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30" windowWidth="13980" windowHeight="8580"/>
  </bookViews>
  <sheets>
    <sheet name="Deckblatt" sheetId="2" r:id="rId1"/>
    <sheet name="Inhalt" sheetId="3" r:id="rId2"/>
    <sheet name="Qual. Merk. Hochschulpersonal" sheetId="4" r:id="rId3"/>
    <sheet name="Qual. Merk. Habilitation " sheetId="5" r:id="rId4"/>
    <sheet name="Gebietsstand" sheetId="6" r:id="rId5"/>
    <sheet name="Vorbemerkung" sheetId="7" r:id="rId6"/>
    <sheet name="Erläuterungen" sheetId="8" r:id="rId7"/>
    <sheet name="ZUS-01" sheetId="9" r:id="rId8"/>
    <sheet name="ZUS-02" sheetId="10" r:id="rId9"/>
    <sheet name="ZUS-03" sheetId="11" r:id="rId10"/>
    <sheet name="ZUS-04" sheetId="12" r:id="rId11"/>
    <sheet name="ZUS-05" sheetId="13" r:id="rId12"/>
    <sheet name="ZUS-06" sheetId="14" r:id="rId13"/>
    <sheet name="ZUS-07" sheetId="15" r:id="rId14"/>
    <sheet name="ZUS-08" sheetId="16" r:id="rId15"/>
    <sheet name="ZUS-09" sheetId="17" r:id="rId16"/>
    <sheet name="TAB-01" sheetId="18" r:id="rId17"/>
    <sheet name="TAB-02" sheetId="19" r:id="rId18"/>
    <sheet name="TAB-03" sheetId="20" r:id="rId19"/>
    <sheet name="TAB-04" sheetId="21" r:id="rId20"/>
    <sheet name="TAB-05" sheetId="22" r:id="rId21"/>
    <sheet name="TAB-06" sheetId="23" r:id="rId22"/>
    <sheet name="TAB-07" sheetId="24" r:id="rId23"/>
    <sheet name="TAB-08" sheetId="25" r:id="rId24"/>
    <sheet name="TAB-09" sheetId="26" r:id="rId25"/>
    <sheet name="TAB-10" sheetId="27" r:id="rId26"/>
    <sheet name="TAB-11" sheetId="28" r:id="rId27"/>
    <sheet name="TAB-12" sheetId="29" r:id="rId28"/>
    <sheet name="TAB-13" sheetId="30" r:id="rId29"/>
    <sheet name="TAB-14" sheetId="31" r:id="rId30"/>
    <sheet name="TAB-15" sheetId="32" r:id="rId31"/>
    <sheet name="TAB-16" sheetId="33" r:id="rId32"/>
    <sheet name="TAB-17" sheetId="34" r:id="rId33"/>
    <sheet name="TAB-18" sheetId="35" r:id="rId34"/>
    <sheet name="TAB-19" sheetId="36" r:id="rId35"/>
    <sheet name="TAB-20" sheetId="37" r:id="rId36"/>
    <sheet name="TAB-21" sheetId="38" r:id="rId37"/>
    <sheet name="TAB-22" sheetId="39" r:id="rId38"/>
    <sheet name="TAB-23" sheetId="40" r:id="rId39"/>
    <sheet name="TAB-24" sheetId="41" r:id="rId40"/>
    <sheet name="TAB-25" sheetId="42" r:id="rId41"/>
    <sheet name="ANH-01" sheetId="43" r:id="rId42"/>
    <sheet name="ANH-02" sheetId="44" r:id="rId43"/>
    <sheet name="ANH-03" sheetId="45" r:id="rId44"/>
    <sheet name="ANH-04" sheetId="46" r:id="rId45"/>
    <sheet name="ANH-05" sheetId="47" r:id="rId46"/>
    <sheet name="ANH-06" sheetId="48" r:id="rId47"/>
    <sheet name="ANH-07" sheetId="49" r:id="rId48"/>
    <sheet name="ANH-08" sheetId="50" r:id="rId49"/>
    <sheet name="ANH-09" sheetId="51" r:id="rId50"/>
  </sheets>
  <externalReferences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</externalReferences>
  <definedNames>
    <definedName name="\H" localSheetId="1">#REF!</definedName>
    <definedName name="\H">#REF!</definedName>
    <definedName name="\L" localSheetId="1">#REF!</definedName>
    <definedName name="\L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>#REF!</definedName>
    <definedName name="____BB" localSheetId="1">#REF!</definedName>
    <definedName name="____BB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1">[2]Info!#REF!</definedName>
    <definedName name="____POS.1">[2]Info!#REF!</definedName>
    <definedName name="____VERWFH" localSheetId="1">#REF!</definedName>
    <definedName name="____VERWFH">#REF!</definedName>
    <definedName name="___7_5" localSheetId="1">#REF!</definedName>
    <definedName name="___7_5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0" hidden="1">'[3]BIZ 1.1.2'!#REF!</definedName>
    <definedName name="__123Graph_A" hidden="1">'[3]BIZ 1.1.2'!#REF!</definedName>
    <definedName name="__123Graph_AL™SCH1" localSheetId="0" hidden="1">[4]Daten!#REF!</definedName>
    <definedName name="__123Graph_AL™SCH1" hidden="1">[4]Daten!#REF!</definedName>
    <definedName name="__123Graph_AL™SCH2" localSheetId="0" hidden="1">[4]Daten!#REF!</definedName>
    <definedName name="__123Graph_AL™SCH2" hidden="1">[4]Daten!#REF!</definedName>
    <definedName name="__123Graph_AL™SCH3" localSheetId="0" hidden="1">[4]Daten!#REF!</definedName>
    <definedName name="__123Graph_AL™SCH3" hidden="1">[4]Daten!#REF!</definedName>
    <definedName name="__123Graph_AL™SCH4" localSheetId="0" hidden="1">[4]Daten!#REF!</definedName>
    <definedName name="__123Graph_AL™SCH4" hidden="1">[4]Daten!#REF!</definedName>
    <definedName name="__123Graph_AL™SCH5" localSheetId="0" hidden="1">[4]Daten!#REF!</definedName>
    <definedName name="__123Graph_AL™SCH5" hidden="1">[4]Daten!#REF!</definedName>
    <definedName name="__123Graph_AL™SCH6" localSheetId="0" hidden="1">[4]Daten!#REF!</definedName>
    <definedName name="__123Graph_AL™SCH6" hidden="1">[4]Daten!#REF!</definedName>
    <definedName name="__123Graph_BL™SCH5" localSheetId="0" hidden="1">[4]Daten!#REF!</definedName>
    <definedName name="__123Graph_BL™SCH5" hidden="1">[4]Daten!#REF!</definedName>
    <definedName name="__123Graph_BL™SCH6" localSheetId="0" hidden="1">[4]Daten!#REF!</definedName>
    <definedName name="__123Graph_BL™SCH6" hidden="1">[4]Daten!#REF!</definedName>
    <definedName name="__123Graph_CL™SCH5" localSheetId="0" hidden="1">[4]Daten!#REF!</definedName>
    <definedName name="__123Graph_CL™SCH5" hidden="1">[4]Daten!#REF!</definedName>
    <definedName name="__123Graph_CL™SCH6" localSheetId="0" hidden="1">[4]Daten!#REF!</definedName>
    <definedName name="__123Graph_CL™SCH6" hidden="1">[4]Daten!#REF!</definedName>
    <definedName name="__123Graph_DL™SCH5" localSheetId="0" hidden="1">[4]Daten!#REF!</definedName>
    <definedName name="__123Graph_DL™SCH5" hidden="1">[4]Daten!#REF!</definedName>
    <definedName name="__123Graph_DL™SCH6" localSheetId="0" hidden="1">[4]Daten!#REF!</definedName>
    <definedName name="__123Graph_DL™SCH6" hidden="1">[4]Daten!#REF!</definedName>
    <definedName name="__123Graph_XL™SCH3" localSheetId="0" hidden="1">[4]Daten!#REF!</definedName>
    <definedName name="__123Graph_XL™SCH3" hidden="1">[4]Daten!#REF!</definedName>
    <definedName name="__123Graph_XL™SCH4" localSheetId="0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localSheetId="0" hidden="1">'[5]Schaubild Seite 29'!#REF!</definedName>
    <definedName name="_10__123Graph_X17_2_NEU" hidden="1">'[6]JB 17.1'!#REF!</definedName>
    <definedName name="_2__123Graph_A17_2.CGM" hidden="1">'[5]Schaubild Seite 29'!#REF!</definedName>
    <definedName name="_3__123Graph_A17_2L™SCH" localSheetId="0" hidden="1">'[6]JB 17.1'!#REF!</definedName>
    <definedName name="_4__123Graph_A17_2L™SCH" hidden="1">'[6]JB 17.1'!#REF!</definedName>
    <definedName name="_5__123Graph_A17_2_NEU" localSheetId="0" hidden="1">'[6]JB 17.1'!#REF!</definedName>
    <definedName name="_6__123Graph_A17_2_NEU" hidden="1">'[6]JB 17.1'!#REF!</definedName>
    <definedName name="_7__123Graph_X17_2L™SCH" localSheetId="0" hidden="1">'[6]JB 17.1'!#REF!</definedName>
    <definedName name="_8__123Graph_X17_2L™SCH" hidden="1">'[6]JB 17.1'!#REF!</definedName>
    <definedName name="_9__123Graph_X17_2_NEU" localSheetId="0" hidden="1">'[6]JB 17.1'!#REF!</definedName>
    <definedName name="_Fill" localSheetId="1" hidden="1">'[1]Dateneingabe 2.1'!#REF!</definedName>
    <definedName name="_Fill" hidden="1">'[1]Dateneingabe 2.1'!#REF!</definedName>
    <definedName name="_xlnm._FilterDatabase" localSheetId="1">#REF!</definedName>
    <definedName name="_xlnm._FilterDatabase">#REF!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bunt" localSheetId="1">[1]Info!#REF!</definedName>
    <definedName name="bunt">[1]Info!#REF!</definedName>
    <definedName name="Daten_Insg">+#REF!</definedName>
    <definedName name="DRU_2.2NEU" localSheetId="1">#REF!</definedName>
    <definedName name="DRU_2.2NEU">#REF!</definedName>
    <definedName name="DRU1_1" localSheetId="1">#REF!</definedName>
    <definedName name="DRU1_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1">[2]Info!#REF!</definedName>
    <definedName name="DRUCK_?">[2]Info!#REF!</definedName>
    <definedName name="DRUCK_2" localSheetId="1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1">Inhalt!$A$1:$B$161</definedName>
    <definedName name="_xlnm.Print_Titles" localSheetId="16">'TAB-01'!$1:$10</definedName>
    <definedName name="_xlnm.Print_Titles" localSheetId="17">'TAB-02'!$1:$10</definedName>
    <definedName name="_xlnm.Print_Titles" localSheetId="18">'TAB-03'!$1:$10</definedName>
    <definedName name="_xlnm.Print_Titles" localSheetId="19">'TAB-04'!$1:$12</definedName>
    <definedName name="_xlnm.Print_Titles" localSheetId="20">'TAB-05'!$1:$10</definedName>
    <definedName name="_xlnm.Print_Titles" localSheetId="21">'TAB-06'!$1:$10</definedName>
    <definedName name="_xlnm.Print_Titles" localSheetId="22">'TAB-07'!$1:$10</definedName>
    <definedName name="_xlnm.Print_Titles" localSheetId="23">'TAB-08'!$1:$16</definedName>
    <definedName name="_xlnm.Print_Titles" localSheetId="24">'TAB-09'!$1:$13</definedName>
    <definedName name="_xlnm.Print_Titles" localSheetId="25">'TAB-10'!$1:$12</definedName>
    <definedName name="_xlnm.Print_Titles" localSheetId="26">'TAB-11'!$1:$12</definedName>
    <definedName name="_xlnm.Print_Titles" localSheetId="27">'TAB-12'!$1:$11</definedName>
    <definedName name="_xlnm.Print_Titles" localSheetId="28">'TAB-13'!$1:$12</definedName>
    <definedName name="_xlnm.Print_Titles" localSheetId="29">'TAB-14'!$1:$6</definedName>
    <definedName name="_xlnm.Print_Titles" localSheetId="30">'TAB-15'!$1:$13</definedName>
    <definedName name="_xlnm.Print_Titles" localSheetId="31">'TAB-16'!$1:$12</definedName>
    <definedName name="_xlnm.Print_Titles" localSheetId="32">'TAB-17'!$1:$13</definedName>
    <definedName name="_xlnm.Print_Titles" localSheetId="33">'TAB-18'!$1:$16</definedName>
    <definedName name="_xlnm.Print_Titles" localSheetId="34">'TAB-19'!$1:$12</definedName>
    <definedName name="_xlnm.Print_Titles" localSheetId="35">'TAB-20'!$1:$10</definedName>
    <definedName name="_xlnm.Print_Titles" localSheetId="37">'TAB-22'!$1:$11</definedName>
    <definedName name="_xlnm.Print_Titles" localSheetId="38">'TAB-23'!$1:$10</definedName>
    <definedName name="_xlnm.Print_Titles" localSheetId="39">'TAB-24'!$1:$12</definedName>
    <definedName name="_xlnm.Print_Titles" localSheetId="40">'TAB-25'!$1:$12</definedName>
    <definedName name="_xlnm.Print_Titles" localSheetId="7">'ZUS-01'!$1:$12</definedName>
    <definedName name="_xlnm.Print_Titles" localSheetId="9">'ZUS-03'!$1:$8</definedName>
    <definedName name="_xlnm.Print_Titles" localSheetId="10">'ZUS-04'!$1:$6</definedName>
    <definedName name="_xlnm.Print_Titles" localSheetId="12">'ZUS-06'!$1:$10</definedName>
    <definedName name="_xlnm.Print_Titles" localSheetId="13">'ZUS-07'!$1:$8</definedName>
    <definedName name="_xlnm.Print_Titles" localSheetId="14">'ZUS-08'!$1:$8</definedName>
    <definedName name="_xlnm.Print_Titles">#REF!</definedName>
    <definedName name="Handwerksmeister" localSheetId="0">[7]Info!$A$81:$C$88</definedName>
    <definedName name="Handwerksmeister">[7]Info!$A$81:$C$88</definedName>
    <definedName name="haupt">#REF!</definedName>
    <definedName name="Insgesamt">+#REF!</definedName>
    <definedName name="Insgesamt_Weibl">#REF!</definedName>
    <definedName name="Key">#REF!</definedName>
    <definedName name="neben">#REF!</definedName>
    <definedName name="POS.1" localSheetId="1">#REF!</definedName>
    <definedName name="POS.1">#REF!</definedName>
    <definedName name="prof">#REF!</definedName>
    <definedName name="SEITE_?" localSheetId="1">[8]Info!#REF!</definedName>
    <definedName name="SEITE_?">[8]Info!#REF!</definedName>
    <definedName name="Text20" localSheetId="0">Deckblatt!$B$58</definedName>
    <definedName name="Text9" localSheetId="0">Deckblatt!$B$57</definedName>
    <definedName name="ZENTR" localSheetId="1">#REF!</definedName>
    <definedName name="ZENTR">#REF!</definedName>
    <definedName name="zhaupt">#REF!</definedName>
    <definedName name="zneben">#REF!</definedName>
    <definedName name="zprof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S208" i="40" l="1"/>
  <c r="R208" i="40"/>
  <c r="Q208" i="40"/>
  <c r="P208" i="40"/>
  <c r="O208" i="40"/>
  <c r="N208" i="40"/>
  <c r="M208" i="40"/>
  <c r="L208" i="40"/>
  <c r="K208" i="40"/>
  <c r="J208" i="40"/>
  <c r="I208" i="40"/>
  <c r="H208" i="40"/>
  <c r="G208" i="40"/>
  <c r="F208" i="40"/>
  <c r="E208" i="40"/>
  <c r="D208" i="40"/>
  <c r="C208" i="40"/>
  <c r="S199" i="40"/>
  <c r="R199" i="40"/>
  <c r="Q199" i="40"/>
  <c r="P199" i="40"/>
  <c r="O199" i="40"/>
  <c r="N199" i="40"/>
  <c r="M199" i="40"/>
  <c r="L199" i="40"/>
  <c r="K199" i="40"/>
  <c r="J199" i="40"/>
  <c r="I199" i="40"/>
  <c r="H199" i="40"/>
  <c r="G199" i="40"/>
  <c r="F199" i="40"/>
  <c r="E199" i="40"/>
  <c r="D199" i="40"/>
  <c r="C199" i="40"/>
  <c r="S188" i="40"/>
  <c r="R188" i="40"/>
  <c r="Q188" i="40"/>
  <c r="P188" i="40"/>
  <c r="O188" i="40"/>
  <c r="N188" i="40"/>
  <c r="M188" i="40"/>
  <c r="L188" i="40"/>
  <c r="K188" i="40"/>
  <c r="J188" i="40"/>
  <c r="I188" i="40"/>
  <c r="H188" i="40"/>
  <c r="G188" i="40"/>
  <c r="F188" i="40"/>
  <c r="E188" i="40"/>
  <c r="D188" i="40"/>
  <c r="C188" i="40"/>
  <c r="S176" i="40"/>
  <c r="R176" i="40"/>
  <c r="Q176" i="40"/>
  <c r="P176" i="40"/>
  <c r="O176" i="40"/>
  <c r="N176" i="40"/>
  <c r="M176" i="40"/>
  <c r="L176" i="40"/>
  <c r="K176" i="40"/>
  <c r="J176" i="40"/>
  <c r="I176" i="40"/>
  <c r="H176" i="40"/>
  <c r="G176" i="40"/>
  <c r="F176" i="40"/>
  <c r="E176" i="40"/>
  <c r="D176" i="40"/>
  <c r="C176" i="40"/>
  <c r="S158" i="40"/>
  <c r="R158" i="40"/>
  <c r="Q158" i="40"/>
  <c r="P158" i="40"/>
  <c r="O158" i="40"/>
  <c r="N158" i="40"/>
  <c r="M158" i="40"/>
  <c r="L158" i="40"/>
  <c r="K158" i="40"/>
  <c r="J158" i="40"/>
  <c r="I158" i="40"/>
  <c r="H158" i="40"/>
  <c r="G158" i="40"/>
  <c r="F158" i="40"/>
  <c r="E158" i="40"/>
  <c r="D158" i="40"/>
  <c r="C158" i="40"/>
  <c r="S145" i="40"/>
  <c r="R145" i="40"/>
  <c r="Q145" i="40"/>
  <c r="P145" i="40"/>
  <c r="O145" i="40"/>
  <c r="N145" i="40"/>
  <c r="M145" i="40"/>
  <c r="L145" i="40"/>
  <c r="K145" i="40"/>
  <c r="J145" i="40"/>
  <c r="I145" i="40"/>
  <c r="H145" i="40"/>
  <c r="G145" i="40"/>
  <c r="F145" i="40"/>
  <c r="E145" i="40"/>
  <c r="D145" i="40"/>
  <c r="C145" i="40"/>
  <c r="S124" i="40"/>
  <c r="R124" i="40"/>
  <c r="Q124" i="40"/>
  <c r="P124" i="40"/>
  <c r="O124" i="40"/>
  <c r="N124" i="40"/>
  <c r="M124" i="40"/>
  <c r="L124" i="40"/>
  <c r="K124" i="40"/>
  <c r="J124" i="40"/>
  <c r="I124" i="40"/>
  <c r="H124" i="40"/>
  <c r="G124" i="40"/>
  <c r="F124" i="40"/>
  <c r="E124" i="40"/>
  <c r="D124" i="40"/>
  <c r="C124" i="40"/>
  <c r="S105" i="40"/>
  <c r="R105" i="40"/>
  <c r="Q105" i="40"/>
  <c r="P105" i="40"/>
  <c r="O105" i="40"/>
  <c r="N105" i="40"/>
  <c r="M105" i="40"/>
  <c r="L105" i="40"/>
  <c r="K105" i="40"/>
  <c r="J105" i="40"/>
  <c r="I105" i="40"/>
  <c r="H105" i="40"/>
  <c r="G105" i="40"/>
  <c r="F105" i="40"/>
  <c r="E105" i="40"/>
  <c r="D105" i="40"/>
  <c r="C105" i="40"/>
  <c r="S92" i="40"/>
  <c r="R92" i="40"/>
  <c r="Q92" i="40"/>
  <c r="P92" i="40"/>
  <c r="O92" i="40"/>
  <c r="N92" i="40"/>
  <c r="M92" i="40"/>
  <c r="L92" i="40"/>
  <c r="K92" i="40"/>
  <c r="J92" i="40"/>
  <c r="I92" i="40"/>
  <c r="H92" i="40"/>
  <c r="G92" i="40"/>
  <c r="F92" i="40"/>
  <c r="E92" i="40"/>
  <c r="D92" i="40"/>
  <c r="C92" i="40"/>
  <c r="S80" i="40"/>
  <c r="R80" i="40"/>
  <c r="Q80" i="40"/>
  <c r="P80" i="40"/>
  <c r="O80" i="40"/>
  <c r="N80" i="40"/>
  <c r="M80" i="40"/>
  <c r="L80" i="40"/>
  <c r="K80" i="40"/>
  <c r="J80" i="40"/>
  <c r="I80" i="40"/>
  <c r="H80" i="40"/>
  <c r="G80" i="40"/>
  <c r="F80" i="40"/>
  <c r="E80" i="40"/>
  <c r="D80" i="40"/>
  <c r="C80" i="40"/>
  <c r="S67" i="40"/>
  <c r="R67" i="40"/>
  <c r="Q67" i="40"/>
  <c r="P67" i="40"/>
  <c r="O67" i="40"/>
  <c r="N67" i="40"/>
  <c r="M67" i="40"/>
  <c r="L67" i="40"/>
  <c r="K67" i="40"/>
  <c r="J67" i="40"/>
  <c r="I67" i="40"/>
  <c r="H67" i="40"/>
  <c r="G67" i="40"/>
  <c r="F67" i="40"/>
  <c r="E67" i="40"/>
  <c r="D67" i="40"/>
  <c r="C67" i="40"/>
  <c r="S49" i="40"/>
  <c r="R49" i="40"/>
  <c r="Q49" i="40"/>
  <c r="P49" i="40"/>
  <c r="O49" i="40"/>
  <c r="N49" i="40"/>
  <c r="M49" i="40"/>
  <c r="L49" i="40"/>
  <c r="K49" i="40"/>
  <c r="J49" i="40"/>
  <c r="I49" i="40"/>
  <c r="H49" i="40"/>
  <c r="G49" i="40"/>
  <c r="F49" i="40"/>
  <c r="E49" i="40"/>
  <c r="D49" i="40"/>
  <c r="C49" i="40"/>
  <c r="S36" i="40"/>
  <c r="R36" i="40"/>
  <c r="Q36" i="40"/>
  <c r="P36" i="40"/>
  <c r="O36" i="40"/>
  <c r="N36" i="40"/>
  <c r="M36" i="40"/>
  <c r="L36" i="40"/>
  <c r="K36" i="40"/>
  <c r="J36" i="40"/>
  <c r="I36" i="40"/>
  <c r="H36" i="40"/>
  <c r="G36" i="40"/>
  <c r="F36" i="40"/>
  <c r="E36" i="40"/>
  <c r="D36" i="40"/>
  <c r="C36" i="40"/>
  <c r="S13" i="40"/>
  <c r="R13" i="40"/>
  <c r="Q13" i="40"/>
  <c r="P13" i="40"/>
  <c r="O13" i="40"/>
  <c r="N13" i="40"/>
  <c r="M13" i="40"/>
  <c r="L13" i="40"/>
  <c r="K13" i="40"/>
  <c r="J13" i="40"/>
  <c r="I13" i="40"/>
  <c r="H13" i="40"/>
  <c r="G13" i="40"/>
  <c r="F13" i="40"/>
  <c r="E13" i="40"/>
  <c r="D13" i="40"/>
  <c r="C13" i="40"/>
  <c r="E112" i="40" l="1"/>
  <c r="M112" i="40"/>
  <c r="Q112" i="40"/>
  <c r="F112" i="40"/>
  <c r="J112" i="40"/>
  <c r="N112" i="40"/>
  <c r="R112" i="40"/>
  <c r="I112" i="40"/>
  <c r="C215" i="40"/>
  <c r="G215" i="40"/>
  <c r="K215" i="40"/>
  <c r="O215" i="40"/>
  <c r="S215" i="40"/>
  <c r="C112" i="40"/>
  <c r="G112" i="40"/>
  <c r="K112" i="40"/>
  <c r="O112" i="40"/>
  <c r="S112" i="40"/>
  <c r="D215" i="40"/>
  <c r="H215" i="40"/>
  <c r="L215" i="40"/>
  <c r="P215" i="40"/>
  <c r="D112" i="40"/>
  <c r="H112" i="40"/>
  <c r="L112" i="40"/>
  <c r="P112" i="40"/>
  <c r="E215" i="40"/>
  <c r="I215" i="40"/>
  <c r="M215" i="40"/>
  <c r="Q215" i="40"/>
  <c r="F215" i="40"/>
  <c r="J215" i="40"/>
  <c r="N215" i="40"/>
  <c r="R215" i="40"/>
  <c r="M69" i="31"/>
  <c r="L69" i="31"/>
  <c r="K69" i="31"/>
  <c r="J69" i="31"/>
  <c r="I69" i="31"/>
  <c r="H69" i="31"/>
  <c r="G69" i="31"/>
  <c r="F69" i="31"/>
  <c r="E69" i="31"/>
  <c r="D69" i="31"/>
  <c r="C69" i="31"/>
  <c r="K247" i="16" l="1"/>
  <c r="J247" i="16"/>
  <c r="K233" i="16"/>
  <c r="J233" i="16"/>
  <c r="K219" i="16"/>
  <c r="J219" i="16"/>
  <c r="K206" i="16"/>
  <c r="J206" i="16"/>
  <c r="K183" i="16"/>
  <c r="J183" i="16"/>
  <c r="K168" i="16"/>
  <c r="J168" i="16"/>
  <c r="J254" i="16" s="1"/>
  <c r="K142" i="16"/>
  <c r="K254" i="16" s="1"/>
  <c r="J142" i="16"/>
  <c r="K117" i="16"/>
  <c r="J117" i="16"/>
  <c r="K103" i="16"/>
  <c r="J103" i="16"/>
  <c r="K89" i="16"/>
  <c r="J89" i="16"/>
  <c r="K76" i="16"/>
  <c r="J76" i="16"/>
  <c r="K53" i="16"/>
  <c r="J53" i="16"/>
  <c r="K37" i="16"/>
  <c r="J37" i="16"/>
  <c r="J126" i="16" s="1"/>
  <c r="K11" i="16"/>
  <c r="K126" i="16" s="1"/>
  <c r="J11" i="16"/>
  <c r="L141" i="15" l="1"/>
  <c r="K141" i="15"/>
  <c r="L137" i="15"/>
  <c r="K137" i="15"/>
  <c r="L134" i="15"/>
  <c r="K134" i="15"/>
  <c r="L126" i="15"/>
  <c r="K126" i="15"/>
  <c r="L124" i="15"/>
  <c r="K124" i="15"/>
  <c r="L113" i="15"/>
  <c r="K113" i="15"/>
  <c r="L95" i="15"/>
  <c r="K95" i="15"/>
  <c r="L81" i="15"/>
  <c r="K81" i="15"/>
  <c r="L71" i="15"/>
  <c r="K71" i="15"/>
  <c r="L61" i="15"/>
  <c r="K61" i="15"/>
  <c r="L56" i="15"/>
  <c r="K56" i="15"/>
  <c r="L54" i="15"/>
  <c r="K54" i="15"/>
  <c r="L49" i="15"/>
  <c r="K49" i="15"/>
  <c r="L43" i="15"/>
  <c r="K43" i="15"/>
  <c r="L27" i="15"/>
  <c r="K27" i="15"/>
  <c r="L9" i="15"/>
  <c r="L147" i="15" s="1"/>
  <c r="K9" i="15"/>
  <c r="K147" i="15" s="1"/>
  <c r="G75" i="10" l="1"/>
  <c r="G73" i="10"/>
  <c r="G72" i="10"/>
  <c r="F71" i="10"/>
  <c r="G71" i="10" s="1"/>
  <c r="E71" i="10"/>
  <c r="D71" i="10"/>
  <c r="C71" i="10"/>
  <c r="E70" i="10"/>
  <c r="D70" i="10"/>
  <c r="G70" i="10" s="1"/>
  <c r="C70" i="10"/>
  <c r="G69" i="10"/>
  <c r="G68" i="10"/>
  <c r="G67" i="10"/>
  <c r="G62" i="10"/>
  <c r="G60" i="10"/>
  <c r="G59" i="10"/>
  <c r="G58" i="10"/>
  <c r="G57" i="10"/>
  <c r="G56" i="10"/>
  <c r="G55" i="10"/>
  <c r="G54" i="10"/>
  <c r="G49" i="10"/>
  <c r="G47" i="10"/>
  <c r="G46" i="10"/>
  <c r="G45" i="10"/>
  <c r="G44" i="10"/>
  <c r="G43" i="10"/>
  <c r="G42" i="10"/>
  <c r="G41" i="10"/>
  <c r="G36" i="10"/>
  <c r="G34" i="10"/>
  <c r="G33" i="10"/>
  <c r="G32" i="10"/>
  <c r="G31" i="10"/>
  <c r="G30" i="10"/>
  <c r="G29" i="10"/>
  <c r="G28" i="10"/>
  <c r="G23" i="10"/>
  <c r="G21" i="10"/>
  <c r="G20" i="10"/>
  <c r="G19" i="10"/>
  <c r="G18" i="10"/>
  <c r="G17" i="10"/>
  <c r="G16" i="10"/>
  <c r="G15" i="10"/>
  <c r="G219" i="9" l="1"/>
  <c r="G207" i="9"/>
  <c r="G196" i="9"/>
  <c r="G185" i="9"/>
  <c r="G174" i="9"/>
  <c r="G152" i="9"/>
  <c r="G141" i="9"/>
  <c r="G130" i="9"/>
  <c r="G119" i="9"/>
  <c r="G108" i="9"/>
  <c r="G97" i="9"/>
  <c r="G76" i="9"/>
  <c r="G65" i="9"/>
  <c r="G54" i="9"/>
  <c r="G43" i="9"/>
  <c r="G32" i="9"/>
  <c r="G21" i="9"/>
</calcChain>
</file>

<file path=xl/sharedStrings.xml><?xml version="1.0" encoding="utf-8"?>
<sst xmlns="http://schemas.openxmlformats.org/spreadsheetml/2006/main" count="30293" uniqueCount="3502">
  <si>
    <t>Statistisches Bundesamt</t>
  </si>
  <si>
    <t>Fachserie 11  Reihe  4.4</t>
  </si>
  <si>
    <t>Bildung und Kultur</t>
  </si>
  <si>
    <t>Personal an Hochschulen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</si>
  <si>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</si>
  <si>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</si>
  <si>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</si>
  <si>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</si>
  <si>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2016</t>
  </si>
  <si>
    <t>Erschienen am 12. Oktober 2017</t>
  </si>
  <si>
    <t>Telefon: +49 (0) 611 / 75 41 40</t>
  </si>
  <si>
    <t>© Statistisches Bundesamt (Destatis), 2017</t>
  </si>
  <si>
    <t>Artikelnummer: 2110440167005</t>
  </si>
  <si>
    <t>Inhalt</t>
  </si>
  <si>
    <t>Textteil</t>
  </si>
  <si>
    <t>Qualitätsmerkmale der Hochschulpersonalstatistik</t>
  </si>
  <si>
    <t>Zur Seite</t>
  </si>
  <si>
    <t>Qualitätsmerkmale der Habilitationsstatistik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</si>
  <si>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</si>
  <si>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</si>
  <si>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</si>
  <si>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</si>
  <si>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</si>
  <si>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Personal und Studierende von 2007 bis 2016 nach Ländern</t>
  </si>
  <si>
    <t>Zur Tabelle</t>
  </si>
  <si>
    <t>Personal und Studierende von 2007 bis 2016 nach Hochschularten</t>
  </si>
  <si>
    <t>Personal von 2007 bis 2016 nach Ländern bzw. Hochschularten</t>
  </si>
  <si>
    <t>Personal von 2007 bis 2016 nach Personalgruppen</t>
  </si>
  <si>
    <t xml:space="preserve">Hauptberufliches wissenschaftliches und künstlerisches Personal von 2007 bis 2016 nach Fächergruppen und Lehr- und </t>
  </si>
  <si>
    <t>Forschungsbereichen der fachlichen Zugehörigkeit</t>
  </si>
  <si>
    <t>Wissenschaftliches und künstlerisches Personal 2016 nach Ländern, Hochschularten, Geschlecht, Staatsangehörigkeit und</t>
  </si>
  <si>
    <t>Beschäftigungsverhältnissen</t>
  </si>
  <si>
    <t>Habilitationen von 2007 bis 2016 nach Ländern und Hochschulen</t>
  </si>
  <si>
    <t>Habilitationen von 2007 bis 2016 nach Fächergruppen und Lehr- und Forschungsbereichen der fachlichen Zugehörigkeit</t>
  </si>
  <si>
    <t>Studentische Hilfskräfte 2016 nach Ländern, Hochschularten, Fächergruppen und Geschlecht</t>
  </si>
  <si>
    <t>Tabellen in ausführlicher Gliederung</t>
  </si>
  <si>
    <t>Hochschulpersonal</t>
  </si>
  <si>
    <t>Personal nach Dienstbezeichnungen, Qualifizierungsposition und Hochschularten</t>
  </si>
  <si>
    <t>Personal nach Dienstbezeichnungen, Qualifizierungsposition und Ländern</t>
  </si>
  <si>
    <t>Personal nach Dienstbezeichnungen, Qualifizierungsposition und Fächergruppen der fachlichen Zugehörigkeit</t>
  </si>
  <si>
    <t>Personal nach Ländern und Fächergruppen der fachlichen Zugehörigkeit</t>
  </si>
  <si>
    <t>Personal nach Fächergruppen und Lehr- und Forschungsbereichen der fachlichen Zugehörigkeit und Hochschularten</t>
  </si>
  <si>
    <t>Personal nach Ländern und Hochschularten</t>
  </si>
  <si>
    <t>Personal nach Hochschularten, Ländern, Hochschulen und Beschäftigungsverhältnissen</t>
  </si>
  <si>
    <t>Wissenschaftliches und künstlerisches Personal in allen Laufbahngruppen sowie Verwaltungs-, technisches und sonstiges</t>
  </si>
  <si>
    <t>Personal im höheren Dienst nach Hochschularten, Ländern, Hochschulen und höchstem Hochschulabschluss</t>
  </si>
  <si>
    <t>Wissenschaftliches und künstlerisches Personal nach Hochschularten, Fächergruppen und Lehr- und Forschungsbereichen</t>
  </si>
  <si>
    <t>der fachlichen Zugehörigkeit, Beschäftigungsverhältnissen und Personalgruppen</t>
  </si>
  <si>
    <t>Statistisches Bundesamt, Fachserie 11, Reihe 4.4, 2016</t>
  </si>
  <si>
    <t>noch: Hochschulpersonal</t>
  </si>
  <si>
    <t>Wissenschaftliches und künstlerisches Personal in Vollzeitäquivalenten nach Fächergruppen der fachlichen Zugehörigkeit,</t>
  </si>
  <si>
    <t>Dienstbezeichnungen, laufendem Qualifizierungsverfahren und Arten der Finanzierung</t>
  </si>
  <si>
    <t>Teilzeitbeschäftigtes wissenschaftliches und künstlerisches Personal nach Fächergruppen der fachlichen Zugehörigkeit,</t>
  </si>
  <si>
    <t>Dienstbezeichnungen, laufendem Qualifizierungsverfahren und Anteilen an der regelmäßigen Arbeitszeit</t>
  </si>
  <si>
    <t>Hauptberufliches wissenschaftliches und künstlerisches Personal nach Fächergruppen der fachlichen Zugehörigkeit,</t>
  </si>
  <si>
    <t>Dienstbezeichnungen, laufendem Qualifizierungsverfahren und Beschäftigungsverhältnissen</t>
  </si>
  <si>
    <t>Wissenschaftliches und künstlerisches Personal nach Fächergruppen der fachlichen Zugehörigkeit, Dienstbezeichnungen,</t>
  </si>
  <si>
    <t>Altersgruppen und Durchschnittsalter</t>
  </si>
  <si>
    <t>Wissenschaftliches und künstlerisches Personal nach Herkunftsländern und Fächergruppen der fachlichen Zugehörigkeit</t>
  </si>
  <si>
    <t xml:space="preserve">Hauptberufliches wissenschaftliches und künstlerisches Personal nach Hochschularten, Fächergruppen der fachlichen </t>
  </si>
  <si>
    <t>Zugehörigkeit, Dienstbezeichnungen und voraussichtlichem Ausscheiden im Alter von 65 Jahren  - Beschäftigung auf Dauer -</t>
  </si>
  <si>
    <t>Professoren nach Fächergruppen und Lehr- und Forschungsbereichen der fachlichen Zugehörigkeit, dem Alter bei der Berufung</t>
  </si>
  <si>
    <t>zum Professor und Durchschnittsalter</t>
  </si>
  <si>
    <t>Professoren auf Lebenszeit nach Fächergruppen und Lehr- und Forschungsbereichen der fachlichen Zugehörigkeit sowie</t>
  </si>
  <si>
    <t>nach Art der Vorqualifikation bei der Erstberufung zum Professor auf Lebenszeit</t>
  </si>
  <si>
    <t xml:space="preserve"> Verwaltungs-, technisches und sonstiges Personal nach Fächergruppen und Lehr- und Forschungsbereichen der fachlichen</t>
  </si>
  <si>
    <t>Zugehörigkeit, Tätigkeitsbereichen und Personalgruppen</t>
  </si>
  <si>
    <t>Verwaltungs-, technisches und sonstiges Personal nach Fächergruppen der fachlichen Zugehörigkeit, Dienstbezeichnungen,</t>
  </si>
  <si>
    <t>Beschäftigungsverhältnissen und Arten der Finanzierung</t>
  </si>
  <si>
    <t>Hauptberufliches Verwaltungs-, technisches und sonstiges Personal nach Fächergruppen und Lehr- und Forschungsbereichen</t>
  </si>
  <si>
    <t>der fachlichen Zugehörigkeit und Hochschularten</t>
  </si>
  <si>
    <t>Personal in Hochschulleitungen nach Hochschularten, Ländern und Art der Position in der Hochschulleitung</t>
  </si>
  <si>
    <t>Habilitationen</t>
  </si>
  <si>
    <t>Nach Ländern, Hochschulen und Fächergruppen der fachlichen Zugehörigkeit</t>
  </si>
  <si>
    <t>Nach Fächergruppen und Lehr- und Forschungsbereichen der fachlichen Zugehörigkeit und Ländern</t>
  </si>
  <si>
    <t xml:space="preserve">Nach Fächergruppen und Lehr- und Forschungsbereichen der fachlichen Zugehörigkeit, Habilitationsalter und Durchschnittsalter </t>
  </si>
  <si>
    <t>bei der Habilitation</t>
  </si>
  <si>
    <t>Nach Dienstbezeichnungen und Fächergruppen der fachlichen Zugehörigkeit</t>
  </si>
  <si>
    <t>Anhang</t>
  </si>
  <si>
    <t>Übersicht 1: Fächergruppen, Lehr- und Forschungbereiche, Fachgebiete</t>
  </si>
  <si>
    <t>Übersicht 2: Dienstbezeichnungsgruppen und Dienstbezeichnungen</t>
  </si>
  <si>
    <t>Erhebungsbogen: Wissenschaftliches und künstlerisches Hochschulpersonal</t>
  </si>
  <si>
    <t>Erhebungsbogen: Verwaltungs-, technisches und sonstiges Personal</t>
  </si>
  <si>
    <t>Erhebungsbogen: Habilitierte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</si>
  <si>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</si>
  <si>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</si>
  <si>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</si>
  <si>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</si>
  <si>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>1  Personal und Studierende von 2007 bis 2016 nach Ländern</t>
  </si>
  <si>
    <t>Wissen-</t>
  </si>
  <si>
    <t>Verwaltungs-,</t>
  </si>
  <si>
    <t>Land</t>
  </si>
  <si>
    <t>Personal</t>
  </si>
  <si>
    <t>schaftliches</t>
  </si>
  <si>
    <t>technisches</t>
  </si>
  <si>
    <t>Betreu-</t>
  </si>
  <si>
    <t xml:space="preserve"> -----</t>
  </si>
  <si>
    <t xml:space="preserve">insge- </t>
  </si>
  <si>
    <t>und</t>
  </si>
  <si>
    <t>Studierende</t>
  </si>
  <si>
    <t>ungs-</t>
  </si>
  <si>
    <t>Jahr</t>
  </si>
  <si>
    <t>samt</t>
  </si>
  <si>
    <t>künstlerisches</t>
  </si>
  <si>
    <t>sonstiges</t>
  </si>
  <si>
    <r>
      <t xml:space="preserve">relation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</si>
  <si>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Personal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</si>
  <si>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Baden-Württemberg</t>
  </si>
  <si>
    <t>Bayern</t>
  </si>
  <si>
    <t>Berlin</t>
  </si>
  <si>
    <t>Brandenburg</t>
  </si>
  <si>
    <t>Bremen</t>
  </si>
  <si>
    <r>
      <t xml:space="preserve">Hamburg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</si>
  <si>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>_________</t>
  </si>
  <si>
    <t>1 Ohne studentische Hilfskräfte.</t>
  </si>
  <si>
    <t>2 Studierende je Lehrperson (= Angehörige des wissenschaftlichen und künstlerischen Personals).</t>
  </si>
  <si>
    <t>3 Da für Hamburg keine Daten für das Berichtsjahr 2012 vorliegen, wurden die Ergebnisse von 2011 übernommen.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</si>
  <si>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</si>
  <si>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</si>
  <si>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</si>
  <si>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</si>
  <si>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</si>
  <si>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</si>
  <si>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</si>
  <si>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</si>
  <si>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</si>
  <si>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</si>
  <si>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</si>
  <si>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2  Personal und Studierende von 2007 bis 2016 nach 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</si>
  <si>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</si>
  <si>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</si>
  <si>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</si>
  <si>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</si>
  <si>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</si>
  <si>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</si>
  <si>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</si>
  <si>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</si>
  <si>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</si>
  <si>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3  Personal von 2007 bis 2016 nach Ländern bzw. Hochschularten</t>
  </si>
  <si>
    <t>Hauptberufliches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</si>
  <si>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</si>
  <si>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Zusammen   </t>
  </si>
  <si>
    <t>Nebenberufliches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</si>
  <si>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</si>
  <si>
    <t>Personal insgesamt</t>
  </si>
  <si>
    <t xml:space="preserve">Insgesamt   </t>
  </si>
  <si>
    <t>1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</si>
  <si>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</si>
  <si>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</si>
  <si>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</si>
  <si>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</si>
  <si>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</si>
  <si>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>4  Personal von 2007 bis 2016 nach Personalgruppen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</si>
  <si>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</si>
  <si>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</si>
  <si>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</si>
  <si>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</si>
  <si>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</si>
  <si>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</si>
  <si>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</si>
  <si>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</si>
  <si>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</si>
  <si>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</si>
  <si>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</si>
  <si>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</si>
  <si>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</si>
  <si>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</si>
  <si>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</si>
  <si>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</si>
  <si>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</si>
  <si>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</si>
  <si>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</si>
  <si>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</si>
  <si>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</si>
  <si>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</si>
  <si>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</si>
  <si>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</si>
  <si>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</si>
  <si>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>Weiblich</t>
  </si>
  <si>
    <t>5  Hauptberufliches wissenschaftliches und künstlerisches Personal von 2007 bis 2016 nach Fächergruppen und</t>
  </si>
  <si>
    <t xml:space="preserve">     Lehr- und Forschungsbereichen der fachlichen Zugehörigkeit *</t>
  </si>
  <si>
    <t>Fächergruppe</t>
  </si>
  <si>
    <t xml:space="preserve">            --------             </t>
  </si>
  <si>
    <t xml:space="preserve">Lehr- und Forschungsbereich        </t>
  </si>
  <si>
    <t xml:space="preserve">Geisteswissenschaften </t>
  </si>
  <si>
    <t xml:space="preserve">  Geisteswissenschaften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</si>
  <si>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</si>
  <si>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</si>
  <si>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</si>
  <si>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</si>
  <si>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Bibliothekswissenschaft, Dokumentation 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</si>
  <si>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</si>
  <si>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</si>
  <si>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</si>
  <si>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</si>
  <si>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</si>
  <si>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</si>
  <si>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</si>
  <si>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</si>
  <si>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Sonstige/Außereuropäische Sprach-</t>
  </si>
  <si>
    <t xml:space="preserve">    und Kulturwissenschaften </t>
  </si>
  <si>
    <t xml:space="preserve">  Kulturwissenschaften i.e.S. </t>
  </si>
  <si>
    <r>
      <t xml:space="preserve">  Psychologie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</si>
  <si>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.  </t>
  </si>
  <si>
    <r>
      <t xml:space="preserve">  Erziehungswissenschaften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</si>
  <si>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r>
      <t xml:space="preserve">  Sonderpädagogik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</si>
  <si>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  Islamische Studien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</si>
  <si>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</si>
  <si>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</si>
  <si>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</si>
  <si>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</si>
  <si>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</si>
  <si>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</si>
  <si>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Politikwissenschaften </t>
  </si>
  <si>
    <t xml:space="preserve">  Sozialwissenschaften </t>
  </si>
  <si>
    <t xml:space="preserve">  Sozialwesen </t>
  </si>
  <si>
    <t xml:space="preserve">  Rechtswissenschaften </t>
  </si>
  <si>
    <t xml:space="preserve">  Verwaltungswissenschaften </t>
  </si>
  <si>
    <t xml:space="preserve">  Wirtschaftswissenschaften </t>
  </si>
  <si>
    <t xml:space="preserve">  Wirtschaftsingenieurwesen mit </t>
  </si>
  <si>
    <t xml:space="preserve">    wirtschaftswissenschaftlichem Schwerpunkt </t>
  </si>
  <si>
    <t xml:space="preserve">Mathematik, Naturwissenschaften </t>
  </si>
  <si>
    <t xml:space="preserve">  Mathematik, Naturwissenschaften allgemein </t>
  </si>
  <si>
    <t xml:space="preserve">  Mathematik </t>
  </si>
  <si>
    <r>
      <t xml:space="preserve">  Informatik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</si>
  <si>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</si>
  <si>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</si>
  <si>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</si>
  <si>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</si>
  <si>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</si>
  <si>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</si>
  <si>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</si>
  <si>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</si>
  <si>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Gesundheitswissenschaften allgemein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</si>
  <si>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</si>
  <si>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</si>
  <si>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</si>
  <si>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</si>
  <si>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</si>
  <si>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</si>
  <si>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>_____________</t>
  </si>
  <si>
    <t xml:space="preserve">* Die ab Berichtsjahr 2015 gültige Fächersystematik bewirkt eine teilweise Neuzuordnung von Fachgebieten zu Lehr- und Forschungsbereichen sowie </t>
  </si>
  <si>
    <t xml:space="preserve">   von Lehr- und Forschungsbereichen zu Fächergruppen. Die aktuellen Ergebnisse nach einzelnen Lehr- und Forschungsbereichen bzw. Fächergruppen</t>
  </si>
  <si>
    <t xml:space="preserve">   sind daher nur eingeschränkt mit den Vorjahren vergleichbar (s. Vorbemerkung und Übersicht 1 im Anhang).</t>
  </si>
  <si>
    <t>1 Fächergruppenwechsel.</t>
  </si>
  <si>
    <t>2 Sonderpädagogik wird ab dem Berichtsjahr 2015 als Fachgebiet dem Lehr- und Forschungsbereich "Erziehungswissenschaften" zugeordnet.</t>
  </si>
  <si>
    <t>3 Neuer Lehr- und Forschungsbereich.</t>
  </si>
  <si>
    <t>Agrar-, Forst- und Ernährungswissen-</t>
  </si>
  <si>
    <t xml:space="preserve">  schaften, Veterinärmedizin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</si>
  <si>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</si>
  <si>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</si>
  <si>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</si>
  <si>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</si>
  <si>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</si>
  <si>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</si>
  <si>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</si>
  <si>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</si>
  <si>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</si>
  <si>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</si>
  <si>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</si>
  <si>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</si>
  <si>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</si>
  <si>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</si>
  <si>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</si>
  <si>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</si>
  <si>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Elektro- und Informationstechnik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</si>
  <si>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</si>
  <si>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</si>
  <si>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</si>
  <si>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</si>
  <si>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</si>
  <si>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r>
      <t xml:space="preserve">  Materialwissenschaft und Werkstofftechnik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</si>
  <si>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</si>
  <si>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</si>
  <si>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</si>
  <si>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</si>
  <si>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</si>
  <si>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</si>
  <si>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</si>
  <si>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</si>
  <si>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</si>
  <si>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</si>
  <si>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</si>
  <si>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</si>
  <si>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</si>
  <si>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</si>
  <si>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</si>
  <si>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</si>
  <si>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</si>
  <si>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</si>
  <si>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</si>
  <si>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</si>
  <si>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</si>
  <si>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</si>
  <si>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</si>
  <si>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</si>
  <si>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</si>
  <si>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</si>
  <si>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</si>
  <si>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</si>
  <si>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</si>
  <si>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</si>
  <si>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</si>
  <si>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>6  Wissenschaftliches und künstlerisches Personal 2016 nach Ländern, Hochschularten, Geschlecht,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</si>
  <si>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</si>
  <si>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</si>
  <si>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</si>
  <si>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</si>
  <si>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</si>
  <si>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</si>
  <si>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</si>
  <si>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</si>
  <si>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</si>
  <si>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</si>
  <si>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</si>
  <si>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</si>
  <si>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</si>
  <si>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</si>
  <si>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darunter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</si>
  <si>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</si>
  <si>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</si>
  <si>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</si>
  <si>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</si>
  <si>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</si>
  <si>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</si>
  <si>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</si>
  <si>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</si>
  <si>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</si>
  <si>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</si>
  <si>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Fachhochschulen (ohne VerwFH)</t>
  </si>
  <si>
    <t>Fachhochschulen (ohne Verw.FH)</t>
  </si>
  <si>
    <t>7  Habilitationen von 2007 bis 2016 nach Ländern und Hochschulen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</si>
  <si>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</si>
  <si>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</si>
  <si>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</si>
  <si>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</si>
  <si>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</si>
  <si>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</si>
  <si>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</si>
  <si>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</si>
  <si>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</si>
  <si>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</si>
  <si>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</si>
  <si>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</si>
  <si>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</si>
  <si>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</si>
  <si>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</si>
  <si>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</si>
  <si>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</si>
  <si>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>Staatl. Akademie der Bildenden</t>
  </si>
  <si>
    <t xml:space="preserve">   Künste, Stuttgart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</si>
  <si>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</si>
  <si>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</si>
  <si>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</si>
  <si>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</si>
  <si>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</si>
  <si>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</si>
  <si>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</si>
  <si>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</si>
  <si>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</si>
  <si>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</si>
  <si>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</si>
  <si>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Benediktbeuern, Phil.-Theol. H (rk)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</si>
  <si>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</si>
  <si>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</si>
  <si>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</si>
  <si>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</si>
  <si>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</si>
  <si>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</si>
  <si>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</si>
  <si>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</si>
  <si>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</si>
  <si>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</si>
  <si>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</si>
  <si>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</si>
  <si>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t>Bremen, U</t>
  </si>
  <si>
    <t>Hamburg</t>
  </si>
  <si>
    <t>Hamburg, U</t>
  </si>
  <si>
    <t>Hamburg-Harburg, TU</t>
  </si>
  <si>
    <t>Hamburg, Helmut-Schmidt-U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</si>
  <si>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</si>
  <si>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</si>
  <si>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</si>
  <si>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</si>
  <si>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</si>
  <si>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</si>
  <si>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</si>
  <si>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</si>
  <si>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</si>
  <si>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</si>
  <si>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</si>
  <si>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</si>
  <si>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</si>
  <si>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</si>
  <si>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</si>
  <si>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</si>
  <si>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</si>
  <si>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</si>
  <si>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</si>
  <si>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</si>
  <si>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</si>
  <si>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</si>
  <si>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</si>
  <si>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</si>
  <si>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</si>
  <si>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</si>
  <si>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</si>
  <si>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</si>
  <si>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</si>
  <si>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Dortmund, 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</si>
  <si>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</si>
  <si>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</si>
  <si>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</si>
  <si>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</si>
  <si>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</si>
  <si>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</si>
  <si>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</si>
  <si>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</si>
  <si>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Witten-Herdecke, U (Priv. H)</t>
  </si>
  <si>
    <t>Wuppertal, U</t>
  </si>
  <si>
    <t>Paderborn, Theol. Fakultät (rk)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</si>
  <si>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</si>
  <si>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</si>
  <si>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</si>
  <si>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</si>
  <si>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</si>
  <si>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</si>
  <si>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</si>
  <si>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</si>
  <si>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</si>
  <si>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</si>
  <si>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</si>
  <si>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</si>
  <si>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</si>
  <si>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</si>
  <si>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Freiberg, Bergakademie, TU</t>
  </si>
  <si>
    <t>Leipzig, U</t>
  </si>
  <si>
    <t xml:space="preserve">Leipzig, HHL, Graduate School of </t>
  </si>
  <si>
    <t xml:space="preserve">   Management (Priv. H)</t>
  </si>
  <si>
    <t>Zittau, Intern. Hochschulinstitut</t>
  </si>
  <si>
    <t>Halle, U</t>
  </si>
  <si>
    <t>Magdeburg, U</t>
  </si>
  <si>
    <t>Flensburg, U</t>
  </si>
  <si>
    <t>Kiel, U</t>
  </si>
  <si>
    <t>Lübeck, U</t>
  </si>
  <si>
    <t>Erfurt, U</t>
  </si>
  <si>
    <t>Ilmenau, TU</t>
  </si>
  <si>
    <t>Jena, U</t>
  </si>
  <si>
    <t>Weimar, Bauhaus-U</t>
  </si>
  <si>
    <t>Weimar, H für Musik</t>
  </si>
  <si>
    <t xml:space="preserve">8  Habilitationen von 2007 bis 2016 nach Fächergruppen und Lehr- und Forschungs- </t>
  </si>
  <si>
    <t xml:space="preserve">     bereichen der fachlichen Zugehörigkeit</t>
  </si>
  <si>
    <t xml:space="preserve"> ----------</t>
  </si>
  <si>
    <t>2015 *</t>
  </si>
  <si>
    <t>Lehr- und Forschungsbereich</t>
  </si>
  <si>
    <t>Geisteswissenschaften</t>
  </si>
  <si>
    <t xml:space="preserve">   Geisteswissenschaften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</si>
  <si>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</si>
  <si>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</si>
  <si>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</si>
  <si>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</si>
  <si>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Bibliothekswissenschaft, Dokumentation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</si>
  <si>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</si>
  <si>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</si>
  <si>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</si>
  <si>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</si>
  <si>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</si>
  <si>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</si>
  <si>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</si>
  <si>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</si>
  <si>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Sonstige/Außereurop. Sprach-      </t>
  </si>
  <si>
    <t xml:space="preserve">     und Kulturwissenschaften</t>
  </si>
  <si>
    <t xml:space="preserve">   Kulturwissenschaften i.e.S.</t>
  </si>
  <si>
    <r>
      <t xml:space="preserve">   Psychologie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</si>
  <si>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.</t>
  </si>
  <si>
    <r>
      <t xml:space="preserve">   Erziehungswissenschaften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</si>
  <si>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Sonderpädagogik </t>
    </r>
    <r>
      <rPr>
        <vertAlign val="superscript"/>
        <sz val="8"/>
        <rFont val="MetaNormalLF-Roman"/>
        <family val="2"/>
      </rPr>
      <t>2</t>
    </r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</si>
  <si>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</si>
  <si>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</si>
  <si>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</si>
  <si>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</si>
  <si>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</si>
  <si>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</si>
  <si>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Politikwissenschaften </t>
  </si>
  <si>
    <t xml:space="preserve">   Sozialwissenschaften 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</si>
  <si>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</si>
  <si>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</si>
  <si>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</si>
  <si>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</si>
  <si>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</si>
  <si>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</si>
  <si>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r>
      <t xml:space="preserve">   Erziehungswissenschaften </t>
    </r>
    <r>
      <rPr>
        <vertAlign val="superscript"/>
        <sz val="8"/>
        <rFont val="MetaNormalLF-Roman"/>
        <family val="2"/>
      </rPr>
      <t>1,</t>
    </r>
    <r>
      <rPr>
        <sz val="8"/>
        <rFont val="MetaNormalLF-Roman"/>
        <family val="2"/>
      </rPr>
      <t xml:space="preserve"> </t>
    </r>
    <r>
      <rPr>
        <vertAlign val="superscript"/>
        <sz val="8"/>
        <rFont val="MetaNormalLF-Roman"/>
        <family val="2"/>
      </rPr>
      <t>2</t>
    </r>
  </si>
  <si>
    <t>Mathematik, Naturwissenschaften</t>
  </si>
  <si>
    <t xml:space="preserve">   Mathematik, Naturwissenschaften allgemein</t>
  </si>
  <si>
    <t xml:space="preserve">   Mathematik</t>
  </si>
  <si>
    <r>
      <t xml:space="preserve">   Informatik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</si>
  <si>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</si>
  <si>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</si>
  <si>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</si>
  <si>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</si>
  <si>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</si>
  <si>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</si>
  <si>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Humanmedizin/Gesundheitswissenschaften</t>
  </si>
  <si>
    <t xml:space="preserve">   Humanmedizin allgemein</t>
  </si>
  <si>
    <t xml:space="preserve">   Gesundheitswissenschaften allgemein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</si>
  <si>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</si>
  <si>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</si>
  <si>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</si>
  <si>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</si>
  <si>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</si>
  <si>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</si>
  <si>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 xml:space="preserve">Agrar-, Forst- und Ernährungs-      </t>
  </si>
  <si>
    <t xml:space="preserve">  wissenschaften, 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</si>
  <si>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</si>
  <si>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</si>
  <si>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</si>
  <si>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</si>
  <si>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</si>
  <si>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</si>
  <si>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</si>
  <si>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</si>
  <si>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</si>
  <si>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</si>
  <si>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</si>
  <si>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</si>
  <si>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Bergbau, Hüttenwesen</t>
  </si>
  <si>
    <t xml:space="preserve">   Maschinenbau/Verfahrenstechnik</t>
  </si>
  <si>
    <t xml:space="preserve">   Elektro- und Informationstechnik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</si>
  <si>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</si>
  <si>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</si>
  <si>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</si>
  <si>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</si>
  <si>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</si>
  <si>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r>
      <t xml:space="preserve">   Materialwissenschaft und Werkstofftechnik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</si>
  <si>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>Kunst, Kunstwissenschaft</t>
  </si>
  <si>
    <t xml:space="preserve">   Kunst, Kunstwissenschaft allgemein</t>
  </si>
  <si>
    <t xml:space="preserve">   Bildende Kunst</t>
  </si>
  <si>
    <t xml:space="preserve">   Gestaltung</t>
  </si>
  <si>
    <t xml:space="preserve">   Darstellende Kunst, Film und      </t>
  </si>
  <si>
    <t xml:space="preserve">     Fernsehen, Theaterwissenschaft</t>
  </si>
  <si>
    <t xml:space="preserve">   Musik, Musikwissenschaft</t>
  </si>
  <si>
    <t>2 Neuer Lehr- und Forschungsbereich.</t>
  </si>
  <si>
    <t xml:space="preserve">   Germanistik (Deutsch, germanische     </t>
  </si>
  <si>
    <r>
      <t xml:space="preserve">   Sonderpädagogik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</si>
  <si>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   Politikwissenschaften</t>
  </si>
  <si>
    <t xml:space="preserve">   Sozialwissenschaften</t>
  </si>
  <si>
    <t xml:space="preserve">   Verwaltungswissenschaften</t>
  </si>
  <si>
    <t>9  Studentische Hilfskräfte 2016 nach Ländern, Hochschularten, Fächergruppen und Geschlecht *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</si>
  <si>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</si>
  <si>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</si>
  <si>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</si>
  <si>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</si>
  <si>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</si>
  <si>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</si>
  <si>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</si>
  <si>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</si>
  <si>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gesamt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</si>
  <si>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</si>
  <si>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</si>
  <si>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</si>
  <si>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</si>
  <si>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</si>
  <si>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</si>
  <si>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</si>
  <si>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</si>
  <si>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</si>
  <si>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</si>
  <si>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</si>
  <si>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</si>
  <si>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</si>
  <si>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</si>
  <si>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</si>
  <si>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</si>
  <si>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</si>
  <si>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 xml:space="preserve">Fächergruppe </t>
    </r>
    <r>
      <rPr>
        <vertAlign val="superscript"/>
        <sz val="7"/>
        <rFont val="MetaNormalLF-Roman"/>
        <family val="2"/>
      </rPr>
      <t>1, 2</t>
    </r>
    <r>
      <rPr>
        <sz val="7"/>
        <rFont val="MetaNormalLF-Roman"/>
        <family val="2"/>
      </rPr>
      <t xml:space="preserve"> </t>
    </r>
  </si>
  <si>
    <t>Rechts-, Wirtschafts- und</t>
  </si>
  <si>
    <t>Agrar-, Forst- und Ernährungs-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</si>
  <si>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</si>
  <si>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</si>
  <si>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</si>
  <si>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</si>
  <si>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</si>
  <si>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</si>
  <si>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 Für besondere methodische Erläuterungen zur Erfassung der studentischen Hilfskräfte siehe Vorwort unter Erläuterungen.</t>
  </si>
  <si>
    <t>1 Nach der fachlichen Zugehörigkeit.</t>
  </si>
  <si>
    <t xml:space="preserve">2 Die ab Berichtsjahr 2015 gültige Fächersystematik bewirkt eine teilweise Neuzuordnung von Lehr- und Forschungsbereichen zu Fächergruppen. Die aktuellen </t>
  </si>
  <si>
    <t xml:space="preserve">   Ergebnisse nach einzelnen Fächergruppen sind daher nur eingeschränkt mit den Vorjahren vergleichbar (s. Vorbemerkung und Übersicht 1 im Anhang).</t>
  </si>
  <si>
    <t>Hochschulpersonal 2016</t>
  </si>
  <si>
    <t>1  Personal nach Dienstbezeichnungen, Qualifizierungsposition * und Hochschularten</t>
  </si>
  <si>
    <t>Ins-
gesamt</t>
  </si>
  <si>
    <t>Dienstbezeichnung</t>
  </si>
  <si>
    <t>Univer-
sitäten</t>
  </si>
  <si>
    <t>Kunsthoch-
schulen</t>
  </si>
  <si>
    <t>Fachhoch-
schulen
(ohne
VerwFH)</t>
  </si>
  <si>
    <t>Ver-
waltungs-
fachhoch-
schulen</t>
  </si>
  <si>
    <t xml:space="preserve"> ---------- </t>
  </si>
  <si>
    <t>Besoldungs- und Vergütungsgruppe</t>
  </si>
  <si>
    <t>Wissenschaftliches und künstlerisches Personal</t>
  </si>
  <si>
    <t>Hauptberuflich</t>
  </si>
  <si>
    <r>
      <t>C4 und entspr. Besoldungsgruppen</t>
    </r>
    <r>
      <rPr>
        <vertAlign val="superscript"/>
        <sz val="8"/>
        <rFont val="MetaNormalLF-Roman"/>
        <family val="2"/>
      </rPr>
      <t xml:space="preserve"> 1</t>
    </r>
  </si>
  <si>
    <r>
      <t xml:space="preserve">C3 und entspr. Besoldungsgruppen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</si>
  <si>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Dauer-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</si>
  <si>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Zeit- </t>
    </r>
    <r>
      <rPr>
        <vertAlign val="superscript"/>
        <sz val="8"/>
        <rFont val="MetaNormalLF-Roman"/>
        <family val="2"/>
      </rPr>
      <t>1</t>
    </r>
  </si>
  <si>
    <t>W3</t>
  </si>
  <si>
    <t>W2</t>
  </si>
  <si>
    <t xml:space="preserve">   darunter: Professoren nach Tenure-Track-Modellen   </t>
  </si>
  <si>
    <t xml:space="preserve">. </t>
  </si>
  <si>
    <t>Juniorprofessoren</t>
  </si>
  <si>
    <t>Gastprofessoren (hauptberuflich)</t>
  </si>
  <si>
    <t xml:space="preserve">   darunter:   </t>
  </si>
  <si>
    <t xml:space="preserve">      Professoren nach Tenure-Track-Modellen   </t>
  </si>
  <si>
    <t xml:space="preserve">      Nachwuchsgruppenleitung   </t>
  </si>
  <si>
    <t>Dozenten und Assistenten</t>
  </si>
  <si>
    <t>Hochschuldozenten</t>
  </si>
  <si>
    <t>Universitätsdozenten</t>
  </si>
  <si>
    <t>Oberassistenten</t>
  </si>
  <si>
    <t>Oberingenieure</t>
  </si>
  <si>
    <t>Hochschulassistenten</t>
  </si>
  <si>
    <t>Wissenschaftliche und künstlerische Assistenten</t>
  </si>
  <si>
    <t>Akademische (Ober)Räte -auf Zeit-</t>
  </si>
  <si>
    <t xml:space="preserve">   darunter: Nachwuchsgruppenleitung   </t>
  </si>
  <si>
    <t>Wissenschaftliche und künstlerische Mitarbeiter</t>
  </si>
  <si>
    <t>Akademische Räte, Oberräte und Direktoren</t>
  </si>
  <si>
    <t xml:space="preserve">   im Angestelltenverhältnis</t>
  </si>
  <si>
    <t>Akademische Mitarbeiter</t>
  </si>
  <si>
    <t>Lehrkräfte für besondere Aufgaben</t>
  </si>
  <si>
    <t>Studienräte, -direktoren im Hochschuldienst</t>
  </si>
  <si>
    <t>Lektoren</t>
  </si>
  <si>
    <t>Sonstige Lehrkräfte für besondere Aufgaben</t>
  </si>
  <si>
    <t xml:space="preserve">Hauptberuflich zusammen   </t>
  </si>
  <si>
    <t>_______</t>
  </si>
  <si>
    <t xml:space="preserve">* Infolge von Ausfällen und Zuordnungsfehlern bei der erstmaligen Erhebung von Qualifizierungspositionen beim Hochschulpersonal zum </t>
  </si>
  <si>
    <t xml:space="preserve">   Berichtsjahr 2016 liegen noch keine vollständigen und validen Ergebnisse vor.</t>
  </si>
  <si>
    <t>1 Ohne W-Besoldung.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</si>
  <si>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</si>
  <si>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</si>
  <si>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</si>
  <si>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</si>
  <si>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</si>
  <si>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</si>
  <si>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</si>
  <si>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</si>
  <si>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</si>
  <si>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 xml:space="preserve">Nebenberuflich zusammen   </t>
  </si>
  <si>
    <t>Wissenschaftliches und künstlerisches Personal zusammen</t>
  </si>
  <si>
    <t>Verwaltungs-, technisches und sonstiges Personal</t>
  </si>
  <si>
    <t>Verwaltungspersonal</t>
  </si>
  <si>
    <t xml:space="preserve">                darunter:  gehobener und höherer Dienst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</si>
  <si>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</si>
  <si>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</si>
  <si>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</si>
  <si>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</si>
  <si>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</si>
  <si>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</si>
  <si>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</si>
  <si>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</si>
  <si>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 xml:space="preserve">              höherer Dienst   </t>
  </si>
  <si>
    <t>2  Personal nach Dienstbezeichnungen, Qualifizierungsposition * und Ländern</t>
  </si>
  <si>
    <t xml:space="preserve">D a v o n  </t>
  </si>
  <si>
    <t xml:space="preserve">  i n </t>
  </si>
  <si>
    <t>Baden-
Württem-
berg</t>
  </si>
  <si>
    <t>Bran-
den-
burg</t>
  </si>
  <si>
    <t>Ham-
burg</t>
  </si>
  <si>
    <t>Mecklen-
burg-
Vor-
pommern</t>
  </si>
  <si>
    <t>Nieder-
sachsen</t>
  </si>
  <si>
    <t>Nord-
rhein-
West-
falen</t>
  </si>
  <si>
    <t>Rhein-
land-
Pfalz</t>
  </si>
  <si>
    <t>Saar-
land</t>
  </si>
  <si>
    <t>Sachsen-
Anhalt</t>
  </si>
  <si>
    <t>Schles-
wig-
Holstein</t>
  </si>
  <si>
    <t>Thü-
ringen</t>
  </si>
  <si>
    <t xml:space="preserve">      </t>
  </si>
  <si>
    <t>Fachlehrer, Techn. Lehrer</t>
  </si>
  <si>
    <t xml:space="preserve">Zusammen </t>
  </si>
  <si>
    <t xml:space="preserve">      höherer Dienst   </t>
  </si>
  <si>
    <t>3  Personal nach Dienstbezeichnungen, Qualifizierungsposition * und Fächergruppen der fachlichen Zugehörigkeit</t>
  </si>
  <si>
    <t xml:space="preserve">Davon in der  </t>
  </si>
  <si>
    <t xml:space="preserve">  Fächergruppe </t>
  </si>
  <si>
    <t>Geistes-
wissen-
schaften</t>
  </si>
  <si>
    <t>Rechts-, Wirt-
schafts- und
Sozialwissen-
schaften</t>
  </si>
  <si>
    <t>Mathematik,
Natur-
wissen-
schaften</t>
  </si>
  <si>
    <t>Humanme-
dizin/ Gesund-
heitswissen-
schaften</t>
  </si>
  <si>
    <t>Agrar-, Forst- und
Ernährungs-
wissenschaften,
Veterinärmedizin</t>
  </si>
  <si>
    <t>Ingenieur-
wissen-
schaften</t>
  </si>
  <si>
    <t>Kunst,
Kunst-
wissen-
schaft</t>
  </si>
  <si>
    <t>Zentrale
Einrichtungen
(ohne klinikspez.
Einrichtungen)</t>
  </si>
  <si>
    <t>Zentrale Einrich-
tungen der
Hochschulkliniken
(nur Humanmed.)</t>
  </si>
  <si>
    <t>4  Personal nach Ländern und Fächergruppen der fachlichen Zugehörigkeit</t>
  </si>
  <si>
    <t xml:space="preserve"> </t>
  </si>
  <si>
    <t>Davon in der Fächergruppe</t>
  </si>
  <si>
    <t xml:space="preserve">         </t>
  </si>
  <si>
    <t>Rechts-,</t>
  </si>
  <si>
    <t>Human-</t>
  </si>
  <si>
    <t>Agrar-, Forst-</t>
  </si>
  <si>
    <t>Zentr. Einrichtungen</t>
  </si>
  <si>
    <t>Geistes-</t>
  </si>
  <si>
    <t>Wirt-</t>
  </si>
  <si>
    <t>Mathe-</t>
  </si>
  <si>
    <t>medizin/</t>
  </si>
  <si>
    <t>Inge-</t>
  </si>
  <si>
    <t>Kunst,</t>
  </si>
  <si>
    <t>(ohne</t>
  </si>
  <si>
    <t>der Hoch-</t>
  </si>
  <si>
    <t>Insge-</t>
  </si>
  <si>
    <t>wissen-</t>
  </si>
  <si>
    <t>schafts-</t>
  </si>
  <si>
    <t>matik,</t>
  </si>
  <si>
    <t>Gesund-</t>
  </si>
  <si>
    <t>Ernährungs-</t>
  </si>
  <si>
    <t>nieur-</t>
  </si>
  <si>
    <t>Kunst-</t>
  </si>
  <si>
    <t>klinik-</t>
  </si>
  <si>
    <t>schul-</t>
  </si>
  <si>
    <t>schaf-</t>
  </si>
  <si>
    <t>u. Sozial-</t>
  </si>
  <si>
    <t>Natur-</t>
  </si>
  <si>
    <t>heits-</t>
  </si>
  <si>
    <t>wissenschaften,</t>
  </si>
  <si>
    <t>spezif.</t>
  </si>
  <si>
    <t>kliniken</t>
  </si>
  <si>
    <t>ten</t>
  </si>
  <si>
    <t>Veterinär-</t>
  </si>
  <si>
    <t>schaften</t>
  </si>
  <si>
    <t>schaft</t>
  </si>
  <si>
    <t>Einrich-</t>
  </si>
  <si>
    <t>(nur Hu-</t>
  </si>
  <si>
    <t>medizin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</si>
  <si>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</si>
  <si>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</si>
  <si>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</si>
  <si>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</si>
  <si>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</t>
  </si>
  <si>
    <t>Theo-</t>
  </si>
  <si>
    <t>Ver-</t>
  </si>
  <si>
    <t xml:space="preserve"> --------- </t>
  </si>
  <si>
    <t>Univer-</t>
  </si>
  <si>
    <t>logischen</t>
  </si>
  <si>
    <t>waltungs-</t>
  </si>
  <si>
    <t>sitäten</t>
  </si>
  <si>
    <t>Hoch-</t>
  </si>
  <si>
    <t xml:space="preserve">(ohne </t>
  </si>
  <si>
    <t>VerwFH)</t>
  </si>
  <si>
    <t>Geisteswissenschaften allgemein</t>
  </si>
  <si>
    <t>Evangelische Theologie</t>
  </si>
  <si>
    <t>Katholische Theologie</t>
  </si>
  <si>
    <t>Philosophie</t>
  </si>
  <si>
    <t>Geschichte</t>
  </si>
  <si>
    <t>Bibliothekswissenschaft, Dokumentation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</si>
  <si>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</si>
  <si>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</si>
  <si>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</si>
  <si>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</si>
  <si>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</si>
  <si>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</si>
  <si>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</si>
  <si>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</si>
  <si>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Sonstige/Außereuropäische Sprach- und</t>
  </si>
  <si>
    <t xml:space="preserve">  Kulturwissenschaften</t>
  </si>
  <si>
    <t>Kulturwissenschaften i.e.S.</t>
  </si>
  <si>
    <t>Islamische Studien</t>
  </si>
  <si>
    <t>Rechts-, Wirtschafts- und Sozialwissenschaften</t>
  </si>
  <si>
    <t xml:space="preserve">  allgemein</t>
  </si>
  <si>
    <t>Regionalwissenschaften</t>
  </si>
  <si>
    <t xml:space="preserve">  (soweit nicht anders zuzuordnen)</t>
  </si>
  <si>
    <t>Politikwissenschaften</t>
  </si>
  <si>
    <t>Sozialwissenschaften</t>
  </si>
  <si>
    <t>Sozialwesen</t>
  </si>
  <si>
    <t>Rechtswissenschaften</t>
  </si>
  <si>
    <t>Verwaltungswissenschaft</t>
  </si>
  <si>
    <t>Wirtschaftswissenschaften</t>
  </si>
  <si>
    <t>Wirtschaftsingenieurwesen mit</t>
  </si>
  <si>
    <t xml:space="preserve">  wirtschaftswissenschaftlichem Schwerpunkt</t>
  </si>
  <si>
    <t>Psychologie</t>
  </si>
  <si>
    <t>Erziehungswissenschaften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</si>
  <si>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</si>
  <si>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</si>
  <si>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</si>
  <si>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</si>
  <si>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</si>
  <si>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</si>
  <si>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</si>
  <si>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</si>
  <si>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</si>
  <si>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Gesundheitswissenschaften allgemein</t>
  </si>
  <si>
    <t>Vorklinische Humanmedizin (einschl. Zahnmedizin)</t>
  </si>
  <si>
    <t>Klinisch-Theoretische Humanmedizin</t>
  </si>
  <si>
    <t xml:space="preserve">  (einschließlich Zahnmedizin)</t>
  </si>
  <si>
    <t>Klinisch-Praktische Humanmedizin</t>
  </si>
  <si>
    <t xml:space="preserve">  (ohne Zahnmedizin)</t>
  </si>
  <si>
    <t>Zahnmedizin (klinisch-praktisch)</t>
  </si>
  <si>
    <t xml:space="preserve">   wissenschaften, Veterinärmedizin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</si>
  <si>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</si>
  <si>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</si>
  <si>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</si>
  <si>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</si>
  <si>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</si>
  <si>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</si>
  <si>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</si>
  <si>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</si>
  <si>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</si>
  <si>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</si>
  <si>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</si>
  <si>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 xml:space="preserve">  ingenieurwissenschaftlichem Schwerpunkt</t>
  </si>
  <si>
    <t>Bergbau, Hüttenwesen</t>
  </si>
  <si>
    <t>Maschinenbau/Verfahrenstechnik</t>
  </si>
  <si>
    <t>Elektro- und Informationstechnik</t>
  </si>
  <si>
    <t>Verkehrstechnik, Nautik</t>
  </si>
  <si>
    <t>Architektur</t>
  </si>
  <si>
    <t>Raumplanung</t>
  </si>
  <si>
    <t>Bauingenieurwesen</t>
  </si>
  <si>
    <t>Vermessungswesen</t>
  </si>
  <si>
    <t>Informatik</t>
  </si>
  <si>
    <t>Materialwissenschaft und Werkstofftechnik</t>
  </si>
  <si>
    <t>Kunst, Kunstwissenschaft allgemein</t>
  </si>
  <si>
    <t>Bildende Kunst</t>
  </si>
  <si>
    <t>Gestaltung</t>
  </si>
  <si>
    <t>Darstellende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</si>
  <si>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</si>
  <si>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</si>
  <si>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</si>
  <si>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</si>
  <si>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</si>
  <si>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</si>
  <si>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</si>
  <si>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</si>
  <si>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</si>
  <si>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</si>
  <si>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</si>
  <si>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</si>
  <si>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</si>
  <si>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</si>
  <si>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</si>
  <si>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</si>
  <si>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</si>
  <si>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</si>
  <si>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</si>
  <si>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</si>
  <si>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</t>
  </si>
  <si>
    <t xml:space="preserve">  klinikfremde Einrichtungen</t>
  </si>
  <si>
    <t>6  Personal nach Ländern und 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</si>
  <si>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</si>
  <si>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1 Einschl. Personal für die Aus- und Fortbildung für den mittleren, gehobenen und höheren Polizeivollzugsdienst des Landes Brandenburg.</t>
  </si>
  <si>
    <t xml:space="preserve"> 1 Einschl. Personal für die Aus- und Fortbildung für den mittleren, gehobenen und höheren Polizeivollzugsdienst des Landes Brandenburg.</t>
  </si>
  <si>
    <t>Wissenschaftliches und künstlerisches</t>
  </si>
  <si>
    <t>Verwaltungs-, technisches und</t>
  </si>
  <si>
    <t>sonstiges Personal</t>
  </si>
  <si>
    <t xml:space="preserve"> -------- </t>
  </si>
  <si>
    <t>männ-</t>
  </si>
  <si>
    <t>weib-</t>
  </si>
  <si>
    <t>davon</t>
  </si>
  <si>
    <t>lich</t>
  </si>
  <si>
    <t>haupt-</t>
  </si>
  <si>
    <t xml:space="preserve">Freiburg i. Br. </t>
  </si>
  <si>
    <t xml:space="preserve">Heidelberg </t>
  </si>
  <si>
    <t xml:space="preserve"> - Heidelberg </t>
  </si>
  <si>
    <t xml:space="preserve"> - Mannheim (Klinikum) 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</si>
  <si>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</si>
  <si>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</si>
  <si>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</si>
  <si>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</si>
  <si>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</si>
  <si>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</si>
  <si>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</si>
  <si>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Friedrichshafen, </t>
  </si>
  <si>
    <t xml:space="preserve">   Zeppelin Universität (Priv. H) </t>
  </si>
  <si>
    <t>Stuttgart, Priv. wiss. H,</t>
  </si>
  <si>
    <t xml:space="preserve">   Seminar für Waldorfpädagogik 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</si>
  <si>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</si>
  <si>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</si>
  <si>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</si>
  <si>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</si>
  <si>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</si>
  <si>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</si>
  <si>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</si>
  <si>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</si>
  <si>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</si>
  <si>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</si>
  <si>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</si>
  <si>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</si>
  <si>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München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</si>
  <si>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</si>
  <si>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</si>
  <si>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</si>
  <si>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</si>
  <si>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</si>
  <si>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</si>
  <si>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</si>
  <si>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</si>
  <si>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</si>
  <si>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</si>
  <si>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</si>
  <si>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</si>
  <si>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Bard College, A Liberal Arts</t>
  </si>
  <si>
    <t xml:space="preserve">   University (Priv.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</si>
  <si>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</si>
  <si>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</si>
  <si>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</si>
  <si>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</si>
  <si>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Hertie School of Governance</t>
  </si>
  <si>
    <t xml:space="preserve">   (Priv. wiss. H) </t>
  </si>
  <si>
    <t>Berlin, International Psychoanalytic University</t>
  </si>
  <si>
    <t xml:space="preserve">   (Priv. H) </t>
  </si>
  <si>
    <t xml:space="preserve">Berlin, Psychologische Hochschule (Priv. H) </t>
  </si>
  <si>
    <t xml:space="preserve">Berlin, Steinbeis-H (Priv. H) </t>
  </si>
  <si>
    <t xml:space="preserve">Babelsberg, Filmuniversität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</si>
  <si>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</si>
  <si>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</si>
  <si>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</si>
  <si>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</si>
  <si>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</si>
  <si>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Neuruppin, Mediz. H Brandenburg (Priv. H) 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</si>
  <si>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</si>
  <si>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</si>
  <si>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</si>
  <si>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</si>
  <si>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Hamburg-Harburg, TU </t>
  </si>
  <si>
    <t xml:space="preserve">Hamburg, Hafencity Universität für Baukunst 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</si>
  <si>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</si>
  <si>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</si>
  <si>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</si>
  <si>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</si>
  <si>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</si>
  <si>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</si>
  <si>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 xml:space="preserve">Gießen und Marburg, Universitätsmedizin </t>
  </si>
  <si>
    <t xml:space="preserve"> -  in Gießen </t>
  </si>
  <si>
    <t xml:space="preserve"> -  in Marburg 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</si>
  <si>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</si>
  <si>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</si>
  <si>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</si>
  <si>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</si>
  <si>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</si>
  <si>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</si>
  <si>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</si>
  <si>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</si>
  <si>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</si>
  <si>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</si>
  <si>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</si>
  <si>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</si>
  <si>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</si>
  <si>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</si>
  <si>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</si>
  <si>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</si>
  <si>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 xml:space="preserve">Hannover, Medizinische H </t>
  </si>
  <si>
    <t xml:space="preserve">Hannover, Tierärztliche H </t>
  </si>
  <si>
    <t xml:space="preserve">Hildesheim </t>
  </si>
  <si>
    <t>noch: Niedersachsen</t>
  </si>
  <si>
    <t xml:space="preserve">Lüneburg 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</si>
  <si>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</si>
  <si>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</si>
  <si>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</si>
  <si>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</si>
  <si>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</si>
  <si>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</si>
  <si>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</si>
  <si>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Dortmund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</si>
  <si>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</si>
  <si>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</si>
  <si>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</si>
  <si>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</si>
  <si>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</si>
  <si>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</si>
  <si>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</si>
  <si>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</si>
  <si>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</si>
  <si>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</si>
  <si>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</si>
  <si>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</si>
  <si>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</si>
  <si>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</si>
  <si>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</si>
  <si>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</si>
  <si>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</si>
  <si>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</si>
  <si>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</si>
  <si>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</si>
  <si>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</si>
  <si>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</si>
  <si>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</si>
  <si>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</si>
  <si>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</si>
  <si>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</si>
  <si>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</si>
  <si>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</si>
  <si>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</si>
  <si>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</si>
  <si>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Dresden, TU (Medizinische Fakultät) 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</si>
  <si>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</si>
  <si>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</si>
  <si>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</si>
  <si>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International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</si>
  <si>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</si>
  <si>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</si>
  <si>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</si>
  <si>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</si>
  <si>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>Flensburg, EUF Europa-Universität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</si>
  <si>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</si>
  <si>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</si>
  <si>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</si>
  <si>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</si>
  <si>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</si>
  <si>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</si>
  <si>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</si>
  <si>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</si>
  <si>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 xml:space="preserve">Universitäten zusammen   </t>
  </si>
  <si>
    <t xml:space="preserve">Karlsruhe </t>
  </si>
  <si>
    <t xml:space="preserve">Ludwigsburg </t>
  </si>
  <si>
    <t xml:space="preserve">Schwäbisch Gmünd </t>
  </si>
  <si>
    <t xml:space="preserve">Weingarten </t>
  </si>
  <si>
    <t xml:space="preserve"> Bayern </t>
  </si>
  <si>
    <t xml:space="preserve">München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</si>
  <si>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</si>
  <si>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</si>
  <si>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</si>
  <si>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</si>
  <si>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</si>
  <si>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</si>
  <si>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</si>
  <si>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</si>
  <si>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</si>
  <si>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Herford, H für Kirchenmusik der</t>
  </si>
  <si>
    <t xml:space="preserve">   Evangelischen Kirche von Westfalen </t>
  </si>
  <si>
    <t xml:space="preserve">Münster (rk) </t>
  </si>
  <si>
    <t xml:space="preserve">Paderborn (rk) </t>
  </si>
  <si>
    <t xml:space="preserve">Sankt Augustin (rk) </t>
  </si>
  <si>
    <t xml:space="preserve">Kirchliche Hochschule Wuppertal/Bethel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</si>
  <si>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</si>
  <si>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</si>
  <si>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</si>
  <si>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</si>
  <si>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</si>
  <si>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</si>
  <si>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 xml:space="preserve">Theologische Hochschulen zusammen   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</si>
  <si>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</si>
  <si>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</si>
  <si>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</si>
  <si>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</si>
  <si>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</si>
  <si>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</si>
  <si>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</si>
  <si>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</si>
  <si>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</si>
  <si>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</si>
  <si>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</si>
  <si>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</si>
  <si>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</si>
  <si>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</si>
  <si>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</si>
  <si>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</si>
  <si>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</si>
  <si>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</si>
  <si>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</si>
  <si>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</si>
  <si>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</si>
  <si>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</si>
  <si>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</si>
  <si>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</si>
  <si>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Kunsthochschule </t>
  </si>
  <si>
    <t xml:space="preserve">Berlin, H für Musik </t>
  </si>
  <si>
    <t xml:space="preserve">Berlin, H für Schauspielkunst </t>
  </si>
  <si>
    <t>Berlin, Barenboim-Said Akademie (Priv. KunstH)</t>
  </si>
  <si>
    <t>Berlin, ESMOD Internationale Kunst-</t>
  </si>
  <si>
    <t xml:space="preserve">   hochschule für Mode (Priv. H) 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</si>
  <si>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</si>
  <si>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</si>
  <si>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</si>
  <si>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</si>
  <si>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</si>
  <si>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</si>
  <si>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</si>
  <si>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</si>
  <si>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</si>
  <si>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</si>
  <si>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</si>
  <si>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</si>
  <si>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</si>
  <si>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</si>
  <si>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</si>
  <si>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</si>
  <si>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 xml:space="preserve">Essen, Folkwang-Hochschule </t>
  </si>
  <si>
    <t xml:space="preserve"> -  in  Bochum </t>
  </si>
  <si>
    <t xml:space="preserve"> -  in  Essen </t>
  </si>
  <si>
    <t xml:space="preserve">Köln, H für Medien </t>
  </si>
  <si>
    <t xml:space="preserve">Köln, H für Musik 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</si>
  <si>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</si>
  <si>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</si>
  <si>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</si>
  <si>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</si>
  <si>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</si>
  <si>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</si>
  <si>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</si>
  <si>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</si>
  <si>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</si>
  <si>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</si>
  <si>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</si>
  <si>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</si>
  <si>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</si>
  <si>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</si>
  <si>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</si>
  <si>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</si>
  <si>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</si>
  <si>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</si>
  <si>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</si>
  <si>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</si>
  <si>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 Kunsthochschule </t>
  </si>
  <si>
    <t xml:space="preserve">Lübeck, Musikhochschule </t>
  </si>
  <si>
    <t xml:space="preserve"> Thüringen </t>
  </si>
  <si>
    <t xml:space="preserve">Weimar, H für Musik </t>
  </si>
  <si>
    <t xml:space="preserve">Kunsthochschulen zusammen   </t>
  </si>
  <si>
    <t>Fachhochschulen (ohne Verwaltungsfachhochschulen)</t>
  </si>
  <si>
    <t xml:space="preserve">Aalen, H - Technik und Wirtschaft (FH) </t>
  </si>
  <si>
    <t xml:space="preserve">Albstadt-Sigmaringen, H (FH) </t>
  </si>
  <si>
    <t xml:space="preserve"> -  in  Albstadt </t>
  </si>
  <si>
    <t xml:space="preserve"> -  in  Sigmaringen </t>
  </si>
  <si>
    <t xml:space="preserve">Biberach a. d. Riss, H (FH)  </t>
  </si>
  <si>
    <t xml:space="preserve">Esslingen, H (FH) </t>
  </si>
  <si>
    <t xml:space="preserve"> -  in  Esslingen </t>
  </si>
  <si>
    <t xml:space="preserve"> -  in  Göppingen </t>
  </si>
  <si>
    <t xml:space="preserve">Furtwangen, H (FH)  </t>
  </si>
  <si>
    <t xml:space="preserve"> -  in  Furtwangen </t>
  </si>
  <si>
    <t xml:space="preserve"> -  in  Tuttlingen </t>
  </si>
  <si>
    <t xml:space="preserve"> -  in  Villingen-Schwenningen </t>
  </si>
  <si>
    <t xml:space="preserve">Heilbronn, H (FH)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</si>
  <si>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</si>
  <si>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</si>
  <si>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</si>
  <si>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</si>
  <si>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Konstanz, H (FH) </t>
  </si>
  <si>
    <t xml:space="preserve">Mannheim, H (FH) </t>
  </si>
  <si>
    <t>Mannheim, H der Bundesagentur für</t>
  </si>
  <si>
    <t xml:space="preserve">   Arbeit - FH für Arbeitsmanagement </t>
  </si>
  <si>
    <t xml:space="preserve">Nürtingen, H (FH)  </t>
  </si>
  <si>
    <t xml:space="preserve">Offenburg, H (FH) </t>
  </si>
  <si>
    <t xml:space="preserve">Pforzheim, H (FH) </t>
  </si>
  <si>
    <t xml:space="preserve">Ravensburg-Weingarten, H (FH) </t>
  </si>
  <si>
    <t xml:space="preserve">Reutlingen, H (FH) </t>
  </si>
  <si>
    <t xml:space="preserve">Rottenburg, H (FH) </t>
  </si>
  <si>
    <t xml:space="preserve">Schwäbisch Gmünd, H (FH) </t>
  </si>
  <si>
    <t>Stuttgart, Duale Hochschule Baden-Württemberg</t>
  </si>
  <si>
    <t xml:space="preserve"> -  in Heidenheim </t>
  </si>
  <si>
    <t xml:space="preserve"> -  in Heilbronn </t>
  </si>
  <si>
    <t xml:space="preserve"> -  in Heilbronn, CAS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</si>
  <si>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</si>
  <si>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</si>
  <si>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</si>
  <si>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</si>
  <si>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Mosbach, Campus Bad Mergentheim </t>
  </si>
  <si>
    <t xml:space="preserve"> -  in Ravensburg </t>
  </si>
  <si>
    <t xml:space="preserve"> -  Ravensburg, Campus Friedrichshafen </t>
  </si>
  <si>
    <t>noch: Baden-Württemberg</t>
  </si>
  <si>
    <t xml:space="preserve"> -  in Stuttgart </t>
  </si>
  <si>
    <t xml:space="preserve"> -  in Stuttgart, Präsidium </t>
  </si>
  <si>
    <t xml:space="preserve"> -  Stuttgart, Campus Horb </t>
  </si>
  <si>
    <t xml:space="preserve"> -  in Villingen-Schwenningen </t>
  </si>
  <si>
    <t xml:space="preserve">Stuttgart, H der Medien (FH) </t>
  </si>
  <si>
    <t xml:space="preserve">Stuttgart, H für Technik (FH) </t>
  </si>
  <si>
    <t xml:space="preserve">Ulm, H für Technik (FH) </t>
  </si>
  <si>
    <t>Baden-Baden, H für Wirtschaft, Technik und</t>
  </si>
  <si>
    <t xml:space="preserve">   Kultur Berlin, Abt. Baden-Baden (Priv. FH) </t>
  </si>
  <si>
    <t>Calw, SRH - H für Wirtschaft und</t>
  </si>
  <si>
    <t xml:space="preserve">   Medien (Priv. FH) </t>
  </si>
  <si>
    <t>Freiburg i. Br., H für Kunst, Design und</t>
  </si>
  <si>
    <t xml:space="preserve">  Populäre Musik (Priv. FH) </t>
  </si>
  <si>
    <t xml:space="preserve">Heidelberg, SRH Hochschule (Priv. FH) </t>
  </si>
  <si>
    <t xml:space="preserve">Heidelberg, H für intern. Management (Priv. FH) </t>
  </si>
  <si>
    <t>Heilbronn, German Graduate School of</t>
  </si>
  <si>
    <t xml:space="preserve">   Management &amp; Law (Priv. FH) </t>
  </si>
  <si>
    <t xml:space="preserve">Isny,  Priv. FH </t>
  </si>
  <si>
    <t>Karlsruhe, Karlshochschule International</t>
  </si>
  <si>
    <t xml:space="preserve">    University (Priv. FH) </t>
  </si>
  <si>
    <t xml:space="preserve">Konstanz, Allensbach H (Priv. FH) </t>
  </si>
  <si>
    <t xml:space="preserve">Mannheim, H der Wirtschaft für Management </t>
  </si>
  <si>
    <t xml:space="preserve">    (Priv. FH) </t>
  </si>
  <si>
    <t xml:space="preserve">Riedlingen, Fernhochschule (Priv. FH) </t>
  </si>
  <si>
    <t>Stuttgart, AKAD</t>
  </si>
  <si>
    <t xml:space="preserve">  (Priv. Fern-FH für Berufstätige) </t>
  </si>
  <si>
    <t>Stuttgart, H für Kommunikation und</t>
  </si>
  <si>
    <t xml:space="preserve">   Gestaltung (Priv. FH)</t>
  </si>
  <si>
    <t xml:space="preserve"> -  in Ulm </t>
  </si>
  <si>
    <t>Stuttgart, H - media Akademie (Priv. FH)</t>
  </si>
  <si>
    <t>Stuttgart, Merz-Akademie - H für Gestaltung,</t>
  </si>
  <si>
    <t xml:space="preserve">  Kunst und Medien (Priv. FH) </t>
  </si>
  <si>
    <t>Stuttgart, VWA - H für berufsbegleitendes Studium</t>
  </si>
  <si>
    <t xml:space="preserve">   (Priv. FH) </t>
  </si>
  <si>
    <t xml:space="preserve"> -  in Freiburg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</si>
  <si>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</si>
  <si>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</si>
  <si>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</si>
  <si>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</si>
  <si>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Reutlingen, Theologisches Seminar (evang. FH) </t>
  </si>
  <si>
    <t xml:space="preserve">Freiburg i. Br., Kath. H (FH) </t>
  </si>
  <si>
    <t xml:space="preserve">Amberg-Weiden, Ostbayerische Technische H (FH) </t>
  </si>
  <si>
    <t xml:space="preserve"> -  in  Amberg </t>
  </si>
  <si>
    <t xml:space="preserve"> -  in  Weiden </t>
  </si>
  <si>
    <t xml:space="preserve">Ansbach </t>
  </si>
  <si>
    <t xml:space="preserve">Aschaffenburg </t>
  </si>
  <si>
    <t xml:space="preserve">Coburg </t>
  </si>
  <si>
    <t xml:space="preserve">Deggendorf, Technische H (FH) </t>
  </si>
  <si>
    <t xml:space="preserve">Hof </t>
  </si>
  <si>
    <t xml:space="preserve"> -  in  Hof </t>
  </si>
  <si>
    <t xml:space="preserve"> -  in  Münchberg </t>
  </si>
  <si>
    <t xml:space="preserve">Ingolstadt, Technische H (FH) </t>
  </si>
  <si>
    <t xml:space="preserve">Kempten </t>
  </si>
  <si>
    <t>noch: Bayern</t>
  </si>
  <si>
    <t xml:space="preserve">Landshut </t>
  </si>
  <si>
    <t xml:space="preserve">München </t>
  </si>
  <si>
    <t xml:space="preserve">Neu-Ulm </t>
  </si>
  <si>
    <t xml:space="preserve">Nürnberg, Technische H (FH) </t>
  </si>
  <si>
    <t xml:space="preserve">Regensburg, Ostbayerische Technische H (FH) </t>
  </si>
  <si>
    <t xml:space="preserve">Rosenheim </t>
  </si>
  <si>
    <t xml:space="preserve">Weihenstephan-Triesdorf, H für angewandte </t>
  </si>
  <si>
    <t xml:space="preserve">    Wissenschaften (FH) </t>
  </si>
  <si>
    <t xml:space="preserve"> -  in  Straubing </t>
  </si>
  <si>
    <t xml:space="preserve"> -  in  Triesdorf </t>
  </si>
  <si>
    <t xml:space="preserve">Würzburg-Schweinfurt </t>
  </si>
  <si>
    <t xml:space="preserve"> -  in  Schweinfurt </t>
  </si>
  <si>
    <t xml:space="preserve"> -  in  Würzburg </t>
  </si>
  <si>
    <t xml:space="preserve">Erding, H für angewandtes Management (Priv. FH) </t>
  </si>
  <si>
    <t xml:space="preserve">Fürth, H für angewandte Wissenschaften (Priv. FH) </t>
  </si>
  <si>
    <t>Ismaning, H für Gesundheit &amp; Sport, Technik &amp;</t>
  </si>
  <si>
    <t xml:space="preserve">   Kunst Berlin, Abt. Ismaning (Priv. FH) </t>
  </si>
  <si>
    <t>München, AMD Akademie Mode und Design</t>
  </si>
  <si>
    <t xml:space="preserve">   Idstein, Abt. München (Priv. FH) </t>
  </si>
  <si>
    <t>München, HDBW - H der Bayerischen Wirtschaft</t>
  </si>
  <si>
    <t xml:space="preserve">   für angewandte Wissenschaften (Priv. FH) </t>
  </si>
  <si>
    <t xml:space="preserve">München, H Fresenius Idstein (Priv. FH) </t>
  </si>
  <si>
    <t>München, Hochschule für angewandte</t>
  </si>
  <si>
    <t xml:space="preserve">   Sprachen/SDI (Priv. FH) </t>
  </si>
  <si>
    <t>München, H Macromedia für angewandte</t>
  </si>
  <si>
    <t xml:space="preserve">   Wissenschaften (Priv. FH) </t>
  </si>
  <si>
    <t xml:space="preserve"> -  in  Berlin </t>
  </si>
  <si>
    <t xml:space="preserve"> -  in  Hamburg </t>
  </si>
  <si>
    <t xml:space="preserve"> -  in  Stuttgart </t>
  </si>
  <si>
    <t>München, Munich Business School</t>
  </si>
  <si>
    <t xml:space="preserve">Nürnberg, Evang. Hochschule (FH) </t>
  </si>
  <si>
    <t xml:space="preserve">München, Kath. Stiftungs FH </t>
  </si>
  <si>
    <t xml:space="preserve"> -  in  Benediktbeuern </t>
  </si>
  <si>
    <t xml:space="preserve">Berlin, Alice Salomon H für Sozialarbeit und </t>
  </si>
  <si>
    <t xml:space="preserve">    Sozialpädagogik (FH) </t>
  </si>
  <si>
    <t xml:space="preserve">Berlin, Beuth - H für Technik (FH) </t>
  </si>
  <si>
    <t xml:space="preserve">Berlin, H für Technik und Wirtschaft (FH) </t>
  </si>
  <si>
    <t xml:space="preserve">Berlin, H für Wirtschaft und Recht (FH)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</si>
  <si>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</si>
  <si>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</si>
  <si>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</si>
  <si>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</si>
  <si>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AMD Akademie Mode und Design </t>
  </si>
  <si>
    <t xml:space="preserve">   Idstein, Abt. Berlin (Priv. FH) </t>
  </si>
  <si>
    <t xml:space="preserve">Berlin, Bau International (Priv. FH) </t>
  </si>
  <si>
    <t xml:space="preserve">Berlin, bbw Hochschule (Priv. FH) </t>
  </si>
  <si>
    <t xml:space="preserve">Berlin, Berliner Technische Kunsthochschule, </t>
  </si>
  <si>
    <t xml:space="preserve">   Abt. Berlin (Priv. FH) </t>
  </si>
  <si>
    <t>Berlin, Business School,</t>
  </si>
  <si>
    <t xml:space="preserve">   H für Management (Priv. FH) </t>
  </si>
  <si>
    <t xml:space="preserve">Berlin, DEKRA H für Medien (Priv. FH) </t>
  </si>
  <si>
    <t>noch: Berlin</t>
  </si>
  <si>
    <t xml:space="preserve">Berlin, Design Akademie, SRH - H für </t>
  </si>
  <si>
    <t xml:space="preserve">   Kommunikation und Design (Priv. FH) </t>
  </si>
  <si>
    <t>Berlin, German open Business School,</t>
  </si>
  <si>
    <t xml:space="preserve">   H für Wirtschaft und Verwaltung (Priv. FH) </t>
  </si>
  <si>
    <t xml:space="preserve">Berlin, H Fresenius Idstein, Abt. Berlin (Priv. FH) </t>
  </si>
  <si>
    <t xml:space="preserve">Berlin, H für angewandte Pädagogik (Priv. FH) </t>
  </si>
  <si>
    <t>Berlin, H für Gesundheit &amp; Sport, Technik &amp;</t>
  </si>
  <si>
    <t xml:space="preserve">   Kunst, Abt. Berlin (Priv. FH) </t>
  </si>
  <si>
    <t>Berlin, H für Medien, Kommunikation und</t>
  </si>
  <si>
    <t xml:space="preserve">   Wirtschaft, Abt. Berlin (Priv. FH) </t>
  </si>
  <si>
    <t xml:space="preserve">Berlin, H für Wirtschaft, Technik und Kultur, </t>
  </si>
  <si>
    <t xml:space="preserve">Berlin, IB-Hochschule (Priv. FH) </t>
  </si>
  <si>
    <t xml:space="preserve">Berlin, Mediadesign H (Priv. FH) </t>
  </si>
  <si>
    <t>Berlin, Medical School - H für Gesundheit</t>
  </si>
  <si>
    <t xml:space="preserve">   und Medizin (Priv. FH) </t>
  </si>
  <si>
    <t xml:space="preserve">Berlin, Quadriga Hochschule (Priv. FH) </t>
  </si>
  <si>
    <t xml:space="preserve">Berlin, SRH - Hochschule, Abt. Berlin (Priv. FH) </t>
  </si>
  <si>
    <t>Berlin, SRH - Hochschule der populären</t>
  </si>
  <si>
    <t xml:space="preserve">    Künste (Priv. FH) </t>
  </si>
  <si>
    <t xml:space="preserve">Berlin, Touro College (Priv. FH) </t>
  </si>
  <si>
    <t xml:space="preserve">Berlin, Evang. Hochschule (FH) </t>
  </si>
  <si>
    <t xml:space="preserve">Berlin, Kath. H für Sozialwesen (FH) </t>
  </si>
  <si>
    <t xml:space="preserve"> Brandenburg </t>
  </si>
  <si>
    <t>Brandenburg, Technische H (FH)</t>
  </si>
  <si>
    <t xml:space="preserve">Eberswalde, H für nachhaltige Entwicklung (FH) </t>
  </si>
  <si>
    <t xml:space="preserve">Wildau, Technische H (FH) </t>
  </si>
  <si>
    <t>Potsdam, FH Clara Hoffbauer (Priv. FH)</t>
  </si>
  <si>
    <t>Potsdam, FH für Sport und Management</t>
  </si>
  <si>
    <t>Elstal, Theologische Hochschule (FH)</t>
  </si>
  <si>
    <t xml:space="preserve">Bremen, H </t>
  </si>
  <si>
    <t xml:space="preserve">Bremerhaven, H </t>
  </si>
  <si>
    <t>Bremen, APOLLON Hochschule der</t>
  </si>
  <si>
    <t xml:space="preserve">   Gesundheitswirtschaft (Priv. FH) </t>
  </si>
  <si>
    <t xml:space="preserve">Hamburg, H für Angew. Wissenschaften </t>
  </si>
  <si>
    <t>Hamburg, AMD Akademie Mode und Design</t>
  </si>
  <si>
    <t xml:space="preserve">   Idstein, Abt. Hamburg (Priv. FH) </t>
  </si>
  <si>
    <t>Hamburg, Berliner Technische Kunsthochschule,</t>
  </si>
  <si>
    <t xml:space="preserve">   Abt. Hamburg (Priv. FH) </t>
  </si>
  <si>
    <t xml:space="preserve">Hamburg, Brand Academy (Priv. FH) </t>
  </si>
  <si>
    <t xml:space="preserve">Hamburg, EBC Euro Business College (Priv. FH) </t>
  </si>
  <si>
    <t xml:space="preserve">Hamburg, Europ. Fern-H GmbH (Priv. FH) </t>
  </si>
  <si>
    <t xml:space="preserve">Hamburg, H Fresenius Idstein (Priv. FH) </t>
  </si>
  <si>
    <t xml:space="preserve">Hamburg, HFH, Fern-H (Priv. FH) </t>
  </si>
  <si>
    <t>Hamburg, HSBA School of Business</t>
  </si>
  <si>
    <t xml:space="preserve">   Administration (Priv. FH) </t>
  </si>
  <si>
    <t>noch: Hamburg</t>
  </si>
  <si>
    <t xml:space="preserve">Hamburg, MSH Medical School (Priv. FH) </t>
  </si>
  <si>
    <t xml:space="preserve">Hamburg, Northern Business School (Priv. FH) </t>
  </si>
  <si>
    <t>Hamburg, Evang. Hochschule</t>
  </si>
  <si>
    <t xml:space="preserve">   für Soziale Arbeit und Diakonie (FH)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</si>
  <si>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</si>
  <si>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-  in  Darmstadt </t>
  </si>
  <si>
    <t xml:space="preserve"> -  in  Dieburg </t>
  </si>
  <si>
    <t xml:space="preserve">Frankfurt a.M., University of Applied Sciences (FH) </t>
  </si>
  <si>
    <t xml:space="preserve">Fulda </t>
  </si>
  <si>
    <t xml:space="preserve">Geisenheim, H Geisenheim University (FH) </t>
  </si>
  <si>
    <t xml:space="preserve">Gießen, Technische H Mittelhessen - THM (FH) </t>
  </si>
  <si>
    <t xml:space="preserve"> -  in  Friedberg </t>
  </si>
  <si>
    <t xml:space="preserve"> -  in  Gießen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</si>
  <si>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</si>
  <si>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</si>
  <si>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</si>
  <si>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</si>
  <si>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</si>
  <si>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</si>
  <si>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Bad Sooden-Allendorf, DIPLOMA-FH </t>
  </si>
  <si>
    <t xml:space="preserve">   Nordhessen (Priv. FH) </t>
  </si>
  <si>
    <t xml:space="preserve">Darmstadt, Wilh. Büchner H (Priv. Fern-FH) </t>
  </si>
  <si>
    <t>Frankfurt a.M., Provadis School of Intern.</t>
  </si>
  <si>
    <t xml:space="preserve">   Management and Technology (Priv. FH) </t>
  </si>
  <si>
    <t xml:space="preserve">Idstein, H Fresenius (Priv. FH) </t>
  </si>
  <si>
    <t xml:space="preserve"> -  in  Frankfurt a.M. </t>
  </si>
  <si>
    <t xml:space="preserve"> -  in  Idstein 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</si>
  <si>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</si>
  <si>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</si>
  <si>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</si>
  <si>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Neubrandenburg, H (FH) </t>
  </si>
  <si>
    <t>Schwerin, H der Bundesagentur für Arbeit</t>
  </si>
  <si>
    <t>Stralsund, H (FH)</t>
  </si>
  <si>
    <t xml:space="preserve">Wismar, H (FH) </t>
  </si>
  <si>
    <t>Rostock, Europäische FH (EUFH),</t>
  </si>
  <si>
    <t xml:space="preserve">   Abt. Rostock (Priv. FH) </t>
  </si>
  <si>
    <t>Schwerin, Design-H Leipzig (Priv. FH)</t>
  </si>
  <si>
    <t>FH des Mittelstandes (FHM) Bielefeld (Priv. FH)</t>
  </si>
  <si>
    <t xml:space="preserve"> -  in  Rostock</t>
  </si>
  <si>
    <t xml:space="preserve"> -  in  Schwerin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</si>
  <si>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</si>
  <si>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</si>
  <si>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</si>
  <si>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</si>
  <si>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</si>
  <si>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</si>
  <si>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</si>
  <si>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</si>
  <si>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</si>
  <si>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</si>
  <si>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</si>
  <si>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</si>
  <si>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</si>
  <si>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</si>
  <si>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</si>
  <si>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</si>
  <si>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</si>
  <si>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</si>
  <si>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</si>
  <si>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</si>
  <si>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</si>
  <si>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FH </t>
  </si>
  <si>
    <t xml:space="preserve">Hameln, H Weserbergland (HSW), Priv. FH </t>
  </si>
  <si>
    <t>Hannover, FH des Mittelstandes (FHM) Bielefeld,</t>
  </si>
  <si>
    <t xml:space="preserve">   Abt. Hannover (Priv. FH)</t>
  </si>
  <si>
    <t>Hannover, Leibniz-FH (Priv. FH)</t>
  </si>
  <si>
    <t>Hannover, Priv. FH der Wirtschaft</t>
  </si>
  <si>
    <t>Hermannsburg, FH f. interkult. Theologie (Priv. FH)</t>
  </si>
  <si>
    <t xml:space="preserve">Ottersberg, Priv. FH </t>
  </si>
  <si>
    <t>Vechta/Diepholz/Oldenburg, Priv. H für</t>
  </si>
  <si>
    <t xml:space="preserve">   Wirtschaft und Technik (Priv. FH)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</si>
  <si>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</si>
  <si>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</si>
  <si>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</si>
  <si>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</si>
  <si>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-  in  Bielefeld </t>
  </si>
  <si>
    <t xml:space="preserve"> -  in  Minden </t>
  </si>
  <si>
    <t>Bochum, H (FH)</t>
  </si>
  <si>
    <t xml:space="preserve"> -  in  Velbert/Heiligenhaus </t>
  </si>
  <si>
    <t>Bochum, H für Gesundheit (FH)</t>
  </si>
  <si>
    <t xml:space="preserve">Bonn-Rhein-Sieg </t>
  </si>
  <si>
    <t xml:space="preserve"> -  in  Hennef </t>
  </si>
  <si>
    <t xml:space="preserve"> -  in  Rheinbach </t>
  </si>
  <si>
    <t xml:space="preserve"> -  in  Sankt Augustin </t>
  </si>
  <si>
    <t xml:space="preserve">Gelsenkirchen </t>
  </si>
  <si>
    <t xml:space="preserve"> -  in  Bocholt </t>
  </si>
  <si>
    <t xml:space="preserve"> -  in  Gelsenkirchen </t>
  </si>
  <si>
    <t xml:space="preserve"> -  in  Recklinghausen </t>
  </si>
  <si>
    <t xml:space="preserve">Hamm-Lippstadt </t>
  </si>
  <si>
    <t xml:space="preserve"> -  in  Hamm </t>
  </si>
  <si>
    <t xml:space="preserve"> -  in  Lippstadt </t>
  </si>
  <si>
    <t xml:space="preserve">Köln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</si>
  <si>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</si>
  <si>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</si>
  <si>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</si>
  <si>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</si>
  <si>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</si>
  <si>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 xml:space="preserve">Niederrhein </t>
  </si>
  <si>
    <t xml:space="preserve"> -  in  Krefeld </t>
  </si>
  <si>
    <t xml:space="preserve"> -  in  Mönchengladbach </t>
  </si>
  <si>
    <t>noch: Nordrhein-Westfalen</t>
  </si>
  <si>
    <t xml:space="preserve">Ostwestfalen-Lippe </t>
  </si>
  <si>
    <t xml:space="preserve"> -  in  Detmold </t>
  </si>
  <si>
    <t xml:space="preserve"> -  in  Höxter </t>
  </si>
  <si>
    <t xml:space="preserve"> -  in  Lemgo </t>
  </si>
  <si>
    <t xml:space="preserve">Rhein-Waal </t>
  </si>
  <si>
    <t xml:space="preserve"> -  in  Kamp-Lintfort </t>
  </si>
  <si>
    <t xml:space="preserve"> -  in  Kleve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</si>
  <si>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</si>
  <si>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</si>
  <si>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</si>
  <si>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</si>
  <si>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</si>
  <si>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 xml:space="preserve">Westliches Ruhrgebiet </t>
  </si>
  <si>
    <t xml:space="preserve"> -  in  Bottrop </t>
  </si>
  <si>
    <t xml:space="preserve"> -  in  Mülheim </t>
  </si>
  <si>
    <t xml:space="preserve">Bad Honnef-Bonn, Internationale H (Priv. FH) </t>
  </si>
  <si>
    <t xml:space="preserve">Bielefeld, FH des Mittelstandes (FHM) (Priv. FH) </t>
  </si>
  <si>
    <t xml:space="preserve"> -  in  Pulheim </t>
  </si>
  <si>
    <t xml:space="preserve">Bochum, EBZ Business School (Priv. FH) </t>
  </si>
  <si>
    <t xml:space="preserve">Bochum, Techn. FH, Georg Agricola (Priv. FH) </t>
  </si>
  <si>
    <t xml:space="preserve">Bonn, H der Sparkassen-Finanzgruppe </t>
  </si>
  <si>
    <t xml:space="preserve">Brühl, Europäische FH (EUFH), Priv. FH </t>
  </si>
  <si>
    <t xml:space="preserve">  -  in  Brühl </t>
  </si>
  <si>
    <t xml:space="preserve">  -  in  Neuss </t>
  </si>
  <si>
    <t>Dortmund, International School  of</t>
  </si>
  <si>
    <t xml:space="preserve">   Management  (Priv. FH) </t>
  </si>
  <si>
    <t>Düsseldorf, AMD Akademie Mode und Design</t>
  </si>
  <si>
    <t xml:space="preserve">    Idstein, Abt. Düsseldorf (Priv. FH) </t>
  </si>
  <si>
    <t xml:space="preserve">Düsseldorf, Fliedner Fachhochschule (Priv. FH) </t>
  </si>
  <si>
    <t xml:space="preserve">Düsseldorf, IST- H für Management (Priv. FH) </t>
  </si>
  <si>
    <t>Essen, FH für Ökonomie und Management</t>
  </si>
  <si>
    <t xml:space="preserve">   (Priv. FH für Berufstätige) </t>
  </si>
  <si>
    <t>Hamm, SRH, H für Logistik und Wirtschaft</t>
  </si>
  <si>
    <t xml:space="preserve">Iserlohn, Business and Information </t>
  </si>
  <si>
    <t xml:space="preserve">   Technology School - BITS (Priv. FH) </t>
  </si>
  <si>
    <t>Iserlohn, Berliner Technische Kunsthochschule,</t>
  </si>
  <si>
    <t xml:space="preserve">   Abt. Iserlohn (Priv. FH) </t>
  </si>
  <si>
    <t>Köln, Cologne Business School (CBS) - European</t>
  </si>
  <si>
    <t xml:space="preserve">   University of Applied Sciences (Priv. FH) </t>
  </si>
  <si>
    <t xml:space="preserve">Köln, H Döpfer (Priv. FH) </t>
  </si>
  <si>
    <t xml:space="preserve">Köln, H für Medien, Kommunikation und Wirt- </t>
  </si>
  <si>
    <t xml:space="preserve">   schaft Berlin, Abt. Köln (Priv. FH) </t>
  </si>
  <si>
    <t xml:space="preserve">Köln, praxisHochschule (Priv. FH) </t>
  </si>
  <si>
    <t xml:space="preserve">  -  in  Köln </t>
  </si>
  <si>
    <t xml:space="preserve">  -  in  Rheine </t>
  </si>
  <si>
    <t xml:space="preserve">Köln, Priv. Rheinische FH </t>
  </si>
  <si>
    <t xml:space="preserve">  -  in  Köln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</si>
  <si>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</si>
  <si>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</si>
  <si>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</si>
  <si>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Marburg </t>
  </si>
  <si>
    <t xml:space="preserve">  -  in  Mettmann </t>
  </si>
  <si>
    <t xml:space="preserve">  -  in  Paderborn </t>
  </si>
  <si>
    <t xml:space="preserve">H Fresenius Idstein (Priv. FH) </t>
  </si>
  <si>
    <t xml:space="preserve">  -  in  Düsseldorf </t>
  </si>
  <si>
    <t xml:space="preserve">Bielefeld-Bethel, FH der Diakonie (ev.) </t>
  </si>
  <si>
    <t>Bochum, Evang. FH Rheinland-</t>
  </si>
  <si>
    <t xml:space="preserve">   Westfalen-Lippe </t>
  </si>
  <si>
    <t>Kath. H Nordrhein-Westfalen (FH)</t>
  </si>
  <si>
    <t xml:space="preserve"> -  in  Paderborn </t>
  </si>
  <si>
    <t>Bingen, Technische H (FH)</t>
  </si>
  <si>
    <t xml:space="preserve">Kaiserslautern, H (FH) 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</si>
  <si>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</si>
  <si>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</si>
  <si>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</si>
  <si>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</si>
  <si>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</si>
  <si>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</si>
  <si>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 xml:space="preserve">Ludwigshafen am Rhein, H (FH) </t>
  </si>
  <si>
    <t xml:space="preserve">Mainz,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</si>
  <si>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</si>
  <si>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</si>
  <si>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</si>
  <si>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</si>
  <si>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Worms, H (FH) </t>
  </si>
  <si>
    <t xml:space="preserve">Bernkastel-Kues, Cusanus H (Priv. FH) </t>
  </si>
  <si>
    <t xml:space="preserve">Mainz, Kath. Hochschule (FH) </t>
  </si>
  <si>
    <t>Saarbrücken, H für Technik</t>
  </si>
  <si>
    <t xml:space="preserve">   und Wirtschaft 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</si>
  <si>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</si>
  <si>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</si>
  <si>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</si>
  <si>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</si>
  <si>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Leipzig, H für Technik, Wirtschaft und Kultur, </t>
  </si>
  <si>
    <t>Mittweida, H - University of Applied Sciences,</t>
  </si>
  <si>
    <t xml:space="preserve">Zittau/Görlitz, H für angewandte Wissenschaften </t>
  </si>
  <si>
    <t xml:space="preserve">Zwickau, Westsächsische H, </t>
  </si>
  <si>
    <t xml:space="preserve">Dresden, Priv. FH </t>
  </si>
  <si>
    <t xml:space="preserve">Leipzig, Designhochschule Leipzig (Priv. FH) </t>
  </si>
  <si>
    <t xml:space="preserve">Leipzig, H für Telekommunikation (Priv. FH) </t>
  </si>
  <si>
    <t xml:space="preserve">Zwickau, DPFA Hochschule Sachsen (Priv. FH) </t>
  </si>
  <si>
    <t xml:space="preserve">Dresden, Evang. Hochschule (FH) </t>
  </si>
  <si>
    <t xml:space="preserve">Moritzburg, Evang. Hochschule (FH) 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</si>
  <si>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</si>
  <si>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</si>
  <si>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</si>
  <si>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</si>
  <si>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</si>
  <si>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</si>
  <si>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</si>
  <si>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</si>
  <si>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</si>
  <si>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</si>
  <si>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</si>
  <si>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</si>
  <si>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Flensburg, H (FH) </t>
  </si>
  <si>
    <t xml:space="preserve">Heide, FH Westküste </t>
  </si>
  <si>
    <t xml:space="preserve">Elmshorn, Priv. FH (Nordakademie) </t>
  </si>
  <si>
    <t xml:space="preserve">Wedel, Priv. FH </t>
  </si>
  <si>
    <t xml:space="preserve">Erfurt </t>
  </si>
  <si>
    <t>Gera-Eisenach, Duale Hochschule (FH)</t>
  </si>
  <si>
    <t xml:space="preserve"> -  in  Eisenach </t>
  </si>
  <si>
    <t xml:space="preserve"> -  in  Gera</t>
  </si>
  <si>
    <t xml:space="preserve">Jena, Ernst-Abbe-H (FH) </t>
  </si>
  <si>
    <t>Nordhausen, H (FH)</t>
  </si>
  <si>
    <t>Schmalkalden, H (FH)</t>
  </si>
  <si>
    <t xml:space="preserve">Gera, SRH FH für Gesundheit (Priv. FH) </t>
  </si>
  <si>
    <t xml:space="preserve">       Fachhochschulen (ohne VerwFH)   </t>
  </si>
  <si>
    <t xml:space="preserve">zusammen   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</si>
  <si>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</si>
  <si>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</si>
  <si>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</si>
  <si>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</si>
  <si>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Schwetzingen, FH für Rechtspflege </t>
  </si>
  <si>
    <t>Villingen-Schwenningen,</t>
  </si>
  <si>
    <t xml:space="preserve">  Staatliche FH für Polizei </t>
  </si>
  <si>
    <t xml:space="preserve">H des Bundes für öffentl. Verwaltung </t>
  </si>
  <si>
    <t xml:space="preserve">  FB Bundeswehrverwaltung, Mannheim </t>
  </si>
  <si>
    <t xml:space="preserve"> Bayern</t>
  </si>
  <si>
    <t>Hochschule für den öffentliche Dienst in Bayern</t>
  </si>
  <si>
    <t xml:space="preserve"> -  in  Fürstenfeldbruck (Polizei)</t>
  </si>
  <si>
    <t xml:space="preserve"> -  in  Herrsching (Finanzwesen)</t>
  </si>
  <si>
    <t xml:space="preserve"> -  in  Hof (Allg. innere Verwaltung)</t>
  </si>
  <si>
    <t xml:space="preserve"> -  in  München (FB Archiv- u. Bibliothekswesen)</t>
  </si>
  <si>
    <t xml:space="preserve"> -  in  München (Zentralverwaltung) </t>
  </si>
  <si>
    <t xml:space="preserve"> -  in  Starnberg  (Rechtspflege)</t>
  </si>
  <si>
    <t xml:space="preserve"> -  in  Wasserburg a. Inn (Sozialverwaltung)</t>
  </si>
  <si>
    <t xml:space="preserve">  FB Auswärtige Angelegenheiten, Berlin </t>
  </si>
  <si>
    <t xml:space="preserve">  FB Sozialversicherung, Berlin </t>
  </si>
  <si>
    <r>
      <t xml:space="preserve"> Brandenburg</t>
    </r>
    <r>
      <rPr>
        <vertAlign val="superscript"/>
        <sz val="7"/>
        <rFont val="MetaNormalLF-Roman"/>
        <family val="2"/>
      </rPr>
      <t xml:space="preserve"> 1</t>
    </r>
  </si>
  <si>
    <t>Königs Wusterhausen,</t>
  </si>
  <si>
    <t xml:space="preserve">   FH für Finanzen Brandenburg (VerwFH) </t>
  </si>
  <si>
    <t>Oranienburg, Fachhochschule der</t>
  </si>
  <si>
    <t xml:space="preserve">   Polizei Brandenburg (VerwFH) 1) </t>
  </si>
  <si>
    <t xml:space="preserve">Bremen, H für öffentliche Verwaltung </t>
  </si>
  <si>
    <t xml:space="preserve"> Hamburg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</si>
  <si>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</si>
  <si>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</si>
  <si>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</si>
  <si>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</si>
  <si>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 xml:space="preserve">Rotenburg, Verwaltungs-FH </t>
  </si>
  <si>
    <t xml:space="preserve">Wiesbaden, Verwaltungs-FH </t>
  </si>
  <si>
    <t xml:space="preserve"> -  in  Kassel </t>
  </si>
  <si>
    <t xml:space="preserve"> -  in  Mühlheim </t>
  </si>
  <si>
    <t xml:space="preserve">   FB Landwirtsch. Sozialversicherung, Kassel </t>
  </si>
  <si>
    <t xml:space="preserve">   FB Wetterdienst, Langen </t>
  </si>
  <si>
    <t xml:space="preserve">   FB Kriminalpolizei, Wiesbaden </t>
  </si>
  <si>
    <t xml:space="preserve">Güstrow, Verwaltungs-FH 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</si>
  <si>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</si>
  <si>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</si>
  <si>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</si>
  <si>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</si>
  <si>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</si>
  <si>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</si>
  <si>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 xml:space="preserve">Bad Münstereifel, FH für Rechtspflege </t>
  </si>
  <si>
    <t xml:space="preserve">Nordkirchen, FH für Finanzen </t>
  </si>
  <si>
    <t>FH für öffentliche Verwaltung NW</t>
  </si>
  <si>
    <t xml:space="preserve"> -  in  Duisburg </t>
  </si>
  <si>
    <t>________________</t>
  </si>
  <si>
    <t xml:space="preserve"> -  in  Dortmund</t>
  </si>
  <si>
    <t xml:space="preserve">  FB Allgemeine innere Verwaltung, Brühl </t>
  </si>
  <si>
    <t xml:space="preserve">  FB Nachrichtendienste, Abt. Verfassungs-</t>
  </si>
  <si>
    <t xml:space="preserve">        schutz, Brühl </t>
  </si>
  <si>
    <t xml:space="preserve">  FB Finanzen, Münster </t>
  </si>
  <si>
    <t xml:space="preserve">Büchenbeuren, H der Polizei Rheinland-Pfalz </t>
  </si>
  <si>
    <t xml:space="preserve">Edenkoben, H für Finanzen Rheinland-Pfalz </t>
  </si>
  <si>
    <t>Hachenburg, H der Deutschen</t>
  </si>
  <si>
    <t xml:space="preserve">   Bundesbank (VerwFH) </t>
  </si>
  <si>
    <t xml:space="preserve">H für öffentliche Verwaltung Rheinland-Pfalz, </t>
  </si>
  <si>
    <t xml:space="preserve">  FB Innere Verwaltung, Mayen </t>
  </si>
  <si>
    <t xml:space="preserve">Saarbrücken, FH für Verwaltung </t>
  </si>
  <si>
    <t xml:space="preserve">Meißen, FH für öffentliche Verwaltung und </t>
  </si>
  <si>
    <t xml:space="preserve">    Rechtspflege</t>
  </si>
  <si>
    <t xml:space="preserve">Rothenburg/OL, H der Sächsischen Polizei (FH) </t>
  </si>
  <si>
    <t xml:space="preserve">Aschersleben, FH Polizei </t>
  </si>
  <si>
    <t xml:space="preserve">  Sachsen-Anhalt </t>
  </si>
  <si>
    <t>Altenholz, FH für Verwaltung und</t>
  </si>
  <si>
    <t xml:space="preserve">   Dienstleistung</t>
  </si>
  <si>
    <t xml:space="preserve"> -  in Altenholz </t>
  </si>
  <si>
    <t xml:space="preserve"> -  in Reinfeld </t>
  </si>
  <si>
    <t>H des Bundes für öffentl. Verwaltung,</t>
  </si>
  <si>
    <t xml:space="preserve">  FB Bundespolizei, Lübeck </t>
  </si>
  <si>
    <t xml:space="preserve">Gotha, Thüringer FH für öffentliche Verwaltung </t>
  </si>
  <si>
    <t xml:space="preserve">Verwaltungsfachhochschulen   </t>
  </si>
  <si>
    <t xml:space="preserve">dar.:  FH Bund   </t>
  </si>
  <si>
    <t>Hochschulen insgesamt</t>
  </si>
  <si>
    <t>nach Ländern</t>
  </si>
  <si>
    <t>Baden-Würtemberg</t>
  </si>
  <si>
    <t>Niedersachen</t>
  </si>
  <si>
    <t>nach Hochschularten</t>
  </si>
  <si>
    <t>8  Wissenschaftliches und künstlerisches Personal in allen Laufbahngruppen sowie Verwaltungs-, technisches und sonstiges</t>
  </si>
  <si>
    <t xml:space="preserve">     Personal im höheren Dienst * nach Hochschularten, Ländern, Hochschulen und höchstem Hochschulabschluss</t>
  </si>
  <si>
    <r>
      <t xml:space="preserve">Davon höchster Hochschulabschluss </t>
    </r>
    <r>
      <rPr>
        <vertAlign val="superscript"/>
        <sz val="7"/>
        <rFont val="MetaNormalLF-Roman"/>
        <family val="2"/>
      </rPr>
      <t>1</t>
    </r>
  </si>
  <si>
    <t>Habilitation</t>
  </si>
  <si>
    <t>Promotion</t>
  </si>
  <si>
    <t>Master und
entsprechende 
Lehramts- 
prüfungen, 
Diplom (U), 
Staatsexamen, 
Magister und 
vergleichbare 
Abschlüsse</t>
  </si>
  <si>
    <t>Bachelor, 
Fachhoch- 
schulabschluss, 
Diplom (FH) 
und 
vergleichbare 
Abschlüsse</t>
  </si>
  <si>
    <t>kein Hochschul-abschluss</t>
  </si>
  <si>
    <t>Ohne
Angabe</t>
  </si>
  <si>
    <t>insge-
samt</t>
  </si>
  <si>
    <t>weib-
lich</t>
  </si>
  <si>
    <t>zu-
sammen</t>
  </si>
  <si>
    <t>U Freiburg i.Br.</t>
  </si>
  <si>
    <t>U Heidelberg</t>
  </si>
  <si>
    <t>U Hohenheim</t>
  </si>
  <si>
    <t xml:space="preserve">Karlsruher Institut für Technologie (KIT) - </t>
  </si>
  <si>
    <t xml:space="preserve">   Bereich Hochschule</t>
  </si>
  <si>
    <t>U Konstanz</t>
  </si>
  <si>
    <t>U Mannheim</t>
  </si>
  <si>
    <t>U Stuttgart</t>
  </si>
  <si>
    <t>U Tübingen</t>
  </si>
  <si>
    <t>U Ulm</t>
  </si>
  <si>
    <t>Zeppelin Universität Friedrichshafen (Priv. H)</t>
  </si>
  <si>
    <t xml:space="preserve">Priv. wiss. H Stuttgart, Seminar für </t>
  </si>
  <si>
    <t xml:space="preserve">   Waldorfpädagogik</t>
  </si>
  <si>
    <t>H für jüdische Studien Heidelberg</t>
  </si>
  <si>
    <t>U Augsburg</t>
  </si>
  <si>
    <t>U Bamberg</t>
  </si>
  <si>
    <t>U Bayreuth</t>
  </si>
  <si>
    <t>Kath. U Eichstätt-Ingolstadt</t>
  </si>
  <si>
    <t>U Erlangen-Nürnberg</t>
  </si>
  <si>
    <t>U München</t>
  </si>
  <si>
    <t>TU München</t>
  </si>
  <si>
    <t>U der Bundeswehr München</t>
  </si>
  <si>
    <t>H für Politik München</t>
  </si>
  <si>
    <t>U Passau</t>
  </si>
  <si>
    <t>U Regensburg</t>
  </si>
  <si>
    <t>U Würzburg</t>
  </si>
  <si>
    <t>FU Berlin</t>
  </si>
  <si>
    <t>TU Berlin</t>
  </si>
  <si>
    <t>Charite - Universitätsmedizin Berlin</t>
  </si>
  <si>
    <t>Humboldt-Universität Berlin</t>
  </si>
  <si>
    <t>Bard College Berlin, A Liberal Arts University</t>
  </si>
  <si>
    <t xml:space="preserve">   (Priv. H)</t>
  </si>
  <si>
    <t>ESCP Europe Wirtschaftshochschule</t>
  </si>
  <si>
    <t xml:space="preserve">   Berlin (Priv. H)</t>
  </si>
  <si>
    <t>Europ. School of Management and Technology,</t>
  </si>
  <si>
    <t>Hertie School of Governance Berlin (Priv. wiss. H)</t>
  </si>
  <si>
    <t>International Psychoanalytic University</t>
  </si>
  <si>
    <t>Psychologische Hochschule Berlin (Priv. H)</t>
  </si>
  <si>
    <t>Steinbeis-H Berlin (Priv. H)</t>
  </si>
  <si>
    <t>Brandenburgische TU Cottbus-Senftenberg</t>
  </si>
  <si>
    <t>Filmuniversität Babelsberg</t>
  </si>
  <si>
    <t>Europa-U Viadrina Frankfurt (Oder)</t>
  </si>
  <si>
    <t>U Potsdam</t>
  </si>
  <si>
    <t>Medizinische Hochschule Brandenburg in</t>
  </si>
  <si>
    <t xml:space="preserve">   Neuruppin (Priv. U)</t>
  </si>
  <si>
    <t>U Bremen</t>
  </si>
  <si>
    <t>Jacobs University Bremen (Priv. H)</t>
  </si>
  <si>
    <t>U Hamburg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</si>
  <si>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</si>
  <si>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</si>
  <si>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</si>
  <si>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</si>
  <si>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 H)</t>
  </si>
  <si>
    <t>____________</t>
  </si>
  <si>
    <t>* Sowie vergleichbare Laufbahngruppen.</t>
  </si>
  <si>
    <t>1 Die bei der erstmaligen Erhebung des höchsten Hochschulabschlusses beim wissenschaftlichen und künstlerischen Personal sowie beim Verwaltungs-, technischen und sonstigen Personal</t>
  </si>
  <si>
    <t xml:space="preserve">   im höheren Dienst für das Berichtsjahr 2016 sich ergebenden Datenlücken sind in der letzten Tabellenspalte "keine Angabe" nachgewiesen. Mutmaßlich findet sich aber auch bei einigen Hoch-</t>
  </si>
  <si>
    <t xml:space="preserve">   schulen in den Fallzahlen der vorletzten Tabellenspalte „kein Hochschulabschluss“ Personal, zu dem keine Angaben zum höchsten Hochschulabschluss vorlagen. In der Folge ist die in den</t>
  </si>
  <si>
    <t xml:space="preserve">   Tabellen nachgewiesene relative Bedeutung der einzelnen Abschlussarten ggf. verzerrt.</t>
  </si>
  <si>
    <t>TU Darmstadt</t>
  </si>
  <si>
    <t>U Frankfurt a.M.</t>
  </si>
  <si>
    <t>U Gießen</t>
  </si>
  <si>
    <t>Universitätsklinikum Gießen und Marburg</t>
  </si>
  <si>
    <t>U Kassel</t>
  </si>
  <si>
    <t>U Marburg</t>
  </si>
  <si>
    <t>Frankfurt School of Finance &amp; Management</t>
  </si>
  <si>
    <t xml:space="preserve">   -HfB (Priv. H)</t>
  </si>
  <si>
    <t>EBS U für Wirtschaft und Recht (Priv. H)</t>
  </si>
  <si>
    <t>TU Braunschweig</t>
  </si>
  <si>
    <t>TU Clausthal</t>
  </si>
  <si>
    <t>U Göttingen</t>
  </si>
  <si>
    <t>U Hannover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</si>
  <si>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</si>
  <si>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</si>
  <si>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</si>
  <si>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</si>
  <si>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</si>
  <si>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</si>
  <si>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 Vechta</t>
  </si>
  <si>
    <t>TH Aachen</t>
  </si>
  <si>
    <t>U Bielefeld</t>
  </si>
  <si>
    <t>U Bochum</t>
  </si>
  <si>
    <t>U Bonn</t>
  </si>
  <si>
    <t>U Dortmund</t>
  </si>
  <si>
    <t>U Düsseldorf</t>
  </si>
  <si>
    <t>U Duisburg-Essen</t>
  </si>
  <si>
    <t>Fernuniversität Hagen</t>
  </si>
  <si>
    <t>U Köln</t>
  </si>
  <si>
    <t>Deutsche Sporthochschule Köln</t>
  </si>
  <si>
    <t>U Münster</t>
  </si>
  <si>
    <t xml:space="preserve">Deutsche Hochschule der Polizei, Münster </t>
  </si>
  <si>
    <t>U Paderborn</t>
  </si>
  <si>
    <t>U Siegen</t>
  </si>
  <si>
    <t>U Wuppertal</t>
  </si>
  <si>
    <t>Universität Witten-Herdecke (Priv. H)</t>
  </si>
  <si>
    <t>TU Kaiserslautern</t>
  </si>
  <si>
    <t>U Koblenz-Landau</t>
  </si>
  <si>
    <t>U Mainz</t>
  </si>
  <si>
    <t>Universitätsmedizin der U Mainz</t>
  </si>
  <si>
    <t>Deutsche Universität für Verwaltungswissen-</t>
  </si>
  <si>
    <t xml:space="preserve">   schaften Speyer</t>
  </si>
  <si>
    <t>U Trier</t>
  </si>
  <si>
    <t>Priv. wiss. H für Unternehmensführung, Vallendar</t>
  </si>
  <si>
    <t>U des Saarlandes Saarbrücken</t>
  </si>
  <si>
    <t>TU Chemnitz</t>
  </si>
  <si>
    <t>TU Dresden</t>
  </si>
  <si>
    <t>TU Dresden (Med. Fakultät)</t>
  </si>
  <si>
    <t>TU Bergakademie Freiberg</t>
  </si>
  <si>
    <t>U Leipzig</t>
  </si>
  <si>
    <t>U Leipzig (Med. Fakultät)</t>
  </si>
  <si>
    <t>DIU-Dresden International University (Priv. H)</t>
  </si>
  <si>
    <t xml:space="preserve">HHL Leipzig Graduate School of Management </t>
  </si>
  <si>
    <t xml:space="preserve">   (Priv. U)</t>
  </si>
  <si>
    <t>U Halle</t>
  </si>
  <si>
    <t>U Magdeburg</t>
  </si>
  <si>
    <t>EUF Europa-Universität Flensburg</t>
  </si>
  <si>
    <t>U Kiel</t>
  </si>
  <si>
    <t>U Lübeck</t>
  </si>
  <si>
    <t>Universitätsklinikum Schleswig-Holstein</t>
  </si>
  <si>
    <t>U Erfurt</t>
  </si>
  <si>
    <t>TU Ilmenau</t>
  </si>
  <si>
    <t>U Jena</t>
  </si>
  <si>
    <t>Bauhaus-U Weimar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</si>
  <si>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</si>
  <si>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</si>
  <si>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</si>
  <si>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</si>
  <si>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</si>
  <si>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</si>
  <si>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</si>
  <si>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</si>
  <si>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</si>
  <si>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</si>
  <si>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</si>
  <si>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Theologische H Ewersbach in Dietzhölztal (Priv. H)</t>
  </si>
  <si>
    <t>Freie Theologische H (FTH) Gießen (Priv. H)</t>
  </si>
  <si>
    <t>Evangelische Hochschule Tabor in Marburg (Priv. H)</t>
  </si>
  <si>
    <t xml:space="preserve">H für Kirchenmusik der evang. Kirche von </t>
  </si>
  <si>
    <t xml:space="preserve">   Westfalen, Herford</t>
  </si>
  <si>
    <t>Phil.-Theol. H Münster (rk)</t>
  </si>
  <si>
    <t>Theol. Fakultät Paderborn (rk)</t>
  </si>
  <si>
    <t>Phil.-Theol. H St. Augustin (rk)</t>
  </si>
  <si>
    <t>Kirchliche Hochschule Wuppertal/Bethel (ev)</t>
  </si>
  <si>
    <t>Theol. Fakultät Trier</t>
  </si>
  <si>
    <t>Theol. H Vallendar</t>
  </si>
  <si>
    <t>Theol. H Friedensau</t>
  </si>
  <si>
    <t>Staatl. H für Musik Freiburg i.Br.</t>
  </si>
  <si>
    <t xml:space="preserve">Staatl. Akademie der Bildenden Künste </t>
  </si>
  <si>
    <t xml:space="preserve">   Karlsruhe</t>
  </si>
  <si>
    <t>Staatl. H für Gestaltung Karlsruhe</t>
  </si>
  <si>
    <t>Staatl. H für Musik Karlsruhe</t>
  </si>
  <si>
    <t>Staatl. H für Musik und Darstellende Kunst</t>
  </si>
  <si>
    <t xml:space="preserve">   Mannheim</t>
  </si>
  <si>
    <t>Staatl. Akademie der Bildenden Künste Stuttgart</t>
  </si>
  <si>
    <t xml:space="preserve">   Stuttgart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</si>
  <si>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</si>
  <si>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</si>
  <si>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</si>
  <si>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</si>
  <si>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</si>
  <si>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</si>
  <si>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</si>
  <si>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</si>
  <si>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 xml:space="preserve">H für Kath. Kirchenmusik und Musikpädagogik, </t>
  </si>
  <si>
    <t xml:space="preserve">   Regensburg</t>
  </si>
  <si>
    <t>U der Künste Berlin</t>
  </si>
  <si>
    <t>H für Musik Berlin</t>
  </si>
  <si>
    <t>H für Schauspielkunst Berlin</t>
  </si>
  <si>
    <t>Kunsthochschule Berlin</t>
  </si>
  <si>
    <t>Barenboim-Said Akademie Berlin (Priv. KH)</t>
  </si>
  <si>
    <t>ESMOD Berlin Internationale Kunsthochschule</t>
  </si>
  <si>
    <t xml:space="preserve">   für Mode (Priv. H)</t>
  </si>
  <si>
    <t>H für Künste Bremen</t>
  </si>
  <si>
    <t>H für Bildende Künste Hamburg</t>
  </si>
  <si>
    <t>H für Musik und Theater Hamburg</t>
  </si>
  <si>
    <t xml:space="preserve">H für Bildende Künste Frankfurt a.M. </t>
  </si>
  <si>
    <t xml:space="preserve">   (Städelschule)</t>
  </si>
  <si>
    <t>H für Musik und Darstellende Kunst Frankfurt a.M.</t>
  </si>
  <si>
    <t>H für Gestaltung Offenbach</t>
  </si>
  <si>
    <t>H für Musik und Theater, Rostock</t>
  </si>
  <si>
    <t>H für Bildende Künste Braunschweig</t>
  </si>
  <si>
    <t xml:space="preserve">Hochschule für Musik, Theater und Medien </t>
  </si>
  <si>
    <t xml:space="preserve">   Hannover</t>
  </si>
  <si>
    <t>H für Musik Detmold</t>
  </si>
  <si>
    <t>Kunstakademie Düsseldorf</t>
  </si>
  <si>
    <t>Robert-Schumann-H Düsseldorf</t>
  </si>
  <si>
    <t>Folkwang-Hochschule Essen</t>
  </si>
  <si>
    <t>KH für Medien Köln</t>
  </si>
  <si>
    <t>H für Musik Köln</t>
  </si>
  <si>
    <t>Kunstakademie Münster</t>
  </si>
  <si>
    <t>Alanus H Alfter (Priv. H)</t>
  </si>
  <si>
    <t>Hochschule der bildenden Künste (HBK) Essen</t>
  </si>
  <si>
    <t xml:space="preserve">   (Priv. Kunst-H)</t>
  </si>
  <si>
    <t>H der Bildenden Künste Saarbrücken</t>
  </si>
  <si>
    <t>Hochschule für Musik, Saarbrücken</t>
  </si>
  <si>
    <t>H für Bildende Künste Dresden</t>
  </si>
  <si>
    <t>H für Musik Dresden</t>
  </si>
  <si>
    <t>Palucca Hochschule für Tanz Dresden</t>
  </si>
  <si>
    <t>H für Graphik und Buchkunst Leipzig</t>
  </si>
  <si>
    <t>H für Musik und Theater Leipzig</t>
  </si>
  <si>
    <t xml:space="preserve">H für Kirchenmusik der Evang.-Luth. </t>
  </si>
  <si>
    <t xml:space="preserve">   Landeskirche Sachsens, Dresden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</si>
  <si>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</si>
  <si>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</si>
  <si>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</si>
  <si>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</si>
  <si>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</si>
  <si>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Hochschule Aalen - Technik und Wirtschaft (FH)</t>
  </si>
  <si>
    <t>H Albstadt-Sigmaringen (FH)</t>
  </si>
  <si>
    <t>FH Biberach a. d. Riss</t>
  </si>
  <si>
    <t>H Esslingen (FH)</t>
  </si>
  <si>
    <t>FH Furtwangen</t>
  </si>
  <si>
    <t>FH Heilbronn</t>
  </si>
  <si>
    <t>H Karlsruhe (FH)</t>
  </si>
  <si>
    <t>FH Konstanz</t>
  </si>
  <si>
    <t>H der Bundesagentur für Arbeit, Mannheim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</si>
  <si>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</si>
  <si>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</si>
  <si>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</si>
  <si>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</si>
  <si>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</si>
  <si>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</si>
  <si>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</si>
  <si>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</si>
  <si>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 xml:space="preserve">Duale Hochschule Baden-Württemberg, </t>
  </si>
  <si>
    <t xml:space="preserve">   Stuttgart (FH)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</si>
  <si>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</si>
  <si>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</si>
  <si>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</si>
  <si>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</si>
  <si>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  in Baden Baden (Priv. FH)</t>
  </si>
  <si>
    <t>SRH Hochschule für Wirtschaft und Medien</t>
  </si>
  <si>
    <t xml:space="preserve">   Calw (Priv. FH)</t>
  </si>
  <si>
    <t>Hochschule für Kunst, Design und Populäre</t>
  </si>
  <si>
    <t xml:space="preserve">   Musik Freiburg i. Br. (Priv. FH)</t>
  </si>
  <si>
    <t>Hochschule für internationales Management</t>
  </si>
  <si>
    <t xml:space="preserve">   Heidelberg (Priv. FH)</t>
  </si>
  <si>
    <t>SRH Hochschule Heidelberg (Priv. FH)</t>
  </si>
  <si>
    <t>German Graduate School of Management &amp;</t>
  </si>
  <si>
    <t xml:space="preserve">   Law Heilbronn (Priv. FH)</t>
  </si>
  <si>
    <t>Priv. FH Isny</t>
  </si>
  <si>
    <t>Karlshochschule International University,</t>
  </si>
  <si>
    <t xml:space="preserve">   Karlsruhe (Priv. FH)</t>
  </si>
  <si>
    <t>Allensbach Hochschule Konstanz (Priv. FH)</t>
  </si>
  <si>
    <t>Hochschule der Wirtschaft für Management</t>
  </si>
  <si>
    <t xml:space="preserve">   (HdWM) Mannheim (Priv. FH)</t>
  </si>
  <si>
    <t>Hochschule für Kommunikation und Gestaltung</t>
  </si>
  <si>
    <t xml:space="preserve">   (Priv. FH)</t>
  </si>
  <si>
    <t>Fernhochschule Riedlingen (Priv. FH)</t>
  </si>
  <si>
    <t xml:space="preserve">AKAD, FH Stuttgart (Priv. Fern-FH für </t>
  </si>
  <si>
    <t xml:space="preserve">   Berufstätige)</t>
  </si>
  <si>
    <t>media Akademie - Hochschule Stuttgart (Priv. FH)</t>
  </si>
  <si>
    <t>Merz Akademie Hochschule für Gestaltung,</t>
  </si>
  <si>
    <t xml:space="preserve">   Kunst und Medien, Stuttgart (Priv. FH)</t>
  </si>
  <si>
    <t>VWA-Hochschule für berufsbegleitendes</t>
  </si>
  <si>
    <t xml:space="preserve">   Studium Stuttgart (Priv. FH)</t>
  </si>
  <si>
    <t>Internationale Hochschule Bad Liebenzell</t>
  </si>
  <si>
    <t>Evangelische Hochschule Freiburg (FH)</t>
  </si>
  <si>
    <t>Evangelische Hochschule Ludwigsburg</t>
  </si>
  <si>
    <t>Theologisches Seminar Reutlingen (evang. FH)</t>
  </si>
  <si>
    <t>Kath. Hochschule Freiburg i.Br. (FH)</t>
  </si>
  <si>
    <t>Ostbayerische Technische Hochschule</t>
  </si>
  <si>
    <t xml:space="preserve">   Amberg-Weiden (FH)</t>
  </si>
  <si>
    <t>FH Ansbach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</si>
  <si>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</si>
  <si>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</si>
  <si>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</si>
  <si>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</si>
  <si>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</si>
  <si>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</si>
  <si>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</si>
  <si>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</si>
  <si>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</si>
  <si>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</si>
  <si>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</t>
  </si>
  <si>
    <t xml:space="preserve">   Simon Ohm (FH)</t>
  </si>
  <si>
    <t xml:space="preserve">   Regensburg (FH)</t>
  </si>
  <si>
    <t>FH Rosenheim</t>
  </si>
  <si>
    <t>Hochschule Weihenstephan-Triesdorf (FH)</t>
  </si>
  <si>
    <t>FH Würzburg-Schweinfurt</t>
  </si>
  <si>
    <t>HDBW Hochschule der Bayerischen Wirtschaft</t>
  </si>
  <si>
    <t xml:space="preserve">   für angewandte Wissenschaften (Priv. FH)</t>
  </si>
  <si>
    <t>Hochschule für angewandtes Management,</t>
  </si>
  <si>
    <t xml:space="preserve">   Erding (Priv. FH)</t>
  </si>
  <si>
    <t xml:space="preserve">Wilhelm Löhe Hochschule für angewandte </t>
  </si>
  <si>
    <t xml:space="preserve">   Wissenschaften Fürth (Priv. FH)</t>
  </si>
  <si>
    <t>Hochschule für Gesundheit und Sport Berlin</t>
  </si>
  <si>
    <t xml:space="preserve">   in Ismaning (Priv. FH)</t>
  </si>
  <si>
    <t>AMD Akademie Mode und Design Idstein in</t>
  </si>
  <si>
    <t xml:space="preserve">   München (Priv. FH)</t>
  </si>
  <si>
    <t>Hochschule Fresenius Idstein in München</t>
  </si>
  <si>
    <t xml:space="preserve">Hochschule Macromedia für angewandte </t>
  </si>
  <si>
    <t xml:space="preserve">   Wissenschaften, München (Priv. FH)</t>
  </si>
  <si>
    <t>Munich Business School München (Priv. FH)</t>
  </si>
  <si>
    <t xml:space="preserve">H für angewandte Sprachen, München, </t>
  </si>
  <si>
    <t xml:space="preserve">  SDI (Priv. FH)</t>
  </si>
  <si>
    <t>Evang. Hochschule Nürnberg (FH)</t>
  </si>
  <si>
    <t>Kath. Stiftungs FH München</t>
  </si>
  <si>
    <t>ASH für Sozialarbeit und Sozialpädagogik Berlin</t>
  </si>
  <si>
    <t>Beuth-H für Technik Berlin</t>
  </si>
  <si>
    <t>H für Technik und Wirtschaft Berlin</t>
  </si>
  <si>
    <t>HWR Berlin</t>
  </si>
  <si>
    <t>Akkon HS Berlin (Priv. FH)</t>
  </si>
  <si>
    <t xml:space="preserve">   Berlin (Priv. FH)</t>
  </si>
  <si>
    <t>Bau International Berlin (Priv. FH)</t>
  </si>
  <si>
    <t>bbw Hochschule Berlin (Priv. FH)</t>
  </si>
  <si>
    <t>Berliner Technische Kunsthochschule (Priv. FH)</t>
  </si>
  <si>
    <t>Business School Berlin H für Management</t>
  </si>
  <si>
    <t>DEKRA Hochschule für Medien Berlin (Priv. FH)</t>
  </si>
  <si>
    <t xml:space="preserve">Design Akademie Berlin, SRH H für </t>
  </si>
  <si>
    <t xml:space="preserve">   Kommunikation und Design (Priv. FH)</t>
  </si>
  <si>
    <t>German open Business School - H für</t>
  </si>
  <si>
    <t xml:space="preserve">   Wirtschaft und Verwaltung Berlin (Priv. FH)</t>
  </si>
  <si>
    <t>Hochschule für angewandte Pädagogik</t>
  </si>
  <si>
    <t>Hochschule Fresenius Idstein in Berlin (Priv. FH)</t>
  </si>
  <si>
    <t xml:space="preserve">H für Gesundheit &amp; Sport, Technik &amp; Kunst </t>
  </si>
  <si>
    <t>H für Medien, Kommunikation und Wirtschaft</t>
  </si>
  <si>
    <t xml:space="preserve">H für Wirtschaft, Technik und Kultur Berlin </t>
  </si>
  <si>
    <t>IB-Hochschule Berlin (Priv. FH)</t>
  </si>
  <si>
    <t>Mediadesign H Berlin (Priv. FH)</t>
  </si>
  <si>
    <t>Medical School Berlin, H für Gesundheit und</t>
  </si>
  <si>
    <t xml:space="preserve">   Medizin (Priv. FH)</t>
  </si>
  <si>
    <t>Quadriga Hochschule Berlin (Priv. FH)</t>
  </si>
  <si>
    <t>SRH Hochschule Berlin (Priv. FH)</t>
  </si>
  <si>
    <t>SRH Hochschule der populären Künste Berlin</t>
  </si>
  <si>
    <t>Touro College Berlin (Priv. FH)</t>
  </si>
  <si>
    <t>Evangelische Hochschule Berlin (FH)</t>
  </si>
  <si>
    <t>Katholische Hochschule für Sozialwesen</t>
  </si>
  <si>
    <t xml:space="preserve">   Berlin (FH)</t>
  </si>
  <si>
    <t>Technische Hochschule Brandenburg (FH)</t>
  </si>
  <si>
    <t>Hochschule für nachhaltige Entwicklung</t>
  </si>
  <si>
    <t xml:space="preserve">   Eberswalde (FH)</t>
  </si>
  <si>
    <t>FH Potsdam</t>
  </si>
  <si>
    <t>Technische Hochschule Wildau</t>
  </si>
  <si>
    <t>Fachhochschule Clara Hoffbauer Potsdam</t>
  </si>
  <si>
    <t>Fachhochschule für Sport und Management</t>
  </si>
  <si>
    <t xml:space="preserve">   Potsdam (Priv. FH)</t>
  </si>
  <si>
    <t>Theologische Hochschule Elstal (FH)</t>
  </si>
  <si>
    <t>H Bremen</t>
  </si>
  <si>
    <t>H Bremerhaven</t>
  </si>
  <si>
    <t>APOLLON H der Gesundheitswirtschaft Bremen</t>
  </si>
  <si>
    <t>H für Angewandte Wissenschaften Hamburg</t>
  </si>
  <si>
    <t xml:space="preserve">   Hamburg (Priv. FH)</t>
  </si>
  <si>
    <t>Berliner Technische Kunsthochschule in</t>
  </si>
  <si>
    <t>Brand Academy Hamburg (Priv. FH)</t>
  </si>
  <si>
    <t>EBC Euro Business College Hamburg (Priv. FH)</t>
  </si>
  <si>
    <t>Europ. Fern-H Hamburg GmbH Hamburg (Priv. FH)</t>
  </si>
  <si>
    <t>Hochschule Fresenius Idstein in Hamburg</t>
  </si>
  <si>
    <t>HFH Hamburger Fern-H (Priv. FH)</t>
  </si>
  <si>
    <t>HSBA Hamburg School of Business Admin.</t>
  </si>
  <si>
    <t>MSH Medical School Hamburg (Priv. FH)</t>
  </si>
  <si>
    <t>Northern Business School Hamburg (Priv. FH)</t>
  </si>
  <si>
    <t xml:space="preserve">Evang. H für Soziale Arbeit und Diakonie, </t>
  </si>
  <si>
    <t xml:space="preserve">   Hamburg (FH)</t>
  </si>
  <si>
    <t>h_da - H Darmstadt (FH)</t>
  </si>
  <si>
    <t>Frankfurt University of Applied Sciences (FH)</t>
  </si>
  <si>
    <t>FH Fulda</t>
  </si>
  <si>
    <t>Hochschule Geisenheim University (FH)</t>
  </si>
  <si>
    <t>Technische Hochschule Mittelhessen (THM), FH</t>
  </si>
  <si>
    <t>Hochschule RheinMain (FH), Wiesbaden</t>
  </si>
  <si>
    <t>H der Deutschen Gesetzl. Unfallversicherung,</t>
  </si>
  <si>
    <t xml:space="preserve">   Bad Hersfeld (Priv. FH)</t>
  </si>
  <si>
    <t>accadis Hochschule Bad Homburg (Priv. FH)</t>
  </si>
  <si>
    <t>Wilhelm Büchner Hochschule Darmstadt</t>
  </si>
  <si>
    <t xml:space="preserve">   (Priv. Fern-FH)</t>
  </si>
  <si>
    <t>Provadis School of Intern. Management and</t>
  </si>
  <si>
    <t xml:space="preserve">   Technology, Frankfurt a.M. (Priv. FH)</t>
  </si>
  <si>
    <t>Hochschule Fresenius Idstein (Priv. FH)</t>
  </si>
  <si>
    <t>CVJM-Hochschule Kassel (Priv. FH)</t>
  </si>
  <si>
    <t>DIPLOMA - FH Nordhessen (Priv. FH)</t>
  </si>
  <si>
    <t>Evangelische Hochschule Darmstadt (EHD), FH</t>
  </si>
  <si>
    <t>Hochschule Neubrandenburg (FH)</t>
  </si>
  <si>
    <t>Hochschule der Bundesagentur für Arbeit</t>
  </si>
  <si>
    <t xml:space="preserve">   in Schwerin</t>
  </si>
  <si>
    <t>Hochschule Stralsund (FH)</t>
  </si>
  <si>
    <t>Hochschule Wismar (FH)</t>
  </si>
  <si>
    <t>FH des Mittelstandes (FHM) in Rostock und</t>
  </si>
  <si>
    <t xml:space="preserve">   Schwerin (Priv. FH)</t>
  </si>
  <si>
    <t>Europäische FH (EUFH) in Rostock (Priv. FH)</t>
  </si>
  <si>
    <t>Designhochschule in Schwerin (Priv. FH)</t>
  </si>
  <si>
    <t>Hochschule Braunschweig-Wolfenbüttel (FH)</t>
  </si>
  <si>
    <t>Hochschule Emden/Leer (FH)</t>
  </si>
  <si>
    <t>Hochschule Hannover (FH)</t>
  </si>
  <si>
    <t>Hochschule Hildesheim/Holzminden/</t>
  </si>
  <si>
    <t xml:space="preserve">   Göttingen (FH)</t>
  </si>
  <si>
    <t>Hochschule Wilhelmshaven/Oldenburg/</t>
  </si>
  <si>
    <t xml:space="preserve">   Elsfleth (FH)</t>
  </si>
  <si>
    <t>Hochschule Osnabrück (FH)</t>
  </si>
  <si>
    <t>Hochschule21, Buxtehude (Priv. FH)</t>
  </si>
  <si>
    <t>Priv. FH Göttingen</t>
  </si>
  <si>
    <t>Hochschule Weserbergland (HSW),</t>
  </si>
  <si>
    <t xml:space="preserve">   Hameln (Priv. FH)</t>
  </si>
  <si>
    <t>Leibniz - Fachhochschule Hannover (Priv. FH)</t>
  </si>
  <si>
    <t>FH des Mittelstandes (FHM) in Hannover (Priv. FH)</t>
  </si>
  <si>
    <t>Priv. FH der Wirtschaft Hannover</t>
  </si>
  <si>
    <t xml:space="preserve">FH für Interkulturelle Theologie </t>
  </si>
  <si>
    <t xml:space="preserve">   Hermannsburg (Priv. FH)</t>
  </si>
  <si>
    <t>FH Ottersberg (Priv. FH)</t>
  </si>
  <si>
    <t>Priv. H für Wirtschaft und Technik Vechta/</t>
  </si>
  <si>
    <t xml:space="preserve">   Diepholz/Oldenburg (FH)</t>
  </si>
  <si>
    <t>FH Aachen</t>
  </si>
  <si>
    <t>FH Bielefeld</t>
  </si>
  <si>
    <t>Hochschule Bochum (FH)</t>
  </si>
  <si>
    <t>Hochschule für Gesundheit (FH)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</si>
  <si>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</si>
  <si>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</si>
  <si>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</si>
  <si>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</si>
  <si>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</si>
  <si>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</si>
  <si>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Münster</t>
  </si>
  <si>
    <t>FH Niederrhein</t>
  </si>
  <si>
    <t>FH Ostwestfalen-Lippe</t>
  </si>
  <si>
    <t>FH Rhein-Waal</t>
  </si>
  <si>
    <t>FH Südwestfalen</t>
  </si>
  <si>
    <t>FH Westliches Ruhrgebiet</t>
  </si>
  <si>
    <t>Internationale Hochschule Bad Honnef-Bonn</t>
  </si>
  <si>
    <t>EBZ Business School Bochum (Priv. FH)</t>
  </si>
  <si>
    <t xml:space="preserve">Technische FH (TFH) Georg Agricola zu </t>
  </si>
  <si>
    <t xml:space="preserve">   Bochum (Priv. FH)</t>
  </si>
  <si>
    <t>H der Sparkassen-Finanzgruppe Bonn (Priv. FH)</t>
  </si>
  <si>
    <t>FH des Mittelstandes (Priv. FH)</t>
  </si>
  <si>
    <t>Europäische FH (EUFH) (Priv. FH)</t>
  </si>
  <si>
    <t>Priv. FH International School of Management,</t>
  </si>
  <si>
    <t xml:space="preserve">   Dortmund</t>
  </si>
  <si>
    <t xml:space="preserve">   Düsseldorf (Priv. FH)</t>
  </si>
  <si>
    <t>Fliedner Fachhochschule Düsseldorf (Priv. FH)</t>
  </si>
  <si>
    <t>IST-Hochschule für Management Düsseldorf</t>
  </si>
  <si>
    <t>Priv. FH für Ökonomie und Management Essen</t>
  </si>
  <si>
    <t>SRH Hochschule für Logistik und Wirtschaft</t>
  </si>
  <si>
    <t xml:space="preserve">   Hamm (Priv. FH)</t>
  </si>
  <si>
    <t xml:space="preserve">   Iserlohn (Priv. FH)</t>
  </si>
  <si>
    <t>Business and Information Technology School</t>
  </si>
  <si>
    <t>Cologne Business School (CBS) - European</t>
  </si>
  <si>
    <t xml:space="preserve">   University of Applied Sciences (Priv. FH)</t>
  </si>
  <si>
    <t>HSD Hochschule Döpfer Köln (Priv. FH)</t>
  </si>
  <si>
    <t>Hochschule Fresenius Idstein in Köln und</t>
  </si>
  <si>
    <t xml:space="preserve">   Berlin in Köln (Priv. FH)</t>
  </si>
  <si>
    <t>praxisHochschule Köln (Priv. FH)</t>
  </si>
  <si>
    <t>Priv. Rheinische FH Köln</t>
  </si>
  <si>
    <t>Priv. FH der Wirtschaft Paderborn</t>
  </si>
  <si>
    <t>FH der Diakonie Bielefeld-Bethel</t>
  </si>
  <si>
    <t>Evang. FH Rheinland-Westfalen-Lippe, Bochum</t>
  </si>
  <si>
    <t>Kath. Hochschule Nordrhein-Westfalen</t>
  </si>
  <si>
    <t>Technische Hochschule Bingen (FH)</t>
  </si>
  <si>
    <t>Hochschule Kaiserslautern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</si>
  <si>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</si>
  <si>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</si>
  <si>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</si>
  <si>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</si>
  <si>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</si>
  <si>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Cusanus Hochschule Bernkastel-Kues (Priv. FH)</t>
  </si>
  <si>
    <t>Katholische Hochschule Mainz (FH)</t>
  </si>
  <si>
    <t xml:space="preserve">H für Technik und Wirtschaft des Saarlandes </t>
  </si>
  <si>
    <t xml:space="preserve">   Saarbrücken</t>
  </si>
  <si>
    <t>Deutsche Hochschule für Prävention und</t>
  </si>
  <si>
    <t xml:space="preserve">   Gesundheitsmanagement, Saarbrücken (Priv. FH)</t>
  </si>
  <si>
    <t>H für Technik und Wirtschaft Dresden,</t>
  </si>
  <si>
    <t xml:space="preserve">   Hochschule für angewandte Wissenschaften</t>
  </si>
  <si>
    <t>H für Technik, Wirtschaft und Kultur Leipzig,</t>
  </si>
  <si>
    <t>H Mittweida (University of Applied Sciences),</t>
  </si>
  <si>
    <t>H Zittau/Görlitz (FH), Hochschule für</t>
  </si>
  <si>
    <t xml:space="preserve">   angewandte Wissenschaften</t>
  </si>
  <si>
    <t>Westsächsische H Zwickau, Hochschule für</t>
  </si>
  <si>
    <t>Fachhochschule Dresden (Priv. FH)</t>
  </si>
  <si>
    <t>Designhochschule in Leipzig (Priv. FH)</t>
  </si>
  <si>
    <t>Hochschule für Telekommunikation Leipzig</t>
  </si>
  <si>
    <t>DPFA Hochschule Sachsen in Zwickau (Priv. FH)</t>
  </si>
  <si>
    <t>Evangelische Hochschule Dresden (FH)</t>
  </si>
  <si>
    <t>Evangelische Hochschule Moritzburg (FH)</t>
  </si>
  <si>
    <t>H Anhalt (FH)</t>
  </si>
  <si>
    <t>H Harz (FH)</t>
  </si>
  <si>
    <t>H Magdeburg-Stendal (FH)</t>
  </si>
  <si>
    <t>H Merseburg (FH)</t>
  </si>
  <si>
    <t>Hochschule Flensburg (FH)</t>
  </si>
  <si>
    <t>FH Westküste, Heide</t>
  </si>
  <si>
    <t>FH Kiel</t>
  </si>
  <si>
    <t>FH Lübeck</t>
  </si>
  <si>
    <t>Priv. FH Elmshorn (Nordakademie)</t>
  </si>
  <si>
    <t>Priv. FH Wedel</t>
  </si>
  <si>
    <t>FH Erfurt</t>
  </si>
  <si>
    <t>Duale Hochschule Gera-Eisenach (FH)</t>
  </si>
  <si>
    <t>Ernst-Abbe-Hochschule Jena (FH)</t>
  </si>
  <si>
    <t>Hochschule Nordhausen (FH)</t>
  </si>
  <si>
    <t>Hochschule Schmalkalden (FH)</t>
  </si>
  <si>
    <t>SRH FH für Gesundheit Gera (Priv. FH)</t>
  </si>
  <si>
    <t>FH für öffentliche Verwaltung Kehl</t>
  </si>
  <si>
    <t>Hochschule Ludwigsburg für öffentliche</t>
  </si>
  <si>
    <t xml:space="preserve">   Verwaltung und Finanzen </t>
  </si>
  <si>
    <t>FH für Rechtspflege Schwetzingen</t>
  </si>
  <si>
    <t>Staatl. FH für Polizei Villingen-Schwenningen</t>
  </si>
  <si>
    <t>H des Bundes für öffentliche Verwaltung,</t>
  </si>
  <si>
    <t>Hochschule für den öffentlichen Dienst in Bayern</t>
  </si>
  <si>
    <t>H des Bundes für öffentliche Verwaltung, Berlin</t>
  </si>
  <si>
    <r>
      <t xml:space="preserve"> Brandenburg</t>
    </r>
    <r>
      <rPr>
        <sz val="12"/>
        <rFont val="MetaNormalLF-Roman"/>
        <family val="2"/>
      </rPr>
      <t/>
    </r>
  </si>
  <si>
    <t xml:space="preserve">FH für Finanzen Brandenburg (VerwFH) </t>
  </si>
  <si>
    <t xml:space="preserve">   Königs Wusterhausen</t>
  </si>
  <si>
    <t xml:space="preserve">FH der Polizei Brandenburg (VerwFH) in </t>
  </si>
  <si>
    <t xml:space="preserve">   Oranienburg</t>
  </si>
  <si>
    <t>H für öffentliche Verwaltung Bremen</t>
  </si>
  <si>
    <t>Akademie der Polizei, Hamburg (Verw-FH)</t>
  </si>
  <si>
    <t>Norddeutsche Akademie für Finanzen und</t>
  </si>
  <si>
    <t xml:space="preserve">   Steuerrecht Hamburg</t>
  </si>
  <si>
    <t>FH für Archivwesen Marburg</t>
  </si>
  <si>
    <t>VerwFH Rotenburg</t>
  </si>
  <si>
    <t>VerwFH Wiesbaden</t>
  </si>
  <si>
    <t>H des Bundes für öffentliche Verwaltung, Hessen</t>
  </si>
  <si>
    <t>Verwaltungs-FH Güstrow</t>
  </si>
  <si>
    <t>Norddeutsche Hochschule für Rechtspflege,</t>
  </si>
  <si>
    <t xml:space="preserve">   Hildesheim</t>
  </si>
  <si>
    <t xml:space="preserve">Hannover, Kommunale H für Verwaltung in </t>
  </si>
  <si>
    <t xml:space="preserve">   Niedersachsen (Priv. Verw-FH)</t>
  </si>
  <si>
    <t>FH für Rechtspflege NW, Bad Münstereifel</t>
  </si>
  <si>
    <t>FH für Finanzen NW, Nordkirchen</t>
  </si>
  <si>
    <t xml:space="preserve">FH für öffentliche Verwaltung </t>
  </si>
  <si>
    <t xml:space="preserve">   Nordrhein-Westfalen</t>
  </si>
  <si>
    <t>H des Bundes für öffentliche Verwaltung</t>
  </si>
  <si>
    <t xml:space="preserve">  Nordrhein-Westfalen</t>
  </si>
  <si>
    <t>H der Polizei Rheinland-Pfalz in Büchenbeuren</t>
  </si>
  <si>
    <t xml:space="preserve">Edenkoben, Hochschule für Finanzen </t>
  </si>
  <si>
    <t xml:space="preserve">   Rheinland-Pfalz (HFin)</t>
  </si>
  <si>
    <t xml:space="preserve">Hochschule der Deutschen Bundesbank </t>
  </si>
  <si>
    <t xml:space="preserve">   Hachenburg</t>
  </si>
  <si>
    <t xml:space="preserve">Hochschule für öffentliche Verwaltung </t>
  </si>
  <si>
    <t xml:space="preserve">   Rheinland-Pfalz (HöV), Mayen</t>
  </si>
  <si>
    <t>FH für Verwaltung Saarbrücken</t>
  </si>
  <si>
    <t>FH für öffentliche Verwaltung und Rechtspflege</t>
  </si>
  <si>
    <t xml:space="preserve">    Meißen</t>
  </si>
  <si>
    <t>H der Sächsischen Polizei, Rothenburg/OL. (FH)</t>
  </si>
  <si>
    <t>FH Polizei Sachsen-Anhalt, Aschersleben</t>
  </si>
  <si>
    <t>FH für Verwaltung und Dienstleistung Altenholz</t>
  </si>
  <si>
    <t xml:space="preserve">H des Bundes für öffentliche Verwaltung, </t>
  </si>
  <si>
    <t xml:space="preserve">   Lübeck</t>
  </si>
  <si>
    <t>Thüringer FH für öffentliche Verwaltung Gotha</t>
  </si>
  <si>
    <t xml:space="preserve">Verwaltungsfachhochschulen    </t>
  </si>
  <si>
    <t>davon:</t>
  </si>
  <si>
    <t>9  Wissenschaftliches und künstlerisches Personal nach Hochschularten, Fächergruppen und Lehr- und Forschungsbereichen</t>
  </si>
  <si>
    <t xml:space="preserve">       der fachlichen Zugehörigkeit, Beschäftigungsverhältnissen und Personalgruppen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</si>
  <si>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</si>
  <si>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</si>
  <si>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</si>
  <si>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</si>
  <si>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</si>
  <si>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</si>
  <si>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</si>
  <si>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</si>
  <si>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</si>
  <si>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zusammen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</si>
  <si>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</si>
  <si>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</si>
  <si>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</si>
  <si>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</si>
  <si>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</si>
  <si>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</si>
  <si>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</si>
  <si>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</si>
  <si>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</si>
  <si>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</si>
  <si>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</si>
  <si>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</si>
  <si>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</si>
  <si>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</si>
  <si>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</si>
  <si>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</si>
  <si>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</si>
  <si>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</si>
  <si>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</si>
  <si>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</si>
  <si>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</si>
  <si>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</si>
  <si>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</si>
  <si>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m</t>
  </si>
  <si>
    <t>w</t>
  </si>
  <si>
    <t>i</t>
  </si>
  <si>
    <t>Bibliothekswissenschaft, 
   Dokumentation</t>
  </si>
  <si>
    <t>Allgemeine und ver-
   gleichende Literatur- und 
   Sprachwissenschaft</t>
  </si>
  <si>
    <t>Altphilologie 
   (klassische Philologie)</t>
  </si>
  <si>
    <t>Germanistik (Deutsch, 
   germanische Sprachen 
   ohne Anglistik)</t>
  </si>
  <si>
    <t>Slawistik, Baltistik, 
   Finno-Ugristik</t>
  </si>
  <si>
    <t>Sonstige/Außereurop. 
   Sprach- und Kulturwissenschaften</t>
  </si>
  <si>
    <t>Geisteswissenschaften zusammen</t>
  </si>
  <si>
    <t>Sport zusammen</t>
  </si>
  <si>
    <t>Rechts-, Wirtschafts- und 
   Sozialwissenschaften allgemein</t>
  </si>
  <si>
    <t>Verwaltungswissenschaften</t>
  </si>
  <si>
    <t>Wirtschaftsingenieurwesen mit 
   wirtschaftswissenschaftlichem 
   Schwerpunkt</t>
  </si>
  <si>
    <t>Rechts-, Wirtschafts- und 
   Sozialwissenschaften zusammen</t>
  </si>
  <si>
    <t>Mathematik, Naturwissen-
   schaften allgemein</t>
  </si>
  <si>
    <t>Geowissenschaften 
   (ohne Geographie)</t>
  </si>
  <si>
    <t>Mathematik, Naturwissenschaften zusammen</t>
  </si>
  <si>
    <t>Vorklinische Humanmedizin 
   (einschl. Zahnmedizin)</t>
  </si>
  <si>
    <t>Klinisch-Theoretische 
   Humanmedizin (einschl. Zahnmedizin)</t>
  </si>
  <si>
    <t>Klinisch-Praktische 
   Humanmedizin (ohne Zahnmedizin)</t>
  </si>
  <si>
    <t>Zahnmedizin 
   (klinisch-praktisch)</t>
  </si>
  <si>
    <t>Humanmedizin/Gesundheitswissenschaften 
   zusammen</t>
  </si>
  <si>
    <t>Agrar-, Forst- und Ernährungs- 
   wissenschaften, Veterinärmedizin</t>
  </si>
  <si>
    <t>Klinisch-Theoretische 
   Veterinärmedizin</t>
  </si>
  <si>
    <t>Klinisch-Praktische 
   Veterinärmedizin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</si>
  <si>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</si>
  <si>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</si>
  <si>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</si>
  <si>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</si>
  <si>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Ernährungs-
   wissenschaften, Veterinär-
   medizin zusammen</t>
  </si>
  <si>
    <t>Ingenieurwissenschaften 
   allgemein</t>
  </si>
  <si>
    <t>Wirtschaftsingenieurwesen mit 
   ingenieurwissenschaftlichem 
   Schwerpunkt</t>
  </si>
  <si>
    <t>Maschinenbau/
   Verfahrenstechnik</t>
  </si>
  <si>
    <t>Elektrotechnik und Informationstechnik</t>
  </si>
  <si>
    <t>Materialwissenschaft und 
   Werkstofftechnik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</si>
  <si>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</si>
  <si>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</si>
  <si>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</si>
  <si>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</si>
  <si>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   (ohne klinikspezifische Einrichtungen)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</si>
  <si>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</si>
  <si>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</si>
  <si>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</si>
  <si>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
   klinikspezifische Einrichtungen) zusammen</t>
  </si>
  <si>
    <t>Zentrale Einrichtungen der 
  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</si>
  <si>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</si>
  <si>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</si>
  <si>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</si>
  <si>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</si>
  <si>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   der Hochschulkliniken 
   (nur Humanmedizin) zusammen</t>
  </si>
  <si>
    <t>Hochschulart insgesamt</t>
  </si>
  <si>
    <t>Rechts-, Wirtschafts- und Sozialwissen-
   schaften allgemein</t>
  </si>
  <si>
    <t>Gesundheitswissenschaften 
   allgemein</t>
  </si>
  <si>
    <t>Humanmedizin/Gesundheitswissenschaften
   zusammen</t>
  </si>
  <si>
    <t>Mit der Hochschule ver-
   bundene sowie hochschul-
   fremde Einrichtungen</t>
  </si>
  <si>
    <t>Fachhochschulen (ohne Verwaltungs-FH)</t>
  </si>
  <si>
    <t>Sonstige/Außereurop. 
   Sprach- und Kultur-
   wissenschaften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</si>
  <si>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</si>
  <si>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</si>
  <si>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</si>
  <si>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</si>
  <si>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Allgemeine und vergleichende 
   Literatur- und Sprachwissenschaft</t>
  </si>
  <si>
    <t>Zentrale wissen. Einrichtungen</t>
  </si>
  <si>
    <t>Klinisch-Theoretische
   Veterinärmedizin</t>
  </si>
  <si>
    <t>Agrarwissenschaften, 
   Lebensmittel- und 
   Getränketechnologie</t>
  </si>
  <si>
    <t>10 Wissenschaftliches und künstlerisches Personal in Vollzeitäquivalenten nach Fächergruppen der fachlichen</t>
  </si>
  <si>
    <r>
      <t xml:space="preserve">      Zugehörigkeit, Dienstbezeichnungen, </t>
    </r>
    <r>
      <rPr>
        <sz val="9"/>
        <color rgb="FFFF0000"/>
        <rFont val="MetaNormalLF-Roman"/>
        <family val="2"/>
      </rPr>
      <t>laufendem Qualifizierungsverfahren * und Arten der Finanzierung</t>
    </r>
  </si>
  <si>
    <t>Davon</t>
  </si>
  <si>
    <t>Finanzierung aus</t>
  </si>
  <si>
    <t>Nicht finanziert/
ohne Angabe</t>
  </si>
  <si>
    <t xml:space="preserve"> ------- </t>
  </si>
  <si>
    <t>Grundmitteln</t>
  </si>
  <si>
    <t>Drittmitteln</t>
  </si>
  <si>
    <t>Stellen-
plan</t>
  </si>
  <si>
    <t>sonstige Haushalts-mittel</t>
  </si>
  <si>
    <t>Hochschul-pakt (Programm-
linie Lehre)</t>
  </si>
  <si>
    <t>Studien- beiträge/
-gebühren</t>
  </si>
  <si>
    <t>öffentlich</t>
  </si>
  <si>
    <t>privat</t>
  </si>
  <si>
    <t>(m = männlich, w = weiblich, i = insgesamt)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</si>
  <si>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</si>
  <si>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</si>
  <si>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</si>
  <si>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1</t>
    </r>
  </si>
  <si>
    <t>Wiss. und künstler. Assistenten</t>
  </si>
  <si>
    <t xml:space="preserve">Akad. (Ober)Räte - auf Zeit - </t>
  </si>
  <si>
    <t>* Die laufenden Qualifizierungsverfahren (laufende Promotion bzw. laufende Habilitation) des Hochschulpersonals, die zum Berichtsjahr 2016 erstmals erhoben</t>
  </si>
  <si>
    <t xml:space="preserve">   wurden, sind  ggf. untererfasst. </t>
  </si>
  <si>
    <t>darunter:</t>
  </si>
  <si>
    <t>mit laufender Promotion</t>
  </si>
  <si>
    <t>mit laufender Habilitation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</si>
  <si>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</si>
  <si>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</si>
  <si>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</si>
  <si>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</si>
  <si>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</si>
  <si>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</si>
  <si>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</si>
  <si>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</si>
  <si>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</si>
  <si>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</si>
  <si>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</si>
  <si>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Gastprofessoren, Emeriti</t>
  </si>
  <si>
    <t>Privatdozenten, apl. Professoren</t>
  </si>
  <si>
    <t>Nebenberufliches Personal zusammen</t>
  </si>
  <si>
    <t>Rechts-, Wirtschafts- und Sozialwissenschaften zusammen</t>
  </si>
  <si>
    <t>Humanmedizin/Gesundheitswissenschaften zusammen</t>
  </si>
  <si>
    <t>Agrar-, Forst- und Ernährungswissenschaften,</t>
  </si>
  <si>
    <t xml:space="preserve">   Veterinärmedizin</t>
  </si>
  <si>
    <t xml:space="preserve">   Veterinärmedizin zusammen</t>
  </si>
  <si>
    <t>Zentrale Einrichtungen (ohne klinikspezifische Einrichtungen)</t>
  </si>
  <si>
    <t>Zentrale Einrichtungen (ohne klinikspezifische Ein-</t>
  </si>
  <si>
    <t xml:space="preserve">   richtungen) zusammen</t>
  </si>
  <si>
    <t>Zentrale Einrichtungen der Hochschulkliniken (nur Human-</t>
  </si>
  <si>
    <t xml:space="preserve">   medizin)</t>
  </si>
  <si>
    <t xml:space="preserve">   medizin) zusammen</t>
  </si>
  <si>
    <t>Bemerkung: Geringe Differenzen in den Summen ergeben sich durch Auf- bzw. Abrunden der Vollzeitäquivalente.</t>
  </si>
  <si>
    <t>11 Teilzeitbeschäftigtes wissenschaftliches und künstlerisches Personal nach Fächergruppen der fachlichen Zugehörig-</t>
  </si>
  <si>
    <r>
      <t xml:space="preserve">       keit, Dienstbezeichnungen, </t>
    </r>
    <r>
      <rPr>
        <sz val="9"/>
        <color rgb="FFFF0000"/>
        <rFont val="MetaNormalLF-Roman"/>
        <family val="2"/>
      </rPr>
      <t>laufendem Qualifizierungsverfahren * und Anteilen an der regelmäßigen Arbeitszeit</t>
    </r>
  </si>
  <si>
    <t>Davon mit einem Anteil von … bis unter ... Prozent
der regelmäßigen Arbeitszeit</t>
  </si>
  <si>
    <t>unter 20</t>
  </si>
  <si>
    <t>20 - 40</t>
  </si>
  <si>
    <t>40 - 60</t>
  </si>
  <si>
    <t>60 - 80</t>
  </si>
  <si>
    <t>80 und
mehr</t>
  </si>
  <si>
    <t>20-30</t>
  </si>
  <si>
    <t>40-50</t>
  </si>
  <si>
    <t>60-70</t>
  </si>
  <si>
    <t>mehr</t>
  </si>
  <si>
    <t>Zusammen</t>
  </si>
  <si>
    <t xml:space="preserve">   zusammen</t>
  </si>
  <si>
    <t xml:space="preserve">Agrar-, Forst- und Ernährungswissenschaften, </t>
  </si>
  <si>
    <t xml:space="preserve">Zentrale Einrichtungen (ohne klinikspezifische </t>
  </si>
  <si>
    <t xml:space="preserve">   Einrichtungen)</t>
  </si>
  <si>
    <t xml:space="preserve">   Einrichtungen) zusammen</t>
  </si>
  <si>
    <t xml:space="preserve">   (nur Humanmedizin)</t>
  </si>
  <si>
    <t xml:space="preserve">   (nur Humanmedizin) zusammen</t>
  </si>
  <si>
    <t>12  Hauptberufliches wissenschaftliches und künstlerisches Personal nach Fächergruppen der fachlichen Zuge-</t>
  </si>
  <si>
    <r>
      <t xml:space="preserve">       hörigkeit, Dienstbezeichnungen, </t>
    </r>
    <r>
      <rPr>
        <sz val="9"/>
        <color rgb="FFFF0000"/>
        <rFont val="MetaNormalLF-Roman"/>
        <family val="2"/>
      </rPr>
      <t>laufendem Qualifizierungsverfahren * und</t>
    </r>
    <r>
      <rPr>
        <sz val="9"/>
        <rFont val="MetaNormalLF-Roman"/>
        <family val="2"/>
      </rPr>
      <t xml:space="preserve"> Beschäftigungsverhältnissen</t>
    </r>
  </si>
  <si>
    <t>Vollzeitbeschäftigte</t>
  </si>
  <si>
    <t>Teilzeitbeschäftigte</t>
  </si>
  <si>
    <t>auf</t>
  </si>
  <si>
    <t>Dauer</t>
  </si>
  <si>
    <t>Zeit</t>
  </si>
  <si>
    <t>13  Wissenschaftliches und künstlerisches Personal nach Fächergruppen der fachlichen Zugehörigkeit, Dienstbezeichnungen,</t>
  </si>
  <si>
    <t xml:space="preserve">        Altersgruppen und Durchschnittsalter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</si>
  <si>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</si>
  <si>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</si>
  <si>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</si>
  <si>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</si>
  <si>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</si>
  <si>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</si>
  <si>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</si>
  <si>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</si>
  <si>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</si>
  <si>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</si>
  <si>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</si>
  <si>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</si>
  <si>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</si>
  <si>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</si>
  <si>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ohne</t>
  </si>
  <si>
    <t>arith-</t>
  </si>
  <si>
    <t>Me-</t>
  </si>
  <si>
    <t>Alters-</t>
  </si>
  <si>
    <t>met.</t>
  </si>
  <si>
    <t>dian</t>
  </si>
  <si>
    <t>älter</t>
  </si>
  <si>
    <t>angabe</t>
  </si>
  <si>
    <t>Mittel</t>
  </si>
  <si>
    <r>
      <t xml:space="preserve">C4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</si>
  <si>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</si>
  <si>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</si>
  <si>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rFont val="MetaNormalLF-Roman"/>
        <family val="2"/>
      </rPr>
      <t>1</t>
    </r>
  </si>
  <si>
    <t>Wissenschaftliche und künstlerische 
   Mitarbeiter</t>
  </si>
  <si>
    <t>1 Ohne W-Besoldung</t>
  </si>
  <si>
    <t>Rechts-, Wirtschafts- und Sozial-
   wissenschaften zusammen</t>
  </si>
  <si>
    <t>Mathematik, Naturwissenschaften 
   zusammen</t>
  </si>
  <si>
    <t>Agrar-, Forst- und Ernährungswissen-
   schaften, Veterinärmedizin</t>
  </si>
  <si>
    <t>Agrar-, Forst- und Ernährungswissen-
   schaften, Veterinärmedizin zusammen</t>
  </si>
  <si>
    <t>Zentrale Einrichtungen (ohne klinik-
   spezifische Einrichtungen) zusammen</t>
  </si>
  <si>
    <t>Zentrale Einrichtungen der Hoch-
   schulkliniken (nur Humanmedizin)</t>
  </si>
  <si>
    <t>Zentrale Einrichtungen der Hochschul-
   kliniken (nur Humanmedizin) zusammen</t>
  </si>
  <si>
    <t>14  Wissenschaftliches und künstlerisches Personal nach Herkunftsländern und Fächergruppen der fachlichen Zugehörigkeit</t>
  </si>
  <si>
    <t>Staatsangehörigkeit</t>
  </si>
  <si>
    <t>Rechts-,
Wirt-
schafts-
und 
Sozial-
wissen-
schaften</t>
  </si>
  <si>
    <t>Mathe-matik, Natur-wissen-schaften</t>
  </si>
  <si>
    <t>Human-
medizin/
Gesund-
heits-
wissen-
schaften</t>
  </si>
  <si>
    <t>Agrar-, Forst-
und
Ernährungs-
wissen-
schaften, 
Veterinär-
medizin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</si>
  <si>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</si>
  <si>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</si>
  <si>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</si>
  <si>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</si>
  <si>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</si>
  <si>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</si>
  <si>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</si>
  <si>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</si>
  <si>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</si>
  <si>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</si>
  <si>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</si>
  <si>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</si>
  <si>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</si>
  <si>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</si>
  <si>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</si>
  <si>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</si>
  <si>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</si>
  <si>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</si>
  <si>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</si>
  <si>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</si>
  <si>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</si>
  <si>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</si>
  <si>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</si>
  <si>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</si>
  <si>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</si>
  <si>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</si>
  <si>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</si>
  <si>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</si>
  <si>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</si>
  <si>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</si>
  <si>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</si>
  <si>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</si>
  <si>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8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</si>
  <si>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</si>
  <si>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</si>
  <si>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</si>
  <si>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</si>
  <si>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</si>
  <si>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</si>
  <si>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</si>
  <si>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</si>
  <si>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</si>
  <si>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Mazedonien</t>
  </si>
  <si>
    <t>Moldau, Republik</t>
  </si>
  <si>
    <t>Monaco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</si>
  <si>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</si>
  <si>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</si>
  <si>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</si>
  <si>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</si>
  <si>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</si>
  <si>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</si>
  <si>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</si>
  <si>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</si>
  <si>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Britisches Überseegebiet</t>
  </si>
  <si>
    <t xml:space="preserve">   ausserhalb Europas</t>
  </si>
  <si>
    <t>1 Großbritannien und Nordirland.</t>
  </si>
  <si>
    <t>Gibraltar (Britisches Überseegebiet)</t>
  </si>
  <si>
    <t>Insel Man (Britisches Überseegebiet)</t>
  </si>
  <si>
    <t>Jersey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</si>
  <si>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</si>
  <si>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</si>
  <si>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</si>
  <si>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</si>
  <si>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</si>
  <si>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</si>
  <si>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</si>
  <si>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</si>
  <si>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</si>
  <si>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</si>
  <si>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</si>
  <si>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</si>
  <si>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</si>
  <si>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</si>
  <si>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</si>
  <si>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</si>
  <si>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</si>
  <si>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</si>
  <si>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</si>
  <si>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</si>
  <si>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</si>
  <si>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</si>
  <si>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</si>
  <si>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</si>
  <si>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</si>
  <si>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</si>
  <si>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</si>
  <si>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</si>
  <si>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</si>
  <si>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</si>
  <si>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</si>
  <si>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</si>
  <si>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</si>
  <si>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</si>
  <si>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</si>
  <si>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</si>
  <si>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</si>
  <si>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</si>
  <si>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</si>
  <si>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Sudan</t>
  </si>
  <si>
    <t>Südsudan</t>
  </si>
  <si>
    <t>Südafrika</t>
  </si>
  <si>
    <t>Swasiland</t>
  </si>
  <si>
    <t>Tansania, Ver. Republik</t>
  </si>
  <si>
    <t>Togo</t>
  </si>
  <si>
    <t>Tunesien</t>
  </si>
  <si>
    <t>Uganda</t>
  </si>
  <si>
    <t>Zentralafrik. Republik</t>
  </si>
  <si>
    <t>Mayotte (Franz. Überseegebiet)</t>
  </si>
  <si>
    <t>Réunion (Franz. Überseegebiet)</t>
  </si>
  <si>
    <t>Afrika zusammen</t>
  </si>
  <si>
    <t>Amerika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</si>
  <si>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</si>
  <si>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</si>
  <si>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</si>
  <si>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</si>
  <si>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</si>
  <si>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</si>
  <si>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</si>
  <si>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</si>
  <si>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</si>
  <si>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</si>
  <si>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</si>
  <si>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</si>
  <si>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</si>
  <si>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</si>
  <si>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</si>
  <si>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</si>
  <si>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</si>
  <si>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</si>
  <si>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</si>
  <si>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</si>
  <si>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</si>
  <si>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</si>
  <si>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</si>
  <si>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</si>
  <si>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</si>
  <si>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</si>
  <si>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</si>
  <si>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</si>
  <si>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</si>
  <si>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Amerikanische Jungferninseln</t>
  </si>
  <si>
    <t xml:space="preserve">   (US-Überseegebiet)</t>
  </si>
  <si>
    <t>Puerto Rico (US-Überseegebiet)</t>
  </si>
  <si>
    <t>Curaçao (Niederländ. Überseegebiet)</t>
  </si>
  <si>
    <t xml:space="preserve">St. Pierre und Miquelon </t>
  </si>
  <si>
    <t xml:space="preserve">  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</si>
  <si>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</si>
  <si>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</si>
  <si>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</si>
  <si>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</si>
  <si>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</si>
  <si>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</si>
  <si>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</si>
  <si>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</si>
  <si>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</si>
  <si>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</si>
  <si>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</si>
  <si>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</si>
  <si>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</si>
  <si>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</si>
  <si>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</si>
  <si>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</si>
  <si>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</si>
  <si>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</si>
  <si>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</si>
  <si>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</si>
  <si>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</si>
  <si>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</si>
  <si>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</si>
  <si>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</si>
  <si>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</si>
  <si>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</si>
  <si>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</si>
  <si>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</si>
  <si>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</si>
  <si>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</si>
  <si>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</si>
  <si>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</si>
  <si>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</si>
  <si>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</si>
  <si>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</si>
  <si>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</si>
  <si>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</si>
  <si>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</si>
  <si>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</si>
  <si>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</si>
  <si>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</si>
  <si>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</si>
  <si>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</si>
  <si>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</si>
  <si>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</si>
  <si>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</si>
  <si>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</si>
  <si>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</si>
  <si>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</si>
  <si>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</si>
  <si>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</si>
  <si>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</si>
  <si>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</si>
  <si>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</si>
  <si>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Neuseeland</t>
  </si>
  <si>
    <t>Guam (US-Überseegebiet)</t>
  </si>
  <si>
    <t>Kokosinseln</t>
  </si>
  <si>
    <t xml:space="preserve">   (Australisches Überseegebiet)</t>
  </si>
  <si>
    <t>Australien und Ozeanien zusammen</t>
  </si>
  <si>
    <t>Staatenlos</t>
  </si>
  <si>
    <t>Ungeklärt</t>
  </si>
  <si>
    <t>Ohne Angabe</t>
  </si>
  <si>
    <t xml:space="preserve">15  Hauptberufliches wissenschaftliches und künstlerisches Personal nach Hochschularten, Fächergruppen der </t>
  </si>
  <si>
    <t xml:space="preserve">        fachlichen Zugehörigkeit, Dienstbezeichnungen und voraussichtlichem Ausscheiden im Alter von 65 Jahren</t>
  </si>
  <si>
    <t xml:space="preserve">        - Beschäftigung auf Dauer - </t>
  </si>
  <si>
    <t>Davon scheiden voraussichtlich aus im Jahr ...</t>
  </si>
  <si>
    <t>Durchschnitts-</t>
  </si>
  <si>
    <t>oder</t>
  </si>
  <si>
    <t>später</t>
  </si>
  <si>
    <t>Universitäten und Kunsthochschulen (einschl. Päd. H und Theol. H)</t>
  </si>
  <si>
    <t>Rechts-, Wirtschafts- und Sozialwissenschaften 
   zusammen</t>
  </si>
  <si>
    <t>Agrar-, Forst- und Ernährungswissenschaften, 
   Veterinärmedizin</t>
  </si>
  <si>
    <t>Agrar-, Forst- und Ernährungswissenschaften, 
   Veterinärmedizin zusammen</t>
  </si>
  <si>
    <t>Zentrale Einrichtungen (ohne klinikspezifische 
   Einrichtungen)</t>
  </si>
  <si>
    <t>Zentrale Einrichtungen (ohne klinikspezifische 
   Einrichtungen) zusammen</t>
  </si>
  <si>
    <t>Zentrale Einrichtungen der Hochschulkliniken 
   (nur Humanmedizin)</t>
  </si>
  <si>
    <t>Zentrale Einrichtungen der Hochschulkliniken 
   (nur Humanmedizin) zusammen</t>
  </si>
  <si>
    <t>16  Professoren nach Fächergruppen und Lehr- und Forschungsbereichen der fachlichen Zugehörigkeit,</t>
  </si>
  <si>
    <t>Insge-
samt</t>
  </si>
  <si>
    <t>Davon im Alter von ... bis unter ... Jahren</t>
  </si>
  <si>
    <t>bei der Erstberufung zum Professor</t>
  </si>
  <si>
    <t>alter bei der</t>
  </si>
  <si>
    <t>unter
30</t>
  </si>
  <si>
    <t>30-
35</t>
  </si>
  <si>
    <t>35-
40</t>
  </si>
  <si>
    <t>40-
45</t>
  </si>
  <si>
    <t>45-
50</t>
  </si>
  <si>
    <t>50 und
älter</t>
  </si>
  <si>
    <t>ohne
Alters-
angabe</t>
  </si>
  <si>
    <t>Ernennung zum</t>
  </si>
  <si>
    <t>Professor</t>
  </si>
  <si>
    <t>arithmet. 
Mittel</t>
  </si>
  <si>
    <t>Median</t>
  </si>
  <si>
    <t>Allgemeine und vergleichende Literatur- 
   und Sprachwissenschaft</t>
  </si>
  <si>
    <t>Germanistik (Deutsch, germanische
   Sprachen ohne Anglistik)</t>
  </si>
  <si>
    <t>Sonstige/Außereurop. Sprach- 
   und Kulturwissenschaften</t>
  </si>
  <si>
    <t>Wirtschaftsingenieurwesen mit wirtschafts-
   wissenschaftlichem Schwerpunkt</t>
  </si>
  <si>
    <t>Rechts-, Wirtschafts- und Sozialwissen-</t>
  </si>
  <si>
    <t xml:space="preserve">  schaften zusammen</t>
  </si>
  <si>
    <t>Vorklinische Humanmedizin
   (einschl. Zahnmedizin)</t>
  </si>
  <si>
    <t>Klinisch-Theoretische Humanmedizin
   (einschl. Zahnmedizin)</t>
  </si>
  <si>
    <t>Klinisch-Praktische Humanmedizin
   (ohne Zahnmedizin)</t>
  </si>
  <si>
    <t>Agrarwissenschaften, Lebensmittel- und
   Getränketechnologie</t>
  </si>
  <si>
    <t>Wirtschaftsingenieurwesen mit ingenieur-
   wissenschaftlichem Schwerpunkt</t>
  </si>
  <si>
    <t>Darstellende Kunst, Film und 
   Fernsehen, Theaterwissenschaft</t>
  </si>
  <si>
    <t xml:space="preserve">   spezifische Einrichtungen)</t>
  </si>
  <si>
    <t>Zentrale Einrichtungen (ohne klinikspezifische</t>
  </si>
  <si>
    <t>Mit den Kliniken verbundene sowie 
   klinikfremde Einrichtungen</t>
  </si>
  <si>
    <t>17  Professoren auf Lebenszeit nach Fächergruppen und Lehr- und Forschungsbereichen der fachlichen Zugehörigkeit</t>
  </si>
  <si>
    <t xml:space="preserve">       sowie nach Art der Vorqualifikation * bei der Erstberufung zum Professor auf Lebenszeit</t>
  </si>
  <si>
    <t>nach Art der Vorqualifikation bei der 1. Berufung zum Professor auf Lebenszeit</t>
  </si>
  <si>
    <t>Junior-</t>
  </si>
  <si>
    <t>Beson-</t>
  </si>
  <si>
    <t>profes-</t>
  </si>
  <si>
    <t>W2-Pro-</t>
  </si>
  <si>
    <t>W2-/</t>
  </si>
  <si>
    <t>Nach-</t>
  </si>
  <si>
    <t xml:space="preserve">Sonstige </t>
  </si>
  <si>
    <t>bei Pro-</t>
  </si>
  <si>
    <t>sur</t>
  </si>
  <si>
    <t>fessur</t>
  </si>
  <si>
    <t>W3-Pro-</t>
  </si>
  <si>
    <t>Habili-</t>
  </si>
  <si>
    <t>wuchs-</t>
  </si>
  <si>
    <t>habili-</t>
  </si>
  <si>
    <t>beruf-</t>
  </si>
  <si>
    <t>fessuren</t>
  </si>
  <si>
    <t>Sons-</t>
  </si>
  <si>
    <t>mit</t>
  </si>
  <si>
    <t>tation</t>
  </si>
  <si>
    <t>grup-</t>
  </si>
  <si>
    <t>tations-</t>
  </si>
  <si>
    <t>liche</t>
  </si>
  <si>
    <t>an Fach-</t>
  </si>
  <si>
    <t>tiges</t>
  </si>
  <si>
    <t>Tenure</t>
  </si>
  <si>
    <t>(be-</t>
  </si>
  <si>
    <t>pen-</t>
  </si>
  <si>
    <t>adäquate</t>
  </si>
  <si>
    <t>Qualifi-</t>
  </si>
  <si>
    <t>hoch-</t>
  </si>
  <si>
    <t>Track</t>
  </si>
  <si>
    <t>fristet)</t>
  </si>
  <si>
    <t>leitung</t>
  </si>
  <si>
    <t>Leistung</t>
  </si>
  <si>
    <t>kation</t>
  </si>
  <si>
    <t>Allgemeine und vergleichende</t>
  </si>
  <si>
    <t xml:space="preserve">   Literatur- und Sprachwissenschaft</t>
  </si>
  <si>
    <t>Germanistik (Deutsch, germanische</t>
  </si>
  <si>
    <t xml:space="preserve">   Sprachen ohne Anglistik)</t>
  </si>
  <si>
    <t>Sonstige/Außereuropäische Sprach-</t>
  </si>
  <si>
    <t xml:space="preserve">   und Kulturwissenschaften</t>
  </si>
  <si>
    <t>* Die Angaben zur Vorqualifikation bei der ersten Berufung zum Professor auf Lebenszeit, die zum Berichtsjahr 2016 erstmals erhoben wurden, sind  ggf. untererfasst.</t>
  </si>
  <si>
    <t xml:space="preserve">   In der Folge könnte die in der Tabelle nachgewiesene relative Bedeutung der einzelnen Vorqualifikationsarten verzerrt sein.</t>
  </si>
  <si>
    <t xml:space="preserve">   wissenschaften allgemein</t>
  </si>
  <si>
    <t>Wirtschaftsingenieurwesen mit wirtschafts-</t>
  </si>
  <si>
    <t xml:space="preserve">   wissenschaftlichem Schwerpunkt</t>
  </si>
  <si>
    <t xml:space="preserve">   allgemein</t>
  </si>
  <si>
    <t>Vorklinische Humanmedizin</t>
  </si>
  <si>
    <t xml:space="preserve">   (einschl. Zahnmedizin)</t>
  </si>
  <si>
    <t xml:space="preserve">   (ohne Zahnmedizin)</t>
  </si>
  <si>
    <t>Agrarwissenschaften, Lebensmittel-</t>
  </si>
  <si>
    <t xml:space="preserve"> und Getränketechnologie</t>
  </si>
  <si>
    <t>Wirtschaftsingenieurwesen mit ingenieur-</t>
  </si>
  <si>
    <t>Darstellende Kunst, Film und</t>
  </si>
  <si>
    <t xml:space="preserve">   Fernsehen, Theaterwissenschaft</t>
  </si>
  <si>
    <t xml:space="preserve">   klinikspezifische Einrichtungen)</t>
  </si>
  <si>
    <t xml:space="preserve">   hochschulfremde Einrichtungen</t>
  </si>
  <si>
    <t xml:space="preserve">   klinikfremde Einrichtungen</t>
  </si>
  <si>
    <t>18  Verwaltungs-, technisches und sonstiges Personal nach Fächergruppen und Lehr- und Forschungsbereichen</t>
  </si>
  <si>
    <t xml:space="preserve">       der fachlichen Zugehörigkeit, Tätigkeitsbereichen und Personalgruppen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</si>
  <si>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</si>
  <si>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</si>
  <si>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</si>
  <si>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</si>
  <si>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</si>
  <si>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</si>
  <si>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</si>
  <si>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</si>
  <si>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</si>
  <si>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</si>
  <si>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ge-</t>
  </si>
  <si>
    <t>per-</t>
  </si>
  <si>
    <t>bildende,</t>
  </si>
  <si>
    <t>Hilfs-</t>
  </si>
  <si>
    <t>hobener</t>
  </si>
  <si>
    <t>sonal</t>
  </si>
  <si>
    <t>Prakti-</t>
  </si>
  <si>
    <t>kanten</t>
  </si>
  <si>
    <t>höherer</t>
  </si>
  <si>
    <t>Dienst</t>
  </si>
  <si>
    <t>Geisteswissenschaften
   allgemein</t>
  </si>
  <si>
    <t>Bibliothekswissenschaft,
   Dokumentation</t>
  </si>
  <si>
    <t>Allgemeine und ver-
   gleichende Literatur- und
   Sprachwissenschaft</t>
  </si>
  <si>
    <t>Altphilologie
   (klassische Philologie)</t>
  </si>
  <si>
    <t>Germanistik (Deutsch, 
   germanische Sprachen
   ohne Anglistik)</t>
  </si>
  <si>
    <t>Slawistik, Baltistik,
   Finno-Ugristik</t>
  </si>
  <si>
    <t>Sonstige/Außereurop.
   Sprach- und Kultur-
   wissenschaften</t>
  </si>
  <si>
    <t xml:space="preserve">   wissenschaften</t>
  </si>
  <si>
    <t>Rechts-, Wirtschafts-
   und Sozialwissen-
   schaften allgemein</t>
  </si>
  <si>
    <t>Wirtschaftsingenieurwesen mit
   wirtschaftswissenschaftlichem
   Schwerpunkt</t>
  </si>
  <si>
    <t xml:space="preserve">   wissenschaften zusammen</t>
  </si>
  <si>
    <t>Geowissenschaften
   (ohne Geographie)</t>
  </si>
  <si>
    <t>Humanmedizin/Gesundheits-</t>
  </si>
  <si>
    <t>Gesundheitswissenschaften
   allgemein</t>
  </si>
  <si>
    <t>Klinisch-Theoretische
   Humanmedizin
   (einschl. Zahnmedizin)</t>
  </si>
  <si>
    <t>Klinisch-Praktische
   Humanmedizin
   (ohne Zahnmedizin)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</si>
  <si>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</si>
  <si>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</si>
  <si>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</si>
  <si>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</si>
  <si>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Wirtschaftsingenieurwesen mit
   ingenieurwissenschaftlichem
   Schwerpunkt</t>
  </si>
  <si>
    <t>Elektrotechnik und
   Informationstechnik</t>
  </si>
  <si>
    <t>Materialwissenschaft und
   Werkstofftechnik</t>
  </si>
  <si>
    <t>Kunst, Kunstwissenschaft
   allgemein</t>
  </si>
  <si>
    <t>Darstellende Kunst,
   Film und Fernsehen,
   Theaterwissenschaft</t>
  </si>
  <si>
    <t>Zentral verwaltete
   Hörsäle und Lehrräume</t>
  </si>
  <si>
    <t>Zentrale Betriebs- und
   Versorgungseinrichtungen</t>
  </si>
  <si>
    <t>Mit der Hochschule verbundene
   sowie hochschulfremde
   Einrichtungen</t>
  </si>
  <si>
    <t xml:space="preserve">   schulkliniken (nur Humanmedizin)</t>
  </si>
  <si>
    <t>Kliniken insgesamt,
   Zentrale Dienste</t>
  </si>
  <si>
    <t>Mit den Kliniken verbundene
   sowie klinikfremde
   Einrichtungen</t>
  </si>
  <si>
    <t xml:space="preserve">20  Hauptberufliches Verwaltungs-, technisches und sonstiges Personal nach Fächergruppen und    </t>
  </si>
  <si>
    <t xml:space="preserve">       Lehr- und Forschungsbereichen der fachlichen Zugehörigkeit und Hochschularten</t>
  </si>
  <si>
    <t>Uni-</t>
  </si>
  <si>
    <t>versitäten</t>
  </si>
  <si>
    <t xml:space="preserve">Allgemeine und vergleichende </t>
  </si>
  <si>
    <t xml:space="preserve">Germanistik (Deutsch, germanische </t>
  </si>
  <si>
    <t xml:space="preserve">Sonstige/Außereurop. Sprach- 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</si>
  <si>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</si>
  <si>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</si>
  <si>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</si>
  <si>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</si>
  <si>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</si>
  <si>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Klinisch-Theoretische Humanmedizin </t>
  </si>
  <si>
    <t xml:space="preserve">Klinisch-Praktische Humanmedizin </t>
  </si>
  <si>
    <t xml:space="preserve">Agrarwissenschaften, Lebensmittel- </t>
  </si>
  <si>
    <t xml:space="preserve">   und Getränketechnologie</t>
  </si>
  <si>
    <t xml:space="preserve">   ingenieurwissenschaftlichem Schwerpunkt</t>
  </si>
  <si>
    <t>Darst. Kunst, Film und Fernsehen,</t>
  </si>
  <si>
    <t xml:space="preserve">   Theaterwissenschaft</t>
  </si>
  <si>
    <t xml:space="preserve">Mit der Hochschule verbundene sowie </t>
  </si>
  <si>
    <t xml:space="preserve">Mit den Kliniken verbundene sowie </t>
  </si>
  <si>
    <t xml:space="preserve">Darst. Kunst, Film und Fernsehen, </t>
  </si>
  <si>
    <t>21  Personal in Hochschulleitungen nach Hochschularten, Ländern und Art der Position in der Hochschulleitung *</t>
  </si>
  <si>
    <t>Davon nach Art der Position in der Hochschulleitung</t>
  </si>
  <si>
    <t>Rektor/-in,</t>
  </si>
  <si>
    <t>Prorektor/-in,</t>
  </si>
  <si>
    <t>Kanzler/-in</t>
  </si>
  <si>
    <t>Präsident/-in</t>
  </si>
  <si>
    <t>Vizepräsident/-in</t>
  </si>
  <si>
    <t>* Die Angaben zu den Positionen in der Hochschulleitung (Rektor/in bzw. Präsident/in, Prorektor/in bzw. Vizepräsident/in, Kanzler/in), die zum</t>
  </si>
  <si>
    <t xml:space="preserve">   Berichtsjahr 2016 erstmals erhoben wurden, sind  für einzelne Länder und Hochschularten untererfasst.</t>
  </si>
  <si>
    <t>Habilitationen 2016</t>
  </si>
  <si>
    <t>22  Nach Ländern, Hochschulen und Fächergruppen der fachlichen Zugehörigkeit</t>
  </si>
  <si>
    <t xml:space="preserve">Agrar-, Forst- </t>
  </si>
  <si>
    <t>und Ernährungs-</t>
  </si>
  <si>
    <t xml:space="preserve">   Augustana-H (ev), Theol. H</t>
  </si>
  <si>
    <t>Hannover, H für Musik,</t>
  </si>
  <si>
    <t xml:space="preserve">   Theater und Medien</t>
  </si>
  <si>
    <t xml:space="preserve">23  Nach Fächergruppen und Lehr- und Forschungsbereichen der fachlichen Zugehörigkeit und Ländern </t>
  </si>
  <si>
    <t>23  Nach Fächergruppen und Lehr- und Forschungsbereichen der fachlichen Zugehörigkeit und Ländern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</si>
  <si>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</si>
  <si>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</si>
  <si>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</si>
  <si>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</si>
  <si>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</si>
  <si>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</si>
  <si>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</si>
  <si>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</si>
  <si>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</si>
  <si>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</si>
  <si>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</si>
  <si>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</si>
  <si>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</si>
  <si>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</si>
  <si>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</si>
  <si>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</si>
  <si>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</si>
  <si>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</si>
  <si>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</si>
  <si>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</si>
  <si>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</si>
  <si>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</si>
  <si>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</si>
  <si>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</si>
  <si>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</si>
  <si>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</si>
  <si>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</si>
  <si>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</si>
  <si>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</si>
  <si>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>Ingenieurwesen allgemein</t>
  </si>
  <si>
    <t xml:space="preserve">Insgesamt    </t>
  </si>
  <si>
    <t xml:space="preserve">   darunter       </t>
  </si>
  <si>
    <t xml:space="preserve">darunter         </t>
  </si>
  <si>
    <t xml:space="preserve">Ausländer    </t>
  </si>
  <si>
    <t>24  Nach Fächergruppen und Lehr- und Forschungsbereichen der fachlichen Zugehörigkeit,</t>
  </si>
  <si>
    <t xml:space="preserve">       Habilitationsalter und Durchschnittsalter bei der Habilitation</t>
  </si>
  <si>
    <r>
      <t xml:space="preserve">Davon im Alter von ... bis unter ... Jahren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</si>
  <si>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------------</t>
  </si>
  <si>
    <t>tierte</t>
  </si>
  <si>
    <t>ins-</t>
  </si>
  <si>
    <t xml:space="preserve"> - </t>
  </si>
  <si>
    <t>meti-</t>
  </si>
  <si>
    <t>(m = männlich, w = weiblich</t>
  </si>
  <si>
    <t>sches</t>
  </si>
  <si>
    <t xml:space="preserve">  Literatur- und Sprachwissenschaft</t>
  </si>
  <si>
    <t xml:space="preserve">  Sprachen ohne Anglistik)</t>
  </si>
  <si>
    <t xml:space="preserve">  und Kulturwissenschaften</t>
  </si>
  <si>
    <t xml:space="preserve">  wissenschaften allgemein</t>
  </si>
  <si>
    <t>1 Altersangaben bezogen auf den Monat der Habilitation.</t>
  </si>
  <si>
    <t>Geowissenschaften</t>
  </si>
  <si>
    <t xml:space="preserve">  (ohne Geographie)</t>
  </si>
  <si>
    <t xml:space="preserve">  (einschl. Zahnmedizin)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</si>
  <si>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</si>
  <si>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</si>
  <si>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</si>
  <si>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</si>
  <si>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</si>
  <si>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</si>
  <si>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</si>
  <si>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</si>
  <si>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 xml:space="preserve">  Fernsehen, Theaterwissenschaft</t>
  </si>
  <si>
    <t>25  Nach Dienstbezeichnungen und Fächergruppen der fachlichen Zugehörigkeit</t>
  </si>
  <si>
    <t xml:space="preserve">   Universitätsprofessoren</t>
  </si>
  <si>
    <t xml:space="preserve">   Professoren an wissenschaftlichen Hochschulen</t>
  </si>
  <si>
    <t xml:space="preserve">   Professoren an Kunsthochschulen</t>
  </si>
  <si>
    <t xml:space="preserve">   Juniorprofessoren</t>
  </si>
  <si>
    <t xml:space="preserve">   Gastprofessoren (hauptberuflich)</t>
  </si>
  <si>
    <t xml:space="preserve">   Hochschuldozenten</t>
  </si>
  <si>
    <t xml:space="preserve">   Universitätsdozenten</t>
  </si>
  <si>
    <t xml:space="preserve">   Oberassistenten</t>
  </si>
  <si>
    <t xml:space="preserve">   Oberingenieure</t>
  </si>
  <si>
    <t xml:space="preserve">   Hochschulassistenten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</si>
  <si>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</si>
  <si>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</si>
  <si>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</si>
  <si>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</si>
  <si>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</si>
  <si>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</si>
  <si>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</si>
  <si>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</si>
  <si>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Lehrkräfte für besondere Aufgaben</t>
  </si>
  <si>
    <t xml:space="preserve">   Professoren und Gastprofessoren (nebenberuflich)</t>
  </si>
  <si>
    <t xml:space="preserve">   Lehrbeauftragte</t>
  </si>
  <si>
    <t xml:space="preserve">   Privatdozenten, apl. Professoren</t>
  </si>
  <si>
    <t>Haupt- und nebenberuflich</t>
  </si>
  <si>
    <t xml:space="preserve">Haupt- und nebenberuflich zusammen   </t>
  </si>
  <si>
    <t>Ohne Beschäftigungsverhältnis</t>
  </si>
  <si>
    <t>Übersicht 2</t>
  </si>
  <si>
    <t>Dienstbezeichnungsgruppen und Dienstbezeichnungen</t>
  </si>
  <si>
    <t>Stand: 2016</t>
  </si>
  <si>
    <t>Personalgruppe</t>
  </si>
  <si>
    <t>Zuordnung der</t>
  </si>
  <si>
    <t>Klartextangabe</t>
  </si>
  <si>
    <t>1. Hauptberuflich tätiges wissenschaftliches und künstlerisches Personal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</si>
  <si>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</si>
  <si>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</si>
  <si>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</si>
  <si>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</si>
  <si>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Wiss. Assistent</t>
  </si>
  <si>
    <t>Assistenzprofessor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</si>
  <si>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</si>
  <si>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</si>
  <si>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</si>
  <si>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</si>
  <si>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</si>
  <si>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</si>
  <si>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</si>
  <si>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</si>
  <si>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</si>
  <si>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</si>
  <si>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</si>
  <si>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</si>
  <si>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</si>
  <si>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</si>
  <si>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</si>
  <si>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</si>
  <si>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</si>
  <si>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</si>
  <si>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</si>
  <si>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</si>
  <si>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</si>
  <si>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</si>
  <si>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</si>
  <si>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</si>
  <si>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</si>
  <si>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</si>
  <si>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</si>
  <si>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</si>
  <si>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</si>
  <si>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</si>
  <si>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</si>
  <si>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</si>
  <si>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</si>
  <si>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</si>
  <si>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</si>
  <si>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</si>
  <si>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</si>
  <si>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</si>
  <si>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</si>
  <si>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</si>
  <si>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</si>
  <si>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</si>
  <si>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Vordruck für die Erhebung des Hochschulpersonals ab 2016</t>
  </si>
  <si>
    <t>(Meldeliste für die Hochschulverwaltung)</t>
  </si>
  <si>
    <t>I. Wissenschaftliches und künstlerisches Hochschulpersonal</t>
  </si>
  <si>
    <t>Statistisches Landesamt</t>
  </si>
  <si>
    <t xml:space="preserve">Stempel oder </t>
  </si>
  <si>
    <t>Name der Hochschule</t>
  </si>
  <si>
    <t>Satzart (EF1)</t>
  </si>
  <si>
    <t>Berichtsland (EF2)</t>
  </si>
  <si>
    <t>Hochschulnummer (EF3)</t>
  </si>
  <si>
    <t>Listennummer (EF4)</t>
  </si>
  <si>
    <t>Angaben</t>
  </si>
  <si>
    <t>Angabe in EF18 bis EF21 nur für hauptberufliches Personal:</t>
  </si>
  <si>
    <t>Organisatorische Zugehörigkeit</t>
  </si>
  <si>
    <t>b)</t>
  </si>
  <si>
    <t>Dienstverhältnis (EF18)</t>
  </si>
  <si>
    <t>Beamt(er/in)</t>
  </si>
  <si>
    <t>a)</t>
  </si>
  <si>
    <t>Kategorie (EF5)</t>
  </si>
  <si>
    <t xml:space="preserve">Arbeitnehmer(in) </t>
  </si>
  <si>
    <t>lt. Schlüssel</t>
  </si>
  <si>
    <t>Praktikant(in)</t>
  </si>
  <si>
    <t>Lehr- und Forschungsbereich (EF6)</t>
  </si>
  <si>
    <t>c)</t>
  </si>
  <si>
    <t>Beschäftigung (EF19)</t>
  </si>
  <si>
    <t>auf Dauer</t>
  </si>
  <si>
    <t>auf Zeit</t>
  </si>
  <si>
    <t>Paginier-Nr. (EF8)</t>
  </si>
  <si>
    <t>d)</t>
  </si>
  <si>
    <t>Laufbahngruppe (EF20)</t>
  </si>
  <si>
    <t>Einfacher Dienst</t>
  </si>
  <si>
    <t>Mittlerer Dienst</t>
  </si>
  <si>
    <t xml:space="preserve">Fachliche Zugehörigkeit </t>
  </si>
  <si>
    <t>Gehobener Dienst</t>
  </si>
  <si>
    <t>Höherer Dienst</t>
  </si>
  <si>
    <t>Fachgebiet (EF11)</t>
  </si>
  <si>
    <t>e)</t>
  </si>
  <si>
    <t>Einstufung (Besoldungs-/Vergütungsgruppe) (EF21)</t>
  </si>
  <si>
    <t>Dienstbezeichnung (EF12)</t>
  </si>
  <si>
    <t>Art der Finanzierung (EF22)</t>
  </si>
  <si>
    <t>Tätigkeit (EF13)</t>
  </si>
  <si>
    <t>aus dem Stellenplan</t>
  </si>
  <si>
    <t>01</t>
  </si>
  <si>
    <t>Hauptberuflich/-amtlich</t>
  </si>
  <si>
    <t>sonstige Haushaltsmittel</t>
  </si>
  <si>
    <t>02</t>
  </si>
  <si>
    <t>Nebenberuflich/-amtlich</t>
  </si>
  <si>
    <t>Drittmittel Bund</t>
  </si>
  <si>
    <t>03</t>
  </si>
  <si>
    <t>Drittmittel Land</t>
  </si>
  <si>
    <t>04</t>
  </si>
  <si>
    <t>Drittmittel DFG</t>
  </si>
  <si>
    <t>05</t>
  </si>
  <si>
    <t>Beschäftigungsverhältnis</t>
  </si>
  <si>
    <t>Drittmittel EU und sonstige internationale Organisationen</t>
  </si>
  <si>
    <t>06</t>
  </si>
  <si>
    <t>Drittmittel sonstige öffentliche Mittel</t>
  </si>
  <si>
    <t>07</t>
  </si>
  <si>
    <t>Arbeitszeit (EF14)</t>
  </si>
  <si>
    <t>Drittmittel von Stiftung</t>
  </si>
  <si>
    <t>08</t>
  </si>
  <si>
    <t>Vollzeit</t>
  </si>
  <si>
    <t>Drittmittel sonstige private Mittel</t>
  </si>
  <si>
    <t>09</t>
  </si>
  <si>
    <t>Teilzeit</t>
  </si>
  <si>
    <t>nicht unmittelbar aus Hochschulmitteln finanziert</t>
  </si>
  <si>
    <t>Drittmittel ABM</t>
  </si>
  <si>
    <t>Studiengebühren/-beiträge</t>
  </si>
  <si>
    <t>bei hauptberuflicher Tätigkeit und Teilzeitbeschäftigung:</t>
  </si>
  <si>
    <t>Drittmittel Exzellenzinitiative</t>
  </si>
  <si>
    <t>Hochschulpakt (Programm zur Aufnahme zusätzlicher</t>
  </si>
  <si>
    <t xml:space="preserve"> Anteil an der vollen tariflichen  oder</t>
  </si>
  <si>
    <t xml:space="preserve">   Studienanfänger)</t>
  </si>
  <si>
    <t xml:space="preserve">   gesetzlichen Arbeitszeit (in Prozent</t>
  </si>
  <si>
    <t>ohne Angabe</t>
  </si>
  <si>
    <t xml:space="preserve">   ohne Nachkommastelle) (EF15)</t>
  </si>
  <si>
    <t>Geschlecht (EF23)</t>
  </si>
  <si>
    <t xml:space="preserve">bei nebenberuflicher Tätigkeit: </t>
  </si>
  <si>
    <t>männlich</t>
  </si>
  <si>
    <t>weiblich</t>
  </si>
  <si>
    <t>Anzahl der Stunden (EF16)</t>
  </si>
  <si>
    <t>Sie beziehen sich auf… (EF17)</t>
  </si>
  <si>
    <t>Geburtsmonat (EF24)</t>
  </si>
  <si>
    <t>Wochenstunden</t>
  </si>
  <si>
    <t>Monat</t>
  </si>
  <si>
    <t>Semesterwochenstunden</t>
  </si>
  <si>
    <t>Geburtsjahr (EF25)</t>
  </si>
  <si>
    <t>Staatsangehörigkeit (EF26)</t>
  </si>
  <si>
    <t>Jahr der 1. Berufung zum Professor auf</t>
  </si>
  <si>
    <t>deutsch</t>
  </si>
  <si>
    <t xml:space="preserve">   Zeit (Ernennung) (EF36)</t>
  </si>
  <si>
    <t>andere Staatsangehörigkeit</t>
  </si>
  <si>
    <t xml:space="preserve">   Lebenszeit (Ernennung) (EF37)</t>
  </si>
  <si>
    <t>Angaben zum höchsten Hochschulabschluss</t>
  </si>
  <si>
    <t>höchster Hochschulabschluss (EF27)</t>
  </si>
  <si>
    <t>Vorqualifikation bei der 1. Berufung zum</t>
  </si>
  <si>
    <t xml:space="preserve">   Professor auf Lebenszeit (EF38)</t>
  </si>
  <si>
    <t>Junior-Professur mit Tenure-Track</t>
  </si>
  <si>
    <t>Master (U) und entsprechende Lehramtsprüfungen,</t>
  </si>
  <si>
    <t>Juniorprofessur ohne Tenure-Track</t>
  </si>
  <si>
    <t xml:space="preserve">   Master (FH), Diplom (U),  Staatsexamen,</t>
  </si>
  <si>
    <t>W2-Professur mit Tenure-Track</t>
  </si>
  <si>
    <t xml:space="preserve">   Magister und vergleichbare  Abschlüsse</t>
  </si>
  <si>
    <t>W2/W3-Professur (befristet)</t>
  </si>
  <si>
    <t>Bachelor (U), Bachelor (FH), Fachhochschul-</t>
  </si>
  <si>
    <t xml:space="preserve">   abschluss, Diplom (FH) und vergleichbare</t>
  </si>
  <si>
    <t>Nachwuchsgruppenleitung</t>
  </si>
  <si>
    <t xml:space="preserve">   Abschlüsse</t>
  </si>
  <si>
    <t>Sonstige habilitationsadäquate Leistung</t>
  </si>
  <si>
    <t>kein Hochschulabschluss</t>
  </si>
  <si>
    <t>Besondere berufliche Qualifikation</t>
  </si>
  <si>
    <t>Promotion bei Professuren an Fachhochschulen</t>
  </si>
  <si>
    <t>Hochschule an der der höchste Hoch-</t>
  </si>
  <si>
    <t xml:space="preserve">   schulabschluss erworben wurde (EF28)</t>
  </si>
  <si>
    <t>Staat (wenn höchster Hochschulabschluss</t>
  </si>
  <si>
    <t xml:space="preserve">   außerhalb Deutschlands) (EF29)</t>
  </si>
  <si>
    <t>Jahr des Erwerbs des höchsten Hochschul-</t>
  </si>
  <si>
    <t xml:space="preserve">   abschlusses (EF30)</t>
  </si>
  <si>
    <t xml:space="preserve">Angabe in EF31 nur wenn höchster </t>
  </si>
  <si>
    <t xml:space="preserve"> Hochschulabschluss keine Habilitation ist:</t>
  </si>
  <si>
    <t>Studienbereich des 1. Studienfachs des</t>
  </si>
  <si>
    <t xml:space="preserve">   1. Studiengangs in dem der höchste</t>
  </si>
  <si>
    <t xml:space="preserve">   Hochschulabschluss erworben</t>
  </si>
  <si>
    <t xml:space="preserve">   wurde  (EF31)</t>
  </si>
  <si>
    <t xml:space="preserve">Angabe in EF32 nur wenn höchster </t>
  </si>
  <si>
    <t xml:space="preserve"> Hochschulabschluss eine Habilitation ist:</t>
  </si>
  <si>
    <t>f)</t>
  </si>
  <si>
    <t>Fachgebiet der Habilitation (EF32)</t>
  </si>
  <si>
    <t>Art der Qualifizierungsposition (EF33)</t>
  </si>
  <si>
    <t>Professuren nach Tenure-Track-Modellen</t>
  </si>
  <si>
    <t>Laufendes Qualifizierungsverfahren (EF34)</t>
  </si>
  <si>
    <t>Promotionsverfahren</t>
  </si>
  <si>
    <t>Habilitationsverfahren</t>
  </si>
  <si>
    <t>Position in der Hochschulleitung (EF35)</t>
  </si>
  <si>
    <t>Rektor/-in</t>
  </si>
  <si>
    <t>Prorektor/-in</t>
  </si>
  <si>
    <t>II. Verwaltungs-, technisches und sonstiges Personal</t>
  </si>
  <si>
    <t>Auszubildende(r)</t>
  </si>
  <si>
    <t>Laufbahngruppe 1 (Einfacher und Mittlerer Dienst)</t>
  </si>
  <si>
    <t>Laufbahngruppe 2 (Gehobener und Höherer Dienst)</t>
  </si>
  <si>
    <t>Hochschulpakt (Programm zur Aufnahme  zusätzlicher</t>
  </si>
  <si>
    <t>Anteil an der vollen tariflichen  oder</t>
  </si>
  <si>
    <t>Angabe in EF24 bis EF35 nur für Personal im höheren Dienst</t>
  </si>
  <si>
    <t xml:space="preserve"> sowie in vergleichbaren Laufbahngruppen:</t>
  </si>
  <si>
    <t>Vordruck für die Erhebung</t>
  </si>
  <si>
    <t>der Habilitierten ab 1992</t>
  </si>
  <si>
    <t>Berichtsjahr</t>
  </si>
  <si>
    <t>Berichtsland</t>
  </si>
  <si>
    <t>Paginiernummer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</si>
  <si>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</si>
  <si>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</si>
  <si>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</si>
  <si>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</si>
  <si>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</si>
  <si>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</si>
  <si>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</si>
  <si>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</si>
  <si>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</si>
  <si>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</si>
  <si>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Klartext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</si>
  <si>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</si>
  <si>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</si>
  <si>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</si>
  <si>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</si>
  <si>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</si>
  <si>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</si>
  <si>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</si>
  <si>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</si>
  <si>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</si>
  <si>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</si>
  <si>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</si>
  <si>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</si>
  <si>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</si>
  <si>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</si>
  <si>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</si>
  <si>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</si>
  <si>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</si>
  <si>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</si>
  <si>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</si>
  <si>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</si>
  <si>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</si>
  <si>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</si>
  <si>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</si>
  <si>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</si>
  <si>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</si>
  <si>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</si>
  <si>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</si>
  <si>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</si>
  <si>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</si>
  <si>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</si>
  <si>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</si>
  <si>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</si>
  <si>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</si>
  <si>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</si>
  <si>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</si>
  <si>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</si>
  <si>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</si>
  <si>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</si>
  <si>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</si>
  <si>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</si>
  <si>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</si>
  <si>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</si>
  <si>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</si>
  <si>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</si>
  <si>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</si>
  <si>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</si>
  <si>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</si>
  <si>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</si>
  <si>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</si>
  <si>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</si>
  <si>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</si>
  <si>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</si>
  <si>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</si>
  <si>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</si>
  <si>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</si>
  <si>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</si>
  <si>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</si>
  <si>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</si>
  <si>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</si>
  <si>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</si>
  <si>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</si>
  <si>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</si>
  <si>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</si>
  <si>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</si>
  <si>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</si>
  <si>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</si>
  <si>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</si>
  <si>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</si>
  <si>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</si>
  <si>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</si>
  <si>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</si>
  <si>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</si>
  <si>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</si>
  <si>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</si>
  <si>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</si>
  <si>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</si>
  <si>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</si>
  <si>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</si>
  <si>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</si>
  <si>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</si>
  <si>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</si>
  <si>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</si>
  <si>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</si>
  <si>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</si>
  <si>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</si>
  <si>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</si>
  <si>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</si>
  <si>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</si>
  <si>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</si>
  <si>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</si>
  <si>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</si>
  <si>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</si>
  <si>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</si>
  <si>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</si>
  <si>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</si>
  <si>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</si>
  <si>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</si>
  <si>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</si>
  <si>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</si>
  <si>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</si>
  <si>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</si>
  <si>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</si>
  <si>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</si>
  <si>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</si>
  <si>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</si>
  <si>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</si>
  <si>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</si>
  <si>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</si>
  <si>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</si>
  <si>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</si>
  <si>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</si>
  <si>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</si>
  <si>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</si>
  <si>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</si>
  <si>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</si>
  <si>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</si>
  <si>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</si>
  <si>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</si>
  <si>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</si>
  <si>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</si>
  <si>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</si>
  <si>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</si>
  <si>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</si>
  <si>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</si>
  <si>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</si>
  <si>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</si>
  <si>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</si>
  <si>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</si>
  <si>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</si>
  <si>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</si>
  <si>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</si>
  <si>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</si>
  <si>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</si>
  <si>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</si>
  <si>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</si>
  <si>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</si>
  <si>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</si>
  <si>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</si>
  <si>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</si>
  <si>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</si>
  <si>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</si>
  <si>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</si>
  <si>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</si>
  <si>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</si>
  <si>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</si>
  <si>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</si>
  <si>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</si>
  <si>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</si>
  <si>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</si>
  <si>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</si>
  <si>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</si>
  <si>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</si>
  <si>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</si>
  <si>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</si>
  <si>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</si>
  <si>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</si>
  <si>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</si>
  <si>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</si>
  <si>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</si>
  <si>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</si>
  <si>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</si>
  <si>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</si>
  <si>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</si>
  <si>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</si>
  <si>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</si>
  <si>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</si>
  <si>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</si>
  <si>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</si>
  <si>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</si>
  <si>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</si>
  <si>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</si>
  <si>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</si>
  <si>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</si>
  <si>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</si>
  <si>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</si>
  <si>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</si>
  <si>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</si>
  <si>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</si>
  <si>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</si>
  <si>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</si>
  <si>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</si>
  <si>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</si>
  <si>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</si>
  <si>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</si>
  <si>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</si>
  <si>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</si>
  <si>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</si>
  <si>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</si>
  <si>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</si>
  <si>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</si>
  <si>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</si>
  <si>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</si>
  <si>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</t>
  </si>
  <si>
    <t>webmaster@bsb.hamburg.de</t>
  </si>
  <si>
    <t>www.km.bayern.de</t>
  </si>
  <si>
    <t>www.hamburg.de/bsb</t>
  </si>
  <si>
    <t xml:space="preserve">Senatsverwaltung für Bildung, Jugend und Familie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</si>
  <si>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</si>
  <si>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</si>
  <si>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</si>
  <si>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</si>
  <si>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</si>
  <si>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</si>
  <si>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</si>
  <si>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</si>
  <si>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post@senbjf.berlin.de</t>
  </si>
  <si>
    <t>info@bwfg.hamburg.de</t>
  </si>
  <si>
    <t>www.berlin.de/sen/bjf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</si>
  <si>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</si>
  <si>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</si>
  <si>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</si>
  <si>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</si>
  <si>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</si>
  <si>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</si>
  <si>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</si>
  <si>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</si>
  <si>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</si>
  <si>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</si>
  <si>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</si>
  <si>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</si>
  <si>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</si>
  <si>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</si>
  <si>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</si>
  <si>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</si>
  <si>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</si>
  <si>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</si>
  <si>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</si>
  <si>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</si>
  <si>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</si>
  <si>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</si>
  <si>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</si>
  <si>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</si>
  <si>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</si>
  <si>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</si>
  <si>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</si>
  <si>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</si>
  <si>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</si>
  <si>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</si>
  <si>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</si>
  <si>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</si>
  <si>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</si>
  <si>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</si>
  <si>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</si>
  <si>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00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</si>
  <si>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</si>
  <si>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</si>
  <si>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</si>
  <si>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</si>
  <si>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</si>
  <si>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</si>
  <si>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</si>
  <si>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</si>
  <si>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</si>
  <si>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</si>
  <si>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</si>
  <si>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</si>
  <si>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</si>
  <si>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</si>
  <si>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</si>
  <si>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</si>
  <si>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</si>
  <si>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</si>
  <si>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</si>
  <si>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</si>
  <si>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</si>
  <si>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>Ministerium für Kultur und Wissenschaft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</si>
  <si>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</si>
  <si>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</si>
  <si>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</si>
  <si>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</si>
  <si>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</si>
  <si>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</si>
  <si>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</si>
  <si>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</si>
  <si>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poststelle@mkw.nrw.de</t>
  </si>
  <si>
    <t>0 3 51 / 5 64 – 60 25</t>
  </si>
  <si>
    <t>www.mkw.nrw/</t>
  </si>
  <si>
    <t>presse@smwk.sachsen.de</t>
  </si>
  <si>
    <t>www.smwk.sachsen.de</t>
  </si>
  <si>
    <t xml:space="preserve">Ministerium für Schule und 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</si>
  <si>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</si>
  <si>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</si>
  <si>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</si>
  <si>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</si>
  <si>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</si>
  <si>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</si>
  <si>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</si>
  <si>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poststelle@msb.nrw.de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</si>
  <si>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</si>
  <si>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</si>
  <si>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</si>
  <si>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</si>
  <si>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</si>
  <si>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Bildung, Wissenschaft und Kultur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</si>
  <si>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</si>
  <si>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</si>
  <si>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</si>
  <si>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</si>
  <si>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</si>
  <si>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</si>
  <si>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</si>
  <si>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</si>
  <si>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</si>
  <si>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</si>
  <si>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</si>
  <si>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</si>
  <si>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</si>
  <si>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</si>
  <si>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</si>
  <si>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</si>
  <si>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</si>
  <si>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</si>
  <si>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37 – 9 00</t>
  </si>
  <si>
    <t>0 3 61 / 37  – 9 46 90</t>
  </si>
  <si>
    <t>poststelle@mwwk.rlp.de</t>
  </si>
  <si>
    <t>presse@tmbjs.thueringen.de</t>
  </si>
  <si>
    <t>www.mwwk.rlp.de</t>
  </si>
  <si>
    <t>www.thueringen.de/th2/tmbjs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</si>
  <si>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</si>
  <si>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</si>
  <si>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</si>
  <si>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</si>
  <si>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</si>
  <si>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</si>
  <si>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</si>
  <si>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</si>
  <si>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</si>
  <si>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</si>
  <si>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</si>
  <si>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</si>
  <si>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</si>
  <si>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</si>
  <si>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</si>
  <si>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</si>
  <si>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</si>
  <si>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</si>
  <si>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</si>
  <si>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</si>
  <si>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</si>
  <si>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</si>
  <si>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</si>
  <si>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</si>
  <si>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</si>
  <si>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</si>
  <si>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</si>
  <si>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</si>
  <si>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</si>
  <si>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</si>
  <si>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</si>
  <si>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</si>
  <si>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</si>
  <si>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</si>
  <si>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</si>
  <si>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</si>
  <si>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</si>
  <si>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</si>
  <si>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</si>
  <si>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</si>
  <si>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</si>
  <si>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</si>
  <si>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</si>
  <si>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</si>
  <si>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</si>
  <si>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</si>
  <si>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</si>
  <si>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</si>
  <si>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</si>
  <si>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</si>
  <si>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</si>
  <si>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</si>
  <si>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</si>
  <si>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</si>
  <si>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</si>
  <si>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</si>
  <si>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</si>
  <si>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</si>
  <si>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</si>
  <si>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</si>
  <si>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</si>
  <si>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</si>
  <si>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</si>
  <si>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</si>
  <si>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</si>
  <si>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</si>
  <si>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</si>
  <si>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</si>
  <si>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</si>
  <si>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</si>
  <si>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</si>
  <si>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</si>
  <si>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</si>
  <si>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</si>
  <si>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</si>
  <si>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19  Verwaltungs-, technisches und sonstiges Personal nach Fächergruppen der fachlichen Zugehörigkeit, Dienstbezeichnungen,</t>
  </si>
  <si>
    <t xml:space="preserve">       Beschäftigungsverhältnissen und Arten der Finanzierung</t>
  </si>
  <si>
    <t>Vollzeit-
beschäftigte</t>
  </si>
  <si>
    <t>Teilzeit-
be-
schäftigte</t>
  </si>
  <si>
    <t>Nicht
finan-
ziert/
ohne
Angabe</t>
  </si>
  <si>
    <t>auf
Dauer</t>
  </si>
  <si>
    <t>auf
Zeit</t>
  </si>
  <si>
    <t>sonst.
Haus-
halts-
mitteln</t>
  </si>
  <si>
    <t>Hochschul-
pakt-
(Programm-
linie Lehre)</t>
  </si>
  <si>
    <t>Studien-
beiträge/
-gebühren</t>
  </si>
  <si>
    <t>öffent-
lich</t>
  </si>
  <si>
    <t>im gehobenen und höheren Dienst</t>
  </si>
  <si>
    <t>im einfachen und mittleren Dienst</t>
  </si>
  <si>
    <t>Rechts-, Wirtschafts- und 
   Sozialwissenschaften</t>
  </si>
  <si>
    <t>Humanmedizin/Gesundheits-
    wissenschaften zusammen</t>
  </si>
  <si>
    <t>Agrar-, Forst- und Ernährungs-
    wissenschaften, Veterinärmedizin</t>
  </si>
  <si>
    <t>Agrar-, Forst- und 
  Ernährungswissenschaften, 
    Veterinärmedizin zusammen</t>
  </si>
  <si>
    <t>Zentrale Einrichtungen (ohne klinik-
   spezifische Einrichtungen)</t>
  </si>
  <si>
    <t>Zentrale Einrichtungen der Hochschul-
   kliniken (nur Humanmedizin)</t>
  </si>
  <si>
    <t>Zentrale Einrichtungen der Hochschul-
   kliniken (nur Humanmedizin) 
     zusammen</t>
  </si>
  <si>
    <t>Pädago-
gischen
Hoch-
schulen</t>
  </si>
  <si>
    <t>Theolo-
gischen
Hoch-
schule</t>
  </si>
  <si>
    <t>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</si>
  <si>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</si>
  <si>
    <t>7  Personal nach Hochschularten, Ländern, Hochschulen und Beschäftigungsverhältnissen</t>
  </si>
  <si>
    <t xml:space="preserve">       dem Alter bei der Berufung zum Professor und Durchschnittsalter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</si>
</sst>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164" formatCode="@\ *."/>
    <numFmt numFmtId="165" formatCode="#\ ###\ ##0\ ;\-#\ ###\ ##0\ ;&quot;- &quot;;@*."/>
    <numFmt numFmtId="166" formatCode="#\ ###\ ##0\ ;\-#\ ###\ ##0\ ;&quot; - &quot;"/>
    <numFmt numFmtId="167" formatCode="##\ ##\ ##\ ###"/>
    <numFmt numFmtId="168" formatCode="##\ ##"/>
    <numFmt numFmtId="169" formatCode="##\ ##\ #"/>
    <numFmt numFmtId="170" formatCode="##\ ##\ ##"/>
    <numFmt numFmtId="171" formatCode="#,##0_);\(#,##0\)"/>
    <numFmt numFmtId="172" formatCode="#\ ###\ ##0\ ;\-#\ ###\ ##0\ ;&quot;- &quot;"/>
    <numFmt numFmtId="173" formatCode="#\ ###\ ##0\ ;\-#\ ###\ ##0\ ;&quot;- &quot;;@\ *."/>
    <numFmt numFmtId="174" formatCode="0.0"/>
    <numFmt numFmtId="175" formatCode="#\ ###\ ##0.0\ ;\-#\ ###\ ##0.0\ ;&quot; - &quot;"/>
    <numFmt numFmtId="176" formatCode="#\ ###\ ##0;\-#\ ###\ ##0;&quot; - &quot;"/>
    <numFmt numFmtId="177" formatCode="_-* #\ ##0\ _-;\-* #\ ##0\ _-;_-* &quot;-&quot;\ _-;_-@_-"/>
    <numFmt numFmtId="178" formatCode="_-* #\ ##0_-;\-* #\ ##0_-;_-* &quot;-&quot;_-;_-@_-"/>
    <numFmt numFmtId="179" formatCode="#\ ##0;\-#\ ##0;&quot;-&quot;"/>
    <numFmt numFmtId="180" formatCode="00.0"/>
    <numFmt numFmtId="181" formatCode="#\ ##0\ ;\-#\ ##0\ ;&quot; - &quot;"/>
    <numFmt numFmtId="182" formatCode="#\ ###\ ##0;\-#\ ###\ ##0;&quot;-&quot;"/>
    <numFmt numFmtId="183" formatCode="#\ ###\ ##0\ ;\-#\ ###\ ##0\ ;&quot;- &quot;;@"/>
    <numFmt numFmtId="184" formatCode="#\ ###\ ##0\ ;\-#\ ###\ ##0\ ;&quot;-&quot;\ "/>
    <numFmt numFmtId="185" formatCode="_-* #,##0.00\ [$€]_-;\-* #,##0.00\ [$€]_-;_-* &quot;-&quot;??\ [$€]_-;_-@_-"/>
    <numFmt numFmtId="186" formatCode="_-#\ ###\ ##0_-;\-#\ ###\ ##0_-;_-* &quot;-&quot;_-;_-@_-"/>
    <numFmt numFmtId="187" formatCode="#\ ###\ ##0\ ;\-#\ ###\ ##0\ ;&quot; – &quot;"/>
    <numFmt numFmtId="188" formatCode="@\ "/>
  </numFmts>
  <fonts count="73">
    <font>
      <sz val="10"/>
      <name val="MetaNormalLF-Roman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8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  <family val="2"/>
    </font>
    <font>
      <sz val="8"/>
      <color theme="1"/>
      <name val="MetaNormalLF-Roman"/>
      <family val="2"/>
    </font>
    <font>
      <u/>
      <sz val="9"/>
      <name val="MetaNormalLF-Roman"/>
      <family val="2"/>
    </font>
    <font>
      <sz val="11"/>
      <name val="Calibri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b/>
      <u/>
      <sz val="9"/>
      <name val="MetaNormalLF-Roman"/>
      <family val="2"/>
    </font>
    <font>
      <u/>
      <sz val="7"/>
      <name val="MetaNormalLF-Roman"/>
      <family val="2"/>
    </font>
    <font>
      <b/>
      <sz val="8"/>
      <color rgb="FFFF0000"/>
      <name val="MetaNormalLF-Roman"/>
      <family val="2"/>
    </font>
    <font>
      <sz val="8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12"/>
      <name val="MetaNormalLF-Roman"/>
      <family val="2"/>
    </font>
    <font>
      <sz val="7"/>
      <color indexed="10"/>
      <name val="MetaNormalLF-Roman"/>
      <family val="2"/>
    </font>
    <font>
      <sz val="9"/>
      <color rgb="FFFF0000"/>
      <name val="MetaNormalLF-Roman"/>
      <family val="2"/>
    </font>
    <font>
      <sz val="7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b/>
      <sz val="10"/>
      <color rgb="FFFF0000"/>
      <name val="MetaNormalLF-Roman"/>
      <family val="2"/>
    </font>
    <font>
      <b/>
      <sz val="8"/>
      <color theme="1"/>
      <name val="MetaNormalLF-Roman"/>
      <family val="2"/>
    </font>
    <font>
      <sz val="7"/>
      <color rgb="FFFF0000"/>
      <name val="MetaNormalLF-Roman"/>
      <family val="2"/>
    </font>
    <font>
      <vertAlign val="superscript"/>
      <sz val="8"/>
      <color theme="1"/>
      <name val="MetaNormalLF-Roman"/>
      <family val="2"/>
    </font>
    <font>
      <sz val="9"/>
      <color theme="1"/>
      <name val="MetaNormalLF-Roman"/>
      <family val="2"/>
    </font>
    <font>
      <b/>
      <sz val="9"/>
      <color theme="1"/>
      <name val="MetaNormalLF-Roman"/>
      <family val="2"/>
    </font>
    <font>
      <b/>
      <sz val="10"/>
      <color theme="1"/>
      <name val="MetaNormalLF-Roman"/>
      <family val="2"/>
    </font>
    <font>
      <sz val="7.5"/>
      <name val="MetaNormalLF-Roman"/>
      <family val="2"/>
    </font>
    <font>
      <b/>
      <sz val="10"/>
      <name val="Arial"/>
      <family val="2"/>
    </font>
    <font>
      <sz val="14"/>
      <name val="MetaNormalLF-Roman"/>
      <family val="2"/>
    </font>
    <font>
      <sz val="6"/>
      <name val="Arial"/>
      <family val="2"/>
    </font>
    <font>
      <b/>
      <sz val="7"/>
      <name val="Arial"/>
      <family val="2"/>
    </font>
    <font>
      <u/>
      <sz val="10"/>
      <name val="Arial"/>
      <family val="2"/>
    </font>
    <font>
      <u/>
      <sz val="8"/>
      <name val="Arial"/>
      <family val="2"/>
    </font>
    <font>
      <sz val="5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12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sz val="10"/>
      <color indexed="1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27">
    <xf numFmtId="0" fontId="0" fillId="0" borderId="0"/>
    <xf numFmtId="168" fontId="1" fillId="0" borderId="1">
      <alignment horizontal="left"/>
    </xf>
    <xf numFmtId="169" fontId="1" fillId="0" borderId="1">
      <alignment horizontal="left"/>
    </xf>
    <xf numFmtId="170" fontId="1" fillId="0" borderId="1">
      <alignment horizontal="left"/>
    </xf>
    <xf numFmtId="167" fontId="1" fillId="0" borderId="1">
      <alignment horizontal="left"/>
    </xf>
    <xf numFmtId="0" fontId="2" fillId="0" borderId="1"/>
    <xf numFmtId="185" fontId="3" fillId="0" borderId="0" applyFont="0" applyFill="0" applyBorder="0" applyAlignment="0" applyProtection="0"/>
    <xf numFmtId="0" fontId="4" fillId="2" borderId="0">
      <alignment horizontal="right" vertical="top" textRotation="90" wrapText="1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2" fillId="3" borderId="2">
      <alignment horizontal="center" wrapText="1"/>
    </xf>
    <xf numFmtId="0" fontId="6" fillId="0" borderId="0"/>
    <xf numFmtId="0" fontId="2" fillId="3" borderId="1"/>
    <xf numFmtId="0" fontId="3" fillId="0" borderId="0"/>
    <xf numFmtId="0" fontId="3" fillId="0" borderId="0"/>
    <xf numFmtId="0" fontId="3" fillId="0" borderId="0"/>
    <xf numFmtId="0" fontId="7" fillId="3" borderId="0"/>
    <xf numFmtId="0" fontId="18" fillId="0" borderId="0"/>
    <xf numFmtId="0" fontId="24" fillId="0" borderId="0" applyNumberFormat="0" applyFill="0" applyBorder="0" applyAlignment="0" applyProtection="0">
      <alignment vertical="top"/>
      <protection locked="0"/>
    </xf>
    <xf numFmtId="171" fontId="31" fillId="0" borderId="0"/>
    <xf numFmtId="0" fontId="3" fillId="0" borderId="0" applyNumberFormat="0" applyFill="0" applyBorder="0" applyAlignment="0" applyProtection="0"/>
    <xf numFmtId="0" fontId="32" fillId="0" borderId="0"/>
    <xf numFmtId="0" fontId="34" fillId="0" borderId="0"/>
    <xf numFmtId="0" fontId="3" fillId="0" borderId="0" applyNumberFormat="0" applyFill="0" applyBorder="0" applyAlignment="0" applyProtection="0"/>
    <xf numFmtId="0" fontId="3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</cellStyleXfs>
  <cellXfs count="1522">
    <xf numFmtId="0" fontId="0" fillId="0" borderId="0" xfId="0"/>
    <xf numFmtId="0" fontId="11" fillId="0" borderId="0" xfId="14" applyFont="1" applyAlignment="1" applyProtection="1">
      <protection locked="0"/>
    </xf>
    <xf numFmtId="0" fontId="3" fillId="0" borderId="3" xfId="15" applyBorder="1"/>
    <xf numFmtId="0" fontId="3" fillId="0" borderId="0" xfId="15"/>
    <xf numFmtId="0" fontId="11" fillId="0" borderId="0" xfId="15" applyFont="1"/>
    <xf numFmtId="0" fontId="12" fillId="0" borderId="0" xfId="15" applyFont="1"/>
    <xf numFmtId="0" fontId="11" fillId="0" borderId="0" xfId="15" applyFont="1" applyProtection="1">
      <protection locked="0"/>
    </xf>
    <xf numFmtId="0" fontId="13" fillId="0" borderId="0" xfId="15" applyFont="1" applyProtection="1">
      <protection locked="0"/>
    </xf>
    <xf numFmtId="0" fontId="3" fillId="0" borderId="0" xfId="15" applyProtection="1">
      <protection locked="0"/>
    </xf>
    <xf numFmtId="49" fontId="14" fillId="0" borderId="0" xfId="15" applyNumberFormat="1" applyFont="1" applyProtection="1">
      <protection locked="0"/>
    </xf>
    <xf numFmtId="0" fontId="14" fillId="0" borderId="0" xfId="15" applyFont="1" applyProtection="1">
      <protection locked="0"/>
    </xf>
    <xf numFmtId="0" fontId="15" fillId="0" borderId="0" xfId="15" applyFont="1" applyProtection="1">
      <protection locked="0"/>
    </xf>
    <xf numFmtId="49" fontId="14" fillId="0" borderId="0" xfId="15" quotePrefix="1" applyNumberFormat="1" applyFont="1" applyProtection="1">
      <protection locked="0"/>
    </xf>
    <xf numFmtId="0" fontId="11" fillId="0" borderId="0" xfId="15" applyFont="1" applyAlignment="1"/>
    <xf numFmtId="0" fontId="3" fillId="0" borderId="0" xfId="15" applyAlignment="1"/>
    <xf numFmtId="49" fontId="16" fillId="0" borderId="0" xfId="15" applyNumberFormat="1" applyFont="1" applyAlignment="1" applyProtection="1">
      <alignment horizontal="left"/>
      <protection locked="0"/>
    </xf>
    <xf numFmtId="0" fontId="11" fillId="0" borderId="0" xfId="15" applyFont="1" applyAlignment="1" applyProtection="1">
      <alignment horizontal="left" indent="1"/>
      <protection locked="0"/>
    </xf>
    <xf numFmtId="0" fontId="11" fillId="0" borderId="0" xfId="15" applyFont="1" applyAlignment="1">
      <alignment horizontal="left" indent="1"/>
    </xf>
    <xf numFmtId="0" fontId="11" fillId="0" borderId="0" xfId="15" applyFont="1" applyAlignment="1" applyProtection="1">
      <alignment horizontal="left"/>
      <protection locked="0"/>
    </xf>
    <xf numFmtId="0" fontId="11" fillId="0" borderId="0" xfId="9" applyFont="1" applyAlignment="1" applyProtection="1"/>
    <xf numFmtId="0" fontId="17" fillId="0" borderId="0" xfId="15" applyFont="1" applyAlignment="1">
      <alignment horizontal="left"/>
    </xf>
    <xf numFmtId="0" fontId="11" fillId="0" borderId="0" xfId="15" applyFont="1" applyAlignment="1">
      <alignment horizontal="left"/>
    </xf>
    <xf numFmtId="0" fontId="19" fillId="0" borderId="0" xfId="17" applyFont="1" applyAlignment="1">
      <alignment horizontal="left"/>
    </xf>
    <xf numFmtId="0" fontId="20" fillId="0" borderId="0" xfId="17" applyFont="1" applyAlignment="1">
      <alignment horizontal="centerContinuous"/>
    </xf>
    <xf numFmtId="0" fontId="11" fillId="0" borderId="0" xfId="17" applyFont="1"/>
    <xf numFmtId="0" fontId="21" fillId="0" borderId="0" xfId="17" applyFont="1" applyAlignment="1">
      <alignment horizontal="centerContinuous"/>
    </xf>
    <xf numFmtId="0" fontId="20" fillId="0" borderId="0" xfId="17" applyFont="1"/>
    <xf numFmtId="0" fontId="21" fillId="0" borderId="0" xfId="17" applyFont="1"/>
    <xf numFmtId="0" fontId="22" fillId="0" borderId="0" xfId="17" applyFont="1"/>
    <xf numFmtId="0" fontId="23" fillId="0" borderId="0" xfId="17" applyFont="1"/>
    <xf numFmtId="164" fontId="20" fillId="0" borderId="0" xfId="17" applyNumberFormat="1" applyFont="1"/>
    <xf numFmtId="0" fontId="24" fillId="0" borderId="0" xfId="18" applyAlignment="1" applyProtection="1"/>
    <xf numFmtId="0" fontId="20" fillId="0" borderId="0" xfId="17" applyNumberFormat="1" applyFont="1"/>
    <xf numFmtId="0" fontId="25" fillId="0" borderId="0" xfId="17" applyFont="1"/>
    <xf numFmtId="0" fontId="26" fillId="0" borderId="0" xfId="17" applyFont="1"/>
    <xf numFmtId="49" fontId="23" fillId="0" borderId="0" xfId="17" applyNumberFormat="1" applyFont="1" applyAlignment="1">
      <alignment horizontal="right"/>
    </xf>
    <xf numFmtId="0" fontId="26" fillId="0" borderId="0" xfId="0" applyFont="1" applyFill="1" applyAlignment="1">
      <alignment horizontal="left" vertical="center"/>
    </xf>
    <xf numFmtId="0" fontId="20" fillId="0" borderId="0" xfId="0" applyFont="1" applyFill="1" applyAlignment="1">
      <alignment horizontal="centerContinuous" vertical="center"/>
    </xf>
    <xf numFmtId="0" fontId="2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 vertical="center"/>
    </xf>
    <xf numFmtId="0" fontId="27" fillId="0" borderId="0" xfId="0" applyFont="1" applyFill="1" applyAlignment="1">
      <alignment horizontal="left" vertical="center"/>
    </xf>
    <xf numFmtId="0" fontId="23" fillId="0" borderId="3" xfId="0" quotePrefix="1" applyFont="1" applyFill="1" applyBorder="1"/>
    <xf numFmtId="0" fontId="23" fillId="0" borderId="3" xfId="0" applyFont="1" applyFill="1" applyBorder="1" applyAlignment="1">
      <alignment horizontal="left"/>
    </xf>
    <xf numFmtId="0" fontId="23" fillId="0" borderId="3" xfId="0" applyFont="1" applyFill="1" applyBorder="1" applyAlignment="1">
      <alignment horizontal="right"/>
    </xf>
    <xf numFmtId="0" fontId="23" fillId="0" borderId="0" xfId="0" applyFont="1" applyFill="1"/>
    <xf numFmtId="0" fontId="23" fillId="0" borderId="4" xfId="0" applyFont="1" applyFill="1" applyBorder="1" applyAlignment="1">
      <alignment vertical="center"/>
    </xf>
    <xf numFmtId="0" fontId="23" fillId="0" borderId="5" xfId="0" applyFont="1" applyFill="1" applyBorder="1" applyAlignment="1">
      <alignment horizontal="left" vertical="center"/>
    </xf>
    <xf numFmtId="0" fontId="23" fillId="0" borderId="5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right" vertical="center"/>
    </xf>
    <xf numFmtId="0" fontId="23" fillId="0" borderId="6" xfId="0" applyFont="1" applyFill="1" applyBorder="1" applyAlignment="1">
      <alignment horizontal="center" vertical="center"/>
    </xf>
    <xf numFmtId="0" fontId="23" fillId="0" borderId="5" xfId="0" applyFont="1" applyFill="1" applyBorder="1" applyAlignment="1">
      <alignment horizontal="right" vertical="center"/>
    </xf>
    <xf numFmtId="49" fontId="23" fillId="0" borderId="0" xfId="0" applyNumberFormat="1" applyFont="1" applyFill="1" applyAlignment="1">
      <alignment horizontal="right" vertical="center"/>
    </xf>
    <xf numFmtId="0" fontId="23" fillId="0" borderId="0" xfId="0" applyFont="1" applyFill="1" applyAlignment="1">
      <alignment vertical="center"/>
    </xf>
    <xf numFmtId="0" fontId="23" fillId="0" borderId="0" xfId="0" applyFont="1" applyFill="1" applyBorder="1" applyAlignment="1">
      <alignment vertical="center"/>
    </xf>
    <xf numFmtId="0" fontId="23" fillId="0" borderId="0" xfId="0" applyFont="1" applyFill="1" applyAlignment="1">
      <alignment horizontal="centerContinuous" vertical="center"/>
    </xf>
    <xf numFmtId="0" fontId="23" fillId="0" borderId="7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Continuous" vertical="center"/>
    </xf>
    <xf numFmtId="0" fontId="23" fillId="0" borderId="5" xfId="0" applyFont="1" applyFill="1" applyBorder="1" applyAlignment="1">
      <alignment horizontal="centerContinuous" vertical="center"/>
    </xf>
    <xf numFmtId="49" fontId="23" fillId="0" borderId="0" xfId="0" applyNumberFormat="1" applyFont="1" applyFill="1" applyAlignment="1">
      <alignment horizontal="center" vertical="center"/>
    </xf>
    <xf numFmtId="49" fontId="23" fillId="0" borderId="0" xfId="0" applyNumberFormat="1" applyFont="1" applyFill="1" applyBorder="1" applyAlignment="1">
      <alignment horizontal="right" vertical="center"/>
    </xf>
    <xf numFmtId="0" fontId="23" fillId="0" borderId="3" xfId="0" applyFont="1" applyFill="1" applyBorder="1" applyAlignment="1">
      <alignment vertical="center"/>
    </xf>
    <xf numFmtId="0" fontId="23" fillId="0" borderId="8" xfId="0" applyFont="1" applyFill="1" applyBorder="1" applyAlignment="1">
      <alignment horizontal="left" vertical="center"/>
    </xf>
    <xf numFmtId="0" fontId="23" fillId="0" borderId="2" xfId="0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centerContinuous" vertical="center"/>
    </xf>
    <xf numFmtId="0" fontId="23" fillId="0" borderId="2" xfId="0" applyFont="1" applyFill="1" applyBorder="1" applyAlignment="1">
      <alignment horizontal="right" vertical="center"/>
    </xf>
    <xf numFmtId="49" fontId="23" fillId="0" borderId="3" xfId="0" applyNumberFormat="1" applyFont="1" applyFill="1" applyBorder="1" applyAlignment="1">
      <alignment horizontal="right" vertical="center"/>
    </xf>
    <xf numFmtId="0" fontId="23" fillId="0" borderId="0" xfId="0" applyFont="1" applyFill="1" applyBorder="1" applyAlignment="1">
      <alignment horizontal="left" vertical="center"/>
    </xf>
    <xf numFmtId="49" fontId="23" fillId="0" borderId="0" xfId="0" applyNumberFormat="1" applyFont="1" applyFill="1" applyBorder="1" applyAlignment="1">
      <alignment horizontal="centerContinuous" vertical="center"/>
    </xf>
    <xf numFmtId="0" fontId="23" fillId="0" borderId="0" xfId="0" applyFont="1" applyFill="1" applyAlignment="1"/>
    <xf numFmtId="0" fontId="23" fillId="0" borderId="5" xfId="0" applyFont="1" applyFill="1" applyBorder="1" applyAlignment="1">
      <alignment horizontal="left"/>
    </xf>
    <xf numFmtId="178" fontId="23" fillId="0" borderId="0" xfId="0" applyNumberFormat="1" applyFont="1" applyFill="1" applyAlignment="1">
      <alignment horizontal="right"/>
    </xf>
    <xf numFmtId="174" fontId="23" fillId="0" borderId="0" xfId="0" applyNumberFormat="1" applyFont="1" applyFill="1" applyAlignment="1">
      <alignment horizontal="right"/>
    </xf>
    <xf numFmtId="186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left"/>
    </xf>
    <xf numFmtId="0" fontId="23" fillId="0" borderId="0" xfId="0" applyFont="1" applyFill="1" applyAlignment="1">
      <alignment horizontal="right"/>
    </xf>
    <xf numFmtId="0" fontId="23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centerContinuous"/>
    </xf>
    <xf numFmtId="49" fontId="23" fillId="0" borderId="0" xfId="0" applyNumberFormat="1" applyFont="1" applyFill="1" applyBorder="1" applyAlignment="1">
      <alignment horizontal="centerContinuous"/>
    </xf>
    <xf numFmtId="0" fontId="23" fillId="0" borderId="5" xfId="0" applyFont="1" applyFill="1" applyBorder="1" applyAlignment="1">
      <alignment horizontal="centerContinuous"/>
    </xf>
    <xf numFmtId="178" fontId="23" fillId="0" borderId="0" xfId="0" applyNumberFormat="1" applyFont="1" applyFill="1" applyBorder="1" applyAlignment="1"/>
    <xf numFmtId="178" fontId="23" fillId="0" borderId="0" xfId="0" applyNumberFormat="1" applyFont="1" applyFill="1" applyBorder="1" applyAlignment="1">
      <alignment horizontal="right"/>
    </xf>
    <xf numFmtId="0" fontId="23" fillId="0" borderId="0" xfId="0" applyFont="1" applyFill="1" applyBorder="1" applyAlignment="1"/>
    <xf numFmtId="0" fontId="23" fillId="0" borderId="0" xfId="0" applyFont="1" applyFill="1" applyAlignment="1">
      <alignment horizontal="centerContinuous"/>
    </xf>
    <xf numFmtId="49" fontId="23" fillId="0" borderId="0" xfId="0" applyNumberFormat="1" applyFont="1" applyFill="1" applyAlignment="1">
      <alignment horizontal="right"/>
    </xf>
    <xf numFmtId="0" fontId="0" fillId="0" borderId="0" xfId="0" applyFill="1"/>
    <xf numFmtId="0" fontId="2" fillId="0" borderId="0" xfId="0" applyFont="1" applyFill="1"/>
    <xf numFmtId="0" fontId="26" fillId="0" borderId="0" xfId="0" applyFont="1" applyFill="1" applyAlignment="1">
      <alignment horizontal="centerContinuous" vertical="center"/>
    </xf>
    <xf numFmtId="0" fontId="23" fillId="0" borderId="3" xfId="0" applyFont="1" applyFill="1" applyBorder="1" applyAlignment="1">
      <alignment horizontal="left" vertical="center"/>
    </xf>
    <xf numFmtId="0" fontId="23" fillId="0" borderId="3" xfId="0" applyFont="1" applyFill="1" applyBorder="1" applyAlignment="1">
      <alignment horizontal="right" vertical="center"/>
    </xf>
    <xf numFmtId="0" fontId="23" fillId="0" borderId="4" xfId="0" applyFont="1" applyFill="1" applyBorder="1" applyAlignment="1">
      <alignment horizontal="left" vertical="center"/>
    </xf>
    <xf numFmtId="0" fontId="23" fillId="0" borderId="0" xfId="0" applyFont="1" applyFill="1" applyBorder="1" applyAlignment="1">
      <alignment horizontal="right" vertical="center"/>
    </xf>
    <xf numFmtId="176" fontId="23" fillId="0" borderId="0" xfId="0" applyNumberFormat="1" applyFont="1" applyFill="1" applyAlignment="1">
      <alignment horizontal="right" vertical="center"/>
    </xf>
    <xf numFmtId="174" fontId="23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/>
    <xf numFmtId="176" fontId="20" fillId="0" borderId="0" xfId="0" applyNumberFormat="1" applyFont="1" applyFill="1" applyAlignment="1">
      <alignment horizontal="right" vertical="center"/>
    </xf>
    <xf numFmtId="174" fontId="20" fillId="0" borderId="0" xfId="0" applyNumberFormat="1" applyFont="1" applyFill="1" applyAlignment="1">
      <alignment horizontal="right" vertical="center"/>
    </xf>
    <xf numFmtId="16" fontId="2" fillId="0" borderId="0" xfId="0" applyNumberFormat="1" applyFont="1" applyFill="1"/>
    <xf numFmtId="166" fontId="23" fillId="0" borderId="0" xfId="0" applyNumberFormat="1" applyFont="1" applyFill="1" applyAlignment="1">
      <alignment horizontal="right" vertical="center"/>
    </xf>
    <xf numFmtId="0" fontId="23" fillId="0" borderId="0" xfId="0" applyFont="1" applyFill="1" applyAlignment="1">
      <alignment horizontal="left" vertical="center"/>
    </xf>
    <xf numFmtId="0" fontId="20" fillId="0" borderId="3" xfId="0" applyFont="1" applyFill="1" applyBorder="1" applyAlignment="1">
      <alignment vertical="center"/>
    </xf>
    <xf numFmtId="0" fontId="20" fillId="0" borderId="5" xfId="0" applyFont="1" applyFill="1" applyBorder="1" applyAlignment="1">
      <alignment horizontal="center" vertical="center"/>
    </xf>
    <xf numFmtId="0" fontId="20" fillId="0" borderId="9" xfId="0" applyFont="1" applyFill="1" applyBorder="1" applyAlignment="1">
      <alignment vertical="center"/>
    </xf>
    <xf numFmtId="0" fontId="20" fillId="0" borderId="6" xfId="0" applyFont="1" applyFill="1" applyBorder="1" applyAlignment="1">
      <alignment vertical="center"/>
    </xf>
    <xf numFmtId="0" fontId="20" fillId="0" borderId="10" xfId="0" applyFont="1" applyFill="1" applyBorder="1" applyAlignment="1">
      <alignment horizontal="center" vertical="center"/>
    </xf>
    <xf numFmtId="0" fontId="20" fillId="0" borderId="7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center" vertical="center"/>
    </xf>
    <xf numFmtId="0" fontId="20" fillId="0" borderId="11" xfId="0" applyFont="1" applyFill="1" applyBorder="1" applyAlignment="1">
      <alignment vertical="center"/>
    </xf>
    <xf numFmtId="0" fontId="20" fillId="0" borderId="2" xfId="0" applyFont="1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20" fillId="0" borderId="0" xfId="0" applyFont="1" applyFill="1" applyAlignment="1">
      <alignment horizontal="left" vertical="center"/>
    </xf>
    <xf numFmtId="49" fontId="20" fillId="0" borderId="5" xfId="0" applyNumberFormat="1" applyFont="1" applyFill="1" applyBorder="1" applyAlignment="1">
      <alignment vertical="center"/>
    </xf>
    <xf numFmtId="184" fontId="20" fillId="0" borderId="0" xfId="0" applyNumberFormat="1" applyFont="1" applyFill="1"/>
    <xf numFmtId="184" fontId="20" fillId="0" borderId="0" xfId="0" applyNumberFormat="1" applyFont="1" applyFill="1" applyAlignment="1">
      <alignment vertical="center"/>
    </xf>
    <xf numFmtId="49" fontId="20" fillId="0" borderId="5" xfId="0" applyNumberFormat="1" applyFont="1" applyFill="1" applyBorder="1" applyAlignment="1"/>
    <xf numFmtId="49" fontId="20" fillId="0" borderId="0" xfId="0" applyNumberFormat="1" applyFont="1" applyFill="1" applyBorder="1" applyAlignment="1">
      <alignment horizontal="right" vertical="center"/>
    </xf>
    <xf numFmtId="0" fontId="20" fillId="0" borderId="0" xfId="0" applyFont="1" applyFill="1" applyBorder="1" applyAlignment="1">
      <alignment vertical="center"/>
    </xf>
    <xf numFmtId="49" fontId="20" fillId="0" borderId="5" xfId="0" applyNumberFormat="1" applyFont="1" applyFill="1" applyBorder="1" applyAlignment="1">
      <alignment horizontal="right" vertical="center"/>
    </xf>
    <xf numFmtId="0" fontId="20" fillId="0" borderId="0" xfId="0" applyFont="1" applyFill="1" applyBorder="1" applyAlignment="1">
      <alignment horizontal="right" vertical="center"/>
    </xf>
    <xf numFmtId="0" fontId="20" fillId="0" borderId="5" xfId="0" applyFont="1" applyFill="1" applyBorder="1" applyAlignment="1">
      <alignment horizontal="right" vertical="center"/>
    </xf>
    <xf numFmtId="1" fontId="20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horizontal="right"/>
    </xf>
    <xf numFmtId="0" fontId="20" fillId="0" borderId="0" xfId="0" applyFont="1" applyFill="1" applyAlignment="1">
      <alignment horizontal="left"/>
    </xf>
    <xf numFmtId="0" fontId="20" fillId="0" borderId="0" xfId="0" applyFont="1" applyFill="1"/>
    <xf numFmtId="49" fontId="20" fillId="0" borderId="0" xfId="0" applyNumberFormat="1" applyFont="1" applyFill="1" applyAlignment="1">
      <alignment horizontal="left" vertical="center"/>
    </xf>
    <xf numFmtId="0" fontId="20" fillId="0" borderId="0" xfId="0" applyFont="1" applyFill="1" applyBorder="1" applyAlignment="1">
      <alignment horizontal="left"/>
    </xf>
    <xf numFmtId="178" fontId="20" fillId="0" borderId="0" xfId="0" applyNumberFormat="1" applyFont="1" applyFill="1" applyAlignment="1">
      <alignment horizontal="right" vertical="center"/>
    </xf>
    <xf numFmtId="164" fontId="20" fillId="0" borderId="5" xfId="0" applyNumberFormat="1" applyFont="1" applyFill="1" applyBorder="1" applyAlignment="1">
      <alignment vertical="center"/>
    </xf>
    <xf numFmtId="178" fontId="20" fillId="0" borderId="0" xfId="0" applyNumberFormat="1" applyFont="1" applyFill="1" applyAlignment="1">
      <alignment horizontal="centerContinuous" vertical="center"/>
    </xf>
    <xf numFmtId="187" fontId="20" fillId="0" borderId="0" xfId="0" applyNumberFormat="1" applyFont="1" applyFill="1" applyAlignment="1">
      <alignment vertical="center"/>
    </xf>
    <xf numFmtId="0" fontId="21" fillId="0" borderId="0" xfId="0" applyFont="1" applyFill="1" applyAlignment="1">
      <alignment horizontal="left" vertical="center"/>
    </xf>
    <xf numFmtId="166" fontId="27" fillId="0" borderId="0" xfId="0" applyNumberFormat="1" applyFont="1" applyFill="1" applyAlignment="1">
      <alignment horizontal="centerContinuous" vertical="center"/>
    </xf>
    <xf numFmtId="0" fontId="27" fillId="0" borderId="0" xfId="0" applyFont="1" applyFill="1" applyAlignment="1">
      <alignment vertical="center"/>
    </xf>
    <xf numFmtId="166" fontId="27" fillId="0" borderId="0" xfId="0" applyNumberFormat="1" applyFont="1" applyFill="1" applyAlignment="1">
      <alignment vertical="center"/>
    </xf>
    <xf numFmtId="166" fontId="26" fillId="0" borderId="0" xfId="0" applyNumberFormat="1" applyFont="1" applyFill="1" applyAlignment="1">
      <alignment horizontal="centerContinuous" vertical="center"/>
    </xf>
    <xf numFmtId="0" fontId="26" fillId="0" borderId="0" xfId="0" applyFont="1" applyFill="1" applyAlignment="1">
      <alignment vertical="center"/>
    </xf>
    <xf numFmtId="166" fontId="20" fillId="0" borderId="0" xfId="0" applyNumberFormat="1" applyFont="1" applyFill="1" applyAlignment="1">
      <alignment vertical="center"/>
    </xf>
    <xf numFmtId="1" fontId="20" fillId="0" borderId="8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/>
    </xf>
    <xf numFmtId="1" fontId="20" fillId="0" borderId="4" xfId="0" applyNumberFormat="1" applyFont="1" applyFill="1" applyBorder="1" applyAlignment="1">
      <alignment horizontal="center" vertical="center"/>
    </xf>
    <xf numFmtId="1" fontId="20" fillId="0" borderId="0" xfId="0" applyNumberFormat="1" applyFont="1" applyFill="1" applyBorder="1" applyAlignment="1">
      <alignment horizontal="center" vertical="center"/>
    </xf>
    <xf numFmtId="1" fontId="26" fillId="0" borderId="0" xfId="0" applyNumberFormat="1" applyFont="1" applyFill="1" applyBorder="1" applyAlignment="1">
      <alignment horizontal="left" vertical="center"/>
    </xf>
    <xf numFmtId="0" fontId="20" fillId="0" borderId="5" xfId="0" applyFont="1" applyFill="1" applyBorder="1" applyAlignment="1">
      <alignment vertical="center"/>
    </xf>
    <xf numFmtId="166" fontId="20" fillId="0" borderId="0" xfId="0" applyNumberFormat="1" applyFont="1" applyFill="1" applyAlignment="1"/>
    <xf numFmtId="0" fontId="20" fillId="0" borderId="5" xfId="0" applyFont="1" applyFill="1" applyBorder="1" applyAlignment="1">
      <alignment horizontal="right"/>
    </xf>
    <xf numFmtId="183" fontId="20" fillId="0" borderId="0" xfId="0" applyNumberFormat="1" applyFont="1" applyFill="1" applyAlignment="1">
      <alignment vertical="center"/>
    </xf>
    <xf numFmtId="0" fontId="20" fillId="0" borderId="0" xfId="0" applyFont="1" applyFill="1" applyBorder="1" applyAlignment="1">
      <alignment horizontal="left" vertical="center"/>
    </xf>
    <xf numFmtId="0" fontId="21" fillId="0" borderId="0" xfId="0" applyFont="1" applyFill="1" applyAlignment="1">
      <alignment horizontal="centerContinuous" vertical="center"/>
    </xf>
    <xf numFmtId="166" fontId="23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vertical="center"/>
    </xf>
    <xf numFmtId="0" fontId="23" fillId="0" borderId="5" xfId="0" applyFont="1" applyFill="1" applyBorder="1" applyAlignment="1">
      <alignment vertical="center"/>
    </xf>
    <xf numFmtId="166" fontId="23" fillId="0" borderId="9" xfId="0" applyNumberFormat="1" applyFont="1" applyFill="1" applyBorder="1" applyAlignment="1">
      <alignment vertical="center"/>
    </xf>
    <xf numFmtId="166" fontId="23" fillId="0" borderId="10" xfId="0" applyNumberFormat="1" applyFont="1" applyFill="1" applyBorder="1" applyAlignment="1">
      <alignment vertical="center"/>
    </xf>
    <xf numFmtId="0" fontId="23" fillId="0" borderId="10" xfId="0" applyFont="1" applyFill="1" applyBorder="1" applyAlignment="1">
      <alignment horizontal="center" vertical="center"/>
    </xf>
    <xf numFmtId="0" fontId="23" fillId="0" borderId="8" xfId="0" applyFont="1" applyFill="1" applyBorder="1" applyAlignment="1">
      <alignment horizontal="center" vertical="center"/>
    </xf>
    <xf numFmtId="166" fontId="23" fillId="0" borderId="11" xfId="0" applyNumberFormat="1" applyFont="1" applyFill="1" applyBorder="1" applyAlignment="1">
      <alignment vertical="center"/>
    </xf>
    <xf numFmtId="0" fontId="23" fillId="0" borderId="4" xfId="0" applyFont="1" applyFill="1" applyBorder="1" applyAlignment="1">
      <alignment horizontal="center" vertical="center"/>
    </xf>
    <xf numFmtId="49" fontId="23" fillId="0" borderId="5" xfId="0" applyNumberFormat="1" applyFont="1" applyFill="1" applyBorder="1" applyAlignment="1">
      <alignment vertical="center"/>
    </xf>
    <xf numFmtId="166" fontId="22" fillId="0" borderId="0" xfId="0" applyNumberFormat="1" applyFont="1" applyFill="1" applyAlignment="1">
      <alignment horizontal="right" vertical="center"/>
    </xf>
    <xf numFmtId="165" fontId="23" fillId="0" borderId="0" xfId="0" applyNumberFormat="1" applyFont="1" applyFill="1" applyBorder="1" applyAlignment="1">
      <alignment vertical="center"/>
    </xf>
    <xf numFmtId="166" fontId="23" fillId="0" borderId="0" xfId="0" applyNumberFormat="1" applyFont="1" applyFill="1" applyBorder="1" applyAlignment="1">
      <alignment vertical="center"/>
    </xf>
    <xf numFmtId="49" fontId="20" fillId="0" borderId="0" xfId="0" applyNumberFormat="1" applyFont="1" applyBorder="1"/>
    <xf numFmtId="0" fontId="11" fillId="0" borderId="0" xfId="0" applyFont="1"/>
    <xf numFmtId="178" fontId="20" fillId="0" borderId="0" xfId="0" applyNumberFormat="1" applyFont="1" applyFill="1" applyAlignment="1">
      <alignment horizontal="right"/>
    </xf>
    <xf numFmtId="0" fontId="20" fillId="0" borderId="0" xfId="0" applyFont="1"/>
    <xf numFmtId="0" fontId="23" fillId="0" borderId="0" xfId="0" applyFont="1" applyBorder="1"/>
    <xf numFmtId="0" fontId="23" fillId="0" borderId="0" xfId="0" applyFont="1"/>
    <xf numFmtId="0" fontId="0" fillId="0" borderId="0" xfId="0" applyAlignment="1">
      <alignment vertical="center"/>
    </xf>
    <xf numFmtId="49" fontId="23" fillId="0" borderId="5" xfId="0" applyNumberFormat="1" applyFont="1" applyFill="1" applyBorder="1" applyAlignment="1">
      <alignment horizontal="right" vertical="center"/>
    </xf>
    <xf numFmtId="49" fontId="23" fillId="0" borderId="0" xfId="0" applyNumberFormat="1" applyFont="1" applyFill="1" applyBorder="1" applyAlignment="1">
      <alignment vertical="center"/>
    </xf>
    <xf numFmtId="0" fontId="20" fillId="0" borderId="0" xfId="0" applyFont="1" applyFill="1" applyAlignment="1">
      <alignment horizontal="centerContinuous"/>
    </xf>
    <xf numFmtId="182" fontId="20" fillId="0" borderId="0" xfId="0" applyNumberFormat="1" applyFont="1" applyFill="1" applyAlignment="1">
      <alignment horizontal="centerContinuous"/>
    </xf>
    <xf numFmtId="0" fontId="27" fillId="0" borderId="0" xfId="0" applyFont="1" applyFill="1" applyAlignment="1">
      <alignment horizontal="left"/>
    </xf>
    <xf numFmtId="0" fontId="20" fillId="0" borderId="3" xfId="0" applyFont="1" applyFill="1" applyBorder="1" applyAlignment="1">
      <alignment horizontal="centerContinuous"/>
    </xf>
    <xf numFmtId="0" fontId="20" fillId="0" borderId="4" xfId="0" applyFont="1" applyFill="1" applyBorder="1"/>
    <xf numFmtId="0" fontId="20" fillId="0" borderId="0" xfId="0" quotePrefix="1" applyFont="1" applyFill="1" applyAlignment="1">
      <alignment horizontal="centerContinuous"/>
    </xf>
    <xf numFmtId="172" fontId="20" fillId="0" borderId="6" xfId="19" applyNumberFormat="1" applyFont="1" applyFill="1" applyBorder="1" applyAlignment="1" applyProtection="1">
      <alignment horizontal="center"/>
      <protection locked="0"/>
    </xf>
    <xf numFmtId="182" fontId="20" fillId="0" borderId="6" xfId="0" applyNumberFormat="1" applyFont="1" applyFill="1" applyBorder="1"/>
    <xf numFmtId="182" fontId="20" fillId="0" borderId="6" xfId="0" applyNumberFormat="1" applyFont="1" applyFill="1" applyBorder="1" applyAlignment="1">
      <alignment horizontal="center"/>
    </xf>
    <xf numFmtId="182" fontId="20" fillId="0" borderId="13" xfId="0" applyNumberFormat="1" applyFont="1" applyFill="1" applyBorder="1"/>
    <xf numFmtId="0" fontId="20" fillId="0" borderId="5" xfId="0" applyFont="1" applyFill="1" applyBorder="1" applyAlignment="1">
      <alignment horizontal="centerContinuous"/>
    </xf>
    <xf numFmtId="172" fontId="20" fillId="0" borderId="7" xfId="19" applyNumberFormat="1" applyFont="1" applyFill="1" applyBorder="1" applyAlignment="1" applyProtection="1">
      <alignment horizontal="center"/>
      <protection locked="0"/>
    </xf>
    <xf numFmtId="182" fontId="20" fillId="0" borderId="7" xfId="0" applyNumberFormat="1" applyFont="1" applyFill="1" applyBorder="1"/>
    <xf numFmtId="182" fontId="20" fillId="0" borderId="0" xfId="0" applyNumberFormat="1" applyFont="1" applyFill="1" applyAlignment="1">
      <alignment horizontal="center"/>
    </xf>
    <xf numFmtId="182" fontId="20" fillId="0" borderId="10" xfId="0" applyNumberFormat="1" applyFont="1" applyFill="1" applyBorder="1" applyAlignment="1">
      <alignment horizontal="center"/>
    </xf>
    <xf numFmtId="172" fontId="20" fillId="0" borderId="11" xfId="19" applyNumberFormat="1" applyFont="1" applyFill="1" applyBorder="1" applyAlignment="1" applyProtection="1">
      <alignment horizontal="centerContinuous" vertical="center"/>
      <protection locked="0"/>
    </xf>
    <xf numFmtId="172" fontId="20" fillId="0" borderId="3" xfId="19" applyNumberFormat="1" applyFont="1" applyFill="1" applyBorder="1" applyAlignment="1" applyProtection="1">
      <alignment horizontal="centerContinuous" vertical="center"/>
      <protection locked="0"/>
    </xf>
    <xf numFmtId="172" fontId="20" fillId="0" borderId="10" xfId="19" applyNumberFormat="1" applyFont="1" applyFill="1" applyBorder="1" applyAlignment="1" applyProtection="1">
      <alignment vertical="center"/>
      <protection locked="0"/>
    </xf>
    <xf numFmtId="0" fontId="20" fillId="0" borderId="5" xfId="0" quotePrefix="1" applyFont="1" applyFill="1" applyBorder="1" applyAlignment="1">
      <alignment horizontal="centerContinuous"/>
    </xf>
    <xf numFmtId="0" fontId="20" fillId="0" borderId="7" xfId="0" applyFont="1" applyFill="1" applyBorder="1" applyAlignment="1">
      <alignment horizontal="centerContinuous"/>
    </xf>
    <xf numFmtId="172" fontId="20" fillId="0" borderId="5" xfId="19" applyNumberFormat="1" applyFont="1" applyFill="1" applyBorder="1" applyAlignment="1" applyProtection="1">
      <alignment horizontal="center"/>
      <protection locked="0"/>
    </xf>
    <xf numFmtId="172" fontId="20" fillId="0" borderId="10" xfId="19" applyNumberFormat="1" applyFont="1" applyFill="1" applyBorder="1" applyAlignment="1" applyProtection="1">
      <alignment horizontal="centerContinuous"/>
      <protection locked="0"/>
    </xf>
    <xf numFmtId="172" fontId="20" fillId="0" borderId="9" xfId="19" applyNumberFormat="1" applyFont="1" applyFill="1" applyBorder="1" applyAlignment="1" applyProtection="1">
      <alignment horizontal="centerContinuous"/>
      <protection locked="0"/>
    </xf>
    <xf numFmtId="0" fontId="20" fillId="0" borderId="0" xfId="0" applyFont="1" applyFill="1" applyBorder="1" applyAlignment="1">
      <alignment horizontal="centerContinuous"/>
    </xf>
    <xf numFmtId="0" fontId="20" fillId="0" borderId="0" xfId="0" applyFont="1" applyFill="1" applyAlignment="1">
      <alignment horizontal="center"/>
    </xf>
    <xf numFmtId="172" fontId="20" fillId="0" borderId="10" xfId="19" applyNumberFormat="1" applyFont="1" applyFill="1" applyBorder="1" applyAlignment="1" applyProtection="1">
      <alignment horizontal="center" vertical="center"/>
      <protection locked="0"/>
    </xf>
    <xf numFmtId="0" fontId="20" fillId="0" borderId="3" xfId="0" applyFont="1" applyFill="1" applyBorder="1"/>
    <xf numFmtId="172" fontId="20" fillId="0" borderId="2" xfId="19" applyNumberFormat="1" applyFont="1" applyFill="1" applyBorder="1" applyAlignment="1" applyProtection="1">
      <alignment horizontal="center"/>
      <protection locked="0"/>
    </xf>
    <xf numFmtId="172" fontId="20" fillId="0" borderId="8" xfId="19" applyNumberFormat="1" applyFont="1" applyFill="1" applyBorder="1" applyAlignment="1" applyProtection="1">
      <alignment horizontal="center"/>
      <protection locked="0"/>
    </xf>
    <xf numFmtId="178" fontId="20" fillId="0" borderId="3" xfId="0" applyNumberFormat="1" applyFont="1" applyFill="1" applyBorder="1" applyAlignment="1">
      <alignment horizontal="center" vertical="center"/>
    </xf>
    <xf numFmtId="0" fontId="22" fillId="0" borderId="0" xfId="0" applyFont="1" applyFill="1" applyAlignment="1"/>
    <xf numFmtId="0" fontId="22" fillId="0" borderId="0" xfId="0" applyFont="1" applyFill="1" applyAlignment="1">
      <alignment horizontal="centerContinuous"/>
    </xf>
    <xf numFmtId="0" fontId="22" fillId="0" borderId="4" xfId="0" applyFont="1" applyFill="1" applyBorder="1" applyAlignment="1">
      <alignment horizontal="left" vertical="center"/>
    </xf>
    <xf numFmtId="178" fontId="22" fillId="0" borderId="0" xfId="0" quotePrefix="1" applyNumberFormat="1" applyFont="1" applyFill="1" applyBorder="1" applyAlignment="1">
      <alignment horizontal="centerContinuous"/>
    </xf>
    <xf numFmtId="0" fontId="22" fillId="0" borderId="0" xfId="0" quotePrefix="1" applyFont="1" applyFill="1" applyBorder="1" applyAlignment="1">
      <alignment horizontal="centerContinuous"/>
    </xf>
    <xf numFmtId="0" fontId="20" fillId="0" borderId="5" xfId="0" applyFont="1" applyFill="1" applyBorder="1" applyAlignment="1">
      <alignment horizontal="centerContinuous" vertical="center"/>
    </xf>
    <xf numFmtId="178" fontId="20" fillId="0" borderId="0" xfId="0" quotePrefix="1" applyNumberFormat="1" applyFont="1" applyFill="1" applyBorder="1" applyAlignment="1">
      <alignment horizontal="centerContinuous" vertical="center"/>
    </xf>
    <xf numFmtId="0" fontId="20" fillId="0" borderId="0" xfId="0" quotePrefix="1" applyFont="1" applyFill="1" applyBorder="1" applyAlignment="1">
      <alignment horizontal="centerContinuous" vertical="center"/>
    </xf>
    <xf numFmtId="0" fontId="20" fillId="0" borderId="5" xfId="0" applyFont="1" applyFill="1" applyBorder="1"/>
    <xf numFmtId="166" fontId="20" fillId="0" borderId="0" xfId="0" applyNumberFormat="1" applyFont="1"/>
    <xf numFmtId="182" fontId="23" fillId="0" borderId="0" xfId="0" applyNumberFormat="1" applyFont="1" applyFill="1"/>
    <xf numFmtId="0" fontId="11" fillId="0" borderId="0" xfId="0" applyFont="1" applyFill="1"/>
    <xf numFmtId="0" fontId="21" fillId="0" borderId="0" xfId="20" applyFont="1" applyFill="1" applyAlignment="1"/>
    <xf numFmtId="0" fontId="33" fillId="0" borderId="0" xfId="21" applyFont="1" applyFill="1" applyAlignment="1">
      <alignment horizontal="center"/>
    </xf>
    <xf numFmtId="0" fontId="20" fillId="0" borderId="0" xfId="0" applyFont="1" applyFill="1" applyBorder="1"/>
    <xf numFmtId="0" fontId="27" fillId="0" borderId="0" xfId="22" applyFont="1" applyFill="1"/>
    <xf numFmtId="0" fontId="21" fillId="0" borderId="0" xfId="23" applyFont="1" applyFill="1" applyAlignment="1"/>
    <xf numFmtId="182" fontId="20" fillId="0" borderId="0" xfId="0" applyNumberFormat="1" applyFont="1" applyFill="1" applyBorder="1"/>
    <xf numFmtId="0" fontId="20" fillId="0" borderId="0" xfId="0" applyFont="1" applyFill="1" applyBorder="1" applyAlignment="1">
      <alignment horizontal="right"/>
    </xf>
    <xf numFmtId="182" fontId="20" fillId="0" borderId="0" xfId="0" applyNumberFormat="1" applyFont="1" applyFill="1"/>
    <xf numFmtId="0" fontId="22" fillId="0" borderId="0" xfId="0" applyFont="1" applyFill="1" applyBorder="1" applyAlignment="1">
      <alignment horizontal="left" vertical="center"/>
    </xf>
    <xf numFmtId="182" fontId="22" fillId="0" borderId="0" xfId="0" applyNumberFormat="1" applyFont="1" applyFill="1" applyAlignment="1">
      <alignment horizontal="centerContinuous" vertical="center"/>
    </xf>
    <xf numFmtId="182" fontId="23" fillId="0" borderId="0" xfId="0" applyNumberFormat="1" applyFont="1" applyFill="1" applyAlignment="1">
      <alignment vertical="center"/>
    </xf>
    <xf numFmtId="182" fontId="20" fillId="0" borderId="0" xfId="0" applyNumberFormat="1" applyFont="1" applyFill="1" applyBorder="1" applyAlignment="1">
      <alignment vertical="center"/>
    </xf>
    <xf numFmtId="187" fontId="20" fillId="0" borderId="0" xfId="0" applyNumberFormat="1" applyFont="1" applyFill="1" applyBorder="1"/>
    <xf numFmtId="0" fontId="26" fillId="0" borderId="0" xfId="0" applyFont="1" applyFill="1" applyAlignment="1">
      <alignment horizontal="left"/>
    </xf>
    <xf numFmtId="0" fontId="11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22" fillId="0" borderId="0" xfId="0" applyFont="1" applyFill="1"/>
    <xf numFmtId="0" fontId="20" fillId="0" borderId="0" xfId="0" applyFont="1" applyFill="1" applyBorder="1" applyAlignment="1">
      <alignment horizontal="centerContinuous" vertical="center"/>
    </xf>
    <xf numFmtId="0" fontId="20" fillId="0" borderId="0" xfId="0" applyFont="1" applyFill="1" applyAlignment="1">
      <alignment horizontal="center" vertical="center"/>
    </xf>
    <xf numFmtId="0" fontId="20" fillId="0" borderId="3" xfId="0" applyFont="1" applyFill="1" applyBorder="1" applyAlignment="1">
      <alignment horizontal="centerContinuous" vertical="center"/>
    </xf>
    <xf numFmtId="0" fontId="20" fillId="0" borderId="8" xfId="0" applyFont="1" applyFill="1" applyBorder="1" applyAlignment="1">
      <alignment horizontal="centerContinuous" vertical="center"/>
    </xf>
    <xf numFmtId="49" fontId="20" fillId="0" borderId="0" xfId="0" applyNumberFormat="1" applyFont="1" applyFill="1" applyAlignment="1">
      <alignment horizontal="left"/>
    </xf>
    <xf numFmtId="178" fontId="20" fillId="0" borderId="0" xfId="0" applyNumberFormat="1" applyFont="1" applyFill="1"/>
    <xf numFmtId="187" fontId="20" fillId="0" borderId="0" xfId="0" applyNumberFormat="1" applyFont="1" applyFill="1"/>
    <xf numFmtId="49" fontId="20" fillId="0" borderId="5" xfId="0" applyNumberFormat="1" applyFont="1" applyFill="1" applyBorder="1" applyAlignment="1">
      <alignment horizontal="left"/>
    </xf>
    <xf numFmtId="187" fontId="35" fillId="0" borderId="0" xfId="0" applyNumberFormat="1" applyFont="1"/>
    <xf numFmtId="164" fontId="20" fillId="0" borderId="0" xfId="0" applyNumberFormat="1" applyFont="1" applyFill="1" applyAlignment="1">
      <alignment horizontal="centerContinuous"/>
    </xf>
    <xf numFmtId="164" fontId="20" fillId="0" borderId="0" xfId="0" applyNumberFormat="1" applyFont="1" applyFill="1" applyBorder="1"/>
    <xf numFmtId="178" fontId="23" fillId="0" borderId="0" xfId="0" applyNumberFormat="1" applyFont="1" applyFill="1"/>
    <xf numFmtId="187" fontId="20" fillId="0" borderId="0" xfId="0" applyNumberFormat="1" applyFont="1" applyFill="1" applyAlignment="1">
      <alignment horizontal="right"/>
    </xf>
    <xf numFmtId="0" fontId="20" fillId="0" borderId="0" xfId="0" applyFont="1" applyAlignment="1">
      <alignment horizontal="centerContinuous"/>
    </xf>
    <xf numFmtId="0" fontId="22" fillId="0" borderId="0" xfId="0" applyFont="1" applyAlignment="1">
      <alignment horizontal="centerContinuous"/>
    </xf>
    <xf numFmtId="0" fontId="22" fillId="0" borderId="0" xfId="0" applyFont="1"/>
    <xf numFmtId="49" fontId="27" fillId="0" borderId="0" xfId="0" applyNumberFormat="1" applyFont="1" applyFill="1" applyAlignment="1">
      <alignment horizontal="left"/>
    </xf>
    <xf numFmtId="49" fontId="20" fillId="0" borderId="13" xfId="0" applyNumberFormat="1" applyFont="1" applyFill="1" applyBorder="1" applyAlignment="1">
      <alignment horizontal="center"/>
    </xf>
    <xf numFmtId="0" fontId="20" fillId="0" borderId="9" xfId="0" applyFont="1" applyBorder="1"/>
    <xf numFmtId="49" fontId="20" fillId="0" borderId="5" xfId="0" applyNumberFormat="1" applyFont="1" applyFill="1" applyBorder="1" applyAlignment="1">
      <alignment horizontal="center"/>
    </xf>
    <xf numFmtId="0" fontId="20" fillId="0" borderId="10" xfId="0" applyFont="1" applyBorder="1" applyAlignment="1">
      <alignment horizontal="center"/>
    </xf>
    <xf numFmtId="49" fontId="20" fillId="0" borderId="8" xfId="0" applyNumberFormat="1" applyFont="1" applyFill="1" applyBorder="1" applyAlignment="1">
      <alignment horizontal="center"/>
    </xf>
    <xf numFmtId="0" fontId="20" fillId="0" borderId="11" xfId="0" applyFont="1" applyBorder="1"/>
    <xf numFmtId="0" fontId="22" fillId="0" borderId="0" xfId="0" applyFont="1" applyAlignment="1">
      <alignment horizontal="left"/>
    </xf>
    <xf numFmtId="49" fontId="20" fillId="0" borderId="0" xfId="0" applyNumberFormat="1" applyFont="1" applyFill="1" applyBorder="1" applyAlignment="1">
      <alignment horizontal="center"/>
    </xf>
    <xf numFmtId="0" fontId="20" fillId="0" borderId="0" xfId="0" applyFont="1" applyBorder="1"/>
    <xf numFmtId="49" fontId="20" fillId="0" borderId="5" xfId="0" applyNumberFormat="1" applyFont="1" applyFill="1" applyBorder="1"/>
    <xf numFmtId="178" fontId="26" fillId="0" borderId="0" xfId="0" applyNumberFormat="1" applyFont="1" applyFill="1" applyAlignment="1">
      <alignment horizontal="right"/>
    </xf>
    <xf numFmtId="49" fontId="20" fillId="0" borderId="0" xfId="0" applyNumberFormat="1" applyFont="1" applyFill="1" applyBorder="1"/>
    <xf numFmtId="0" fontId="23" fillId="0" borderId="0" xfId="0" applyFont="1" applyFill="1" applyBorder="1"/>
    <xf numFmtId="0" fontId="20" fillId="0" borderId="0" xfId="0" applyFont="1" applyAlignment="1">
      <alignment vertical="center"/>
    </xf>
    <xf numFmtId="49" fontId="26" fillId="0" borderId="0" xfId="0" applyNumberFormat="1" applyFont="1" applyFill="1" applyAlignment="1">
      <alignment horizontal="centerContinuous"/>
    </xf>
    <xf numFmtId="49" fontId="20" fillId="0" borderId="5" xfId="0" applyNumberFormat="1" applyFont="1" applyFill="1" applyBorder="1" applyAlignment="1">
      <alignment horizontal="right"/>
    </xf>
    <xf numFmtId="49" fontId="20" fillId="0" borderId="0" xfId="0" applyNumberFormat="1" applyFont="1" applyFill="1" applyBorder="1" applyAlignment="1">
      <alignment horizontal="right"/>
    </xf>
    <xf numFmtId="187" fontId="20" fillId="0" borderId="0" xfId="0" applyNumberFormat="1" applyFont="1" applyFill="1" applyBorder="1" applyAlignment="1">
      <alignment horizontal="right"/>
    </xf>
    <xf numFmtId="0" fontId="26" fillId="0" borderId="0" xfId="0" applyFont="1" applyAlignment="1">
      <alignment horizontal="left" vertical="center"/>
    </xf>
    <xf numFmtId="0" fontId="20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3" fillId="0" borderId="3" xfId="0" applyFont="1" applyBorder="1" applyAlignment="1">
      <alignment vertical="center"/>
    </xf>
    <xf numFmtId="0" fontId="23" fillId="0" borderId="0" xfId="0" applyFont="1" applyAlignment="1">
      <alignment vertical="center"/>
    </xf>
    <xf numFmtId="0" fontId="23" fillId="0" borderId="0" xfId="0" applyFont="1" applyAlignment="1">
      <alignment horizontal="centerContinuous" vertical="center"/>
    </xf>
    <xf numFmtId="0" fontId="23" fillId="0" borderId="5" xfId="0" applyFont="1" applyBorder="1" applyAlignment="1">
      <alignment horizontal="centerContinuous" vertical="center"/>
    </xf>
    <xf numFmtId="0" fontId="23" fillId="0" borderId="5" xfId="0" applyFont="1" applyBorder="1" applyAlignment="1">
      <alignment vertical="center"/>
    </xf>
    <xf numFmtId="0" fontId="23" fillId="0" borderId="3" xfId="0" applyFont="1" applyBorder="1" applyAlignment="1">
      <alignment horizontal="centerContinuous" vertical="center"/>
    </xf>
    <xf numFmtId="0" fontId="23" fillId="0" borderId="14" xfId="0" applyFont="1" applyBorder="1" applyAlignment="1">
      <alignment horizontal="centerContinuous" vertical="center"/>
    </xf>
    <xf numFmtId="0" fontId="23" fillId="0" borderId="5" xfId="0" applyFont="1" applyBorder="1" applyAlignment="1">
      <alignment horizontal="center" vertical="center"/>
    </xf>
    <xf numFmtId="0" fontId="23" fillId="0" borderId="6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23" fillId="0" borderId="8" xfId="0" applyFont="1" applyBorder="1" applyAlignment="1">
      <alignment vertical="center"/>
    </xf>
    <xf numFmtId="0" fontId="23" fillId="0" borderId="8" xfId="0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0" xfId="0" applyFont="1" applyBorder="1" applyAlignment="1">
      <alignment vertical="center"/>
    </xf>
    <xf numFmtId="0" fontId="25" fillId="0" borderId="0" xfId="0" applyFont="1" applyAlignment="1"/>
    <xf numFmtId="0" fontId="25" fillId="0" borderId="0" xfId="0" applyFont="1" applyAlignment="1">
      <alignment horizontal="centerContinuous"/>
    </xf>
    <xf numFmtId="0" fontId="26" fillId="0" borderId="0" xfId="0" applyFont="1" applyAlignment="1">
      <alignment horizontal="left"/>
    </xf>
    <xf numFmtId="0" fontId="23" fillId="0" borderId="0" xfId="0" applyFont="1" applyAlignment="1">
      <alignment horizontal="centerContinuous"/>
    </xf>
    <xf numFmtId="0" fontId="23" fillId="0" borderId="0" xfId="0" applyFont="1" applyAlignment="1"/>
    <xf numFmtId="187" fontId="23" fillId="0" borderId="0" xfId="0" applyNumberFormat="1" applyFont="1" applyAlignment="1">
      <alignment vertical="center"/>
    </xf>
    <xf numFmtId="165" fontId="23" fillId="0" borderId="0" xfId="0" applyNumberFormat="1" applyFont="1" applyBorder="1" applyAlignment="1">
      <alignment horizontal="centerContinuous" vertical="center"/>
    </xf>
    <xf numFmtId="0" fontId="23" fillId="0" borderId="5" xfId="0" applyFont="1" applyBorder="1" applyAlignment="1">
      <alignment horizontal="right" vertical="center"/>
    </xf>
    <xf numFmtId="0" fontId="23" fillId="0" borderId="0" xfId="0" applyFont="1" applyBorder="1" applyAlignment="1">
      <alignment horizontal="right" vertical="center"/>
    </xf>
    <xf numFmtId="166" fontId="23" fillId="0" borderId="0" xfId="0" applyNumberFormat="1" applyFont="1" applyAlignment="1">
      <alignment vertical="center"/>
    </xf>
    <xf numFmtId="177" fontId="23" fillId="0" borderId="0" xfId="0" applyNumberFormat="1" applyFont="1" applyAlignment="1">
      <alignment horizontal="centerContinuous" vertical="center"/>
    </xf>
    <xf numFmtId="177" fontId="23" fillId="0" borderId="0" xfId="0" applyNumberFormat="1" applyFont="1" applyAlignment="1">
      <alignment horizontal="right" vertical="center"/>
    </xf>
    <xf numFmtId="0" fontId="23" fillId="0" borderId="0" xfId="0" applyFont="1" applyBorder="1" applyAlignment="1">
      <alignment horizontal="left"/>
    </xf>
    <xf numFmtId="0" fontId="23" fillId="0" borderId="0" xfId="0" applyFont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0" fontId="36" fillId="0" borderId="0" xfId="0" applyFont="1" applyFill="1" applyAlignment="1">
      <alignment horizontal="centerContinuous" vertical="center"/>
    </xf>
    <xf numFmtId="0" fontId="30" fillId="0" borderId="0" xfId="0" applyFont="1" applyFill="1" applyAlignment="1">
      <alignment vertical="center"/>
    </xf>
    <xf numFmtId="0" fontId="20" fillId="0" borderId="3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centerContinuous" vertical="center"/>
    </xf>
    <xf numFmtId="0" fontId="11" fillId="0" borderId="5" xfId="0" applyFont="1" applyFill="1" applyBorder="1" applyAlignment="1">
      <alignment horizontal="centerContinuous" vertical="center"/>
    </xf>
    <xf numFmtId="0" fontId="20" fillId="0" borderId="8" xfId="0" applyFont="1" applyFill="1" applyBorder="1" applyAlignment="1">
      <alignment vertical="center"/>
    </xf>
    <xf numFmtId="49" fontId="22" fillId="0" borderId="0" xfId="0" applyNumberFormat="1" applyFont="1" applyFill="1" applyAlignment="1">
      <alignment horizontal="left"/>
    </xf>
    <xf numFmtId="0" fontId="21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left"/>
    </xf>
    <xf numFmtId="49" fontId="22" fillId="0" borderId="0" xfId="0" applyNumberFormat="1" applyFont="1" applyFill="1"/>
    <xf numFmtId="0" fontId="37" fillId="0" borderId="0" xfId="0" applyFont="1" applyAlignment="1">
      <alignment vertical="center"/>
    </xf>
    <xf numFmtId="49" fontId="20" fillId="0" borderId="0" xfId="0" applyNumberFormat="1" applyFont="1" applyFill="1"/>
    <xf numFmtId="0" fontId="20" fillId="0" borderId="5" xfId="0" applyFont="1" applyFill="1" applyBorder="1" applyAlignment="1"/>
    <xf numFmtId="0" fontId="20" fillId="0" borderId="5" xfId="0" applyFont="1" applyFill="1" applyBorder="1" applyAlignment="1">
      <alignment horizontal="left"/>
    </xf>
    <xf numFmtId="187" fontId="22" fillId="0" borderId="0" xfId="0" applyNumberFormat="1" applyFont="1" applyFill="1" applyAlignment="1">
      <alignment horizontal="right"/>
    </xf>
    <xf numFmtId="49" fontId="22" fillId="0" borderId="5" xfId="0" applyNumberFormat="1" applyFont="1" applyFill="1" applyBorder="1" applyAlignment="1">
      <alignment horizontal="right"/>
    </xf>
    <xf numFmtId="0" fontId="11" fillId="0" borderId="5" xfId="0" applyFont="1" applyFill="1" applyBorder="1"/>
    <xf numFmtId="166" fontId="20" fillId="0" borderId="0" xfId="0" applyNumberFormat="1" applyFont="1" applyFill="1"/>
    <xf numFmtId="49" fontId="20" fillId="0" borderId="0" xfId="0" applyNumberFormat="1" applyFont="1" applyFill="1" applyBorder="1" applyAlignment="1">
      <alignment horizontal="left"/>
    </xf>
    <xf numFmtId="166" fontId="20" fillId="0" borderId="0" xfId="0" applyNumberFormat="1" applyFont="1" applyFill="1" applyAlignment="1">
      <alignment horizontal="centerContinuous"/>
    </xf>
    <xf numFmtId="187" fontId="22" fillId="0" borderId="0" xfId="0" applyNumberFormat="1" applyFont="1" applyFill="1"/>
    <xf numFmtId="187" fontId="35" fillId="0" borderId="10" xfId="0" applyNumberFormat="1" applyFont="1" applyBorder="1"/>
    <xf numFmtId="187" fontId="22" fillId="0" borderId="0" xfId="0" applyNumberFormat="1" applyFont="1" applyFill="1" applyAlignment="1">
      <alignment horizontal="left"/>
    </xf>
    <xf numFmtId="187" fontId="11" fillId="0" borderId="0" xfId="0" applyNumberFormat="1" applyFont="1" applyFill="1" applyAlignment="1">
      <alignment horizontal="centerContinuous"/>
    </xf>
    <xf numFmtId="187" fontId="20" fillId="0" borderId="0" xfId="0" applyNumberFormat="1" applyFont="1" applyFill="1" applyAlignment="1">
      <alignment horizontal="centerContinuous"/>
    </xf>
    <xf numFmtId="0" fontId="11" fillId="0" borderId="0" xfId="0" applyFont="1" applyFill="1" applyBorder="1"/>
    <xf numFmtId="166" fontId="20" fillId="0" borderId="0" xfId="0" applyNumberFormat="1" applyFont="1" applyFill="1" applyBorder="1"/>
    <xf numFmtId="0" fontId="21" fillId="0" borderId="0" xfId="0" applyFont="1" applyFill="1" applyAlignment="1">
      <alignment vertical="center"/>
    </xf>
    <xf numFmtId="0" fontId="21" fillId="0" borderId="0" xfId="0" applyFont="1" applyFill="1" applyAlignment="1">
      <alignment horizontal="right" vertical="center"/>
    </xf>
    <xf numFmtId="0" fontId="21" fillId="0" borderId="0" xfId="0" applyFont="1" applyFill="1" applyBorder="1" applyAlignment="1">
      <alignment vertical="center"/>
    </xf>
    <xf numFmtId="0" fontId="22" fillId="0" borderId="0" xfId="0" applyFont="1" applyFill="1" applyAlignment="1">
      <alignment horizontal="right" vertical="center"/>
    </xf>
    <xf numFmtId="0" fontId="26" fillId="0" borderId="0" xfId="0" applyFont="1" applyFill="1" applyAlignment="1">
      <alignment horizontal="right" vertical="center"/>
    </xf>
    <xf numFmtId="0" fontId="22" fillId="0" borderId="0" xfId="0" applyFont="1" applyFill="1" applyBorder="1" applyAlignment="1">
      <alignment vertical="center"/>
    </xf>
    <xf numFmtId="0" fontId="26" fillId="0" borderId="0" xfId="0" applyFont="1" applyFill="1" applyBorder="1" applyAlignment="1">
      <alignment vertical="center"/>
    </xf>
    <xf numFmtId="0" fontId="20" fillId="0" borderId="3" xfId="0" applyFont="1" applyFill="1" applyBorder="1" applyAlignment="1">
      <alignment horizontal="right" vertical="center"/>
    </xf>
    <xf numFmtId="0" fontId="22" fillId="0" borderId="0" xfId="0" applyFont="1" applyFill="1" applyAlignment="1">
      <alignment horizontal="right"/>
    </xf>
    <xf numFmtId="49" fontId="22" fillId="0" borderId="10" xfId="0" applyNumberFormat="1" applyFont="1" applyFill="1" applyBorder="1"/>
    <xf numFmtId="0" fontId="20" fillId="0" borderId="10" xfId="0" applyFont="1" applyFill="1" applyBorder="1"/>
    <xf numFmtId="49" fontId="20" fillId="0" borderId="10" xfId="0" applyNumberFormat="1" applyFont="1" applyFill="1" applyBorder="1"/>
    <xf numFmtId="49" fontId="22" fillId="0" borderId="7" xfId="0" applyNumberFormat="1" applyFont="1" applyFill="1" applyBorder="1" applyAlignment="1">
      <alignment horizontal="left"/>
    </xf>
    <xf numFmtId="0" fontId="25" fillId="0" borderId="0" xfId="0" applyFont="1" applyFill="1"/>
    <xf numFmtId="0" fontId="11" fillId="0" borderId="0" xfId="0" applyFont="1" applyFill="1" applyAlignment="1">
      <alignment horizontal="center"/>
    </xf>
    <xf numFmtId="166" fontId="20" fillId="0" borderId="10" xfId="0" applyNumberFormat="1" applyFont="1" applyFill="1" applyBorder="1"/>
    <xf numFmtId="166" fontId="22" fillId="0" borderId="10" xfId="0" applyNumberFormat="1" applyFont="1" applyFill="1" applyBorder="1"/>
    <xf numFmtId="49" fontId="22" fillId="0" borderId="10" xfId="0" applyNumberFormat="1" applyFont="1" applyFill="1" applyBorder="1" applyAlignment="1">
      <alignment horizontal="left"/>
    </xf>
    <xf numFmtId="178" fontId="20" fillId="0" borderId="0" xfId="0" applyNumberFormat="1" applyFont="1" applyFill="1" applyAlignment="1">
      <alignment horizontal="centerContinuous"/>
    </xf>
    <xf numFmtId="0" fontId="22" fillId="0" borderId="0" xfId="0" applyFont="1" applyFill="1" applyBorder="1" applyAlignment="1">
      <alignment horizontal="centerContinuous"/>
    </xf>
    <xf numFmtId="49" fontId="22" fillId="0" borderId="0" xfId="0" applyNumberFormat="1" applyFont="1" applyFill="1" applyBorder="1" applyAlignment="1">
      <alignment horizontal="right"/>
    </xf>
    <xf numFmtId="49" fontId="22" fillId="0" borderId="0" xfId="0" applyNumberFormat="1" applyFont="1" applyFill="1" applyBorder="1" applyAlignment="1">
      <alignment horizontal="left"/>
    </xf>
    <xf numFmtId="0" fontId="25" fillId="0" borderId="0" xfId="0" applyFont="1" applyFill="1" applyBorder="1"/>
    <xf numFmtId="0" fontId="26" fillId="0" borderId="0" xfId="0" applyFont="1" applyFill="1" applyBorder="1" applyAlignment="1">
      <alignment horizontal="left" vertical="center"/>
    </xf>
    <xf numFmtId="184" fontId="22" fillId="0" borderId="0" xfId="0" applyNumberFormat="1" applyFont="1" applyFill="1" applyAlignment="1">
      <alignment horizontal="right"/>
    </xf>
    <xf numFmtId="184" fontId="20" fillId="0" borderId="0" xfId="0" applyNumberFormat="1" applyFont="1" applyFill="1" applyBorder="1"/>
    <xf numFmtId="166" fontId="23" fillId="0" borderId="0" xfId="0" applyNumberFormat="1" applyFont="1" applyFill="1" applyBorder="1" applyAlignment="1">
      <alignment horizontal="left" vertical="center"/>
    </xf>
    <xf numFmtId="0" fontId="22" fillId="0" borderId="0" xfId="0" applyFont="1" applyFill="1" applyBorder="1"/>
    <xf numFmtId="0" fontId="22" fillId="0" borderId="0" xfId="0" applyFont="1" applyFill="1" applyBorder="1" applyAlignment="1">
      <alignment horizontal="left"/>
    </xf>
    <xf numFmtId="178" fontId="22" fillId="0" borderId="0" xfId="0" applyNumberFormat="1" applyFont="1" applyFill="1" applyAlignment="1">
      <alignment horizontal="right"/>
    </xf>
    <xf numFmtId="178" fontId="20" fillId="0" borderId="0" xfId="0" applyNumberFormat="1" applyFont="1" applyFill="1" applyBorder="1" applyAlignment="1">
      <alignment horizontal="right"/>
    </xf>
    <xf numFmtId="166" fontId="21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Border="1" applyAlignment="1">
      <alignment vertical="center"/>
    </xf>
    <xf numFmtId="0" fontId="27" fillId="0" borderId="0" xfId="0" applyFont="1" applyFill="1" applyAlignment="1">
      <alignment horizontal="right" vertical="center"/>
    </xf>
    <xf numFmtId="0" fontId="27" fillId="0" borderId="0" xfId="0" applyFont="1" applyFill="1" applyBorder="1" applyAlignment="1">
      <alignment vertical="center"/>
    </xf>
    <xf numFmtId="0" fontId="20" fillId="0" borderId="0" xfId="17" applyFont="1" applyFill="1"/>
    <xf numFmtId="0" fontId="26" fillId="0" borderId="0" xfId="17" applyFont="1" applyFill="1" applyAlignment="1">
      <alignment horizontal="left"/>
    </xf>
    <xf numFmtId="0" fontId="20" fillId="0" borderId="0" xfId="17" applyFont="1" applyFill="1" applyAlignment="1">
      <alignment horizontal="right"/>
    </xf>
    <xf numFmtId="0" fontId="20" fillId="0" borderId="0" xfId="17" applyFont="1" applyFill="1" applyBorder="1"/>
    <xf numFmtId="0" fontId="22" fillId="0" borderId="0" xfId="17" applyFont="1" applyFill="1" applyAlignment="1">
      <alignment horizontal="left"/>
    </xf>
    <xf numFmtId="0" fontId="20" fillId="0" borderId="0" xfId="17" applyFont="1" applyFill="1" applyAlignment="1">
      <alignment horizontal="left"/>
    </xf>
    <xf numFmtId="0" fontId="20" fillId="0" borderId="0" xfId="17" applyFont="1" applyFill="1" applyAlignment="1">
      <alignment horizontal="centerContinuous"/>
    </xf>
    <xf numFmtId="0" fontId="22" fillId="0" borderId="0" xfId="17" applyFont="1" applyFill="1" applyAlignment="1">
      <alignment horizontal="centerContinuous"/>
    </xf>
    <xf numFmtId="0" fontId="20" fillId="0" borderId="0" xfId="17" applyFont="1" applyFill="1" applyBorder="1" applyAlignment="1">
      <alignment horizontal="centerContinuous"/>
    </xf>
    <xf numFmtId="49" fontId="22" fillId="0" borderId="0" xfId="17" applyNumberFormat="1" applyFont="1" applyFill="1"/>
    <xf numFmtId="0" fontId="20" fillId="0" borderId="5" xfId="17" applyFont="1" applyFill="1" applyBorder="1"/>
    <xf numFmtId="187" fontId="20" fillId="0" borderId="0" xfId="17" applyNumberFormat="1" applyFont="1" applyFill="1"/>
    <xf numFmtId="49" fontId="22" fillId="0" borderId="10" xfId="17" applyNumberFormat="1" applyFont="1" applyFill="1" applyBorder="1" applyAlignment="1">
      <alignment horizontal="left"/>
    </xf>
    <xf numFmtId="0" fontId="20" fillId="0" borderId="10" xfId="17" applyFont="1" applyFill="1" applyBorder="1"/>
    <xf numFmtId="49" fontId="20" fillId="0" borderId="5" xfId="17" applyNumberFormat="1" applyFont="1" applyFill="1" applyBorder="1"/>
    <xf numFmtId="49" fontId="20" fillId="0" borderId="0" xfId="17" applyNumberFormat="1" applyFont="1" applyFill="1" applyBorder="1"/>
    <xf numFmtId="49" fontId="20" fillId="0" borderId="0" xfId="17" applyNumberFormat="1" applyFont="1" applyFill="1"/>
    <xf numFmtId="49" fontId="20" fillId="0" borderId="10" xfId="17" applyNumberFormat="1" applyFont="1" applyFill="1" applyBorder="1"/>
    <xf numFmtId="0" fontId="20" fillId="0" borderId="5" xfId="17" applyFont="1" applyFill="1" applyBorder="1" applyAlignment="1">
      <alignment horizontal="left"/>
    </xf>
    <xf numFmtId="0" fontId="20" fillId="0" borderId="0" xfId="17" applyFont="1" applyFill="1" applyBorder="1" applyAlignment="1">
      <alignment horizontal="left"/>
    </xf>
    <xf numFmtId="49" fontId="22" fillId="0" borderId="5" xfId="17" applyNumberFormat="1" applyFont="1" applyFill="1" applyBorder="1" applyAlignment="1">
      <alignment horizontal="right"/>
    </xf>
    <xf numFmtId="49" fontId="22" fillId="0" borderId="7" xfId="17" applyNumberFormat="1" applyFont="1" applyFill="1" applyBorder="1" applyAlignment="1">
      <alignment horizontal="left"/>
    </xf>
    <xf numFmtId="49" fontId="20" fillId="0" borderId="5" xfId="17" applyNumberFormat="1" applyFont="1" applyFill="1" applyBorder="1" applyAlignment="1">
      <alignment horizontal="right"/>
    </xf>
    <xf numFmtId="49" fontId="20" fillId="0" borderId="0" xfId="17" applyNumberFormat="1" applyFont="1" applyFill="1" applyBorder="1" applyAlignment="1">
      <alignment horizontal="left"/>
    </xf>
    <xf numFmtId="49" fontId="20" fillId="0" borderId="0" xfId="17" applyNumberFormat="1" applyFont="1" applyFill="1" applyBorder="1" applyAlignment="1">
      <alignment horizontal="right"/>
    </xf>
    <xf numFmtId="0" fontId="11" fillId="0" borderId="5" xfId="17" applyFont="1" applyFill="1" applyBorder="1"/>
    <xf numFmtId="49" fontId="22" fillId="0" borderId="10" xfId="17" applyNumberFormat="1" applyFont="1" applyFill="1" applyBorder="1"/>
    <xf numFmtId="0" fontId="11" fillId="0" borderId="0" xfId="17" applyFont="1" applyFill="1" applyBorder="1"/>
    <xf numFmtId="49" fontId="20" fillId="0" borderId="5" xfId="17" applyNumberFormat="1" applyFont="1" applyFill="1" applyBorder="1" applyAlignment="1">
      <alignment horizontal="left"/>
    </xf>
    <xf numFmtId="0" fontId="23" fillId="0" borderId="0" xfId="17" applyFont="1" applyFill="1" applyBorder="1"/>
    <xf numFmtId="0" fontId="23" fillId="0" borderId="0" xfId="17" applyFont="1" applyFill="1"/>
    <xf numFmtId="0" fontId="25" fillId="0" borderId="0" xfId="17" applyFont="1" applyFill="1"/>
    <xf numFmtId="0" fontId="38" fillId="0" borderId="0" xfId="17" applyFont="1" applyFill="1" applyBorder="1" applyAlignment="1">
      <alignment horizontal="centerContinuous"/>
    </xf>
    <xf numFmtId="0" fontId="23" fillId="0" borderId="0" xfId="17" applyFont="1" applyFill="1" applyBorder="1" applyAlignment="1">
      <alignment horizontal="left" vertical="center"/>
    </xf>
    <xf numFmtId="0" fontId="11" fillId="0" borderId="0" xfId="17" applyFont="1" applyFill="1" applyBorder="1" applyAlignment="1">
      <alignment horizontal="centerContinuous" vertical="center"/>
    </xf>
    <xf numFmtId="0" fontId="18" fillId="0" borderId="0" xfId="17" applyFill="1" applyAlignment="1">
      <alignment horizontal="center"/>
    </xf>
    <xf numFmtId="166" fontId="20" fillId="0" borderId="0" xfId="17" applyNumberFormat="1" applyFont="1" applyFill="1"/>
    <xf numFmtId="178" fontId="20" fillId="0" borderId="0" xfId="17" applyNumberFormat="1" applyFont="1" applyFill="1" applyAlignment="1">
      <alignment horizontal="right"/>
    </xf>
    <xf numFmtId="166" fontId="20" fillId="0" borderId="10" xfId="17" applyNumberFormat="1" applyFont="1" applyFill="1" applyBorder="1"/>
    <xf numFmtId="166" fontId="22" fillId="0" borderId="10" xfId="17" applyNumberFormat="1" applyFont="1" applyFill="1" applyBorder="1"/>
    <xf numFmtId="178" fontId="20" fillId="0" borderId="0" xfId="17" applyNumberFormat="1" applyFont="1" applyFill="1" applyAlignment="1">
      <alignment horizontal="centerContinuous"/>
    </xf>
    <xf numFmtId="0" fontId="22" fillId="0" borderId="0" xfId="17" applyFont="1" applyFill="1" applyBorder="1" applyAlignment="1">
      <alignment horizontal="centerContinuous"/>
    </xf>
    <xf numFmtId="0" fontId="23" fillId="0" borderId="0" xfId="17" applyFont="1" applyFill="1" applyBorder="1" applyAlignment="1">
      <alignment horizontal="centerContinuous"/>
    </xf>
    <xf numFmtId="49" fontId="22" fillId="0" borderId="0" xfId="17" applyNumberFormat="1" applyFont="1" applyFill="1" applyBorder="1" applyAlignment="1">
      <alignment horizontal="right"/>
    </xf>
    <xf numFmtId="49" fontId="22" fillId="0" borderId="0" xfId="17" applyNumberFormat="1" applyFont="1" applyFill="1" applyBorder="1" applyAlignment="1">
      <alignment horizontal="left"/>
    </xf>
    <xf numFmtId="0" fontId="25" fillId="0" borderId="0" xfId="17" applyFont="1" applyFill="1" applyBorder="1"/>
    <xf numFmtId="0" fontId="26" fillId="0" borderId="0" xfId="17" applyFont="1" applyFill="1" applyBorder="1" applyAlignment="1">
      <alignment horizontal="left" vertical="center"/>
    </xf>
    <xf numFmtId="184" fontId="20" fillId="0" borderId="0" xfId="17" applyNumberFormat="1" applyFont="1" applyFill="1"/>
    <xf numFmtId="0" fontId="20" fillId="0" borderId="0" xfId="17" applyFont="1" applyFill="1" applyBorder="1" applyAlignment="1">
      <alignment horizontal="centerContinuous" vertical="center"/>
    </xf>
    <xf numFmtId="0" fontId="22" fillId="0" borderId="0" xfId="17" applyFont="1" applyFill="1"/>
    <xf numFmtId="166" fontId="23" fillId="0" borderId="0" xfId="17" applyNumberFormat="1" applyFont="1" applyFill="1" applyBorder="1" applyAlignment="1">
      <alignment horizontal="left" vertical="center"/>
    </xf>
    <xf numFmtId="0" fontId="22" fillId="0" borderId="0" xfId="17" applyFont="1" applyFill="1" applyAlignment="1">
      <alignment horizontal="right"/>
    </xf>
    <xf numFmtId="166" fontId="20" fillId="0" borderId="0" xfId="17" applyNumberFormat="1" applyFont="1" applyFill="1" applyBorder="1"/>
    <xf numFmtId="0" fontId="20" fillId="0" borderId="0" xfId="17" applyFont="1" applyFill="1" applyBorder="1" applyAlignment="1">
      <alignment horizontal="right"/>
    </xf>
    <xf numFmtId="178" fontId="22" fillId="0" borderId="0" xfId="17" applyNumberFormat="1" applyFont="1" applyFill="1" applyAlignment="1">
      <alignment horizontal="right"/>
    </xf>
    <xf numFmtId="49" fontId="27" fillId="0" borderId="0" xfId="0" applyNumberFormat="1" applyFont="1" applyFill="1" applyAlignment="1">
      <alignment horizontal="left" vertical="center"/>
    </xf>
    <xf numFmtId="49" fontId="20" fillId="0" borderId="3" xfId="0" applyNumberFormat="1" applyFont="1" applyFill="1" applyBorder="1" applyAlignment="1">
      <alignment vertical="center"/>
    </xf>
    <xf numFmtId="178" fontId="20" fillId="0" borderId="3" xfId="0" applyNumberFormat="1" applyFont="1" applyFill="1" applyBorder="1" applyAlignment="1">
      <alignment horizontal="right" vertical="center"/>
    </xf>
    <xf numFmtId="178" fontId="20" fillId="0" borderId="3" xfId="0" applyNumberFormat="1" applyFont="1" applyFill="1" applyBorder="1" applyAlignment="1">
      <alignment horizontal="centerContinuous" vertical="center"/>
    </xf>
    <xf numFmtId="49" fontId="20" fillId="0" borderId="5" xfId="0" applyNumberFormat="1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178" fontId="20" fillId="0" borderId="5" xfId="0" applyNumberFormat="1" applyFont="1" applyFill="1" applyBorder="1" applyAlignment="1">
      <alignment horizontal="center" vertical="center"/>
    </xf>
    <xf numFmtId="178" fontId="20" fillId="0" borderId="0" xfId="0" applyNumberFormat="1" applyFont="1" applyFill="1" applyAlignment="1">
      <alignment horizontal="center" vertical="center"/>
    </xf>
    <xf numFmtId="0" fontId="11" fillId="0" borderId="5" xfId="0" applyFont="1" applyFill="1" applyBorder="1" applyAlignment="1">
      <alignment vertical="center"/>
    </xf>
    <xf numFmtId="178" fontId="20" fillId="0" borderId="7" xfId="0" applyNumberFormat="1" applyFont="1" applyFill="1" applyBorder="1" applyAlignment="1">
      <alignment horizontal="center" vertical="center"/>
    </xf>
    <xf numFmtId="49" fontId="20" fillId="0" borderId="8" xfId="0" applyNumberFormat="1" applyFont="1" applyFill="1" applyBorder="1" applyAlignment="1">
      <alignment horizontal="center" vertical="center"/>
    </xf>
    <xf numFmtId="178" fontId="20" fillId="0" borderId="8" xfId="0" applyNumberFormat="1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/>
    </xf>
    <xf numFmtId="0" fontId="27" fillId="0" borderId="0" xfId="0" applyFont="1" applyFill="1"/>
    <xf numFmtId="178" fontId="27" fillId="0" borderId="0" xfId="0" applyNumberFormat="1" applyFont="1" applyFill="1" applyAlignment="1">
      <alignment horizontal="centerContinuous"/>
    </xf>
    <xf numFmtId="49" fontId="20" fillId="0" borderId="0" xfId="0" applyNumberFormat="1" applyFont="1" applyFill="1" applyAlignment="1">
      <alignment horizontal="right"/>
    </xf>
    <xf numFmtId="178" fontId="27" fillId="0" borderId="0" xfId="0" applyNumberFormat="1" applyFont="1" applyFill="1" applyAlignment="1">
      <alignment horizontal="right"/>
    </xf>
    <xf numFmtId="178" fontId="22" fillId="0" borderId="0" xfId="0" applyNumberFormat="1" applyFont="1" applyFill="1" applyAlignment="1">
      <alignment horizontal="centerContinuous"/>
    </xf>
    <xf numFmtId="0" fontId="21" fillId="0" borderId="0" xfId="0" applyFont="1" applyAlignment="1">
      <alignment horizontal="left"/>
    </xf>
    <xf numFmtId="0" fontId="11" fillId="0" borderId="0" xfId="0" applyFont="1" applyAlignment="1">
      <alignment horizontal="centerContinuous"/>
    </xf>
    <xf numFmtId="178" fontId="11" fillId="0" borderId="0" xfId="0" applyNumberFormat="1" applyFont="1" applyAlignment="1">
      <alignment horizontal="centerContinuous"/>
    </xf>
    <xf numFmtId="49" fontId="27" fillId="0" borderId="0" xfId="0" applyNumberFormat="1" applyFont="1" applyAlignment="1">
      <alignment horizontal="left"/>
    </xf>
    <xf numFmtId="49" fontId="22" fillId="0" borderId="0" xfId="0" applyNumberFormat="1" applyFont="1" applyAlignment="1">
      <alignment horizontal="centerContinuous"/>
    </xf>
    <xf numFmtId="178" fontId="20" fillId="0" borderId="0" xfId="0" applyNumberFormat="1" applyFont="1" applyAlignment="1">
      <alignment horizontal="centerContinuous"/>
    </xf>
    <xf numFmtId="0" fontId="20" fillId="0" borderId="3" xfId="0" applyFont="1" applyBorder="1"/>
    <xf numFmtId="0" fontId="39" fillId="0" borderId="3" xfId="0" applyFont="1" applyBorder="1" applyAlignment="1">
      <alignment horizontal="left"/>
    </xf>
    <xf numFmtId="178" fontId="20" fillId="0" borderId="3" xfId="0" applyNumberFormat="1" applyFont="1" applyBorder="1" applyAlignment="1">
      <alignment horizontal="right"/>
    </xf>
    <xf numFmtId="0" fontId="20" fillId="0" borderId="0" xfId="0" applyFont="1" applyBorder="1" applyAlignment="1">
      <alignment vertical="center"/>
    </xf>
    <xf numFmtId="49" fontId="20" fillId="0" borderId="5" xfId="0" applyNumberFormat="1" applyFont="1" applyBorder="1" applyAlignment="1">
      <alignment vertical="center"/>
    </xf>
    <xf numFmtId="0" fontId="20" fillId="0" borderId="5" xfId="0" applyFont="1" applyBorder="1" applyAlignment="1">
      <alignment horizontal="center" vertical="center"/>
    </xf>
    <xf numFmtId="178" fontId="20" fillId="0" borderId="3" xfId="0" applyNumberFormat="1" applyFont="1" applyBorder="1" applyAlignment="1">
      <alignment horizontal="centerContinuous" vertical="center"/>
    </xf>
    <xf numFmtId="49" fontId="20" fillId="0" borderId="0" xfId="0" applyNumberFormat="1" applyFont="1" applyBorder="1" applyAlignment="1">
      <alignment horizontal="centerContinuous" vertical="center"/>
    </xf>
    <xf numFmtId="0" fontId="11" fillId="0" borderId="5" xfId="0" applyFont="1" applyBorder="1" applyAlignment="1">
      <alignment horizontal="centerContinuous"/>
    </xf>
    <xf numFmtId="178" fontId="20" fillId="0" borderId="5" xfId="0" applyNumberFormat="1" applyFont="1" applyBorder="1" applyAlignment="1">
      <alignment horizontal="center" vertical="center"/>
    </xf>
    <xf numFmtId="178" fontId="20" fillId="0" borderId="0" xfId="0" applyNumberFormat="1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178" fontId="20" fillId="0" borderId="8" xfId="0" applyNumberFormat="1" applyFont="1" applyBorder="1" applyAlignment="1">
      <alignment horizontal="center" vertical="center"/>
    </xf>
    <xf numFmtId="178" fontId="20" fillId="0" borderId="2" xfId="0" applyNumberFormat="1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49" fontId="20" fillId="0" borderId="4" xfId="0" applyNumberFormat="1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49" fontId="22" fillId="0" borderId="0" xfId="0" applyNumberFormat="1" applyFont="1" applyBorder="1" applyAlignment="1">
      <alignment horizontal="centerContinuous" vertical="center"/>
    </xf>
    <xf numFmtId="0" fontId="26" fillId="0" borderId="0" xfId="0" applyFont="1" applyBorder="1" applyAlignment="1">
      <alignment horizontal="left" vertical="center"/>
    </xf>
    <xf numFmtId="178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 vertical="center"/>
    </xf>
    <xf numFmtId="49" fontId="20" fillId="0" borderId="0" xfId="0" applyNumberFormat="1" applyFont="1" applyBorder="1" applyAlignment="1">
      <alignment horizontal="center" vertical="center"/>
    </xf>
    <xf numFmtId="49" fontId="20" fillId="0" borderId="0" xfId="0" applyNumberFormat="1" applyFont="1" applyBorder="1" applyAlignment="1">
      <alignment horizontal="left"/>
    </xf>
    <xf numFmtId="0" fontId="20" fillId="0" borderId="5" xfId="0" applyFont="1" applyBorder="1"/>
    <xf numFmtId="49" fontId="20" fillId="0" borderId="5" xfId="0" applyNumberFormat="1" applyFont="1" applyBorder="1"/>
    <xf numFmtId="49" fontId="20" fillId="0" borderId="0" xfId="0" applyNumberFormat="1" applyFont="1" applyBorder="1" applyAlignment="1"/>
    <xf numFmtId="0" fontId="20" fillId="0" borderId="5" xfId="0" applyFont="1" applyBorder="1" applyAlignment="1"/>
    <xf numFmtId="0" fontId="20" fillId="0" borderId="0" xfId="0" applyFont="1" applyBorder="1" applyAlignment="1"/>
    <xf numFmtId="49" fontId="20" fillId="0" borderId="5" xfId="0" applyNumberFormat="1" applyFont="1" applyBorder="1" applyAlignment="1"/>
    <xf numFmtId="0" fontId="20" fillId="0" borderId="0" xfId="0" applyFont="1" applyAlignment="1">
      <alignment horizontal="right"/>
    </xf>
    <xf numFmtId="164" fontId="20" fillId="0" borderId="0" xfId="0" applyNumberFormat="1" applyFont="1" applyBorder="1"/>
    <xf numFmtId="0" fontId="23" fillId="0" borderId="0" xfId="0" applyFont="1" applyBorder="1" applyAlignment="1">
      <alignment horizontal="left" vertical="center"/>
    </xf>
    <xf numFmtId="166" fontId="23" fillId="0" borderId="0" xfId="0" applyNumberFormat="1" applyFont="1"/>
    <xf numFmtId="0" fontId="2" fillId="0" borderId="0" xfId="0" applyFont="1"/>
    <xf numFmtId="164" fontId="20" fillId="0" borderId="5" xfId="0" applyNumberFormat="1" applyFont="1" applyBorder="1"/>
    <xf numFmtId="0" fontId="20" fillId="0" borderId="5" xfId="0" applyFont="1" applyBorder="1" applyAlignment="1">
      <alignment horizontal="right"/>
    </xf>
    <xf numFmtId="0" fontId="20" fillId="0" borderId="0" xfId="0" applyFont="1" applyBorder="1" applyAlignment="1">
      <alignment horizontal="right"/>
    </xf>
    <xf numFmtId="0" fontId="20" fillId="0" borderId="0" xfId="0" applyFont="1" applyBorder="1" applyAlignment="1">
      <alignment horizontal="centerContinuous" vertical="center"/>
    </xf>
    <xf numFmtId="178" fontId="20" fillId="0" borderId="0" xfId="0" applyNumberFormat="1" applyFont="1" applyBorder="1" applyAlignment="1">
      <alignment horizontal="centerContinuous" vertical="center"/>
    </xf>
    <xf numFmtId="0" fontId="21" fillId="0" borderId="0" xfId="0" applyFont="1" applyAlignment="1">
      <alignment horizontal="left" vertical="center"/>
    </xf>
    <xf numFmtId="178" fontId="27" fillId="0" borderId="0" xfId="0" applyNumberFormat="1" applyFont="1" applyAlignment="1">
      <alignment horizontal="centerContinuous" vertical="center"/>
    </xf>
    <xf numFmtId="0" fontId="27" fillId="0" borderId="0" xfId="0" applyFont="1" applyAlignment="1">
      <alignment vertical="center"/>
    </xf>
    <xf numFmtId="49" fontId="27" fillId="0" borderId="0" xfId="0" applyNumberFormat="1" applyFont="1" applyAlignment="1">
      <alignment horizontal="left" vertical="center"/>
    </xf>
    <xf numFmtId="49" fontId="20" fillId="0" borderId="3" xfId="0" applyNumberFormat="1" applyFont="1" applyBorder="1" applyAlignment="1">
      <alignment vertical="center"/>
    </xf>
    <xf numFmtId="178" fontId="20" fillId="0" borderId="3" xfId="0" applyNumberFormat="1" applyFont="1" applyBorder="1" applyAlignment="1">
      <alignment horizontal="right" vertical="center"/>
    </xf>
    <xf numFmtId="49" fontId="20" fillId="0" borderId="5" xfId="0" applyNumberFormat="1" applyFont="1" applyBorder="1" applyAlignment="1">
      <alignment horizontal="center" vertical="center"/>
    </xf>
    <xf numFmtId="49" fontId="20" fillId="0" borderId="0" xfId="0" applyNumberFormat="1" applyFont="1"/>
    <xf numFmtId="178" fontId="20" fillId="0" borderId="0" xfId="0" applyNumberFormat="1" applyFont="1" applyAlignment="1">
      <alignment horizontal="right"/>
    </xf>
    <xf numFmtId="49" fontId="20" fillId="0" borderId="5" xfId="0" applyNumberFormat="1" applyFont="1" applyBorder="1" applyAlignment="1">
      <alignment horizontal="right"/>
    </xf>
    <xf numFmtId="49" fontId="20" fillId="0" borderId="0" xfId="0" applyNumberFormat="1" applyFont="1" applyAlignment="1">
      <alignment horizontal="right"/>
    </xf>
    <xf numFmtId="49" fontId="20" fillId="0" borderId="0" xfId="0" applyNumberFormat="1" applyFont="1" applyBorder="1" applyAlignment="1">
      <alignment horizontal="right"/>
    </xf>
    <xf numFmtId="171" fontId="23" fillId="0" borderId="0" xfId="19" applyNumberFormat="1" applyFont="1" applyFill="1" applyProtection="1"/>
    <xf numFmtId="178" fontId="23" fillId="0" borderId="0" xfId="0" applyNumberFormat="1" applyFont="1" applyAlignment="1">
      <alignment horizontal="right"/>
    </xf>
    <xf numFmtId="178" fontId="23" fillId="0" borderId="0" xfId="0" applyNumberFormat="1" applyFont="1" applyBorder="1" applyAlignment="1">
      <alignment horizontal="right"/>
    </xf>
    <xf numFmtId="178" fontId="23" fillId="0" borderId="0" xfId="0" applyNumberFormat="1" applyFont="1" applyAlignment="1">
      <alignment horizontal="right" vertical="center"/>
    </xf>
    <xf numFmtId="49" fontId="20" fillId="0" borderId="0" xfId="0" applyNumberFormat="1" applyFont="1" applyAlignment="1">
      <alignment horizontal="left"/>
    </xf>
    <xf numFmtId="184" fontId="23" fillId="0" borderId="0" xfId="0" applyNumberFormat="1" applyFont="1"/>
    <xf numFmtId="49" fontId="23" fillId="0" borderId="0" xfId="0" applyNumberFormat="1" applyFont="1" applyAlignment="1">
      <alignment horizontal="right"/>
    </xf>
    <xf numFmtId="178" fontId="20" fillId="0" borderId="0" xfId="0" applyNumberFormat="1" applyFont="1" applyBorder="1" applyAlignment="1">
      <alignment horizontal="right"/>
    </xf>
    <xf numFmtId="171" fontId="21" fillId="0" borderId="0" xfId="19" applyNumberFormat="1" applyFont="1" applyFill="1" applyAlignment="1" applyProtection="1">
      <alignment horizontal="left"/>
    </xf>
    <xf numFmtId="171" fontId="21" fillId="0" borderId="0" xfId="19" applyFont="1" applyFill="1"/>
    <xf numFmtId="172" fontId="26" fillId="0" borderId="0" xfId="19" applyNumberFormat="1" applyFont="1" applyFill="1" applyAlignment="1" applyProtection="1">
      <alignment horizontal="center" wrapText="1"/>
    </xf>
    <xf numFmtId="172" fontId="26" fillId="0" borderId="0" xfId="19" applyNumberFormat="1" applyFont="1" applyFill="1" applyAlignment="1" applyProtection="1">
      <alignment horizontal="center"/>
    </xf>
    <xf numFmtId="171" fontId="26" fillId="0" borderId="0" xfId="19" applyFont="1" applyFill="1"/>
    <xf numFmtId="171" fontId="26" fillId="0" borderId="0" xfId="19" applyFont="1" applyFill="1" applyAlignment="1">
      <alignment horizontal="center"/>
    </xf>
    <xf numFmtId="171" fontId="26" fillId="0" borderId="0" xfId="19" applyNumberFormat="1" applyFont="1" applyFill="1" applyAlignment="1" applyProtection="1">
      <alignment horizontal="left"/>
    </xf>
    <xf numFmtId="171" fontId="40" fillId="0" borderId="0" xfId="19" applyNumberFormat="1" applyFont="1" applyFill="1" applyAlignment="1" applyProtection="1">
      <alignment horizontal="left"/>
    </xf>
    <xf numFmtId="171" fontId="27" fillId="0" borderId="0" xfId="19" quotePrefix="1" applyNumberFormat="1" applyFont="1" applyFill="1" applyAlignment="1" applyProtection="1">
      <alignment horizontal="left"/>
    </xf>
    <xf numFmtId="171" fontId="27" fillId="0" borderId="0" xfId="19" applyFont="1" applyFill="1"/>
    <xf numFmtId="172" fontId="27" fillId="0" borderId="0" xfId="19" applyNumberFormat="1" applyFont="1" applyFill="1" applyAlignment="1" applyProtection="1">
      <alignment horizontal="center" wrapText="1"/>
    </xf>
    <xf numFmtId="172" fontId="27" fillId="0" borderId="0" xfId="19" applyNumberFormat="1" applyFont="1" applyFill="1" applyAlignment="1" applyProtection="1">
      <alignment horizontal="center"/>
    </xf>
    <xf numFmtId="171" fontId="27" fillId="0" borderId="0" xfId="19" applyFont="1" applyFill="1" applyAlignment="1">
      <alignment horizontal="center"/>
    </xf>
    <xf numFmtId="172" fontId="23" fillId="0" borderId="3" xfId="19" applyNumberFormat="1" applyFont="1" applyFill="1" applyBorder="1" applyAlignment="1" applyProtection="1">
      <alignment wrapText="1"/>
    </xf>
    <xf numFmtId="172" fontId="23" fillId="0" borderId="3" xfId="19" applyNumberFormat="1" applyFont="1" applyFill="1" applyBorder="1" applyProtection="1"/>
    <xf numFmtId="171" fontId="23" fillId="0" borderId="0" xfId="19" applyFont="1" applyFill="1"/>
    <xf numFmtId="171" fontId="23" fillId="0" borderId="0" xfId="19" applyFont="1" applyFill="1" applyAlignment="1">
      <alignment horizontal="center"/>
    </xf>
    <xf numFmtId="171" fontId="23" fillId="0" borderId="15" xfId="19" applyNumberFormat="1" applyFont="1" applyFill="1" applyBorder="1" applyProtection="1"/>
    <xf numFmtId="171" fontId="23" fillId="0" borderId="16" xfId="19" applyNumberFormat="1" applyFont="1" applyFill="1" applyBorder="1" applyProtection="1"/>
    <xf numFmtId="172" fontId="23" fillId="0" borderId="5" xfId="19" applyNumberFormat="1" applyFont="1" applyFill="1" applyBorder="1" applyAlignment="1" applyProtection="1">
      <alignment horizontal="center"/>
    </xf>
    <xf numFmtId="172" fontId="23" fillId="0" borderId="0" xfId="19" applyNumberFormat="1" applyFont="1" applyFill="1" applyBorder="1" applyAlignment="1" applyProtection="1">
      <alignment horizontal="centerContinuous"/>
      <protection locked="0"/>
    </xf>
    <xf numFmtId="172" fontId="23" fillId="0" borderId="5" xfId="19" applyNumberFormat="1" applyFont="1" applyFill="1" applyBorder="1" applyAlignment="1" applyProtection="1">
      <alignment horizontal="centerContinuous"/>
      <protection locked="0"/>
    </xf>
    <xf numFmtId="171" fontId="23" fillId="0" borderId="0" xfId="19" applyFont="1" applyFill="1" applyAlignment="1">
      <alignment horizontal="centerContinuous"/>
    </xf>
    <xf numFmtId="171" fontId="23" fillId="0" borderId="4" xfId="19" applyFont="1" applyFill="1" applyBorder="1" applyAlignment="1">
      <alignment horizontal="centerContinuous"/>
    </xf>
    <xf numFmtId="171" fontId="41" fillId="0" borderId="0" xfId="19" applyNumberFormat="1" applyFont="1" applyFill="1" applyAlignment="1" applyProtection="1">
      <alignment horizontal="center"/>
    </xf>
    <xf numFmtId="171" fontId="23" fillId="0" borderId="5" xfId="19" applyNumberFormat="1" applyFont="1" applyFill="1" applyBorder="1" applyAlignment="1" applyProtection="1">
      <alignment horizontal="center"/>
    </xf>
    <xf numFmtId="172" fontId="23" fillId="0" borderId="17" xfId="19" applyNumberFormat="1" applyFont="1" applyFill="1" applyBorder="1" applyAlignment="1" applyProtection="1">
      <alignment horizontal="center"/>
    </xf>
    <xf numFmtId="172" fontId="23" fillId="0" borderId="3" xfId="19" applyNumberFormat="1" applyFont="1" applyFill="1" applyBorder="1" applyAlignment="1" applyProtection="1">
      <alignment horizontal="centerContinuous"/>
      <protection locked="0"/>
    </xf>
    <xf numFmtId="172" fontId="23" fillId="0" borderId="8" xfId="19" applyNumberFormat="1" applyFont="1" applyFill="1" applyBorder="1" applyAlignment="1" applyProtection="1">
      <alignment horizontal="centerContinuous"/>
      <protection locked="0"/>
    </xf>
    <xf numFmtId="171" fontId="23" fillId="0" borderId="0" xfId="19" applyNumberFormat="1" applyFont="1" applyFill="1" applyAlignment="1" applyProtection="1"/>
    <xf numFmtId="172" fontId="23" fillId="0" borderId="5" xfId="19" applyNumberFormat="1" applyFont="1" applyFill="1" applyBorder="1" applyAlignment="1" applyProtection="1">
      <alignment horizontal="center"/>
      <protection locked="0"/>
    </xf>
    <xf numFmtId="171" fontId="23" fillId="0" borderId="0" xfId="19" applyNumberFormat="1" applyFont="1" applyFill="1" applyBorder="1" applyAlignment="1" applyProtection="1"/>
    <xf numFmtId="172" fontId="23" fillId="0" borderId="1" xfId="19" applyNumberFormat="1" applyFont="1" applyFill="1" applyBorder="1" applyAlignment="1" applyProtection="1">
      <alignment horizontal="center"/>
      <protection locked="0"/>
    </xf>
    <xf numFmtId="172" fontId="23" fillId="0" borderId="0" xfId="19" applyNumberFormat="1" applyFont="1" applyFill="1" applyBorder="1" applyAlignment="1" applyProtection="1">
      <alignment horizontal="center"/>
      <protection locked="0"/>
    </xf>
    <xf numFmtId="171" fontId="23" fillId="0" borderId="3" xfId="19" applyNumberFormat="1" applyFont="1" applyFill="1" applyBorder="1" applyAlignment="1" applyProtection="1"/>
    <xf numFmtId="171" fontId="23" fillId="0" borderId="8" xfId="19" applyNumberFormat="1" applyFont="1" applyFill="1" applyBorder="1" applyAlignment="1" applyProtection="1">
      <alignment horizontal="center"/>
    </xf>
    <xf numFmtId="172" fontId="23" fillId="0" borderId="8" xfId="19" applyNumberFormat="1" applyFont="1" applyFill="1" applyBorder="1" applyAlignment="1" applyProtection="1">
      <alignment horizontal="center"/>
    </xf>
    <xf numFmtId="171" fontId="23" fillId="0" borderId="8" xfId="19" applyFont="1" applyFill="1" applyBorder="1"/>
    <xf numFmtId="172" fontId="23" fillId="0" borderId="8" xfId="19" applyNumberFormat="1" applyFont="1" applyFill="1" applyBorder="1" applyAlignment="1" applyProtection="1">
      <alignment horizontal="center"/>
      <protection locked="0"/>
    </xf>
    <xf numFmtId="172" fontId="23" fillId="0" borderId="8" xfId="19" applyNumberFormat="1" applyFont="1" applyFill="1" applyBorder="1" applyProtection="1">
      <protection locked="0"/>
    </xf>
    <xf numFmtId="172" fontId="23" fillId="0" borderId="3" xfId="19" applyNumberFormat="1" applyFont="1" applyFill="1" applyBorder="1" applyAlignment="1" applyProtection="1">
      <alignment horizontal="center"/>
      <protection locked="0"/>
    </xf>
    <xf numFmtId="172" fontId="25" fillId="0" borderId="0" xfId="19" applyNumberFormat="1" applyFont="1" applyFill="1" applyAlignment="1" applyProtection="1">
      <alignment horizontal="center"/>
    </xf>
    <xf numFmtId="171" fontId="23" fillId="0" borderId="0" xfId="19" applyNumberFormat="1" applyFont="1" applyFill="1" applyAlignment="1" applyProtection="1">
      <alignment horizontal="left"/>
    </xf>
    <xf numFmtId="3" fontId="22" fillId="0" borderId="0" xfId="19" applyNumberFormat="1" applyFont="1" applyFill="1" applyBorder="1" applyAlignment="1" applyProtection="1">
      <alignment horizontal="left"/>
    </xf>
    <xf numFmtId="3" fontId="23" fillId="0" borderId="0" xfId="19" applyNumberFormat="1" applyFont="1" applyFill="1" applyBorder="1" applyAlignment="1" applyProtection="1">
      <alignment horizontal="right"/>
    </xf>
    <xf numFmtId="171" fontId="25" fillId="0" borderId="0" xfId="19" applyFont="1" applyFill="1" applyAlignment="1">
      <alignment horizontal="center"/>
    </xf>
    <xf numFmtId="171" fontId="25" fillId="0" borderId="0" xfId="19" quotePrefix="1" applyFont="1" applyFill="1" applyAlignment="1">
      <alignment horizontal="center"/>
    </xf>
    <xf numFmtId="49" fontId="23" fillId="0" borderId="0" xfId="19" applyNumberFormat="1" applyFont="1" applyFill="1" applyAlignment="1" applyProtection="1">
      <alignment horizontal="left"/>
    </xf>
    <xf numFmtId="49" fontId="23" fillId="0" borderId="5" xfId="19" applyNumberFormat="1" applyFont="1" applyFill="1" applyBorder="1" applyAlignment="1" applyProtection="1">
      <alignment horizontal="left"/>
    </xf>
    <xf numFmtId="172" fontId="23" fillId="0" borderId="0" xfId="19" applyNumberFormat="1" applyFont="1" applyFill="1" applyBorder="1" applyProtection="1"/>
    <xf numFmtId="171" fontId="23" fillId="0" borderId="5" xfId="19" applyNumberFormat="1" applyFont="1" applyFill="1" applyBorder="1" applyProtection="1"/>
    <xf numFmtId="172" fontId="23" fillId="0" borderId="0" xfId="19" applyNumberFormat="1" applyFont="1" applyFill="1" applyProtection="1"/>
    <xf numFmtId="188" fontId="23" fillId="0" borderId="5" xfId="19" applyNumberFormat="1" applyFont="1" applyFill="1" applyBorder="1" applyAlignment="1" applyProtection="1">
      <alignment horizontal="left"/>
    </xf>
    <xf numFmtId="172" fontId="23" fillId="0" borderId="0" xfId="19" applyNumberFormat="1" applyFont="1" applyFill="1" applyBorder="1" applyProtection="1">
      <protection locked="0"/>
    </xf>
    <xf numFmtId="172" fontId="23" fillId="0" borderId="0" xfId="19" applyNumberFormat="1" applyFont="1" applyFill="1" applyProtection="1">
      <protection locked="0"/>
    </xf>
    <xf numFmtId="172" fontId="23" fillId="0" borderId="0" xfId="19" applyNumberFormat="1" applyFont="1" applyFill="1" applyBorder="1" applyAlignment="1" applyProtection="1">
      <alignment horizontal="right"/>
    </xf>
    <xf numFmtId="172" fontId="22" fillId="0" borderId="0" xfId="19" applyNumberFormat="1" applyFont="1" applyFill="1" applyAlignment="1" applyProtection="1">
      <alignment horizontal="right"/>
      <protection locked="0"/>
    </xf>
    <xf numFmtId="165" fontId="23" fillId="0" borderId="0" xfId="19" applyNumberFormat="1" applyFont="1" applyFill="1" applyBorder="1" applyAlignment="1" applyProtection="1">
      <alignment horizontal="left"/>
    </xf>
    <xf numFmtId="171" fontId="23" fillId="0" borderId="0" xfId="19" applyNumberFormat="1" applyFont="1" applyFill="1" applyBorder="1" applyProtection="1"/>
    <xf numFmtId="171" fontId="23" fillId="0" borderId="0" xfId="19" applyNumberFormat="1" applyFont="1" applyFill="1" applyBorder="1" applyAlignment="1" applyProtection="1">
      <alignment horizontal="left"/>
    </xf>
    <xf numFmtId="171" fontId="23" fillId="0" borderId="0" xfId="19" applyNumberFormat="1" applyFont="1" applyFill="1" applyBorder="1" applyAlignment="1" applyProtection="1">
      <alignment horizontal="centerContinuous"/>
    </xf>
    <xf numFmtId="166" fontId="23" fillId="0" borderId="0" xfId="19" applyNumberFormat="1" applyFont="1" applyFill="1" applyBorder="1" applyAlignment="1" applyProtection="1">
      <alignment horizontal="centerContinuous"/>
    </xf>
    <xf numFmtId="166" fontId="23" fillId="0" borderId="0" xfId="19" applyNumberFormat="1" applyFont="1" applyFill="1" applyProtection="1"/>
    <xf numFmtId="171" fontId="23" fillId="0" borderId="0" xfId="19" applyFont="1" applyFill="1" applyBorder="1"/>
    <xf numFmtId="171" fontId="22" fillId="0" borderId="0" xfId="19" applyNumberFormat="1" applyFont="1" applyFill="1" applyAlignment="1" applyProtection="1">
      <alignment horizontal="left"/>
    </xf>
    <xf numFmtId="171" fontId="23" fillId="0" borderId="0" xfId="19" applyNumberFormat="1" applyFont="1" applyFill="1" applyAlignment="1" applyProtection="1">
      <alignment horizontal="centerContinuous"/>
    </xf>
    <xf numFmtId="172" fontId="23" fillId="0" borderId="0" xfId="19" applyNumberFormat="1" applyFont="1" applyFill="1" applyAlignment="1" applyProtection="1">
      <alignment horizontal="centerContinuous"/>
    </xf>
    <xf numFmtId="171" fontId="23" fillId="0" borderId="5" xfId="19" applyNumberFormat="1" applyFont="1" applyFill="1" applyBorder="1" applyAlignment="1" applyProtection="1">
      <alignment horizontal="left"/>
    </xf>
    <xf numFmtId="165" fontId="23" fillId="0" borderId="5" xfId="19" applyNumberFormat="1" applyFont="1" applyFill="1" applyBorder="1" applyAlignment="1" applyProtection="1">
      <alignment horizontal="left"/>
    </xf>
    <xf numFmtId="172" fontId="23" fillId="0" borderId="0" xfId="19" applyNumberFormat="1" applyFont="1" applyFill="1"/>
    <xf numFmtId="171" fontId="23" fillId="0" borderId="5" xfId="19" applyNumberFormat="1" applyFont="1" applyFill="1" applyBorder="1" applyAlignment="1" applyProtection="1">
      <alignment horizontal="right"/>
    </xf>
    <xf numFmtId="171" fontId="23" fillId="0" borderId="0" xfId="19" applyFont="1" applyFill="1" applyAlignment="1" applyProtection="1">
      <alignment horizontal="left"/>
    </xf>
    <xf numFmtId="171" fontId="23" fillId="0" borderId="0" xfId="19" applyNumberFormat="1" applyFont="1" applyFill="1" applyBorder="1" applyAlignment="1" applyProtection="1">
      <alignment horizontal="center"/>
    </xf>
    <xf numFmtId="172" fontId="23" fillId="0" borderId="0" xfId="19" applyNumberFormat="1" applyFont="1" applyFill="1" applyAlignment="1" applyProtection="1">
      <alignment horizontal="center"/>
    </xf>
    <xf numFmtId="172" fontId="23" fillId="0" borderId="0" xfId="19" applyNumberFormat="1" applyFont="1" applyFill="1" applyAlignment="1" applyProtection="1">
      <alignment horizontal="center"/>
      <protection locked="0"/>
    </xf>
    <xf numFmtId="172" fontId="23" fillId="0" borderId="0" xfId="19" applyNumberFormat="1" applyFont="1" applyFill="1" applyBorder="1" applyAlignment="1" applyProtection="1">
      <alignment horizontal="center"/>
    </xf>
    <xf numFmtId="172" fontId="23" fillId="0" borderId="0" xfId="19" applyNumberFormat="1" applyFont="1" applyFill="1" applyBorder="1"/>
    <xf numFmtId="188" fontId="23" fillId="0" borderId="0" xfId="19" applyNumberFormat="1" applyFont="1" applyFill="1" applyBorder="1" applyAlignment="1" applyProtection="1">
      <alignment horizontal="left"/>
    </xf>
    <xf numFmtId="165" fontId="23" fillId="0" borderId="0" xfId="19" applyNumberFormat="1" applyFont="1" applyFill="1" applyAlignment="1" applyProtection="1">
      <alignment horizontal="left"/>
    </xf>
    <xf numFmtId="0" fontId="23" fillId="0" borderId="5" xfId="19" applyNumberFormat="1" applyFont="1" applyFill="1" applyBorder="1" applyAlignment="1" applyProtection="1">
      <alignment horizontal="left"/>
    </xf>
    <xf numFmtId="0" fontId="23" fillId="0" borderId="5" xfId="0" applyFont="1" applyFill="1" applyBorder="1"/>
    <xf numFmtId="171" fontId="23" fillId="0" borderId="0" xfId="19" applyFont="1" applyFill="1" applyBorder="1" applyAlignment="1" applyProtection="1">
      <alignment horizontal="center"/>
    </xf>
    <xf numFmtId="171" fontId="22" fillId="0" borderId="0" xfId="19" applyFont="1" applyFill="1" applyAlignment="1" applyProtection="1">
      <alignment horizontal="left"/>
    </xf>
    <xf numFmtId="172" fontId="23" fillId="0" borderId="0" xfId="19" applyNumberFormat="1" applyFont="1" applyFill="1" applyAlignment="1" applyProtection="1">
      <alignment horizontal="center" wrapText="1"/>
    </xf>
    <xf numFmtId="172" fontId="23" fillId="0" borderId="0" xfId="19" applyNumberFormat="1" applyFont="1" applyFill="1" applyAlignment="1">
      <alignment horizontal="center"/>
    </xf>
    <xf numFmtId="171" fontId="23" fillId="0" borderId="0" xfId="19" applyFont="1" applyFill="1" applyBorder="1" applyProtection="1"/>
    <xf numFmtId="171" fontId="20" fillId="0" borderId="0" xfId="19" applyFont="1" applyFill="1" applyAlignment="1" applyProtection="1">
      <alignment horizontal="left"/>
    </xf>
    <xf numFmtId="172" fontId="23" fillId="0" borderId="0" xfId="19" applyNumberFormat="1" applyFont="1" applyFill="1" applyAlignment="1" applyProtection="1">
      <alignment wrapText="1"/>
    </xf>
    <xf numFmtId="171" fontId="23" fillId="0" borderId="5" xfId="19" applyFont="1" applyFill="1" applyBorder="1" applyProtection="1"/>
    <xf numFmtId="171" fontId="23" fillId="0" borderId="5" xfId="19" applyFont="1" applyFill="1" applyBorder="1" applyAlignment="1" applyProtection="1">
      <alignment horizontal="right"/>
    </xf>
    <xf numFmtId="171" fontId="23" fillId="0" borderId="0" xfId="19" applyFont="1" applyFill="1" applyProtection="1"/>
    <xf numFmtId="171" fontId="20" fillId="0" borderId="0" xfId="19" quotePrefix="1" applyNumberFormat="1" applyFont="1" applyFill="1" applyBorder="1" applyAlignment="1" applyProtection="1"/>
    <xf numFmtId="171" fontId="20" fillId="0" borderId="0" xfId="19" applyNumberFormat="1" applyFont="1" applyFill="1" applyBorder="1" applyAlignment="1" applyProtection="1">
      <alignment horizontal="center"/>
    </xf>
    <xf numFmtId="0" fontId="27" fillId="0" borderId="0" xfId="0" quotePrefix="1" applyFont="1" applyFill="1" applyAlignment="1">
      <alignment horizontal="left" vertical="center"/>
    </xf>
    <xf numFmtId="171" fontId="42" fillId="0" borderId="0" xfId="19" applyNumberFormat="1" applyFont="1" applyFill="1" applyBorder="1" applyAlignment="1" applyProtection="1">
      <alignment horizontal="center"/>
    </xf>
    <xf numFmtId="172" fontId="23" fillId="0" borderId="0" xfId="19" applyNumberFormat="1" applyFont="1" applyFill="1" applyBorder="1" applyAlignment="1" applyProtection="1">
      <alignment wrapText="1"/>
    </xf>
    <xf numFmtId="0" fontId="23" fillId="0" borderId="9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center" vertical="center" wrapText="1"/>
    </xf>
    <xf numFmtId="0" fontId="43" fillId="0" borderId="14" xfId="0" applyFont="1" applyFill="1" applyBorder="1" applyAlignment="1">
      <alignment vertical="center"/>
    </xf>
    <xf numFmtId="0" fontId="43" fillId="0" borderId="0" xfId="0" applyFont="1" applyFill="1" applyBorder="1" applyAlignment="1">
      <alignment vertical="center"/>
    </xf>
    <xf numFmtId="171" fontId="20" fillId="0" borderId="0" xfId="19" applyFont="1" applyFill="1"/>
    <xf numFmtId="171" fontId="23" fillId="0" borderId="5" xfId="19" applyFont="1" applyFill="1" applyBorder="1" applyAlignment="1">
      <alignment horizontal="centerContinuous"/>
    </xf>
    <xf numFmtId="172" fontId="20" fillId="0" borderId="0" xfId="19" applyNumberFormat="1" applyFont="1" applyFill="1" applyBorder="1" applyAlignment="1" applyProtection="1">
      <alignment horizontal="centerContinuous"/>
      <protection locked="0"/>
    </xf>
    <xf numFmtId="171" fontId="20" fillId="0" borderId="0" xfId="19" applyFont="1" applyFill="1" applyBorder="1" applyAlignment="1">
      <alignment horizontal="centerContinuous"/>
    </xf>
    <xf numFmtId="171" fontId="20" fillId="0" borderId="0" xfId="19" applyFont="1" applyFill="1" applyBorder="1" applyAlignment="1">
      <alignment horizontal="center"/>
    </xf>
    <xf numFmtId="172" fontId="20" fillId="0" borderId="0" xfId="19" applyNumberFormat="1" applyFont="1" applyFill="1" applyBorder="1" applyAlignment="1" applyProtection="1">
      <alignment horizontal="center"/>
      <protection locked="0"/>
    </xf>
    <xf numFmtId="171" fontId="23" fillId="0" borderId="5" xfId="19" applyNumberFormat="1" applyFont="1" applyFill="1" applyBorder="1" applyAlignment="1" applyProtection="1">
      <alignment horizontal="centerContinuous"/>
    </xf>
    <xf numFmtId="171" fontId="27" fillId="0" borderId="0" xfId="19" applyNumberFormat="1" applyFont="1" applyFill="1" applyBorder="1" applyAlignment="1" applyProtection="1">
      <alignment horizontal="centerContinuous"/>
    </xf>
    <xf numFmtId="171" fontId="44" fillId="0" borderId="5" xfId="19" applyFont="1" applyFill="1" applyBorder="1" applyAlignment="1">
      <alignment horizontal="centerContinuous"/>
    </xf>
    <xf numFmtId="0" fontId="23" fillId="0" borderId="1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172" fontId="20" fillId="0" borderId="0" xfId="19" applyNumberFormat="1" applyFont="1" applyFill="1" applyAlignment="1" applyProtection="1">
      <alignment horizontal="centerContinuous"/>
    </xf>
    <xf numFmtId="171" fontId="20" fillId="0" borderId="0" xfId="19" applyFont="1" applyFill="1" applyBorder="1"/>
    <xf numFmtId="3" fontId="20" fillId="0" borderId="0" xfId="19" applyNumberFormat="1" applyFont="1" applyFill="1" applyBorder="1" applyAlignment="1" applyProtection="1">
      <alignment horizontal="right"/>
    </xf>
    <xf numFmtId="49" fontId="23" fillId="0" borderId="0" xfId="19" applyNumberFormat="1" applyFont="1" applyFill="1" applyAlignment="1" applyProtection="1">
      <alignment horizontal="left" vertical="center"/>
    </xf>
    <xf numFmtId="49" fontId="23" fillId="0" borderId="5" xfId="19" applyNumberFormat="1" applyFont="1" applyFill="1" applyBorder="1" applyAlignment="1" applyProtection="1">
      <alignment horizontal="left" vertical="center"/>
    </xf>
    <xf numFmtId="172" fontId="23" fillId="0" borderId="0" xfId="19" applyNumberFormat="1" applyFont="1" applyFill="1" applyAlignment="1" applyProtection="1">
      <alignment vertical="center"/>
      <protection locked="0"/>
    </xf>
    <xf numFmtId="171" fontId="23" fillId="0" borderId="0" xfId="19" applyNumberFormat="1" applyFont="1" applyFill="1" applyAlignment="1" applyProtection="1">
      <alignment vertical="center"/>
    </xf>
    <xf numFmtId="171" fontId="23" fillId="0" borderId="5" xfId="19" applyNumberFormat="1" applyFont="1" applyFill="1" applyBorder="1" applyAlignment="1" applyProtection="1">
      <alignment vertical="center"/>
    </xf>
    <xf numFmtId="172" fontId="23" fillId="0" borderId="0" xfId="19" applyNumberFormat="1" applyFont="1" applyFill="1" applyAlignment="1" applyProtection="1">
      <alignment vertical="center"/>
    </xf>
    <xf numFmtId="188" fontId="23" fillId="0" borderId="5" xfId="19" applyNumberFormat="1" applyFont="1" applyFill="1" applyBorder="1" applyAlignment="1" applyProtection="1">
      <alignment horizontal="left" vertical="center"/>
    </xf>
    <xf numFmtId="172" fontId="23" fillId="0" borderId="0" xfId="19" applyNumberFormat="1" applyFont="1" applyFill="1" applyBorder="1" applyAlignment="1" applyProtection="1">
      <alignment vertical="center"/>
      <protection locked="0"/>
    </xf>
    <xf numFmtId="172" fontId="23" fillId="0" borderId="0" xfId="19" applyNumberFormat="1" applyFont="1" applyFill="1" applyBorder="1" applyAlignment="1" applyProtection="1">
      <alignment horizontal="right" vertical="center"/>
    </xf>
    <xf numFmtId="172" fontId="23" fillId="0" borderId="0" xfId="19" applyNumberFormat="1" applyFont="1" applyFill="1" applyBorder="1" applyAlignment="1" applyProtection="1">
      <alignment vertical="center"/>
    </xf>
    <xf numFmtId="171" fontId="20" fillId="0" borderId="0" xfId="19" applyFont="1" applyFill="1" applyAlignment="1"/>
    <xf numFmtId="188" fontId="23" fillId="0" borderId="0" xfId="19" applyNumberFormat="1" applyFont="1" applyFill="1" applyBorder="1" applyAlignment="1" applyProtection="1">
      <alignment horizontal="left" vertical="center"/>
    </xf>
    <xf numFmtId="171" fontId="23" fillId="0" borderId="0" xfId="19" applyNumberFormat="1" applyFont="1" applyFill="1" applyBorder="1" applyAlignment="1" applyProtection="1">
      <alignment vertical="center"/>
    </xf>
    <xf numFmtId="171" fontId="23" fillId="0" borderId="0" xfId="19" quotePrefix="1" applyNumberFormat="1" applyFont="1" applyFill="1" applyAlignment="1" applyProtection="1">
      <alignment vertical="center"/>
    </xf>
    <xf numFmtId="171" fontId="23" fillId="0" borderId="0" xfId="19" applyFont="1" applyFill="1" applyAlignment="1"/>
    <xf numFmtId="172" fontId="23" fillId="0" borderId="0" xfId="19" applyNumberFormat="1" applyFont="1" applyFill="1" applyAlignment="1" applyProtection="1">
      <protection locked="0"/>
    </xf>
    <xf numFmtId="171" fontId="23" fillId="0" borderId="5" xfId="19" applyNumberFormat="1" applyFont="1" applyFill="1" applyBorder="1" applyAlignment="1" applyProtection="1">
      <alignment horizontal="left" vertical="center"/>
    </xf>
    <xf numFmtId="165" fontId="23" fillId="0" borderId="5" xfId="19" applyNumberFormat="1" applyFont="1" applyFill="1" applyBorder="1" applyAlignment="1" applyProtection="1">
      <alignment horizontal="left" vertical="center"/>
    </xf>
    <xf numFmtId="171" fontId="23" fillId="0" borderId="5" xfId="19" applyNumberFormat="1" applyFont="1" applyFill="1" applyBorder="1" applyAlignment="1" applyProtection="1">
      <alignment horizontal="right" vertical="center"/>
    </xf>
    <xf numFmtId="172" fontId="22" fillId="0" borderId="0" xfId="19" applyNumberFormat="1" applyFont="1" applyFill="1" applyBorder="1" applyAlignment="1" applyProtection="1">
      <alignment horizontal="right" vertical="center"/>
    </xf>
    <xf numFmtId="171" fontId="23" fillId="0" borderId="0" xfId="19" applyNumberFormat="1" applyFont="1" applyFill="1" applyAlignment="1" applyProtection="1">
      <alignment horizontal="center" vertical="center"/>
    </xf>
    <xf numFmtId="171" fontId="23" fillId="0" borderId="0" xfId="19" applyNumberFormat="1" applyFont="1" applyFill="1" applyBorder="1" applyAlignment="1" applyProtection="1">
      <alignment horizontal="center" vertical="center"/>
    </xf>
    <xf numFmtId="172" fontId="23" fillId="0" borderId="0" xfId="19" applyNumberFormat="1" applyFont="1" applyFill="1" applyAlignment="1" applyProtection="1">
      <alignment horizontal="center" vertical="center"/>
    </xf>
    <xf numFmtId="171" fontId="23" fillId="0" borderId="0" xfId="19" applyNumberFormat="1" applyFont="1" applyFill="1" applyAlignment="1" applyProtection="1">
      <alignment horizontal="left" vertical="center"/>
    </xf>
    <xf numFmtId="165" fontId="23" fillId="0" borderId="0" xfId="19" applyNumberFormat="1" applyFont="1" applyFill="1" applyAlignment="1" applyProtection="1">
      <alignment horizontal="center" vertical="center"/>
    </xf>
    <xf numFmtId="171" fontId="23" fillId="0" borderId="5" xfId="19" applyNumberFormat="1" applyFont="1" applyFill="1" applyBorder="1" applyAlignment="1" applyProtection="1">
      <alignment horizontal="center" vertical="center"/>
    </xf>
    <xf numFmtId="0" fontId="23" fillId="0" borderId="5" xfId="19" applyNumberFormat="1" applyFont="1" applyFill="1" applyBorder="1" applyAlignment="1" applyProtection="1">
      <alignment horizontal="left" vertical="center"/>
    </xf>
    <xf numFmtId="171" fontId="23" fillId="0" borderId="0" xfId="19" applyNumberFormat="1" applyFont="1" applyFill="1" applyBorder="1" applyAlignment="1" applyProtection="1">
      <alignment horizontal="left" vertical="center"/>
    </xf>
    <xf numFmtId="172" fontId="20" fillId="0" borderId="0" xfId="19" applyNumberFormat="1" applyFont="1" applyFill="1" applyProtection="1"/>
    <xf numFmtId="172" fontId="20" fillId="0" borderId="0" xfId="19" applyNumberFormat="1" applyFont="1" applyFill="1" applyAlignment="1" applyProtection="1">
      <alignment horizontal="center"/>
      <protection locked="0"/>
    </xf>
    <xf numFmtId="171" fontId="23" fillId="0" borderId="0" xfId="19" applyFont="1" applyFill="1" applyAlignment="1" applyProtection="1">
      <alignment vertical="center"/>
    </xf>
    <xf numFmtId="172" fontId="20" fillId="0" borderId="0" xfId="19" applyNumberFormat="1" applyFont="1" applyFill="1" applyAlignment="1" applyProtection="1">
      <alignment wrapText="1"/>
    </xf>
    <xf numFmtId="172" fontId="20" fillId="0" borderId="0" xfId="19" applyNumberFormat="1" applyFont="1" applyFill="1"/>
    <xf numFmtId="172" fontId="23" fillId="0" borderId="0" xfId="19" applyNumberFormat="1" applyFont="1" applyFill="1" applyBorder="1" applyAlignment="1" applyProtection="1"/>
    <xf numFmtId="171" fontId="23" fillId="0" borderId="0" xfId="19" applyFont="1" applyFill="1" applyBorder="1" applyAlignment="1" applyProtection="1">
      <alignment horizontal="centerContinuous"/>
    </xf>
    <xf numFmtId="172" fontId="20" fillId="0" borderId="0" xfId="19" applyNumberFormat="1" applyFont="1" applyFill="1" applyBorder="1" applyAlignment="1" applyProtection="1">
      <alignment horizontal="centerContinuous" wrapText="1"/>
    </xf>
    <xf numFmtId="172" fontId="20" fillId="0" borderId="0" xfId="19" applyNumberFormat="1" applyFont="1" applyFill="1" applyBorder="1" applyAlignment="1" applyProtection="1">
      <alignment horizontal="centerContinuous"/>
    </xf>
    <xf numFmtId="172" fontId="20" fillId="0" borderId="0" xfId="19" applyNumberFormat="1" applyFont="1" applyFill="1" applyBorder="1" applyAlignment="1">
      <alignment horizontal="centerContinuous"/>
    </xf>
    <xf numFmtId="172" fontId="20" fillId="0" borderId="0" xfId="19" applyNumberFormat="1" applyFont="1" applyFill="1" applyBorder="1" applyAlignment="1" applyProtection="1">
      <alignment wrapText="1"/>
    </xf>
    <xf numFmtId="172" fontId="20" fillId="0" borderId="0" xfId="19" applyNumberFormat="1" applyFont="1" applyFill="1" applyBorder="1" applyProtection="1"/>
    <xf numFmtId="172" fontId="20" fillId="0" borderId="0" xfId="19" applyNumberFormat="1" applyFont="1" applyFill="1" applyBorder="1"/>
    <xf numFmtId="0" fontId="21" fillId="0" borderId="0" xfId="0" applyFont="1" applyFill="1" applyAlignment="1">
      <alignment horizontal="left"/>
    </xf>
    <xf numFmtId="0" fontId="26" fillId="0" borderId="0" xfId="0" applyFont="1" applyFill="1" applyAlignment="1">
      <alignment horizontal="center"/>
    </xf>
    <xf numFmtId="0" fontId="39" fillId="0" borderId="0" xfId="0" applyFont="1" applyFill="1" applyAlignment="1">
      <alignment horizontal="left"/>
    </xf>
    <xf numFmtId="0" fontId="22" fillId="0" borderId="0" xfId="0" applyFont="1" applyFill="1" applyAlignment="1">
      <alignment horizontal="center"/>
    </xf>
    <xf numFmtId="0" fontId="23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/>
    </xf>
    <xf numFmtId="0" fontId="23" fillId="0" borderId="3" xfId="0" applyFont="1" applyFill="1" applyBorder="1" applyAlignment="1">
      <alignment horizontal="center"/>
    </xf>
    <xf numFmtId="0" fontId="23" fillId="0" borderId="0" xfId="0" applyFont="1" applyFill="1" applyAlignment="1">
      <alignment horizontal="center"/>
    </xf>
    <xf numFmtId="0" fontId="23" fillId="0" borderId="4" xfId="0" applyFont="1" applyFill="1" applyBorder="1"/>
    <xf numFmtId="0" fontId="23" fillId="0" borderId="4" xfId="0" applyFont="1" applyFill="1" applyBorder="1" applyAlignment="1">
      <alignment horizontal="center"/>
    </xf>
    <xf numFmtId="0" fontId="46" fillId="0" borderId="6" xfId="0" applyFont="1" applyFill="1" applyBorder="1" applyAlignment="1">
      <alignment horizontal="center"/>
    </xf>
    <xf numFmtId="0" fontId="23" fillId="0" borderId="14" xfId="0" applyFont="1" applyFill="1" applyBorder="1" applyAlignment="1">
      <alignment horizontal="centerContinuous" vertical="center"/>
    </xf>
    <xf numFmtId="0" fontId="23" fillId="0" borderId="18" xfId="0" applyFont="1" applyFill="1" applyBorder="1" applyAlignment="1">
      <alignment horizontal="centerContinuous" vertical="center"/>
    </xf>
    <xf numFmtId="0" fontId="23" fillId="0" borderId="12" xfId="0" applyFont="1" applyFill="1" applyBorder="1" applyAlignment="1">
      <alignment horizontal="centerContinuous" vertical="center"/>
    </xf>
    <xf numFmtId="0" fontId="46" fillId="0" borderId="7" xfId="0" applyFont="1" applyFill="1" applyBorder="1"/>
    <xf numFmtId="0" fontId="23" fillId="0" borderId="6" xfId="0" applyFont="1" applyFill="1" applyBorder="1" applyAlignment="1">
      <alignment horizontal="center"/>
    </xf>
    <xf numFmtId="0" fontId="23" fillId="0" borderId="13" xfId="0" applyFont="1" applyFill="1" applyBorder="1" applyAlignment="1">
      <alignment horizontal="center"/>
    </xf>
    <xf numFmtId="0" fontId="23" fillId="0" borderId="5" xfId="0" applyFont="1" applyFill="1" applyBorder="1" applyAlignment="1">
      <alignment horizontal="center"/>
    </xf>
    <xf numFmtId="0" fontId="23" fillId="0" borderId="7" xfId="0" applyFont="1" applyFill="1" applyBorder="1" applyAlignment="1">
      <alignment horizontal="center"/>
    </xf>
    <xf numFmtId="0" fontId="46" fillId="0" borderId="7" xfId="0" applyFont="1" applyFill="1" applyBorder="1" applyAlignment="1">
      <alignment horizontal="center"/>
    </xf>
    <xf numFmtId="0" fontId="23" fillId="0" borderId="3" xfId="0" applyFont="1" applyFill="1" applyBorder="1" applyAlignment="1">
      <alignment horizontal="centerContinuous"/>
    </xf>
    <xf numFmtId="0" fontId="23" fillId="0" borderId="3" xfId="0" applyFont="1" applyFill="1" applyBorder="1" applyAlignment="1">
      <alignment horizontal="centerContinuous" vertical="center"/>
    </xf>
    <xf numFmtId="0" fontId="46" fillId="0" borderId="2" xfId="0" applyFont="1" applyFill="1" applyBorder="1" applyAlignment="1">
      <alignment horizontal="center"/>
    </xf>
    <xf numFmtId="0" fontId="23" fillId="0" borderId="2" xfId="0" applyFont="1" applyFill="1" applyBorder="1" applyAlignment="1">
      <alignment horizontal="center"/>
    </xf>
    <xf numFmtId="0" fontId="23" fillId="0" borderId="8" xfId="0" applyFont="1" applyFill="1" applyBorder="1" applyAlignment="1">
      <alignment horizontal="center"/>
    </xf>
    <xf numFmtId="0" fontId="23" fillId="0" borderId="11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23" fillId="0" borderId="0" xfId="0" applyFont="1" applyFill="1" applyAlignment="1">
      <alignment vertical="top"/>
    </xf>
    <xf numFmtId="0" fontId="0" fillId="0" borderId="5" xfId="0" applyFill="1" applyBorder="1" applyAlignment="1">
      <alignment horizontal="center"/>
    </xf>
    <xf numFmtId="166" fontId="23" fillId="0" borderId="0" xfId="0" applyNumberFormat="1" applyFont="1" applyFill="1" applyAlignment="1"/>
    <xf numFmtId="0" fontId="23" fillId="0" borderId="5" xfId="0" applyFont="1" applyFill="1" applyBorder="1" applyAlignment="1">
      <alignment horizontal="center" vertical="top"/>
    </xf>
    <xf numFmtId="166" fontId="23" fillId="0" borderId="0" xfId="0" applyNumberFormat="1" applyFont="1" applyFill="1" applyAlignment="1">
      <alignment vertical="top"/>
    </xf>
    <xf numFmtId="0" fontId="23" fillId="0" borderId="0" xfId="0" applyFont="1" applyFill="1" applyAlignment="1">
      <alignment vertical="center" wrapText="1"/>
    </xf>
    <xf numFmtId="187" fontId="22" fillId="0" borderId="0" xfId="0" applyNumberFormat="1" applyFont="1" applyFill="1" applyAlignment="1">
      <alignment horizontal="right" vertical="top"/>
    </xf>
    <xf numFmtId="0" fontId="23" fillId="0" borderId="0" xfId="0" applyFont="1" applyFill="1" applyBorder="1" applyAlignment="1">
      <alignment horizontal="center" vertical="top"/>
    </xf>
    <xf numFmtId="0" fontId="0" fillId="0" borderId="0" xfId="0" applyFill="1" applyAlignment="1">
      <alignment vertical="center"/>
    </xf>
    <xf numFmtId="172" fontId="23" fillId="0" borderId="0" xfId="19" applyNumberFormat="1" applyFont="1" applyFill="1" applyAlignment="1" applyProtection="1">
      <alignment vertical="top"/>
      <protection locked="0"/>
    </xf>
    <xf numFmtId="0" fontId="23" fillId="0" borderId="5" xfId="0" applyFont="1" applyBorder="1" applyAlignment="1">
      <alignment horizontal="center"/>
    </xf>
    <xf numFmtId="166" fontId="23" fillId="0" borderId="0" xfId="0" applyNumberFormat="1" applyFont="1" applyAlignment="1"/>
    <xf numFmtId="166" fontId="23" fillId="0" borderId="0" xfId="0" applyNumberFormat="1" applyFont="1" applyAlignment="1">
      <alignment vertical="top"/>
    </xf>
    <xf numFmtId="0" fontId="23" fillId="0" borderId="5" xfId="0" applyFont="1" applyBorder="1" applyAlignment="1">
      <alignment horizontal="center" vertical="top"/>
    </xf>
    <xf numFmtId="0" fontId="23" fillId="0" borderId="0" xfId="0" applyFont="1" applyFill="1" applyAlignment="1">
      <alignment wrapText="1"/>
    </xf>
    <xf numFmtId="0" fontId="23" fillId="0" borderId="0" xfId="0" applyFont="1" applyAlignment="1">
      <alignment vertical="top"/>
    </xf>
    <xf numFmtId="0" fontId="23" fillId="0" borderId="0" xfId="0" applyFont="1" applyAlignment="1">
      <alignment wrapText="1"/>
    </xf>
    <xf numFmtId="0" fontId="23" fillId="0" borderId="0" xfId="0" applyFont="1" applyBorder="1" applyAlignment="1">
      <alignment horizontal="center" vertical="top"/>
    </xf>
    <xf numFmtId="0" fontId="23" fillId="0" borderId="0" xfId="0" applyFont="1" applyBorder="1" applyAlignment="1"/>
    <xf numFmtId="166" fontId="23" fillId="0" borderId="0" xfId="0" applyNumberFormat="1" applyFont="1" applyFill="1" applyBorder="1" applyAlignment="1">
      <alignment vertical="top"/>
    </xf>
    <xf numFmtId="0" fontId="23" fillId="0" borderId="0" xfId="0" applyFont="1" applyAlignment="1">
      <alignment wrapText="1"/>
    </xf>
    <xf numFmtId="0" fontId="23" fillId="0" borderId="0" xfId="0" applyFont="1" applyAlignment="1">
      <alignment horizontal="left" wrapText="1"/>
    </xf>
    <xf numFmtId="0" fontId="23" fillId="0" borderId="0" xfId="0" applyFont="1" applyFill="1" applyAlignment="1">
      <alignment horizontal="right" vertical="center" wrapText="1"/>
    </xf>
    <xf numFmtId="0" fontId="23" fillId="0" borderId="0" xfId="0" applyFont="1" applyAlignment="1">
      <alignment horizontal="right"/>
    </xf>
    <xf numFmtId="0" fontId="0" fillId="0" borderId="0" xfId="0" applyAlignment="1"/>
    <xf numFmtId="0" fontId="23" fillId="0" borderId="0" xfId="0" applyFont="1" applyAlignment="1">
      <alignment vertical="center" wrapText="1"/>
    </xf>
    <xf numFmtId="166" fontId="22" fillId="0" borderId="0" xfId="0" applyNumberFormat="1" applyFont="1" applyFill="1" applyAlignment="1">
      <alignment horizontal="left"/>
    </xf>
    <xf numFmtId="166" fontId="22" fillId="0" borderId="0" xfId="0" applyNumberFormat="1" applyFont="1" applyFill="1" applyBorder="1" applyAlignment="1">
      <alignment horizontal="left"/>
    </xf>
    <xf numFmtId="166" fontId="20" fillId="0" borderId="0" xfId="0" applyNumberFormat="1" applyFont="1" applyFill="1" applyAlignment="1">
      <alignment horizontal="left"/>
    </xf>
    <xf numFmtId="166" fontId="20" fillId="0" borderId="0" xfId="0" applyNumberFormat="1" applyFont="1" applyFill="1" applyBorder="1" applyAlignment="1">
      <alignment horizontal="left"/>
    </xf>
    <xf numFmtId="188" fontId="27" fillId="0" borderId="0" xfId="17" applyNumberFormat="1" applyFont="1" applyFill="1" applyAlignment="1">
      <alignment vertical="center"/>
    </xf>
    <xf numFmtId="188" fontId="19" fillId="0" borderId="0" xfId="17" applyNumberFormat="1" applyFont="1" applyFill="1" applyAlignment="1"/>
    <xf numFmtId="0" fontId="23" fillId="0" borderId="0" xfId="17" applyFont="1" applyFill="1" applyAlignment="1"/>
    <xf numFmtId="0" fontId="23" fillId="0" borderId="4" xfId="17" applyFont="1" applyFill="1" applyBorder="1" applyAlignment="1">
      <alignment horizontal="centerContinuous" vertical="center"/>
    </xf>
    <xf numFmtId="0" fontId="23" fillId="0" borderId="13" xfId="17" applyFont="1" applyFill="1" applyBorder="1" applyAlignment="1">
      <alignment horizontal="centerContinuous" vertical="center"/>
    </xf>
    <xf numFmtId="0" fontId="23" fillId="0" borderId="0" xfId="17" applyFont="1" applyFill="1" applyBorder="1" applyAlignment="1">
      <alignment horizontal="centerContinuous" vertical="center"/>
    </xf>
    <xf numFmtId="0" fontId="23" fillId="0" borderId="0" xfId="17" applyFont="1" applyFill="1" applyBorder="1" applyAlignment="1">
      <alignment horizontal="center" vertical="center"/>
    </xf>
    <xf numFmtId="0" fontId="23" fillId="0" borderId="3" xfId="17" applyFont="1" applyFill="1" applyBorder="1" applyAlignment="1">
      <alignment horizontal="centerContinuous" vertical="center"/>
    </xf>
    <xf numFmtId="0" fontId="23" fillId="0" borderId="8" xfId="17" applyFont="1" applyFill="1" applyBorder="1" applyAlignment="1">
      <alignment horizontal="centerContinuous" vertical="center"/>
    </xf>
    <xf numFmtId="0" fontId="48" fillId="0" borderId="0" xfId="0" applyFont="1" applyFill="1" applyAlignment="1"/>
    <xf numFmtId="0" fontId="48" fillId="0" borderId="0" xfId="0" applyFont="1" applyFill="1" applyAlignment="1">
      <alignment wrapText="1"/>
    </xf>
    <xf numFmtId="0" fontId="48" fillId="0" borderId="13" xfId="0" applyFont="1" applyFill="1" applyBorder="1" applyAlignment="1">
      <alignment horizontal="center"/>
    </xf>
    <xf numFmtId="187" fontId="48" fillId="0" borderId="0" xfId="0" applyNumberFormat="1" applyFont="1" applyFill="1" applyAlignment="1"/>
    <xf numFmtId="0" fontId="48" fillId="0" borderId="5" xfId="0" applyFont="1" applyFill="1" applyBorder="1" applyAlignment="1">
      <alignment horizontal="center"/>
    </xf>
    <xf numFmtId="0" fontId="48" fillId="0" borderId="0" xfId="0" applyFont="1" applyFill="1" applyAlignment="1">
      <alignment horizontal="right" wrapText="1"/>
    </xf>
    <xf numFmtId="0" fontId="48" fillId="0" borderId="0" xfId="0" applyFont="1" applyFill="1" applyAlignment="1">
      <alignment horizontal="center"/>
    </xf>
    <xf numFmtId="0" fontId="48" fillId="0" borderId="0" xfId="0" applyFont="1" applyFill="1"/>
    <xf numFmtId="0" fontId="48" fillId="0" borderId="0" xfId="0" applyFont="1" applyFill="1" applyAlignment="1">
      <alignment horizontal="right"/>
    </xf>
    <xf numFmtId="187" fontId="48" fillId="0" borderId="0" xfId="0" applyNumberFormat="1" applyFont="1" applyFill="1"/>
    <xf numFmtId="0" fontId="48" fillId="0" borderId="0" xfId="0" applyFont="1" applyFill="1" applyBorder="1" applyAlignment="1">
      <alignment horizontal="center"/>
    </xf>
    <xf numFmtId="187" fontId="48" fillId="0" borderId="5" xfId="0" applyNumberFormat="1" applyFont="1" applyFill="1" applyBorder="1" applyAlignment="1">
      <alignment horizontal="center"/>
    </xf>
    <xf numFmtId="0" fontId="50" fillId="0" borderId="0" xfId="0" applyFont="1" applyFill="1" applyAlignment="1">
      <alignment horizontal="centerContinuous" wrapText="1"/>
    </xf>
    <xf numFmtId="0" fontId="48" fillId="0" borderId="0" xfId="0" applyFont="1" applyFill="1" applyAlignment="1">
      <alignment horizontal="centerContinuous"/>
    </xf>
    <xf numFmtId="187" fontId="48" fillId="0" borderId="0" xfId="0" applyNumberFormat="1" applyFont="1" applyFill="1" applyAlignment="1">
      <alignment horizontal="centerContinuous"/>
    </xf>
    <xf numFmtId="188" fontId="26" fillId="0" borderId="0" xfId="17" applyNumberFormat="1" applyFont="1" applyFill="1" applyAlignment="1">
      <alignment vertical="center"/>
    </xf>
    <xf numFmtId="0" fontId="27" fillId="0" borderId="0" xfId="17" applyFont="1" applyFill="1" applyAlignment="1">
      <alignment vertical="center"/>
    </xf>
    <xf numFmtId="0" fontId="20" fillId="0" borderId="0" xfId="17" applyFont="1" applyFill="1" applyAlignment="1">
      <alignment horizontal="center"/>
    </xf>
    <xf numFmtId="0" fontId="23" fillId="0" borderId="4" xfId="17" applyFont="1" applyFill="1" applyBorder="1" applyAlignment="1">
      <alignment horizontal="centerContinuous"/>
    </xf>
    <xf numFmtId="0" fontId="23" fillId="0" borderId="9" xfId="17" applyFont="1" applyFill="1" applyBorder="1" applyAlignment="1">
      <alignment horizontal="center"/>
    </xf>
    <xf numFmtId="0" fontId="23" fillId="0" borderId="10" xfId="17" applyFont="1" applyFill="1" applyBorder="1" applyAlignment="1">
      <alignment horizontal="center"/>
    </xf>
    <xf numFmtId="0" fontId="23" fillId="0" borderId="0" xfId="17" applyFont="1" applyFill="1" applyBorder="1" applyAlignment="1">
      <alignment horizontal="centerContinuous" vertical="top"/>
    </xf>
    <xf numFmtId="0" fontId="23" fillId="0" borderId="3" xfId="17" applyFont="1" applyFill="1" applyBorder="1" applyAlignment="1">
      <alignment horizontal="centerContinuous"/>
    </xf>
    <xf numFmtId="0" fontId="23" fillId="0" borderId="3" xfId="17" applyFont="1" applyFill="1" applyBorder="1" applyAlignment="1">
      <alignment horizontal="centerContinuous" vertical="top"/>
    </xf>
    <xf numFmtId="0" fontId="23" fillId="0" borderId="11" xfId="17" applyFont="1" applyFill="1" applyBorder="1" applyAlignment="1">
      <alignment horizontal="center"/>
    </xf>
    <xf numFmtId="187" fontId="51" fillId="0" borderId="0" xfId="0" applyNumberFormat="1" applyFont="1" applyFill="1" applyAlignment="1">
      <alignment horizontal="right"/>
    </xf>
    <xf numFmtId="0" fontId="23" fillId="0" borderId="6" xfId="17" applyFont="1" applyFill="1" applyBorder="1" applyAlignment="1">
      <alignment horizontal="center"/>
    </xf>
    <xf numFmtId="166" fontId="23" fillId="0" borderId="12" xfId="17" applyNumberFormat="1" applyFont="1" applyFill="1" applyBorder="1" applyAlignment="1">
      <alignment horizontal="centerContinuous" vertical="center"/>
    </xf>
    <xf numFmtId="166" fontId="23" fillId="0" borderId="14" xfId="17" applyNumberFormat="1" applyFont="1" applyFill="1" applyBorder="1" applyAlignment="1">
      <alignment horizontal="centerContinuous" vertical="center"/>
    </xf>
    <xf numFmtId="166" fontId="23" fillId="0" borderId="18" xfId="17" applyNumberFormat="1" applyFont="1" applyFill="1" applyBorder="1" applyAlignment="1">
      <alignment horizontal="centerContinuous" vertical="center"/>
    </xf>
    <xf numFmtId="0" fontId="23" fillId="0" borderId="7" xfId="17" applyFont="1" applyFill="1" applyBorder="1" applyAlignment="1">
      <alignment horizontal="center"/>
    </xf>
    <xf numFmtId="166" fontId="23" fillId="0" borderId="6" xfId="17" applyNumberFormat="1" applyFont="1" applyFill="1" applyBorder="1" applyAlignment="1">
      <alignment horizontal="center"/>
    </xf>
    <xf numFmtId="166" fontId="52" fillId="0" borderId="6" xfId="17" applyNumberFormat="1" applyFont="1" applyFill="1" applyBorder="1" applyAlignment="1">
      <alignment horizontal="center"/>
    </xf>
    <xf numFmtId="166" fontId="52" fillId="0" borderId="9" xfId="17" applyNumberFormat="1" applyFont="1" applyFill="1" applyBorder="1" applyAlignment="1">
      <alignment horizontal="center"/>
    </xf>
    <xf numFmtId="166" fontId="23" fillId="0" borderId="7" xfId="17" applyNumberFormat="1" applyFont="1" applyFill="1" applyBorder="1" applyAlignment="1">
      <alignment horizontal="center"/>
    </xf>
    <xf numFmtId="166" fontId="23" fillId="0" borderId="10" xfId="17" applyNumberFormat="1" applyFont="1" applyFill="1" applyBorder="1" applyAlignment="1">
      <alignment horizontal="center"/>
    </xf>
    <xf numFmtId="0" fontId="23" fillId="0" borderId="2" xfId="17" applyFont="1" applyFill="1" applyBorder="1" applyAlignment="1">
      <alignment horizontal="center"/>
    </xf>
    <xf numFmtId="166" fontId="23" fillId="0" borderId="2" xfId="17" applyNumberFormat="1" applyFont="1" applyFill="1" applyBorder="1"/>
    <xf numFmtId="166" fontId="52" fillId="0" borderId="2" xfId="17" applyNumberFormat="1" applyFont="1" applyFill="1" applyBorder="1"/>
    <xf numFmtId="166" fontId="52" fillId="0" borderId="11" xfId="17" applyNumberFormat="1" applyFont="1" applyFill="1" applyBorder="1"/>
    <xf numFmtId="0" fontId="25" fillId="0" borderId="0" xfId="0" applyNumberFormat="1" applyFont="1"/>
    <xf numFmtId="0" fontId="23" fillId="0" borderId="0" xfId="0" applyNumberFormat="1" applyFont="1"/>
    <xf numFmtId="0" fontId="23" fillId="0" borderId="0" xfId="0" applyNumberFormat="1" applyFont="1" applyBorder="1" applyAlignment="1">
      <alignment horizontal="right" wrapText="1"/>
    </xf>
    <xf numFmtId="0" fontId="23" fillId="0" borderId="0" xfId="0" applyFont="1" applyAlignment="1">
      <alignment horizontal="left"/>
    </xf>
    <xf numFmtId="0" fontId="23" fillId="0" borderId="0" xfId="0" applyNumberFormat="1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23" fillId="0" borderId="4" xfId="0" applyFont="1" applyBorder="1" applyAlignment="1"/>
    <xf numFmtId="0" fontId="23" fillId="0" borderId="6" xfId="0" applyFont="1" applyBorder="1" applyAlignment="1">
      <alignment horizontal="center"/>
    </xf>
    <xf numFmtId="0" fontId="23" fillId="0" borderId="9" xfId="0" applyFont="1" applyFill="1" applyBorder="1" applyAlignment="1">
      <alignment horizontal="centerContinuous"/>
    </xf>
    <xf numFmtId="0" fontId="23" fillId="0" borderId="4" xfId="0" applyFont="1" applyFill="1" applyBorder="1" applyAlignment="1">
      <alignment horizontal="centerContinuous"/>
    </xf>
    <xf numFmtId="0" fontId="23" fillId="0" borderId="0" xfId="0" applyFont="1" applyBorder="1" applyAlignment="1">
      <alignment horizontal="centerContinuous"/>
    </xf>
    <xf numFmtId="0" fontId="23" fillId="0" borderId="7" xfId="0" applyFont="1" applyBorder="1" applyAlignment="1">
      <alignment horizontal="center"/>
    </xf>
    <xf numFmtId="0" fontId="23" fillId="0" borderId="10" xfId="0" applyFont="1" applyFill="1" applyBorder="1" applyAlignment="1">
      <alignment horizontal="centerContinuous"/>
    </xf>
    <xf numFmtId="0" fontId="23" fillId="0" borderId="13" xfId="0" applyFont="1" applyBorder="1"/>
    <xf numFmtId="0" fontId="23" fillId="0" borderId="6" xfId="0" applyFont="1" applyBorder="1"/>
    <xf numFmtId="0" fontId="23" fillId="0" borderId="6" xfId="0" applyFont="1" applyFill="1" applyBorder="1"/>
    <xf numFmtId="0" fontId="23" fillId="0" borderId="11" xfId="0" applyFont="1" applyFill="1" applyBorder="1" applyAlignment="1">
      <alignment horizontal="centerContinuous"/>
    </xf>
    <xf numFmtId="0" fontId="23" fillId="0" borderId="10" xfId="0" applyFont="1" applyBorder="1" applyAlignment="1">
      <alignment horizontal="center"/>
    </xf>
    <xf numFmtId="0" fontId="23" fillId="0" borderId="3" xfId="0" applyFont="1" applyBorder="1" applyAlignment="1"/>
    <xf numFmtId="0" fontId="23" fillId="0" borderId="2" xfId="0" applyFont="1" applyBorder="1" applyAlignment="1">
      <alignment horizontal="center"/>
    </xf>
    <xf numFmtId="0" fontId="23" fillId="0" borderId="8" xfId="0" applyFont="1" applyBorder="1"/>
    <xf numFmtId="0" fontId="23" fillId="0" borderId="2" xfId="0" applyFont="1" applyBorder="1"/>
    <xf numFmtId="0" fontId="23" fillId="0" borderId="2" xfId="0" applyFont="1" applyFill="1" applyBorder="1"/>
    <xf numFmtId="0" fontId="23" fillId="0" borderId="11" xfId="0" applyFont="1" applyBorder="1" applyAlignment="1">
      <alignment horizontal="center"/>
    </xf>
    <xf numFmtId="0" fontId="23" fillId="0" borderId="13" xfId="0" applyFont="1" applyBorder="1" applyAlignment="1">
      <alignment wrapText="1"/>
    </xf>
    <xf numFmtId="174" fontId="23" fillId="0" borderId="0" xfId="0" applyNumberFormat="1" applyFont="1" applyFill="1"/>
    <xf numFmtId="0" fontId="23" fillId="0" borderId="5" xfId="0" applyFont="1" applyBorder="1" applyAlignment="1">
      <alignment wrapText="1"/>
    </xf>
    <xf numFmtId="187" fontId="23" fillId="0" borderId="0" xfId="0" applyNumberFormat="1" applyFont="1"/>
    <xf numFmtId="0" fontId="23" fillId="0" borderId="5" xfId="0" applyNumberFormat="1" applyFont="1" applyBorder="1" applyAlignment="1">
      <alignment wrapText="1"/>
    </xf>
    <xf numFmtId="0" fontId="23" fillId="0" borderId="5" xfId="0" applyNumberFormat="1" applyFont="1" applyBorder="1" applyAlignment="1">
      <alignment horizontal="right" wrapText="1"/>
    </xf>
    <xf numFmtId="0" fontId="23" fillId="0" borderId="0" xfId="0" applyNumberFormat="1" applyFont="1" applyBorder="1" applyAlignment="1">
      <alignment wrapText="1"/>
    </xf>
    <xf numFmtId="174" fontId="22" fillId="0" borderId="0" xfId="0" applyNumberFormat="1" applyFont="1" applyFill="1" applyAlignment="1">
      <alignment horizontal="right"/>
    </xf>
    <xf numFmtId="0" fontId="2" fillId="0" borderId="0" xfId="0" applyFont="1" applyAlignment="1">
      <alignment wrapText="1"/>
    </xf>
    <xf numFmtId="187" fontId="2" fillId="0" borderId="0" xfId="0" applyNumberFormat="1" applyFont="1"/>
    <xf numFmtId="174" fontId="2" fillId="0" borderId="0" xfId="0" applyNumberFormat="1" applyFont="1" applyFill="1"/>
    <xf numFmtId="0" fontId="27" fillId="0" borderId="0" xfId="0" applyFont="1" applyFill="1" applyAlignment="1">
      <alignment horizontal="centerContinuous"/>
    </xf>
    <xf numFmtId="0" fontId="27" fillId="0" borderId="0" xfId="0" applyFont="1" applyFill="1" applyAlignment="1">
      <alignment horizontal="center"/>
    </xf>
    <xf numFmtId="0" fontId="20" fillId="0" borderId="14" xfId="0" applyFont="1" applyFill="1" applyBorder="1" applyAlignment="1">
      <alignment horizontal="centerContinuous" vertical="center"/>
    </xf>
    <xf numFmtId="0" fontId="20" fillId="0" borderId="14" xfId="0" applyFont="1" applyFill="1" applyBorder="1" applyAlignment="1">
      <alignment horizontal="centerContinuous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3" xfId="0" applyFont="1" applyFill="1" applyBorder="1"/>
    <xf numFmtId="0" fontId="2" fillId="0" borderId="0" xfId="0" applyFont="1" applyFill="1" applyAlignment="1">
      <alignment horizontal="center"/>
    </xf>
    <xf numFmtId="0" fontId="35" fillId="0" borderId="0" xfId="0" applyFont="1" applyFill="1"/>
    <xf numFmtId="0" fontId="35" fillId="0" borderId="5" xfId="0" applyFont="1" applyFill="1" applyBorder="1"/>
    <xf numFmtId="187" fontId="35" fillId="0" borderId="0" xfId="0" applyNumberFormat="1" applyFont="1" applyFill="1"/>
    <xf numFmtId="0" fontId="35" fillId="0" borderId="0" xfId="0" applyFont="1" applyFill="1" applyAlignment="1">
      <alignment horizontal="center"/>
    </xf>
    <xf numFmtId="0" fontId="35" fillId="0" borderId="5" xfId="0" applyFont="1" applyFill="1" applyBorder="1" applyAlignment="1">
      <alignment horizontal="right"/>
    </xf>
    <xf numFmtId="187" fontId="54" fillId="0" borderId="0" xfId="0" applyNumberFormat="1" applyFont="1" applyFill="1" applyAlignment="1">
      <alignment horizontal="right"/>
    </xf>
    <xf numFmtId="0" fontId="35" fillId="0" borderId="0" xfId="0" applyFont="1" applyFill="1" applyBorder="1"/>
    <xf numFmtId="166" fontId="23" fillId="0" borderId="0" xfId="0" applyNumberFormat="1" applyFont="1" applyFill="1"/>
    <xf numFmtId="0" fontId="35" fillId="0" borderId="0" xfId="0" applyFont="1" applyFill="1" applyBorder="1" applyAlignment="1">
      <alignment horizontal="right"/>
    </xf>
    <xf numFmtId="175" fontId="27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centerContinuous"/>
    </xf>
    <xf numFmtId="175" fontId="23" fillId="0" borderId="0" xfId="0" applyNumberFormat="1" applyFont="1" applyFill="1" applyAlignment="1">
      <alignment horizontal="right"/>
    </xf>
    <xf numFmtId="0" fontId="23" fillId="0" borderId="8" xfId="0" applyFont="1" applyFill="1" applyBorder="1" applyAlignment="1">
      <alignment horizontal="center" vertical="center"/>
    </xf>
    <xf numFmtId="0" fontId="23" fillId="0" borderId="6" xfId="0" applyFont="1" applyFill="1" applyBorder="1" applyAlignment="1">
      <alignment horizontal="centerContinuous"/>
    </xf>
    <xf numFmtId="0" fontId="23" fillId="0" borderId="3" xfId="0" applyFont="1" applyFill="1" applyBorder="1"/>
    <xf numFmtId="0" fontId="23" fillId="0" borderId="0" xfId="0" applyNumberFormat="1" applyFont="1" applyFill="1"/>
    <xf numFmtId="0" fontId="23" fillId="0" borderId="0" xfId="0" applyNumberFormat="1" applyFont="1" applyFill="1" applyAlignment="1"/>
    <xf numFmtId="0" fontId="20" fillId="0" borderId="0" xfId="0" applyNumberFormat="1" applyFont="1" applyFill="1"/>
    <xf numFmtId="0" fontId="23" fillId="0" borderId="5" xfId="0" applyNumberFormat="1" applyFont="1" applyFill="1" applyBorder="1" applyAlignment="1">
      <alignment wrapText="1"/>
    </xf>
    <xf numFmtId="0" fontId="23" fillId="0" borderId="0" xfId="0" applyNumberFormat="1" applyFont="1" applyFill="1" applyAlignment="1">
      <alignment horizontal="right"/>
    </xf>
    <xf numFmtId="0" fontId="23" fillId="0" borderId="5" xfId="0" applyNumberFormat="1" applyFont="1" applyFill="1" applyBorder="1" applyAlignment="1">
      <alignment horizontal="right" wrapText="1"/>
    </xf>
    <xf numFmtId="0" fontId="2" fillId="0" borderId="0" xfId="0" applyFont="1" applyFill="1" applyAlignment="1">
      <alignment horizontal="right"/>
    </xf>
    <xf numFmtId="166" fontId="22" fillId="0" borderId="0" xfId="0" applyNumberFormat="1" applyFont="1" applyFill="1" applyAlignment="1">
      <alignment horizontal="right"/>
    </xf>
    <xf numFmtId="0" fontId="23" fillId="0" borderId="0" xfId="0" applyNumberFormat="1" applyFont="1" applyFill="1" applyBorder="1" applyAlignment="1">
      <alignment horizontal="right" wrapText="1"/>
    </xf>
    <xf numFmtId="187" fontId="23" fillId="0" borderId="0" xfId="0" applyNumberFormat="1" applyFont="1" applyFill="1"/>
    <xf numFmtId="0" fontId="23" fillId="0" borderId="0" xfId="0" applyNumberFormat="1" applyFont="1" applyFill="1" applyBorder="1" applyAlignment="1">
      <alignment wrapText="1"/>
    </xf>
    <xf numFmtId="0" fontId="20" fillId="0" borderId="0" xfId="0" applyFont="1" applyFill="1" applyAlignment="1">
      <alignment wrapText="1"/>
    </xf>
    <xf numFmtId="0" fontId="23" fillId="0" borderId="0" xfId="0" applyNumberFormat="1" applyFont="1" applyFill="1" applyBorder="1" applyAlignment="1">
      <alignment horizontal="left"/>
    </xf>
    <xf numFmtId="173" fontId="23" fillId="0" borderId="0" xfId="0" applyNumberFormat="1" applyFont="1" applyFill="1" applyBorder="1" applyAlignment="1">
      <alignment horizontal="left"/>
    </xf>
    <xf numFmtId="166" fontId="23" fillId="0" borderId="0" xfId="24" applyNumberFormat="1" applyFont="1" applyFill="1"/>
    <xf numFmtId="175" fontId="23" fillId="0" borderId="0" xfId="24" applyNumberFormat="1" applyFont="1" applyFill="1"/>
    <xf numFmtId="0" fontId="23" fillId="0" borderId="5" xfId="0" applyNumberFormat="1" applyFont="1" applyFill="1" applyBorder="1"/>
    <xf numFmtId="0" fontId="23" fillId="0" borderId="0" xfId="0" applyNumberFormat="1" applyFont="1" applyFill="1" applyBorder="1"/>
    <xf numFmtId="0" fontId="23" fillId="0" borderId="5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wrapText="1"/>
    </xf>
    <xf numFmtId="0" fontId="27" fillId="0" borderId="0" xfId="0" applyFont="1" applyFill="1" applyAlignment="1">
      <alignment horizontal="center" vertical="top"/>
    </xf>
    <xf numFmtId="0" fontId="27" fillId="0" borderId="0" xfId="0" applyFont="1" applyFill="1" applyAlignment="1">
      <alignment horizontal="centerContinuous" vertical="top"/>
    </xf>
    <xf numFmtId="0" fontId="54" fillId="0" borderId="0" xfId="0" applyFont="1" applyFill="1"/>
    <xf numFmtId="2" fontId="20" fillId="0" borderId="0" xfId="0" applyNumberFormat="1" applyFont="1" applyFill="1" applyAlignment="1">
      <alignment horizontal="left" vertical="center"/>
    </xf>
    <xf numFmtId="0" fontId="20" fillId="0" borderId="4" xfId="0" applyFont="1" applyFill="1" applyBorder="1" applyAlignment="1">
      <alignment horizontal="centerContinuous" vertical="center"/>
    </xf>
    <xf numFmtId="0" fontId="20" fillId="0" borderId="4" xfId="0" applyFont="1" applyFill="1" applyBorder="1" applyAlignment="1">
      <alignment horizontal="centerContinuous"/>
    </xf>
    <xf numFmtId="0" fontId="20" fillId="0" borderId="13" xfId="0" applyFont="1" applyFill="1" applyBorder="1" applyAlignment="1">
      <alignment horizontal="center"/>
    </xf>
    <xf numFmtId="0" fontId="20" fillId="0" borderId="9" xfId="0" applyFont="1" applyFill="1" applyBorder="1" applyAlignment="1">
      <alignment horizontal="centerContinuous"/>
    </xf>
    <xf numFmtId="0" fontId="20" fillId="0" borderId="13" xfId="0" applyFont="1" applyFill="1" applyBorder="1" applyAlignment="1">
      <alignment horizontal="centerContinuous"/>
    </xf>
    <xf numFmtId="0" fontId="35" fillId="0" borderId="4" xfId="0" applyFont="1" applyFill="1" applyBorder="1" applyAlignment="1">
      <alignment horizontal="centerContinuous"/>
    </xf>
    <xf numFmtId="0" fontId="20" fillId="0" borderId="5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Continuous"/>
    </xf>
    <xf numFmtId="0" fontId="20" fillId="0" borderId="8" xfId="0" applyFont="1" applyFill="1" applyBorder="1" applyAlignment="1">
      <alignment horizontal="centerContinuous"/>
    </xf>
    <xf numFmtId="0" fontId="35" fillId="0" borderId="0" xfId="0" applyFont="1" applyFill="1" applyBorder="1" applyAlignment="1">
      <alignment horizontal="centerContinuous"/>
    </xf>
    <xf numFmtId="0" fontId="20" fillId="0" borderId="0" xfId="0" applyFont="1" applyFill="1" applyBorder="1" applyAlignment="1"/>
    <xf numFmtId="0" fontId="35" fillId="0" borderId="3" xfId="0" applyFont="1" applyFill="1" applyBorder="1" applyAlignment="1">
      <alignment horizontal="centerContinuous"/>
    </xf>
    <xf numFmtId="0" fontId="20" fillId="0" borderId="6" xfId="0" applyFont="1" applyFill="1" applyBorder="1" applyAlignment="1">
      <alignment vertical="center" wrapText="1"/>
    </xf>
    <xf numFmtId="0" fontId="20" fillId="0" borderId="8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35" fillId="0" borderId="0" xfId="0" applyFont="1" applyAlignment="1">
      <alignment vertical="center"/>
    </xf>
    <xf numFmtId="0" fontId="35" fillId="0" borderId="0" xfId="0" applyFont="1" applyAlignment="1">
      <alignment vertical="center" wrapText="1"/>
    </xf>
    <xf numFmtId="0" fontId="35" fillId="0" borderId="5" xfId="0" applyFont="1" applyBorder="1" applyAlignment="1">
      <alignment horizontal="center" vertical="center"/>
    </xf>
    <xf numFmtId="187" fontId="35" fillId="0" borderId="0" xfId="0" applyNumberFormat="1" applyFont="1" applyAlignment="1">
      <alignment vertical="center"/>
    </xf>
    <xf numFmtId="174" fontId="35" fillId="0" borderId="0" xfId="0" applyNumberFormat="1" applyFont="1" applyAlignment="1">
      <alignment vertical="center"/>
    </xf>
    <xf numFmtId="0" fontId="35" fillId="0" borderId="0" xfId="0" applyFont="1"/>
    <xf numFmtId="0" fontId="35" fillId="0" borderId="0" xfId="0" applyFont="1" applyAlignment="1">
      <alignment wrapText="1"/>
    </xf>
    <xf numFmtId="0" fontId="35" fillId="0" borderId="5" xfId="0" applyFont="1" applyBorder="1" applyAlignment="1">
      <alignment horizontal="center"/>
    </xf>
    <xf numFmtId="174" fontId="35" fillId="0" borderId="0" xfId="0" applyNumberFormat="1" applyFont="1"/>
    <xf numFmtId="0" fontId="35" fillId="0" borderId="0" xfId="0" applyFont="1" applyAlignment="1">
      <alignment vertical="top"/>
    </xf>
    <xf numFmtId="0" fontId="35" fillId="0" borderId="0" xfId="0" applyFont="1" applyAlignment="1">
      <alignment vertical="top" wrapText="1"/>
    </xf>
    <xf numFmtId="0" fontId="35" fillId="0" borderId="5" xfId="0" applyFont="1" applyBorder="1" applyAlignment="1">
      <alignment horizontal="center" vertical="top"/>
    </xf>
    <xf numFmtId="187" fontId="35" fillId="0" borderId="0" xfId="0" applyNumberFormat="1" applyFont="1" applyAlignment="1">
      <alignment vertical="top"/>
    </xf>
    <xf numFmtId="174" fontId="35" fillId="0" borderId="0" xfId="0" applyNumberFormat="1" applyFont="1" applyAlignment="1">
      <alignment vertical="top"/>
    </xf>
    <xf numFmtId="0" fontId="35" fillId="0" borderId="0" xfId="0" applyFont="1" applyAlignment="1"/>
    <xf numFmtId="0" fontId="35" fillId="0" borderId="0" xfId="0" applyFont="1" applyBorder="1" applyAlignment="1">
      <alignment horizontal="center" vertical="top"/>
    </xf>
    <xf numFmtId="166" fontId="20" fillId="0" borderId="0" xfId="0" applyNumberFormat="1" applyFont="1" applyBorder="1"/>
    <xf numFmtId="166" fontId="23" fillId="0" borderId="0" xfId="0" applyNumberFormat="1" applyFont="1" applyBorder="1"/>
    <xf numFmtId="174" fontId="55" fillId="0" borderId="0" xfId="0" applyNumberFormat="1" applyFont="1" applyAlignment="1">
      <alignment horizontal="right"/>
    </xf>
    <xf numFmtId="166" fontId="23" fillId="0" borderId="5" xfId="0" applyNumberFormat="1" applyFont="1" applyBorder="1" applyAlignment="1"/>
    <xf numFmtId="174" fontId="56" fillId="0" borderId="0" xfId="0" applyNumberFormat="1" applyFont="1" applyFill="1" applyAlignment="1">
      <alignment horizontal="right" vertical="top"/>
    </xf>
    <xf numFmtId="174" fontId="54" fillId="0" borderId="0" xfId="0" applyNumberFormat="1" applyFont="1" applyFill="1" applyAlignment="1">
      <alignment horizontal="right" vertical="top"/>
    </xf>
    <xf numFmtId="0" fontId="35" fillId="0" borderId="0" xfId="0" applyFont="1" applyAlignment="1">
      <alignment horizontal="right"/>
    </xf>
    <xf numFmtId="0" fontId="35" fillId="0" borderId="0" xfId="0" applyFont="1" applyAlignment="1">
      <alignment horizontal="center"/>
    </xf>
    <xf numFmtId="0" fontId="54" fillId="0" borderId="0" xfId="0" applyFont="1" applyFill="1" applyAlignment="1">
      <alignment horizontal="center"/>
    </xf>
    <xf numFmtId="0" fontId="23" fillId="0" borderId="4" xfId="0" applyFont="1" applyFill="1" applyBorder="1" applyAlignment="1">
      <alignment horizontal="centerContinuous" vertical="center"/>
    </xf>
    <xf numFmtId="0" fontId="23" fillId="0" borderId="6" xfId="0" applyFont="1" applyBorder="1" applyAlignment="1">
      <alignment vertical="center"/>
    </xf>
    <xf numFmtId="0" fontId="52" fillId="0" borderId="14" xfId="0" applyFont="1" applyFill="1" applyBorder="1" applyAlignment="1">
      <alignment horizontal="centerContinuous" vertical="center"/>
    </xf>
    <xf numFmtId="0" fontId="23" fillId="0" borderId="9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horizontal="centerContinuous"/>
    </xf>
    <xf numFmtId="0" fontId="23" fillId="0" borderId="3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8" fillId="0" borderId="0" xfId="0" applyFont="1" applyAlignment="1">
      <alignment vertical="center" wrapText="1"/>
    </xf>
    <xf numFmtId="0" fontId="48" fillId="0" borderId="5" xfId="0" applyFont="1" applyBorder="1" applyAlignment="1">
      <alignment horizontal="center" vertical="center"/>
    </xf>
    <xf numFmtId="187" fontId="48" fillId="0" borderId="0" xfId="0" applyNumberFormat="1" applyFont="1" applyAlignment="1">
      <alignment vertical="center"/>
    </xf>
    <xf numFmtId="187" fontId="48" fillId="0" borderId="0" xfId="0" applyNumberFormat="1" applyFont="1" applyFill="1" applyAlignment="1">
      <alignment vertical="center"/>
    </xf>
    <xf numFmtId="174" fontId="48" fillId="0" borderId="0" xfId="0" applyNumberFormat="1" applyFont="1" applyFill="1" applyAlignment="1">
      <alignment vertical="center"/>
    </xf>
    <xf numFmtId="0" fontId="48" fillId="0" borderId="0" xfId="0" applyFont="1" applyFill="1" applyAlignment="1">
      <alignment vertical="center"/>
    </xf>
    <xf numFmtId="0" fontId="35" fillId="0" borderId="0" xfId="0" applyFont="1" applyAlignment="1">
      <alignment horizontal="center" vertical="center"/>
    </xf>
    <xf numFmtId="0" fontId="48" fillId="0" borderId="0" xfId="0" applyFont="1" applyBorder="1" applyAlignment="1">
      <alignment horizontal="center" vertical="center"/>
    </xf>
    <xf numFmtId="187" fontId="48" fillId="0" borderId="10" xfId="0" applyNumberFormat="1" applyFont="1" applyBorder="1" applyAlignment="1">
      <alignment vertical="center"/>
    </xf>
    <xf numFmtId="0" fontId="48" fillId="0" borderId="0" xfId="0" applyFont="1"/>
    <xf numFmtId="0" fontId="48" fillId="0" borderId="0" xfId="0" applyFont="1" applyAlignment="1">
      <alignment horizontal="center"/>
    </xf>
    <xf numFmtId="187" fontId="48" fillId="0" borderId="10" xfId="0" applyNumberFormat="1" applyFont="1" applyBorder="1"/>
    <xf numFmtId="0" fontId="48" fillId="0" borderId="0" xfId="0" applyFont="1" applyAlignment="1">
      <alignment wrapText="1"/>
    </xf>
    <xf numFmtId="187" fontId="48" fillId="0" borderId="10" xfId="0" applyNumberFormat="1" applyFont="1" applyBorder="1" applyAlignment="1">
      <alignment vertical="top"/>
    </xf>
    <xf numFmtId="187" fontId="48" fillId="0" borderId="0" xfId="0" applyNumberFormat="1" applyFont="1" applyFill="1" applyAlignment="1">
      <alignment vertical="top"/>
    </xf>
    <xf numFmtId="0" fontId="48" fillId="0" borderId="0" xfId="0" applyFont="1" applyAlignment="1">
      <alignment horizontal="right" wrapText="1"/>
    </xf>
    <xf numFmtId="187" fontId="48" fillId="0" borderId="0" xfId="0" applyNumberFormat="1" applyFont="1" applyBorder="1"/>
    <xf numFmtId="187" fontId="48" fillId="0" borderId="0" xfId="0" applyNumberFormat="1" applyFont="1"/>
    <xf numFmtId="174" fontId="48" fillId="0" borderId="0" xfId="0" applyNumberFormat="1" applyFont="1" applyFill="1"/>
    <xf numFmtId="174" fontId="35" fillId="0" borderId="0" xfId="0" applyNumberFormat="1" applyFont="1" applyFill="1"/>
    <xf numFmtId="0" fontId="27" fillId="0" borderId="0" xfId="0" applyFont="1" applyFill="1" applyAlignment="1">
      <alignment vertical="top"/>
    </xf>
    <xf numFmtId="0" fontId="23" fillId="0" borderId="0" xfId="0" applyFont="1" applyFill="1" applyAlignment="1">
      <alignment horizontal="center" vertical="top"/>
    </xf>
    <xf numFmtId="0" fontId="20" fillId="0" borderId="0" xfId="0" applyFont="1" applyFill="1" applyAlignment="1">
      <alignment horizontal="center" vertical="top"/>
    </xf>
    <xf numFmtId="0" fontId="20" fillId="0" borderId="0" xfId="0" applyFont="1" applyFill="1" applyAlignment="1">
      <alignment vertical="top"/>
    </xf>
    <xf numFmtId="0" fontId="23" fillId="0" borderId="9" xfId="0" applyFont="1" applyFill="1" applyBorder="1" applyAlignment="1">
      <alignment horizontal="centerContinuous" vertical="center"/>
    </xf>
    <xf numFmtId="0" fontId="23" fillId="0" borderId="7" xfId="0" applyFont="1" applyFill="1" applyBorder="1" applyAlignment="1">
      <alignment horizontal="centerContinuous"/>
    </xf>
    <xf numFmtId="0" fontId="23" fillId="0" borderId="8" xfId="0" applyFont="1" applyFill="1" applyBorder="1" applyAlignment="1">
      <alignment horizontal="centerContinuous"/>
    </xf>
    <xf numFmtId="0" fontId="23" fillId="0" borderId="2" xfId="0" applyFont="1" applyFill="1" applyBorder="1" applyAlignment="1">
      <alignment horizontal="centerContinuous"/>
    </xf>
    <xf numFmtId="0" fontId="23" fillId="0" borderId="7" xfId="0" applyFont="1" applyFill="1" applyBorder="1" applyAlignment="1">
      <alignment vertical="top"/>
    </xf>
    <xf numFmtId="0" fontId="23" fillId="0" borderId="0" xfId="0" applyFont="1" applyFill="1" applyBorder="1" applyAlignment="1">
      <alignment horizontal="centerContinuous" vertical="top" wrapText="1"/>
    </xf>
    <xf numFmtId="0" fontId="23" fillId="0" borderId="7" xfId="0" applyFont="1" applyFill="1" applyBorder="1"/>
    <xf numFmtId="0" fontId="23" fillId="0" borderId="7" xfId="0" applyFont="1" applyFill="1" applyBorder="1" applyAlignment="1">
      <alignment horizontal="center" vertical="top"/>
    </xf>
    <xf numFmtId="0" fontId="23" fillId="0" borderId="3" xfId="0" applyFont="1" applyFill="1" applyBorder="1" applyAlignment="1">
      <alignment horizontal="centerContinuous" vertical="top" wrapText="1"/>
    </xf>
    <xf numFmtId="187" fontId="48" fillId="0" borderId="0" xfId="0" applyNumberFormat="1" applyFont="1" applyFill="1" applyAlignment="1">
      <alignment horizontal="center"/>
    </xf>
    <xf numFmtId="0" fontId="48" fillId="0" borderId="0" xfId="0" applyFont="1" applyFill="1" applyAlignment="1">
      <alignment vertical="top"/>
    </xf>
    <xf numFmtId="0" fontId="48" fillId="0" borderId="0" xfId="0" applyFont="1" applyFill="1" applyAlignment="1">
      <alignment vertical="top" wrapText="1"/>
    </xf>
    <xf numFmtId="0" fontId="48" fillId="0" borderId="5" xfId="0" applyFont="1" applyFill="1" applyBorder="1" applyAlignment="1">
      <alignment horizontal="center" vertical="top"/>
    </xf>
    <xf numFmtId="187" fontId="35" fillId="0" borderId="0" xfId="0" applyNumberFormat="1" applyFont="1" applyFill="1" applyAlignment="1">
      <alignment horizontal="right"/>
    </xf>
    <xf numFmtId="187" fontId="35" fillId="0" borderId="0" xfId="0" applyNumberFormat="1" applyFont="1" applyFill="1" applyAlignment="1">
      <alignment horizontal="right" vertical="top"/>
    </xf>
    <xf numFmtId="166" fontId="23" fillId="0" borderId="0" xfId="0" applyNumberFormat="1" applyFont="1" applyFill="1" applyBorder="1"/>
    <xf numFmtId="0" fontId="48" fillId="0" borderId="0" xfId="0" applyFont="1" applyFill="1" applyBorder="1" applyAlignment="1">
      <alignment horizontal="center" vertical="top"/>
    </xf>
    <xf numFmtId="0" fontId="27" fillId="0" borderId="0" xfId="0" applyFont="1" applyAlignment="1">
      <alignment horizontal="centerContinuous" vertical="center"/>
    </xf>
    <xf numFmtId="0" fontId="27" fillId="0" borderId="0" xfId="0" applyFont="1"/>
    <xf numFmtId="0" fontId="25" fillId="0" borderId="0" xfId="0" applyFont="1" applyAlignment="1">
      <alignment horizontal="left" vertical="center"/>
    </xf>
    <xf numFmtId="178" fontId="23" fillId="0" borderId="0" xfId="0" applyNumberFormat="1" applyFont="1" applyAlignment="1">
      <alignment horizontal="centerContinuous" vertical="center"/>
    </xf>
    <xf numFmtId="49" fontId="22" fillId="0" borderId="0" xfId="0" applyNumberFormat="1" applyFont="1" applyAlignment="1">
      <alignment horizontal="centerContinuous" vertical="center"/>
    </xf>
    <xf numFmtId="178" fontId="22" fillId="0" borderId="0" xfId="0" applyNumberFormat="1" applyFont="1" applyAlignment="1">
      <alignment horizontal="centerContinuous" vertical="center"/>
    </xf>
    <xf numFmtId="49" fontId="23" fillId="0" borderId="3" xfId="0" applyNumberFormat="1" applyFont="1" applyBorder="1" applyAlignment="1">
      <alignment horizontal="centerContinuous" vertical="center"/>
    </xf>
    <xf numFmtId="178" fontId="23" fillId="0" borderId="3" xfId="0" applyNumberFormat="1" applyFont="1" applyBorder="1" applyAlignment="1">
      <alignment horizontal="centerContinuous" vertical="center"/>
    </xf>
    <xf numFmtId="49" fontId="23" fillId="0" borderId="5" xfId="0" applyNumberFormat="1" applyFont="1" applyBorder="1" applyAlignment="1">
      <alignment vertical="center"/>
    </xf>
    <xf numFmtId="49" fontId="23" fillId="0" borderId="0" xfId="0" applyNumberFormat="1" applyFont="1" applyBorder="1" applyAlignment="1">
      <alignment horizontal="centerContinuous" vertical="center"/>
    </xf>
    <xf numFmtId="178" fontId="23" fillId="0" borderId="5" xfId="0" applyNumberFormat="1" applyFont="1" applyBorder="1" applyAlignment="1">
      <alignment horizontal="center" vertical="center"/>
    </xf>
    <xf numFmtId="178" fontId="23" fillId="0" borderId="0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178" fontId="23" fillId="0" borderId="8" xfId="0" applyNumberFormat="1" applyFont="1" applyBorder="1" applyAlignment="1">
      <alignment horizontal="center" vertical="center"/>
    </xf>
    <xf numFmtId="49" fontId="23" fillId="0" borderId="0" xfId="0" applyNumberFormat="1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49" fontId="25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left" vertical="center"/>
    </xf>
    <xf numFmtId="178" fontId="25" fillId="0" borderId="0" xfId="0" applyNumberFormat="1" applyFont="1" applyBorder="1" applyAlignment="1">
      <alignment horizontal="centerContinuous" vertical="center"/>
    </xf>
    <xf numFmtId="0" fontId="25" fillId="0" borderId="0" xfId="0" applyFont="1" applyBorder="1" applyAlignment="1">
      <alignment horizontal="centerContinuous" vertical="center"/>
    </xf>
    <xf numFmtId="49" fontId="23" fillId="0" borderId="0" xfId="0" applyNumberFormat="1" applyFont="1" applyBorder="1" applyAlignment="1">
      <alignment horizontal="left"/>
    </xf>
    <xf numFmtId="0" fontId="23" fillId="0" borderId="5" xfId="0" applyFont="1" applyBorder="1" applyAlignment="1">
      <alignment horizontal="centerContinuous"/>
    </xf>
    <xf numFmtId="0" fontId="23" fillId="0" borderId="0" xfId="0" applyFont="1" applyAlignment="1">
      <alignment horizontal="left" vertical="center"/>
    </xf>
    <xf numFmtId="164" fontId="23" fillId="0" borderId="5" xfId="0" applyNumberFormat="1" applyFont="1" applyBorder="1"/>
    <xf numFmtId="49" fontId="23" fillId="0" borderId="5" xfId="0" applyNumberFormat="1" applyFont="1" applyBorder="1"/>
    <xf numFmtId="49" fontId="23" fillId="0" borderId="0" xfId="0" applyNumberFormat="1" applyFont="1" applyBorder="1" applyAlignment="1"/>
    <xf numFmtId="164" fontId="23" fillId="0" borderId="5" xfId="0" applyNumberFormat="1" applyFont="1" applyBorder="1" applyAlignment="1"/>
    <xf numFmtId="49" fontId="23" fillId="0" borderId="5" xfId="0" applyNumberFormat="1" applyFont="1" applyBorder="1" applyAlignment="1"/>
    <xf numFmtId="0" fontId="23" fillId="0" borderId="5" xfId="0" applyFont="1" applyBorder="1" applyAlignment="1"/>
    <xf numFmtId="0" fontId="23" fillId="0" borderId="5" xfId="0" applyFont="1" applyBorder="1"/>
    <xf numFmtId="164" fontId="23" fillId="0" borderId="0" xfId="0" applyNumberFormat="1" applyFont="1" applyBorder="1"/>
    <xf numFmtId="164" fontId="23" fillId="0" borderId="0" xfId="0" applyNumberFormat="1" applyFont="1" applyBorder="1" applyAlignment="1">
      <alignment horizontal="centerContinuous"/>
    </xf>
    <xf numFmtId="0" fontId="23" fillId="0" borderId="5" xfId="0" applyFont="1" applyBorder="1" applyAlignment="1">
      <alignment horizontal="right"/>
    </xf>
    <xf numFmtId="166" fontId="25" fillId="0" borderId="0" xfId="0" applyNumberFormat="1" applyFont="1" applyBorder="1" applyAlignment="1">
      <alignment horizontal="centerContinuous"/>
    </xf>
    <xf numFmtId="49" fontId="23" fillId="0" borderId="0" xfId="0" applyNumberFormat="1" applyFont="1" applyBorder="1"/>
    <xf numFmtId="49" fontId="20" fillId="0" borderId="5" xfId="17" applyNumberFormat="1" applyFont="1" applyBorder="1" applyAlignment="1">
      <alignment vertical="center"/>
    </xf>
    <xf numFmtId="0" fontId="20" fillId="0" borderId="5" xfId="0" applyFont="1" applyBorder="1" applyAlignment="1">
      <alignment vertical="center"/>
    </xf>
    <xf numFmtId="0" fontId="20" fillId="0" borderId="0" xfId="17" applyFont="1" applyAlignment="1">
      <alignment vertical="center"/>
    </xf>
    <xf numFmtId="49" fontId="20" fillId="0" borderId="5" xfId="17" applyNumberFormat="1" applyFont="1" applyBorder="1" applyAlignment="1">
      <alignment horizontal="center" vertical="center"/>
    </xf>
    <xf numFmtId="0" fontId="20" fillId="0" borderId="0" xfId="17" applyFont="1" applyAlignment="1">
      <alignment horizontal="center" vertical="center"/>
    </xf>
    <xf numFmtId="49" fontId="20" fillId="0" borderId="8" xfId="17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0" xfId="17" applyNumberFormat="1" applyFont="1"/>
    <xf numFmtId="178" fontId="20" fillId="0" borderId="0" xfId="17" applyNumberFormat="1" applyFont="1" applyAlignment="1">
      <alignment horizontal="right"/>
    </xf>
    <xf numFmtId="0" fontId="26" fillId="0" borderId="0" xfId="17" applyFont="1" applyAlignment="1">
      <alignment horizontal="left" vertical="center"/>
    </xf>
    <xf numFmtId="0" fontId="21" fillId="0" borderId="0" xfId="17" applyFont="1" applyFill="1" applyAlignment="1">
      <alignment horizontal="left"/>
    </xf>
    <xf numFmtId="178" fontId="11" fillId="0" borderId="0" xfId="17" applyNumberFormat="1" applyFont="1" applyAlignment="1">
      <alignment horizontal="centerContinuous"/>
    </xf>
    <xf numFmtId="178" fontId="20" fillId="0" borderId="0" xfId="17" applyNumberFormat="1" applyFont="1" applyAlignment="1">
      <alignment horizontal="centerContinuous"/>
    </xf>
    <xf numFmtId="0" fontId="26" fillId="0" borderId="0" xfId="0" applyFont="1" applyAlignment="1">
      <alignment vertical="center"/>
    </xf>
    <xf numFmtId="166" fontId="11" fillId="0" borderId="0" xfId="0" applyNumberFormat="1" applyFont="1" applyFill="1"/>
    <xf numFmtId="49" fontId="20" fillId="0" borderId="5" xfId="17" applyNumberFormat="1" applyFont="1" applyBorder="1"/>
    <xf numFmtId="166" fontId="20" fillId="0" borderId="0" xfId="17" applyNumberFormat="1" applyFont="1"/>
    <xf numFmtId="49" fontId="20" fillId="0" borderId="5" xfId="17" applyNumberFormat="1" applyFont="1" applyBorder="1" applyAlignment="1">
      <alignment horizontal="right"/>
    </xf>
    <xf numFmtId="49" fontId="20" fillId="0" borderId="0" xfId="17" applyNumberFormat="1" applyFont="1" applyAlignment="1">
      <alignment horizontal="right"/>
    </xf>
    <xf numFmtId="49" fontId="20" fillId="0" borderId="0" xfId="17" applyNumberFormat="1" applyFont="1" applyBorder="1" applyAlignment="1">
      <alignment horizontal="right"/>
    </xf>
    <xf numFmtId="0" fontId="21" fillId="0" borderId="0" xfId="17" applyFont="1" applyAlignment="1">
      <alignment horizontal="left"/>
    </xf>
    <xf numFmtId="0" fontId="35" fillId="0" borderId="0" xfId="0" applyFont="1" applyFill="1" applyAlignment="1"/>
    <xf numFmtId="0" fontId="30" fillId="0" borderId="0" xfId="0" applyFont="1" applyFill="1" applyAlignment="1">
      <alignment horizontal="centerContinuous"/>
    </xf>
    <xf numFmtId="49" fontId="20" fillId="0" borderId="0" xfId="0" applyNumberFormat="1" applyFont="1" applyFill="1" applyAlignment="1">
      <alignment horizontal="centerContinuous"/>
    </xf>
    <xf numFmtId="0" fontId="20" fillId="0" borderId="6" xfId="0" applyFont="1" applyFill="1" applyBorder="1"/>
    <xf numFmtId="0" fontId="20" fillId="0" borderId="12" xfId="0" applyFont="1" applyFill="1" applyBorder="1" applyAlignment="1">
      <alignment horizontal="centerContinuous"/>
    </xf>
    <xf numFmtId="0" fontId="20" fillId="0" borderId="14" xfId="0" applyFont="1" applyFill="1" applyBorder="1" applyAlignment="1">
      <alignment horizontal="centerContinuous"/>
    </xf>
    <xf numFmtId="0" fontId="20" fillId="0" borderId="7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/>
    </xf>
    <xf numFmtId="0" fontId="20" fillId="0" borderId="8" xfId="0" applyFont="1" applyFill="1" applyBorder="1"/>
    <xf numFmtId="0" fontId="20" fillId="0" borderId="2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6" fillId="0" borderId="0" xfId="0" applyFont="1" applyFill="1" applyBorder="1" applyAlignment="1">
      <alignment horizontal="left"/>
    </xf>
    <xf numFmtId="0" fontId="22" fillId="0" borderId="4" xfId="0" applyFont="1" applyFill="1" applyBorder="1" applyAlignment="1">
      <alignment horizontal="centerContinuous"/>
    </xf>
    <xf numFmtId="164" fontId="20" fillId="0" borderId="5" xfId="0" applyNumberFormat="1" applyFont="1" applyFill="1" applyBorder="1" applyAlignment="1">
      <alignment horizontal="centerContinuous"/>
    </xf>
    <xf numFmtId="187" fontId="26" fillId="0" borderId="0" xfId="0" applyNumberFormat="1" applyFont="1" applyFill="1" applyAlignment="1">
      <alignment horizontal="right"/>
    </xf>
    <xf numFmtId="181" fontId="20" fillId="0" borderId="0" xfId="0" applyNumberFormat="1" applyFont="1" applyFill="1" applyBorder="1" applyAlignment="1">
      <alignment horizontal="right"/>
    </xf>
    <xf numFmtId="181" fontId="20" fillId="0" borderId="0" xfId="0" applyNumberFormat="1" applyFont="1" applyFill="1" applyAlignment="1">
      <alignment horizontal="right"/>
    </xf>
    <xf numFmtId="181" fontId="20" fillId="0" borderId="5" xfId="0" applyNumberFormat="1" applyFont="1" applyFill="1" applyBorder="1" applyAlignment="1">
      <alignment horizontal="left"/>
    </xf>
    <xf numFmtId="0" fontId="35" fillId="0" borderId="5" xfId="0" applyFont="1" applyBorder="1"/>
    <xf numFmtId="181" fontId="20" fillId="0" borderId="0" xfId="0" applyNumberFormat="1" applyFont="1" applyFill="1" applyBorder="1" applyAlignment="1">
      <alignment horizontal="left"/>
    </xf>
    <xf numFmtId="0" fontId="11" fillId="0" borderId="0" xfId="0" applyFont="1" applyFill="1" applyAlignment="1">
      <alignment horizontal="right"/>
    </xf>
    <xf numFmtId="178" fontId="11" fillId="0" borderId="0" xfId="0" applyNumberFormat="1" applyFont="1" applyFill="1" applyAlignment="1">
      <alignment horizontal="right"/>
    </xf>
    <xf numFmtId="0" fontId="27" fillId="0" borderId="0" xfId="0" applyFont="1" applyFill="1" applyAlignment="1">
      <alignment horizontal="right"/>
    </xf>
    <xf numFmtId="0" fontId="26" fillId="0" borderId="0" xfId="0" applyFont="1" applyFill="1" applyAlignment="1">
      <alignment horizontal="right"/>
    </xf>
    <xf numFmtId="0" fontId="27" fillId="0" borderId="0" xfId="0" applyFont="1" applyFill="1" applyBorder="1"/>
    <xf numFmtId="0" fontId="26" fillId="0" borderId="0" xfId="0" applyFont="1" applyFill="1"/>
    <xf numFmtId="0" fontId="26" fillId="0" borderId="0" xfId="0" applyFont="1" applyFill="1" applyBorder="1"/>
    <xf numFmtId="49" fontId="20" fillId="0" borderId="0" xfId="0" applyNumberFormat="1" applyFont="1" applyFill="1" applyBorder="1" applyAlignment="1">
      <alignment vertical="center"/>
    </xf>
    <xf numFmtId="49" fontId="20" fillId="0" borderId="0" xfId="0" applyNumberFormat="1" applyFont="1" applyFill="1" applyBorder="1" applyAlignment="1">
      <alignment horizontal="centerContinuous" vertical="center"/>
    </xf>
    <xf numFmtId="0" fontId="11" fillId="0" borderId="5" xfId="0" applyFont="1" applyFill="1" applyBorder="1" applyAlignment="1">
      <alignment horizontal="centerContinuous"/>
    </xf>
    <xf numFmtId="0" fontId="11" fillId="0" borderId="0" xfId="0" applyFont="1" applyFill="1" applyBorder="1" applyAlignment="1">
      <alignment horizontal="centerContinuous"/>
    </xf>
    <xf numFmtId="0" fontId="20" fillId="0" borderId="3" xfId="0" applyFont="1" applyFill="1" applyBorder="1" applyAlignment="1">
      <alignment horizontal="center" vertical="center"/>
    </xf>
    <xf numFmtId="49" fontId="20" fillId="0" borderId="3" xfId="0" applyNumberFormat="1" applyFont="1" applyFill="1" applyBorder="1" applyAlignment="1">
      <alignment horizontal="center" vertical="center"/>
    </xf>
    <xf numFmtId="49" fontId="20" fillId="0" borderId="4" xfId="0" applyNumberFormat="1" applyFont="1" applyFill="1" applyBorder="1"/>
    <xf numFmtId="0" fontId="20" fillId="0" borderId="4" xfId="0" applyFont="1" applyFill="1" applyBorder="1" applyAlignment="1">
      <alignment horizontal="right"/>
    </xf>
    <xf numFmtId="49" fontId="22" fillId="0" borderId="0" xfId="0" applyNumberFormat="1" applyFont="1" applyFill="1" applyBorder="1" applyAlignment="1"/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right"/>
    </xf>
    <xf numFmtId="187" fontId="35" fillId="0" borderId="5" xfId="0" applyNumberFormat="1" applyFont="1" applyBorder="1"/>
    <xf numFmtId="187" fontId="20" fillId="0" borderId="5" xfId="0" applyNumberFormat="1" applyFont="1" applyFill="1" applyBorder="1" applyAlignment="1">
      <alignment horizontal="right"/>
    </xf>
    <xf numFmtId="187" fontId="55" fillId="0" borderId="0" xfId="0" applyNumberFormat="1" applyFont="1" applyAlignment="1">
      <alignment horizontal="right"/>
    </xf>
    <xf numFmtId="187" fontId="55" fillId="0" borderId="5" xfId="0" applyNumberFormat="1" applyFont="1" applyBorder="1" applyAlignment="1">
      <alignment horizontal="right"/>
    </xf>
    <xf numFmtId="164" fontId="20" fillId="0" borderId="5" xfId="0" applyNumberFormat="1" applyFont="1" applyFill="1" applyBorder="1"/>
    <xf numFmtId="187" fontId="20" fillId="0" borderId="5" xfId="0" applyNumberFormat="1" applyFont="1" applyFill="1" applyBorder="1"/>
    <xf numFmtId="0" fontId="23" fillId="0" borderId="0" xfId="0" applyFont="1" applyFill="1" applyBorder="1" applyAlignment="1">
      <alignment horizontal="left" vertical="center"/>
    </xf>
    <xf numFmtId="0" fontId="23" fillId="0" borderId="0" xfId="0" applyFont="1" applyFill="1" applyBorder="1" applyAlignment="1">
      <alignment horizontal="right"/>
    </xf>
    <xf numFmtId="49" fontId="23" fillId="0" borderId="0" xfId="0" applyNumberFormat="1" applyFont="1" applyFill="1" applyBorder="1"/>
    <xf numFmtId="49" fontId="22" fillId="0" borderId="0" xfId="0" applyNumberFormat="1" applyFont="1" applyFill="1" applyBorder="1" applyAlignment="1">
      <alignment horizontal="centerContinuous"/>
    </xf>
    <xf numFmtId="0" fontId="26" fillId="0" borderId="0" xfId="0" applyFont="1" applyFill="1" applyBorder="1" applyAlignment="1"/>
    <xf numFmtId="0" fontId="23" fillId="0" borderId="8" xfId="0" applyFont="1" applyFill="1" applyBorder="1" applyAlignment="1">
      <alignment horizontal="centerContinuous" vertical="center"/>
    </xf>
    <xf numFmtId="0" fontId="23" fillId="0" borderId="11" xfId="0" applyFont="1" applyFill="1" applyBorder="1" applyAlignment="1">
      <alignment horizontal="centerContinuous" vertical="center"/>
    </xf>
    <xf numFmtId="0" fontId="23" fillId="0" borderId="0" xfId="0" applyFont="1" applyFill="1" applyAlignment="1">
      <alignment horizontal="center" vertical="center"/>
    </xf>
    <xf numFmtId="0" fontId="23" fillId="0" borderId="8" xfId="0" applyFont="1" applyFill="1" applyBorder="1" applyAlignment="1">
      <alignment horizontal="right" vertical="center"/>
    </xf>
    <xf numFmtId="174" fontId="48" fillId="0" borderId="0" xfId="0" applyNumberFormat="1" applyFont="1"/>
    <xf numFmtId="187" fontId="23" fillId="0" borderId="0" xfId="0" applyNumberFormat="1" applyFont="1" applyFill="1" applyAlignment="1">
      <alignment horizontal="right"/>
    </xf>
    <xf numFmtId="179" fontId="23" fillId="0" borderId="0" xfId="0" applyNumberFormat="1" applyFont="1" applyFill="1" applyAlignment="1">
      <alignment horizontal="right"/>
    </xf>
    <xf numFmtId="180" fontId="23" fillId="0" borderId="0" xfId="0" applyNumberFormat="1" applyFont="1" applyFill="1" applyAlignment="1">
      <alignment horizontal="right"/>
    </xf>
    <xf numFmtId="178" fontId="23" fillId="0" borderId="0" xfId="0" applyNumberFormat="1" applyFont="1" applyFill="1" applyAlignment="1">
      <alignment horizontal="right" vertical="center"/>
    </xf>
    <xf numFmtId="180" fontId="23" fillId="0" borderId="0" xfId="0" applyNumberFormat="1" applyFont="1" applyFill="1" applyAlignment="1">
      <alignment horizontal="right" vertical="center"/>
    </xf>
    <xf numFmtId="49" fontId="20" fillId="0" borderId="3" xfId="0" applyNumberFormat="1" applyFont="1" applyFill="1" applyBorder="1"/>
    <xf numFmtId="178" fontId="20" fillId="0" borderId="3" xfId="0" applyNumberFormat="1" applyFont="1" applyFill="1" applyBorder="1" applyAlignment="1">
      <alignment horizontal="right"/>
    </xf>
    <xf numFmtId="178" fontId="20" fillId="0" borderId="6" xfId="0" applyNumberFormat="1" applyFont="1" applyFill="1" applyBorder="1" applyAlignment="1">
      <alignment horizontal="center" vertical="center"/>
    </xf>
    <xf numFmtId="178" fontId="20" fillId="0" borderId="0" xfId="0" applyNumberFormat="1" applyFont="1" applyFill="1" applyBorder="1" applyAlignment="1">
      <alignment horizontal="center" vertical="center"/>
    </xf>
    <xf numFmtId="178" fontId="20" fillId="0" borderId="2" xfId="0" applyNumberFormat="1" applyFont="1" applyFill="1" applyBorder="1" applyAlignment="1">
      <alignment horizontal="center" vertical="center"/>
    </xf>
    <xf numFmtId="164" fontId="20" fillId="0" borderId="0" xfId="0" applyNumberFormat="1" applyFont="1" applyFill="1"/>
    <xf numFmtId="166" fontId="26" fillId="0" borderId="0" xfId="0" applyNumberFormat="1" applyFont="1" applyFill="1" applyAlignment="1">
      <alignment horizontal="left"/>
    </xf>
    <xf numFmtId="166" fontId="22" fillId="0" borderId="0" xfId="0" applyNumberFormat="1" applyFont="1" applyFill="1" applyAlignment="1">
      <alignment horizontal="centerContinuous"/>
    </xf>
    <xf numFmtId="166" fontId="20" fillId="0" borderId="0" xfId="0" applyNumberFormat="1" applyFont="1" applyFill="1" applyAlignment="1">
      <alignment horizontal="right"/>
    </xf>
    <xf numFmtId="179" fontId="20" fillId="0" borderId="0" xfId="0" applyNumberFormat="1" applyFont="1" applyFill="1" applyAlignment="1">
      <alignment horizontal="right"/>
    </xf>
    <xf numFmtId="0" fontId="30" fillId="0" borderId="0" xfId="0" applyFont="1"/>
    <xf numFmtId="0" fontId="27" fillId="0" borderId="4" xfId="0" applyFont="1" applyBorder="1" applyAlignment="1">
      <alignment horizontal="center"/>
    </xf>
    <xf numFmtId="0" fontId="27" fillId="0" borderId="3" xfId="0" applyFont="1" applyBorder="1" applyAlignment="1">
      <alignment horizontal="center" vertical="top"/>
    </xf>
    <xf numFmtId="0" fontId="27" fillId="0" borderId="0" xfId="0" applyFont="1" applyBorder="1"/>
    <xf numFmtId="0" fontId="26" fillId="0" borderId="0" xfId="0" applyFont="1"/>
    <xf numFmtId="0" fontId="36" fillId="0" borderId="10" xfId="0" applyFont="1" applyBorder="1"/>
    <xf numFmtId="0" fontId="27" fillId="0" borderId="10" xfId="0" applyFont="1" applyBorder="1"/>
    <xf numFmtId="0" fontId="27" fillId="0" borderId="0" xfId="0" applyFont="1" applyAlignment="1">
      <alignment horizontal="right"/>
    </xf>
    <xf numFmtId="0" fontId="27" fillId="0" borderId="5" xfId="0" applyFont="1" applyBorder="1"/>
    <xf numFmtId="0" fontId="34" fillId="0" borderId="0" xfId="0" applyFont="1" applyBorder="1"/>
    <xf numFmtId="0" fontId="2" fillId="0" borderId="0" xfId="0" applyFont="1" applyBorder="1"/>
    <xf numFmtId="0" fontId="5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27" fillId="0" borderId="0" xfId="0" applyFont="1" applyBorder="1" applyAlignment="1">
      <alignment horizontal="right"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/>
    </xf>
    <xf numFmtId="0" fontId="27" fillId="0" borderId="0" xfId="0" applyFont="1" applyBorder="1" applyAlignment="1">
      <alignment horizontal="right"/>
    </xf>
    <xf numFmtId="0" fontId="36" fillId="0" borderId="0" xfId="0" applyFont="1"/>
    <xf numFmtId="16" fontId="34" fillId="0" borderId="0" xfId="0" quotePrefix="1" applyNumberFormat="1" applyFont="1" applyBorder="1" applyAlignment="1">
      <alignment horizontal="left"/>
    </xf>
    <xf numFmtId="0" fontId="3" fillId="0" borderId="0" xfId="0" applyFont="1" applyBorder="1"/>
    <xf numFmtId="0" fontId="58" fillId="0" borderId="0" xfId="0" applyFont="1" applyAlignment="1"/>
    <xf numFmtId="0" fontId="58" fillId="0" borderId="0" xfId="0" applyFont="1" applyAlignment="1">
      <alignment horizontal="center"/>
    </xf>
    <xf numFmtId="0" fontId="7" fillId="0" borderId="0" xfId="0" applyFont="1" applyAlignment="1"/>
    <xf numFmtId="0" fontId="2" fillId="0" borderId="0" xfId="0" applyFont="1" applyAlignment="1">
      <alignment horizontal="left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0" fillId="0" borderId="0" xfId="0" applyBorder="1"/>
    <xf numFmtId="0" fontId="2" fillId="0" borderId="9" xfId="0" applyFont="1" applyBorder="1" applyAlignment="1">
      <alignment horizontal="left"/>
    </xf>
    <xf numFmtId="0" fontId="3" fillId="0" borderId="4" xfId="0" applyFont="1" applyBorder="1" applyAlignment="1">
      <alignment horizontal="center" vertical="center" wrapText="1"/>
    </xf>
    <xf numFmtId="0" fontId="3" fillId="0" borderId="4" xfId="0" applyFont="1" applyBorder="1"/>
    <xf numFmtId="0" fontId="0" fillId="0" borderId="4" xfId="0" applyBorder="1"/>
    <xf numFmtId="0" fontId="0" fillId="0" borderId="13" xfId="0" applyBorder="1"/>
    <xf numFmtId="0" fontId="0" fillId="0" borderId="5" xfId="0" applyBorder="1"/>
    <xf numFmtId="0" fontId="0" fillId="0" borderId="9" xfId="0" applyBorder="1"/>
    <xf numFmtId="0" fontId="2" fillId="0" borderId="4" xfId="0" applyFont="1" applyBorder="1" applyAlignment="1">
      <alignment horizontal="left"/>
    </xf>
    <xf numFmtId="0" fontId="0" fillId="0" borderId="10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2" fillId="0" borderId="10" xfId="0" applyFont="1" applyBorder="1" applyAlignment="1"/>
    <xf numFmtId="0" fontId="2" fillId="0" borderId="0" xfId="0" applyFont="1" applyBorder="1" applyAlignment="1"/>
    <xf numFmtId="16" fontId="60" fillId="0" borderId="0" xfId="0" quotePrefix="1" applyNumberFormat="1" applyFont="1" applyAlignment="1">
      <alignment horizontal="left"/>
    </xf>
    <xf numFmtId="0" fontId="2" fillId="0" borderId="5" xfId="0" applyFont="1" applyBorder="1" applyAlignment="1"/>
    <xf numFmtId="0" fontId="3" fillId="0" borderId="1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5" xfId="0" applyBorder="1" applyAlignment="1">
      <alignment horizontal="centerContinuous"/>
    </xf>
    <xf numFmtId="0" fontId="2" fillId="0" borderId="0" xfId="0" applyFont="1" applyAlignment="1"/>
    <xf numFmtId="0" fontId="3" fillId="0" borderId="1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/>
    <xf numFmtId="0" fontId="0" fillId="0" borderId="8" xfId="0" applyBorder="1"/>
    <xf numFmtId="0" fontId="0" fillId="0" borderId="0" xfId="0" applyAlignment="1">
      <alignment horizontal="center"/>
    </xf>
    <xf numFmtId="0" fontId="0" fillId="0" borderId="1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8" xfId="0" applyBorder="1" applyAlignment="1">
      <alignment horizontal="center"/>
    </xf>
    <xf numFmtId="0" fontId="2" fillId="0" borderId="0" xfId="0" applyFont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38" fillId="0" borderId="0" xfId="0" applyFont="1"/>
    <xf numFmtId="0" fontId="38" fillId="0" borderId="0" xfId="0" applyFont="1" applyBorder="1"/>
    <xf numFmtId="0" fontId="2" fillId="0" borderId="1" xfId="0" applyFont="1" applyBorder="1" applyAlignment="1">
      <alignment horizontal="center"/>
    </xf>
    <xf numFmtId="16" fontId="60" fillId="0" borderId="1" xfId="0" quotePrefix="1" applyNumberFormat="1" applyFont="1" applyBorder="1" applyAlignment="1">
      <alignment horizontal="left"/>
    </xf>
    <xf numFmtId="0" fontId="2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left" vertical="center"/>
    </xf>
    <xf numFmtId="0" fontId="2" fillId="0" borderId="2" xfId="0" applyFont="1" applyBorder="1"/>
    <xf numFmtId="0" fontId="3" fillId="0" borderId="3" xfId="0" applyFont="1" applyBorder="1" applyAlignment="1">
      <alignment horizontal="center" vertical="center"/>
    </xf>
    <xf numFmtId="0" fontId="38" fillId="0" borderId="3" xfId="0" applyFont="1" applyBorder="1"/>
    <xf numFmtId="0" fontId="2" fillId="0" borderId="3" xfId="0" applyFont="1" applyBorder="1"/>
    <xf numFmtId="0" fontId="2" fillId="0" borderId="3" xfId="0" applyFont="1" applyBorder="1" applyAlignment="1">
      <alignment vertical="center"/>
    </xf>
    <xf numFmtId="16" fontId="60" fillId="0" borderId="3" xfId="0" quotePrefix="1" applyNumberFormat="1" applyFont="1" applyBorder="1" applyAlignment="1">
      <alignment horizontal="left"/>
    </xf>
    <xf numFmtId="0" fontId="38" fillId="0" borderId="13" xfId="0" applyFont="1" applyBorder="1"/>
    <xf numFmtId="0" fontId="2" fillId="0" borderId="0" xfId="0" applyFont="1" applyBorder="1" applyAlignment="1">
      <alignment vertical="center"/>
    </xf>
    <xf numFmtId="16" fontId="60" fillId="0" borderId="0" xfId="0" quotePrefix="1" applyNumberFormat="1" applyFont="1" applyBorder="1" applyAlignment="1">
      <alignment horizontal="left"/>
    </xf>
    <xf numFmtId="0" fontId="38" fillId="0" borderId="5" xfId="0" applyFont="1" applyBorder="1"/>
    <xf numFmtId="0" fontId="3" fillId="0" borderId="0" xfId="0" applyFont="1"/>
    <xf numFmtId="0" fontId="20" fillId="0" borderId="12" xfId="0" applyFont="1" applyBorder="1" applyAlignment="1"/>
    <xf numFmtId="0" fontId="3" fillId="0" borderId="14" xfId="0" applyFont="1" applyBorder="1"/>
    <xf numFmtId="164" fontId="23" fillId="0" borderId="14" xfId="0" applyNumberFormat="1" applyFont="1" applyBorder="1" applyAlignment="1">
      <alignment horizontal="centerContinuous"/>
    </xf>
    <xf numFmtId="0" fontId="3" fillId="0" borderId="14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61" fillId="0" borderId="0" xfId="0" applyFont="1" applyBorder="1"/>
    <xf numFmtId="0" fontId="62" fillId="0" borderId="0" xfId="0" applyFont="1" applyBorder="1"/>
    <xf numFmtId="0" fontId="25" fillId="0" borderId="0" xfId="0" applyFont="1" applyAlignment="1">
      <alignment horizontal="right"/>
    </xf>
    <xf numFmtId="0" fontId="63" fillId="0" borderId="0" xfId="0" applyFont="1" applyBorder="1"/>
    <xf numFmtId="0" fontId="2" fillId="0" borderId="5" xfId="0" applyFont="1" applyBorder="1"/>
    <xf numFmtId="0" fontId="38" fillId="0" borderId="0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/>
    </xf>
    <xf numFmtId="164" fontId="23" fillId="0" borderId="0" xfId="0" applyNumberFormat="1" applyFont="1" applyAlignment="1"/>
    <xf numFmtId="164" fontId="23" fillId="0" borderId="0" xfId="0" applyNumberFormat="1" applyFont="1" applyAlignment="1">
      <alignment horizontal="centerContinuous"/>
    </xf>
    <xf numFmtId="0" fontId="2" fillId="0" borderId="2" xfId="0" applyFont="1" applyBorder="1" applyAlignment="1">
      <alignment horizontal="left"/>
    </xf>
    <xf numFmtId="0" fontId="38" fillId="0" borderId="0" xfId="0" applyFont="1" applyBorder="1" applyAlignment="1">
      <alignment horizontal="center"/>
    </xf>
    <xf numFmtId="0" fontId="38" fillId="0" borderId="5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38" fillId="0" borderId="2" xfId="0" applyFont="1" applyBorder="1"/>
    <xf numFmtId="0" fontId="3" fillId="0" borderId="5" xfId="0" applyFont="1" applyBorder="1"/>
    <xf numFmtId="0" fontId="38" fillId="0" borderId="10" xfId="0" applyFont="1" applyBorder="1"/>
    <xf numFmtId="188" fontId="38" fillId="0" borderId="0" xfId="0" applyNumberFormat="1" applyFont="1" applyBorder="1" applyAlignment="1">
      <alignment horizontal="right"/>
    </xf>
    <xf numFmtId="0" fontId="38" fillId="0" borderId="0" xfId="0" applyFont="1" applyBorder="1" applyAlignment="1">
      <alignment horizontal="left"/>
    </xf>
    <xf numFmtId="0" fontId="3" fillId="0" borderId="5" xfId="0" applyFont="1" applyBorder="1" applyAlignment="1">
      <alignment horizontal="center" vertical="center"/>
    </xf>
    <xf numFmtId="0" fontId="38" fillId="0" borderId="0" xfId="0" applyFont="1" applyFill="1" applyBorder="1"/>
    <xf numFmtId="0" fontId="38" fillId="0" borderId="2" xfId="0" applyFont="1" applyFill="1" applyBorder="1"/>
    <xf numFmtId="16" fontId="60" fillId="0" borderId="2" xfId="0" quotePrefix="1" applyNumberFormat="1" applyFont="1" applyBorder="1" applyAlignment="1">
      <alignment horizontal="left"/>
    </xf>
    <xf numFmtId="16" fontId="34" fillId="0" borderId="2" xfId="0" quotePrefix="1" applyNumberFormat="1" applyFont="1" applyBorder="1" applyAlignment="1">
      <alignment horizontal="left"/>
    </xf>
    <xf numFmtId="0" fontId="2" fillId="0" borderId="10" xfId="0" applyFont="1" applyBorder="1"/>
    <xf numFmtId="0" fontId="64" fillId="0" borderId="0" xfId="0" applyFont="1" applyAlignment="1">
      <alignment horizontal="centerContinuous"/>
    </xf>
    <xf numFmtId="0" fontId="38" fillId="0" borderId="5" xfId="0" applyFont="1" applyFill="1" applyBorder="1"/>
    <xf numFmtId="0" fontId="25" fillId="0" borderId="10" xfId="0" applyFont="1" applyBorder="1" applyAlignment="1">
      <alignment horizontal="right"/>
    </xf>
    <xf numFmtId="0" fontId="2" fillId="0" borderId="1" xfId="0" applyFont="1" applyBorder="1"/>
    <xf numFmtId="0" fontId="23" fillId="0" borderId="1" xfId="0" quotePrefix="1" applyNumberFormat="1" applyFont="1" applyBorder="1" applyAlignment="1">
      <alignment horizontal="center"/>
    </xf>
    <xf numFmtId="0" fontId="2" fillId="0" borderId="10" xfId="0" applyFont="1" applyBorder="1" applyAlignment="1">
      <alignment horizontal="left"/>
    </xf>
    <xf numFmtId="0" fontId="2" fillId="0" borderId="0" xfId="0" applyFont="1" applyFill="1" applyBorder="1"/>
    <xf numFmtId="16" fontId="2" fillId="0" borderId="0" xfId="0" quotePrefix="1" applyNumberFormat="1" applyFont="1" applyBorder="1" applyAlignment="1">
      <alignment horizontal="left"/>
    </xf>
    <xf numFmtId="0" fontId="38" fillId="0" borderId="10" xfId="0" applyFont="1" applyBorder="1" applyAlignment="1">
      <alignment horizontal="center"/>
    </xf>
    <xf numFmtId="0" fontId="38" fillId="0" borderId="1" xfId="0" applyFont="1" applyBorder="1" applyAlignment="1">
      <alignment horizontal="center"/>
    </xf>
    <xf numFmtId="0" fontId="38" fillId="0" borderId="0" xfId="0" applyFont="1" applyBorder="1" applyAlignment="1">
      <alignment horizontal="center" vertical="justify"/>
    </xf>
    <xf numFmtId="0" fontId="2" fillId="0" borderId="1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1" xfId="0" applyFont="1" applyBorder="1"/>
    <xf numFmtId="16" fontId="34" fillId="0" borderId="0" xfId="0" quotePrefix="1" applyNumberFormat="1" applyFont="1" applyAlignment="1">
      <alignment horizontal="left"/>
    </xf>
    <xf numFmtId="0" fontId="38" fillId="0" borderId="1" xfId="0" applyFont="1" applyBorder="1" applyAlignment="1">
      <alignment horizontal="left" vertical="center"/>
    </xf>
    <xf numFmtId="0" fontId="0" fillId="0" borderId="1" xfId="0" applyBorder="1"/>
    <xf numFmtId="0" fontId="20" fillId="0" borderId="12" xfId="0" applyFont="1" applyBorder="1" applyAlignment="1">
      <alignment horizontal="left"/>
    </xf>
    <xf numFmtId="0" fontId="38" fillId="0" borderId="14" xfId="0" applyFont="1" applyBorder="1" applyAlignment="1">
      <alignment horizontal="center" vertical="center"/>
    </xf>
    <xf numFmtId="0" fontId="38" fillId="0" borderId="18" xfId="0" applyFont="1" applyBorder="1" applyAlignment="1">
      <alignment horizontal="center" vertical="center"/>
    </xf>
    <xf numFmtId="0" fontId="0" fillId="0" borderId="10" xfId="0" applyBorder="1"/>
    <xf numFmtId="0" fontId="23" fillId="0" borderId="0" xfId="0" quotePrefix="1" applyNumberFormat="1" applyFont="1" applyBorder="1" applyAlignment="1">
      <alignment horizontal="center"/>
    </xf>
    <xf numFmtId="0" fontId="38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64" fontId="23" fillId="0" borderId="0" xfId="0" applyNumberFormat="1" applyFont="1" applyAlignment="1">
      <alignment horizontal="left"/>
    </xf>
    <xf numFmtId="0" fontId="3" fillId="0" borderId="18" xfId="0" applyFont="1" applyBorder="1"/>
    <xf numFmtId="0" fontId="0" fillId="0" borderId="2" xfId="0" applyBorder="1"/>
    <xf numFmtId="0" fontId="23" fillId="0" borderId="0" xfId="0" applyFont="1" applyBorder="1" applyAlignment="1">
      <alignment horizontal="center"/>
    </xf>
    <xf numFmtId="0" fontId="3" fillId="0" borderId="10" xfId="0" applyFont="1" applyBorder="1"/>
    <xf numFmtId="0" fontId="38" fillId="0" borderId="3" xfId="0" applyFont="1" applyBorder="1" applyAlignment="1">
      <alignment horizontal="center" vertical="center"/>
    </xf>
    <xf numFmtId="0" fontId="3" fillId="0" borderId="11" xfId="0" applyFont="1" applyBorder="1"/>
    <xf numFmtId="0" fontId="3" fillId="0" borderId="3" xfId="0" applyFont="1" applyBorder="1"/>
    <xf numFmtId="0" fontId="2" fillId="0" borderId="4" xfId="0" applyFont="1" applyBorder="1"/>
    <xf numFmtId="0" fontId="62" fillId="0" borderId="4" xfId="0" applyFont="1" applyBorder="1"/>
    <xf numFmtId="0" fontId="3" fillId="0" borderId="4" xfId="0" applyFont="1" applyBorder="1" applyAlignment="1">
      <alignment horizontal="center" vertical="center"/>
    </xf>
    <xf numFmtId="0" fontId="38" fillId="0" borderId="4" xfId="0" applyFont="1" applyBorder="1" applyAlignment="1">
      <alignment horizontal="left" vertical="center"/>
    </xf>
    <xf numFmtId="0" fontId="23" fillId="0" borderId="0" xfId="0" quotePrefix="1" applyFont="1" applyAlignment="1">
      <alignment horizontal="center"/>
    </xf>
    <xf numFmtId="0" fontId="0" fillId="0" borderId="4" xfId="0" applyBorder="1" applyAlignment="1"/>
    <xf numFmtId="0" fontId="0" fillId="0" borderId="13" xfId="0" applyBorder="1" applyAlignment="1"/>
    <xf numFmtId="0" fontId="0" fillId="0" borderId="0" xfId="0" applyBorder="1" applyAlignment="1"/>
    <xf numFmtId="0" fontId="0" fillId="0" borderId="5" xfId="0" applyBorder="1" applyAlignment="1"/>
    <xf numFmtId="0" fontId="25" fillId="0" borderId="0" xfId="0" applyFont="1" applyBorder="1" applyAlignment="1">
      <alignment horizontal="right"/>
    </xf>
    <xf numFmtId="0" fontId="64" fillId="0" borderId="0" xfId="0" applyFont="1" applyBorder="1" applyAlignment="1"/>
    <xf numFmtId="164" fontId="23" fillId="0" borderId="5" xfId="0" applyNumberFormat="1" applyFont="1" applyBorder="1" applyAlignment="1">
      <alignment horizontal="centerContinuous"/>
    </xf>
    <xf numFmtId="0" fontId="3" fillId="0" borderId="0" xfId="0" applyFont="1" applyBorder="1" applyAlignment="1"/>
    <xf numFmtId="164" fontId="23" fillId="0" borderId="1" xfId="0" applyNumberFormat="1" applyFont="1" applyBorder="1" applyAlignment="1"/>
    <xf numFmtId="0" fontId="23" fillId="0" borderId="1" xfId="0" applyFont="1" applyBorder="1" applyAlignment="1">
      <alignment horizontal="center"/>
    </xf>
    <xf numFmtId="0" fontId="3" fillId="0" borderId="5" xfId="0" applyFont="1" applyBorder="1" applyAlignment="1"/>
    <xf numFmtId="0" fontId="3" fillId="0" borderId="0" xfId="0" applyFont="1" applyAlignment="1"/>
    <xf numFmtId="164" fontId="23" fillId="0" borderId="0" xfId="0" applyNumberFormat="1" applyFont="1" applyAlignment="1">
      <alignment horizontal="center"/>
    </xf>
    <xf numFmtId="0" fontId="63" fillId="0" borderId="0" xfId="0" applyFont="1" applyBorder="1" applyAlignment="1"/>
    <xf numFmtId="164" fontId="23" fillId="0" borderId="0" xfId="0" applyNumberFormat="1" applyFont="1" applyBorder="1" applyAlignment="1">
      <alignment horizontal="center"/>
    </xf>
    <xf numFmtId="0" fontId="38" fillId="0" borderId="0" xfId="0" applyFont="1" applyFill="1" applyBorder="1" applyAlignment="1"/>
    <xf numFmtId="0" fontId="23" fillId="0" borderId="0" xfId="0" applyFont="1" applyBorder="1" applyAlignment="1">
      <alignment horizontal="right"/>
    </xf>
    <xf numFmtId="0" fontId="7" fillId="0" borderId="0" xfId="0" applyFont="1" applyBorder="1" applyAlignment="1"/>
    <xf numFmtId="0" fontId="62" fillId="0" borderId="0" xfId="0" applyFont="1" applyBorder="1" applyAlignment="1"/>
    <xf numFmtId="164" fontId="23" fillId="0" borderId="5" xfId="0" applyNumberFormat="1" applyFont="1" applyBorder="1" applyAlignment="1">
      <alignment horizontal="center"/>
    </xf>
    <xf numFmtId="0" fontId="7" fillId="0" borderId="5" xfId="0" applyFont="1" applyBorder="1" applyAlignment="1"/>
    <xf numFmtId="0" fontId="38" fillId="0" borderId="0" xfId="0" applyFont="1" applyBorder="1" applyAlignment="1"/>
    <xf numFmtId="0" fontId="3" fillId="0" borderId="1" xfId="0" applyFont="1" applyBorder="1" applyAlignment="1"/>
    <xf numFmtId="0" fontId="11" fillId="0" borderId="0" xfId="0" applyFont="1" applyBorder="1" applyAlignment="1">
      <alignment horizontal="center"/>
    </xf>
    <xf numFmtId="16" fontId="34" fillId="0" borderId="0" xfId="0" quotePrefix="1" applyNumberFormat="1" applyFont="1" applyBorder="1" applyAlignment="1">
      <alignment horizontal="center"/>
    </xf>
    <xf numFmtId="16" fontId="34" fillId="0" borderId="0" xfId="0" quotePrefix="1" applyNumberFormat="1" applyFont="1" applyBorder="1" applyAlignment="1"/>
    <xf numFmtId="0" fontId="38" fillId="4" borderId="2" xfId="0" applyFont="1" applyFill="1" applyBorder="1"/>
    <xf numFmtId="0" fontId="38" fillId="0" borderId="5" xfId="0" applyFont="1" applyBorder="1" applyAlignment="1"/>
    <xf numFmtId="0" fontId="20" fillId="0" borderId="9" xfId="0" applyFont="1" applyBorder="1" applyAlignment="1">
      <alignment horizontal="left"/>
    </xf>
    <xf numFmtId="0" fontId="3" fillId="0" borderId="4" xfId="0" applyFont="1" applyBorder="1" applyAlignment="1"/>
    <xf numFmtId="0" fontId="38" fillId="0" borderId="4" xfId="0" applyFont="1" applyBorder="1" applyAlignment="1"/>
    <xf numFmtId="0" fontId="38" fillId="0" borderId="13" xfId="0" applyFont="1" applyBorder="1" applyAlignment="1"/>
    <xf numFmtId="0" fontId="20" fillId="0" borderId="11" xfId="0" applyFont="1" applyBorder="1" applyAlignment="1">
      <alignment horizontal="left"/>
    </xf>
    <xf numFmtId="0" fontId="3" fillId="0" borderId="3" xfId="0" applyFont="1" applyBorder="1" applyAlignment="1"/>
    <xf numFmtId="0" fontId="0" fillId="0" borderId="3" xfId="0" applyBorder="1" applyAlignment="1"/>
    <xf numFmtId="0" fontId="38" fillId="0" borderId="3" xfId="0" applyFont="1" applyBorder="1" applyAlignment="1"/>
    <xf numFmtId="0" fontId="38" fillId="0" borderId="8" xfId="0" applyFont="1" applyBorder="1" applyAlignment="1"/>
    <xf numFmtId="0" fontId="38" fillId="0" borderId="2" xfId="0" applyFont="1" applyBorder="1" applyAlignment="1"/>
    <xf numFmtId="0" fontId="61" fillId="0" borderId="0" xfId="0" applyFont="1" applyBorder="1" applyAlignment="1"/>
    <xf numFmtId="0" fontId="2" fillId="0" borderId="1" xfId="0" applyFont="1" applyBorder="1" applyAlignment="1"/>
    <xf numFmtId="164" fontId="2" fillId="0" borderId="0" xfId="0" applyNumberFormat="1" applyFont="1" applyBorder="1" applyAlignment="1">
      <alignment horizontal="left"/>
    </xf>
    <xf numFmtId="0" fontId="38" fillId="0" borderId="1" xfId="0" applyFont="1" applyBorder="1" applyAlignment="1"/>
    <xf numFmtId="0" fontId="38" fillId="4" borderId="1" xfId="0" applyFont="1" applyFill="1" applyBorder="1" applyAlignment="1"/>
    <xf numFmtId="0" fontId="38" fillId="0" borderId="0" xfId="0" quotePrefix="1" applyFont="1" applyBorder="1" applyAlignment="1">
      <alignment horizontal="center"/>
    </xf>
    <xf numFmtId="0" fontId="64" fillId="0" borderId="1" xfId="0" applyFont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64" fillId="0" borderId="0" xfId="0" applyFont="1" applyBorder="1" applyAlignment="1">
      <alignment horizontal="center"/>
    </xf>
    <xf numFmtId="0" fontId="2" fillId="0" borderId="0" xfId="0" quotePrefix="1" applyFont="1" applyBorder="1" applyAlignment="1">
      <alignment horizontal="center"/>
    </xf>
    <xf numFmtId="0" fontId="2" fillId="0" borderId="5" xfId="0" quotePrefix="1" applyFont="1" applyBorder="1" applyAlignment="1">
      <alignment horizontal="center"/>
    </xf>
    <xf numFmtId="0" fontId="38" fillId="0" borderId="5" xfId="0" quotePrefix="1" applyFont="1" applyBorder="1" applyAlignment="1">
      <alignment horizontal="center"/>
    </xf>
    <xf numFmtId="0" fontId="23" fillId="0" borderId="11" xfId="0" applyFont="1" applyBorder="1" applyAlignment="1"/>
    <xf numFmtId="164" fontId="23" fillId="0" borderId="3" xfId="0" applyNumberFormat="1" applyFont="1" applyBorder="1" applyAlignment="1">
      <alignment horizontal="center"/>
    </xf>
    <xf numFmtId="0" fontId="38" fillId="0" borderId="3" xfId="0" applyFont="1" applyFill="1" applyBorder="1" applyAlignment="1"/>
    <xf numFmtId="164" fontId="23" fillId="0" borderId="0" xfId="0" applyNumberFormat="1" applyFont="1" applyBorder="1" applyAlignment="1"/>
    <xf numFmtId="164" fontId="23" fillId="0" borderId="10" xfId="0" applyNumberFormat="1" applyFont="1" applyBorder="1" applyAlignment="1"/>
    <xf numFmtId="0" fontId="0" fillId="0" borderId="8" xfId="0" applyBorder="1" applyAlignment="1"/>
    <xf numFmtId="0" fontId="64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38" fillId="0" borderId="11" xfId="0" applyFont="1" applyBorder="1" applyAlignment="1"/>
    <xf numFmtId="164" fontId="23" fillId="0" borderId="10" xfId="0" applyNumberFormat="1" applyFont="1" applyBorder="1" applyAlignment="1">
      <alignment horizontal="center"/>
    </xf>
    <xf numFmtId="0" fontId="2" fillId="0" borderId="4" xfId="0" applyFont="1" applyBorder="1" applyAlignment="1"/>
    <xf numFmtId="0" fontId="62" fillId="0" borderId="4" xfId="0" applyFont="1" applyBorder="1" applyAlignment="1"/>
    <xf numFmtId="0" fontId="23" fillId="0" borderId="4" xfId="0" quotePrefix="1" applyFont="1" applyBorder="1" applyAlignment="1"/>
    <xf numFmtId="0" fontId="38" fillId="0" borderId="4" xfId="0" applyFont="1" applyBorder="1" applyAlignment="1">
      <alignment horizontal="center" vertical="center"/>
    </xf>
    <xf numFmtId="164" fontId="23" fillId="0" borderId="4" xfId="0" applyNumberFormat="1" applyFont="1" applyBorder="1" applyAlignment="1">
      <alignment horizontal="center"/>
    </xf>
    <xf numFmtId="0" fontId="60" fillId="0" borderId="0" xfId="0" applyFont="1" applyBorder="1" applyAlignment="1">
      <alignment horizontal="center" vertical="center"/>
    </xf>
    <xf numFmtId="0" fontId="34" fillId="0" borderId="0" xfId="0" applyFont="1" applyBorder="1" applyAlignment="1">
      <alignment horizontal="left"/>
    </xf>
    <xf numFmtId="0" fontId="60" fillId="0" borderId="10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 vertical="center"/>
    </xf>
    <xf numFmtId="0" fontId="60" fillId="0" borderId="5" xfId="0" applyFont="1" applyBorder="1" applyAlignment="1">
      <alignment horizontal="center" vertical="center"/>
    </xf>
    <xf numFmtId="0" fontId="0" fillId="0" borderId="11" xfId="0" applyBorder="1"/>
    <xf numFmtId="0" fontId="34" fillId="0" borderId="0" xfId="0" applyFont="1"/>
    <xf numFmtId="0" fontId="34" fillId="0" borderId="2" xfId="0" applyFont="1" applyBorder="1"/>
    <xf numFmtId="0" fontId="34" fillId="0" borderId="11" xfId="0" applyFont="1" applyBorder="1"/>
    <xf numFmtId="0" fontId="0" fillId="0" borderId="19" xfId="0" applyBorder="1"/>
    <xf numFmtId="0" fontId="60" fillId="0" borderId="19" xfId="0" applyFont="1" applyBorder="1" applyAlignment="1">
      <alignment horizontal="center" vertical="center"/>
    </xf>
    <xf numFmtId="0" fontId="60" fillId="0" borderId="20" xfId="0" applyFont="1" applyBorder="1" applyAlignment="1">
      <alignment horizontal="center" vertical="center"/>
    </xf>
    <xf numFmtId="0" fontId="0" fillId="0" borderId="20" xfId="0" applyBorder="1"/>
    <xf numFmtId="0" fontId="0" fillId="0" borderId="7" xfId="0" applyBorder="1"/>
    <xf numFmtId="0" fontId="60" fillId="0" borderId="21" xfId="0" applyFont="1" applyBorder="1" applyAlignment="1">
      <alignment horizontal="center" vertical="center"/>
    </xf>
    <xf numFmtId="0" fontId="0" fillId="0" borderId="21" xfId="0" applyBorder="1"/>
    <xf numFmtId="0" fontId="34" fillId="0" borderId="10" xfId="0" applyFont="1" applyBorder="1"/>
    <xf numFmtId="0" fontId="68" fillId="0" borderId="0" xfId="0" applyFont="1"/>
    <xf numFmtId="0" fontId="34" fillId="0" borderId="1" xfId="0" applyFont="1" applyBorder="1"/>
    <xf numFmtId="0" fontId="34" fillId="0" borderId="1" xfId="0" applyFont="1" applyBorder="1" applyAlignment="1">
      <alignment horizontal="center" vertical="center"/>
    </xf>
    <xf numFmtId="0" fontId="34" fillId="0" borderId="1" xfId="0" applyFont="1" applyBorder="1" applyAlignment="1">
      <alignment vertical="center"/>
    </xf>
    <xf numFmtId="0" fontId="34" fillId="0" borderId="3" xfId="0" applyFont="1" applyBorder="1"/>
    <xf numFmtId="0" fontId="34" fillId="3" borderId="11" xfId="0" applyFont="1" applyFill="1" applyBorder="1"/>
    <xf numFmtId="0" fontId="34" fillId="3" borderId="2" xfId="0" applyFont="1" applyFill="1" applyBorder="1"/>
    <xf numFmtId="0" fontId="60" fillId="0" borderId="4" xfId="0" applyFont="1" applyBorder="1" applyAlignment="1">
      <alignment horizontal="center" vertical="center"/>
    </xf>
    <xf numFmtId="0" fontId="34" fillId="0" borderId="0" xfId="0" applyFont="1" applyAlignment="1">
      <alignment horizontal="left"/>
    </xf>
    <xf numFmtId="0" fontId="34" fillId="0" borderId="0" xfId="0" applyFont="1" applyBorder="1" applyAlignment="1">
      <alignment horizontal="center" vertical="center"/>
    </xf>
    <xf numFmtId="0" fontId="34" fillId="0" borderId="9" xfId="0" applyFont="1" applyBorder="1"/>
    <xf numFmtId="0" fontId="34" fillId="0" borderId="4" xfId="0" applyFont="1" applyBorder="1"/>
    <xf numFmtId="0" fontId="34" fillId="0" borderId="13" xfId="0" applyFont="1" applyBorder="1"/>
    <xf numFmtId="0" fontId="68" fillId="0" borderId="10" xfId="0" applyFont="1" applyBorder="1" applyAlignment="1">
      <alignment horizontal="center"/>
    </xf>
    <xf numFmtId="0" fontId="68" fillId="0" borderId="0" xfId="0" applyFont="1" applyBorder="1" applyAlignment="1">
      <alignment horizontal="center"/>
    </xf>
    <xf numFmtId="0" fontId="68" fillId="0" borderId="5" xfId="0" applyFont="1" applyBorder="1" applyAlignment="1">
      <alignment horizontal="center"/>
    </xf>
    <xf numFmtId="0" fontId="68" fillId="0" borderId="11" xfId="0" applyFont="1" applyBorder="1" applyAlignment="1">
      <alignment horizontal="center"/>
    </xf>
    <xf numFmtId="0" fontId="68" fillId="0" borderId="3" xfId="0" applyFont="1" applyBorder="1" applyAlignment="1">
      <alignment horizontal="center"/>
    </xf>
    <xf numFmtId="0" fontId="68" fillId="0" borderId="8" xfId="0" applyFont="1" applyBorder="1" applyAlignment="1">
      <alignment horizontal="center"/>
    </xf>
    <xf numFmtId="0" fontId="34" fillId="0" borderId="0" xfId="0" applyFont="1" applyBorder="1" applyAlignment="1">
      <alignment vertical="center"/>
    </xf>
    <xf numFmtId="0" fontId="34" fillId="0" borderId="5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9" xfId="0" applyFont="1" applyBorder="1" applyAlignment="1">
      <alignment horizontal="center" vertical="center"/>
    </xf>
    <xf numFmtId="0" fontId="27" fillId="5" borderId="0" xfId="0" applyFont="1" applyFill="1" applyAlignment="1">
      <alignment vertical="center"/>
    </xf>
    <xf numFmtId="0" fontId="26" fillId="5" borderId="0" xfId="0" applyFont="1" applyFill="1" applyAlignment="1">
      <alignment vertical="center"/>
    </xf>
    <xf numFmtId="0" fontId="26" fillId="5" borderId="0" xfId="0" applyFont="1" applyFill="1" applyAlignment="1">
      <alignment horizontal="left" vertical="center"/>
    </xf>
    <xf numFmtId="0" fontId="27" fillId="5" borderId="0" xfId="0" applyFont="1" applyFill="1" applyAlignment="1">
      <alignment horizontal="left" vertical="center"/>
    </xf>
    <xf numFmtId="0" fontId="27" fillId="5" borderId="0" xfId="0" applyFont="1" applyFill="1" applyAlignment="1">
      <alignment vertical="center" wrapText="1"/>
    </xf>
    <xf numFmtId="0" fontId="27" fillId="5" borderId="0" xfId="8" applyFont="1" applyFill="1" applyAlignment="1" applyProtection="1">
      <alignment vertical="center" wrapText="1"/>
    </xf>
    <xf numFmtId="0" fontId="69" fillId="0" borderId="0" xfId="0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0" fontId="27" fillId="0" borderId="0" xfId="0" applyFont="1" applyFill="1" applyAlignment="1">
      <alignment horizontal="left" indent="15"/>
    </xf>
    <xf numFmtId="0" fontId="27" fillId="0" borderId="0" xfId="8" applyFont="1" applyFill="1" applyAlignment="1" applyProtection="1">
      <alignment horizontal="left" vertical="top" wrapText="1" indent="15"/>
    </xf>
    <xf numFmtId="0" fontId="27" fillId="0" borderId="0" xfId="8" applyFont="1" applyFill="1" applyAlignment="1" applyProtection="1">
      <alignment vertical="center"/>
    </xf>
    <xf numFmtId="0" fontId="27" fillId="0" borderId="0" xfId="8" applyFont="1" applyFill="1" applyAlignment="1" applyProtection="1">
      <alignment vertical="top" wrapText="1"/>
    </xf>
    <xf numFmtId="0" fontId="27" fillId="0" borderId="0" xfId="0" applyFont="1" applyFill="1" applyAlignment="1">
      <alignment vertical="top" wrapText="1"/>
    </xf>
    <xf numFmtId="0" fontId="27" fillId="0" borderId="0" xfId="8" applyFont="1" applyFill="1" applyAlignment="1" applyProtection="1">
      <alignment horizontal="left" vertical="top" wrapText="1"/>
    </xf>
    <xf numFmtId="0" fontId="27" fillId="0" borderId="0" xfId="0" applyFont="1" applyFill="1" applyAlignment="1">
      <alignment horizontal="justify" vertical="center" wrapText="1"/>
    </xf>
    <xf numFmtId="0" fontId="27" fillId="0" borderId="0" xfId="0" applyFont="1" applyFill="1" applyAlignment="1">
      <alignment horizontal="left" vertical="top" wrapText="1"/>
    </xf>
    <xf numFmtId="0" fontId="27" fillId="0" borderId="0" xfId="8" applyFont="1" applyFill="1" applyAlignment="1" applyProtection="1">
      <alignment vertical="top"/>
    </xf>
    <xf numFmtId="9" fontId="27" fillId="0" borderId="0" xfId="8" applyNumberFormat="1" applyFont="1" applyFill="1" applyAlignment="1" applyProtection="1">
      <alignment vertical="top" wrapText="1"/>
    </xf>
    <xf numFmtId="0" fontId="69" fillId="0" borderId="0" xfId="0" applyFont="1" applyAlignment="1">
      <alignment horizontal="left"/>
    </xf>
    <xf numFmtId="0" fontId="21" fillId="0" borderId="0" xfId="0" applyFont="1" applyAlignment="1">
      <alignment horizontal="centerContinuous"/>
    </xf>
    <xf numFmtId="14" fontId="11" fillId="0" borderId="0" xfId="0" applyNumberFormat="1" applyFont="1"/>
    <xf numFmtId="0" fontId="21" fillId="0" borderId="0" xfId="0" applyFont="1"/>
    <xf numFmtId="0" fontId="71" fillId="0" borderId="0" xfId="25" applyFont="1" applyAlignment="1" applyProtection="1"/>
    <xf numFmtId="0" fontId="71" fillId="0" borderId="0" xfId="8" applyFont="1" applyAlignment="1" applyProtection="1">
      <alignment wrapText="1"/>
    </xf>
    <xf numFmtId="0" fontId="21" fillId="0" borderId="0" xfId="0" applyFont="1" applyFill="1"/>
    <xf numFmtId="0" fontId="71" fillId="0" borderId="0" xfId="8" applyFont="1" applyFill="1" applyAlignment="1" applyProtection="1">
      <alignment wrapText="1"/>
    </xf>
    <xf numFmtId="0" fontId="71" fillId="0" borderId="0" xfId="25" applyFont="1" applyAlignment="1" applyProtection="1">
      <alignment wrapText="1"/>
    </xf>
    <xf numFmtId="0" fontId="20" fillId="0" borderId="0" xfId="0" applyFont="1" applyBorder="1" applyAlignment="1">
      <alignment horizontal="left"/>
    </xf>
    <xf numFmtId="0" fontId="21" fillId="0" borderId="0" xfId="0" applyFont="1" applyAlignment="1">
      <alignment horizontal="center"/>
    </xf>
    <xf numFmtId="0" fontId="26" fillId="0" borderId="0" xfId="0" applyFont="1" applyBorder="1" applyAlignment="1"/>
    <xf numFmtId="0" fontId="26" fillId="0" borderId="0" xfId="0" applyFont="1" applyBorder="1" applyAlignment="1">
      <alignment wrapText="1"/>
    </xf>
    <xf numFmtId="0" fontId="22" fillId="0" borderId="0" xfId="0" applyFont="1" applyAlignment="1">
      <alignment horizontal="left" vertical="top"/>
    </xf>
    <xf numFmtId="0" fontId="22" fillId="0" borderId="8" xfId="0" applyFont="1" applyBorder="1" applyAlignment="1">
      <alignment wrapText="1"/>
    </xf>
    <xf numFmtId="0" fontId="22" fillId="0" borderId="3" xfId="0" applyFont="1" applyBorder="1" applyAlignment="1">
      <alignment wrapText="1"/>
    </xf>
    <xf numFmtId="0" fontId="22" fillId="0" borderId="3" xfId="0" applyFont="1" applyBorder="1" applyAlignment="1">
      <alignment horizontal="left" vertical="top" wrapText="1"/>
    </xf>
    <xf numFmtId="0" fontId="22" fillId="0" borderId="5" xfId="0" applyFont="1" applyBorder="1" applyAlignment="1">
      <alignment wrapText="1"/>
    </xf>
    <xf numFmtId="0" fontId="22" fillId="0" borderId="0" xfId="0" applyFont="1" applyBorder="1" applyAlignment="1">
      <alignment wrapText="1"/>
    </xf>
    <xf numFmtId="0" fontId="22" fillId="0" borderId="0" xfId="0" applyFont="1" applyAlignment="1">
      <alignment horizontal="left" vertical="top" wrapText="1"/>
    </xf>
    <xf numFmtId="49" fontId="27" fillId="0" borderId="0" xfId="0" applyNumberFormat="1" applyFont="1" applyBorder="1" applyAlignment="1">
      <alignment horizontal="left" vertical="top"/>
    </xf>
    <xf numFmtId="49" fontId="27" fillId="0" borderId="0" xfId="0" applyNumberFormat="1" applyFont="1" applyAlignment="1">
      <alignment horizontal="left" vertical="top"/>
    </xf>
    <xf numFmtId="0" fontId="36" fillId="0" borderId="5" xfId="26" applyFont="1" applyBorder="1" applyAlignment="1" applyProtection="1"/>
    <xf numFmtId="49" fontId="27" fillId="0" borderId="5" xfId="0" applyNumberFormat="1" applyFont="1" applyBorder="1" applyAlignment="1">
      <alignment horizontal="left" vertical="top"/>
    </xf>
    <xf numFmtId="49" fontId="20" fillId="0" borderId="0" xfId="0" applyNumberFormat="1" applyFont="1" applyBorder="1" applyAlignment="1">
      <alignment horizontal="left" vertical="top"/>
    </xf>
    <xf numFmtId="0" fontId="27" fillId="0" borderId="0" xfId="0" applyFont="1" applyAlignment="1">
      <alignment horizontal="left" vertical="top"/>
    </xf>
    <xf numFmtId="49" fontId="36" fillId="0" borderId="5" xfId="8" applyNumberFormat="1" applyFont="1" applyBorder="1" applyAlignment="1" applyProtection="1">
      <alignment horizontal="left" vertical="top"/>
    </xf>
    <xf numFmtId="49" fontId="5" fillId="0" borderId="5" xfId="8" applyNumberFormat="1" applyBorder="1" applyAlignment="1" applyProtection="1">
      <alignment horizontal="left" vertical="top"/>
    </xf>
    <xf numFmtId="0" fontId="30" fillId="0" borderId="5" xfId="8" applyFont="1" applyBorder="1" applyAlignment="1" applyProtection="1"/>
    <xf numFmtId="49" fontId="36" fillId="0" borderId="5" xfId="26" applyNumberFormat="1" applyFont="1" applyBorder="1" applyAlignment="1" applyProtection="1">
      <alignment horizontal="left" vertical="top"/>
    </xf>
    <xf numFmtId="0" fontId="36" fillId="0" borderId="5" xfId="8" applyFont="1" applyBorder="1" applyAlignment="1" applyProtection="1"/>
    <xf numFmtId="0" fontId="27" fillId="0" borderId="0" xfId="0" applyFont="1" applyAlignment="1">
      <alignment horizontal="left" vertical="top" wrapText="1"/>
    </xf>
    <xf numFmtId="49" fontId="20" fillId="0" borderId="5" xfId="0" applyNumberFormat="1" applyFont="1" applyBorder="1" applyAlignment="1">
      <alignment horizontal="left" vertical="top"/>
    </xf>
    <xf numFmtId="0" fontId="5" fillId="0" borderId="0" xfId="8" applyAlignment="1" applyProtection="1"/>
    <xf numFmtId="0" fontId="7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 vertical="center"/>
    </xf>
    <xf numFmtId="0" fontId="23" fillId="0" borderId="14" xfId="0" applyFont="1" applyFill="1" applyBorder="1" applyAlignment="1">
      <alignment horizontal="centerContinuous"/>
    </xf>
    <xf numFmtId="182" fontId="20" fillId="0" borderId="0" xfId="0" applyNumberFormat="1" applyFont="1" applyFill="1" applyAlignment="1">
      <alignment horizontal="right"/>
    </xf>
    <xf numFmtId="182" fontId="20" fillId="0" borderId="0" xfId="0" applyNumberFormat="1" applyFont="1" applyAlignment="1">
      <alignment horizontal="right"/>
    </xf>
    <xf numFmtId="0" fontId="23" fillId="0" borderId="0" xfId="0" applyFont="1" applyAlignment="1">
      <alignment horizontal="right" wrapText="1"/>
    </xf>
    <xf numFmtId="187" fontId="20" fillId="0" borderId="0" xfId="0" applyNumberFormat="1" applyFont="1"/>
    <xf numFmtId="187" fontId="20" fillId="0" borderId="0" xfId="0" applyNumberFormat="1" applyFont="1" applyBorder="1"/>
    <xf numFmtId="187" fontId="23" fillId="0" borderId="0" xfId="0" applyNumberFormat="1" applyFont="1" applyFill="1" applyBorder="1"/>
    <xf numFmtId="0" fontId="23" fillId="0" borderId="0" xfId="0" applyFont="1" applyBorder="1" applyAlignment="1">
      <alignment wrapText="1"/>
    </xf>
    <xf numFmtId="0" fontId="9" fillId="0" borderId="3" xfId="15" applyFont="1" applyBorder="1" applyAlignment="1"/>
    <xf numFmtId="0" fontId="10" fillId="0" borderId="3" xfId="15" applyFont="1" applyBorder="1" applyAlignment="1"/>
    <xf numFmtId="0" fontId="12" fillId="0" borderId="0" xfId="13" applyFont="1" applyAlignment="1" applyProtection="1">
      <alignment vertical="center"/>
      <protection locked="0"/>
    </xf>
    <xf numFmtId="0" fontId="11" fillId="0" borderId="0" xfId="13" applyFont="1" applyAlignment="1" applyProtection="1">
      <alignment vertical="center"/>
      <protection locked="0"/>
    </xf>
    <xf numFmtId="0" fontId="11" fillId="0" borderId="0" xfId="15" applyFont="1" applyAlignment="1"/>
    <xf numFmtId="0" fontId="3" fillId="0" borderId="0" xfId="15" applyAlignment="1"/>
    <xf numFmtId="172" fontId="20" fillId="0" borderId="12" xfId="19" applyNumberFormat="1" applyFont="1" applyFill="1" applyBorder="1" applyAlignment="1" applyProtection="1">
      <alignment horizontal="center" vertical="center"/>
      <protection locked="0"/>
    </xf>
    <xf numFmtId="172" fontId="20" fillId="0" borderId="14" xfId="19" applyNumberFormat="1" applyFont="1" applyFill="1" applyBorder="1" applyAlignment="1" applyProtection="1">
      <alignment horizontal="center" vertical="center"/>
      <protection locked="0"/>
    </xf>
    <xf numFmtId="0" fontId="20" fillId="0" borderId="9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/>
    </xf>
    <xf numFmtId="0" fontId="20" fillId="0" borderId="11" xfId="0" applyFont="1" applyFill="1" applyBorder="1" applyAlignment="1">
      <alignment horizontal="center" vertical="center"/>
    </xf>
    <xf numFmtId="0" fontId="20" fillId="0" borderId="6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/>
    </xf>
    <xf numFmtId="0" fontId="20" fillId="0" borderId="6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23" fillId="0" borderId="9" xfId="19" applyNumberFormat="1" applyFont="1" applyFill="1" applyBorder="1" applyAlignment="1" applyProtection="1">
      <alignment horizontal="center" vertical="center" wrapText="1"/>
    </xf>
    <xf numFmtId="0" fontId="23" fillId="0" borderId="4" xfId="19" applyNumberFormat="1" applyFont="1" applyFill="1" applyBorder="1" applyAlignment="1" applyProtection="1">
      <alignment horizontal="center" vertical="center" wrapText="1"/>
    </xf>
    <xf numFmtId="0" fontId="23" fillId="0" borderId="10" xfId="19" applyNumberFormat="1" applyFont="1" applyFill="1" applyBorder="1" applyAlignment="1" applyProtection="1">
      <alignment horizontal="center" vertical="center" wrapText="1"/>
    </xf>
    <xf numFmtId="0" fontId="23" fillId="0" borderId="0" xfId="19" applyNumberFormat="1" applyFont="1" applyFill="1" applyBorder="1" applyAlignment="1" applyProtection="1">
      <alignment horizontal="center" vertical="center" wrapText="1"/>
    </xf>
    <xf numFmtId="0" fontId="23" fillId="0" borderId="12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0" fontId="23" fillId="0" borderId="1" xfId="19" applyNumberFormat="1" applyFont="1" applyFill="1" applyBorder="1" applyAlignment="1" applyProtection="1">
      <alignment horizontal="center" vertical="center" wrapText="1"/>
    </xf>
    <xf numFmtId="0" fontId="23" fillId="0" borderId="0" xfId="0" applyFont="1" applyFill="1" applyAlignment="1">
      <alignment wrapText="1"/>
    </xf>
    <xf numFmtId="0" fontId="23" fillId="0" borderId="0" xfId="0" applyFont="1" applyFill="1" applyAlignment="1">
      <alignment horizontal="left" vertical="top" wrapText="1"/>
    </xf>
    <xf numFmtId="0" fontId="23" fillId="0" borderId="0" xfId="0" applyFont="1" applyFill="1" applyAlignment="1">
      <alignment horizontal="left" wrapText="1"/>
    </xf>
    <xf numFmtId="0" fontId="23" fillId="0" borderId="0" xfId="0" applyFont="1" applyFill="1" applyAlignment="1">
      <alignment vertical="top" wrapText="1"/>
    </xf>
    <xf numFmtId="0" fontId="23" fillId="0" borderId="0" xfId="0" applyFont="1" applyFill="1" applyAlignment="1"/>
    <xf numFmtId="0" fontId="23" fillId="0" borderId="0" xfId="0" applyFont="1" applyAlignment="1">
      <alignment horizontal="left" vertical="top" wrapText="1"/>
    </xf>
    <xf numFmtId="0" fontId="23" fillId="0" borderId="0" xfId="0" applyFont="1" applyAlignment="1">
      <alignment wrapText="1"/>
    </xf>
    <xf numFmtId="0" fontId="0" fillId="0" borderId="0" xfId="0" applyFill="1" applyAlignment="1">
      <alignment wrapText="1"/>
    </xf>
    <xf numFmtId="0" fontId="23" fillId="0" borderId="0" xfId="0" applyFont="1" applyAlignment="1">
      <alignment horizontal="left" wrapText="1"/>
    </xf>
    <xf numFmtId="0" fontId="23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  <xf numFmtId="0" fontId="0" fillId="0" borderId="0" xfId="0" applyAlignment="1"/>
    <xf numFmtId="166" fontId="23" fillId="0" borderId="6" xfId="17" applyNumberFormat="1" applyFont="1" applyFill="1" applyBorder="1" applyAlignment="1">
      <alignment horizontal="center" vertical="center" wrapText="1"/>
    </xf>
    <xf numFmtId="166" fontId="23" fillId="0" borderId="7" xfId="17" applyNumberFormat="1" applyFont="1" applyFill="1" applyBorder="1" applyAlignment="1">
      <alignment horizontal="center" vertical="center" wrapText="1"/>
    </xf>
    <xf numFmtId="166" fontId="23" fillId="0" borderId="2" xfId="17" applyNumberFormat="1" applyFont="1" applyFill="1" applyBorder="1" applyAlignment="1">
      <alignment horizontal="center" vertical="center" wrapText="1"/>
    </xf>
    <xf numFmtId="0" fontId="23" fillId="0" borderId="6" xfId="17" applyFont="1" applyFill="1" applyBorder="1" applyAlignment="1">
      <alignment horizontal="center" vertical="center" wrapText="1"/>
    </xf>
    <xf numFmtId="0" fontId="23" fillId="0" borderId="7" xfId="17" applyFont="1" applyFill="1" applyBorder="1" applyAlignment="1">
      <alignment horizontal="center" vertical="center" wrapText="1"/>
    </xf>
    <xf numFmtId="0" fontId="23" fillId="0" borderId="2" xfId="17" applyFont="1" applyFill="1" applyBorder="1" applyAlignment="1">
      <alignment horizontal="center" vertical="center" wrapText="1"/>
    </xf>
    <xf numFmtId="166" fontId="23" fillId="0" borderId="12" xfId="17" applyNumberFormat="1" applyFont="1" applyFill="1" applyBorder="1" applyAlignment="1">
      <alignment horizontal="center" vertical="center" wrapText="1"/>
    </xf>
    <xf numFmtId="166" fontId="23" fillId="0" borderId="14" xfId="17" applyNumberFormat="1" applyFont="1" applyFill="1" applyBorder="1" applyAlignment="1">
      <alignment horizontal="center" vertical="center" wrapText="1"/>
    </xf>
    <xf numFmtId="0" fontId="23" fillId="0" borderId="9" xfId="17" applyFont="1" applyFill="1" applyBorder="1" applyAlignment="1">
      <alignment horizontal="center" vertical="center" wrapText="1"/>
    </xf>
    <xf numFmtId="0" fontId="23" fillId="0" borderId="10" xfId="17" applyFont="1" applyFill="1" applyBorder="1" applyAlignment="1">
      <alignment horizontal="center" vertical="center" wrapText="1"/>
    </xf>
    <xf numFmtId="0" fontId="23" fillId="0" borderId="11" xfId="17" applyFont="1" applyFill="1" applyBorder="1" applyAlignment="1">
      <alignment horizontal="center" vertical="center" wrapText="1"/>
    </xf>
    <xf numFmtId="166" fontId="23" fillId="0" borderId="18" xfId="17" applyNumberFormat="1" applyFont="1" applyFill="1" applyBorder="1" applyAlignment="1">
      <alignment horizontal="center" vertical="center" wrapText="1"/>
    </xf>
    <xf numFmtId="0" fontId="23" fillId="0" borderId="12" xfId="17" applyFont="1" applyFill="1" applyBorder="1" applyAlignment="1">
      <alignment horizontal="center"/>
    </xf>
    <xf numFmtId="0" fontId="23" fillId="0" borderId="18" xfId="17" applyFont="1" applyFill="1" applyBorder="1" applyAlignment="1">
      <alignment horizontal="center"/>
    </xf>
    <xf numFmtId="166" fontId="23" fillId="0" borderId="9" xfId="17" applyNumberFormat="1" applyFont="1" applyFill="1" applyBorder="1" applyAlignment="1">
      <alignment horizontal="center" vertical="center" wrapText="1"/>
    </xf>
    <xf numFmtId="166" fontId="23" fillId="0" borderId="4" xfId="17" applyNumberFormat="1" applyFont="1" applyFill="1" applyBorder="1" applyAlignment="1">
      <alignment horizontal="center" vertical="center" wrapText="1"/>
    </xf>
    <xf numFmtId="166" fontId="23" fillId="0" borderId="10" xfId="17" applyNumberFormat="1" applyFont="1" applyFill="1" applyBorder="1" applyAlignment="1">
      <alignment horizontal="center" vertical="center" wrapText="1"/>
    </xf>
    <xf numFmtId="166" fontId="23" fillId="0" borderId="0" xfId="17" applyNumberFormat="1" applyFont="1" applyFill="1" applyBorder="1" applyAlignment="1">
      <alignment horizontal="center" vertical="center" wrapText="1"/>
    </xf>
    <xf numFmtId="166" fontId="23" fillId="0" borderId="11" xfId="17" applyNumberFormat="1" applyFont="1" applyFill="1" applyBorder="1" applyAlignment="1">
      <alignment horizontal="center" vertical="center" wrapText="1"/>
    </xf>
    <xf numFmtId="166" fontId="23" fillId="0" borderId="3" xfId="17" applyNumberFormat="1" applyFont="1" applyFill="1" applyBorder="1" applyAlignment="1">
      <alignment horizontal="center" vertical="center" wrapText="1"/>
    </xf>
    <xf numFmtId="166" fontId="23" fillId="0" borderId="7" xfId="17" applyNumberFormat="1" applyFont="1" applyFill="1" applyBorder="1" applyAlignment="1">
      <alignment horizontal="center" vertical="center"/>
    </xf>
    <xf numFmtId="166" fontId="23" fillId="0" borderId="2" xfId="17" applyNumberFormat="1" applyFont="1" applyFill="1" applyBorder="1" applyAlignment="1">
      <alignment horizontal="center" vertical="center"/>
    </xf>
    <xf numFmtId="166" fontId="23" fillId="0" borderId="10" xfId="17" applyNumberFormat="1" applyFont="1" applyFill="1" applyBorder="1" applyAlignment="1">
      <alignment horizontal="center" vertical="center"/>
    </xf>
    <xf numFmtId="166" fontId="23" fillId="0" borderId="11" xfId="17" applyNumberFormat="1" applyFont="1" applyFill="1" applyBorder="1" applyAlignment="1">
      <alignment horizontal="center" vertical="center"/>
    </xf>
    <xf numFmtId="166" fontId="23" fillId="0" borderId="12" xfId="17" applyNumberFormat="1" applyFont="1" applyFill="1" applyBorder="1" applyAlignment="1">
      <alignment horizontal="center" vertical="center"/>
    </xf>
    <xf numFmtId="166" fontId="23" fillId="0" borderId="14" xfId="17" applyNumberFormat="1" applyFont="1" applyFill="1" applyBorder="1" applyAlignment="1">
      <alignment horizontal="center" vertical="center"/>
    </xf>
    <xf numFmtId="0" fontId="23" fillId="0" borderId="0" xfId="0" applyNumberFormat="1" applyFont="1" applyAlignment="1">
      <alignment horizontal="left" wrapText="1"/>
    </xf>
    <xf numFmtId="0" fontId="23" fillId="0" borderId="5" xfId="0" applyNumberFormat="1" applyFont="1" applyBorder="1" applyAlignment="1">
      <alignment horizontal="left" wrapText="1"/>
    </xf>
    <xf numFmtId="0" fontId="23" fillId="0" borderId="9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23" fillId="0" borderId="11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8" xfId="0" applyFont="1" applyBorder="1" applyAlignment="1">
      <alignment horizontal="center" vertical="center"/>
    </xf>
    <xf numFmtId="0" fontId="23" fillId="0" borderId="0" xfId="0" applyNumberFormat="1" applyFont="1" applyFill="1" applyBorder="1" applyAlignment="1">
      <alignment horizontal="left" wrapText="1"/>
    </xf>
    <xf numFmtId="0" fontId="23" fillId="0" borderId="5" xfId="0" applyNumberFormat="1" applyFont="1" applyFill="1" applyBorder="1" applyAlignment="1">
      <alignment horizontal="left" wrapText="1"/>
    </xf>
    <xf numFmtId="0" fontId="23" fillId="0" borderId="9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23" fillId="0" borderId="13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23" fillId="0" borderId="3" xfId="0" applyFont="1" applyFill="1" applyBorder="1" applyAlignment="1">
      <alignment horizontal="center" vertical="center"/>
    </xf>
    <xf numFmtId="0" fontId="23" fillId="0" borderId="8" xfId="0" applyFont="1" applyFill="1" applyBorder="1" applyAlignment="1">
      <alignment horizontal="center" vertical="center"/>
    </xf>
    <xf numFmtId="0" fontId="20" fillId="0" borderId="9" xfId="0" applyFont="1" applyFill="1" applyBorder="1" applyAlignment="1">
      <alignment horizontal="center" vertical="center"/>
    </xf>
    <xf numFmtId="0" fontId="23" fillId="0" borderId="6" xfId="0" applyFont="1" applyFill="1" applyBorder="1" applyAlignment="1">
      <alignment horizontal="center" vertical="center"/>
    </xf>
    <xf numFmtId="0" fontId="23" fillId="0" borderId="7" xfId="0" applyFont="1" applyFill="1" applyBorder="1" applyAlignment="1">
      <alignment horizontal="center" vertical="center"/>
    </xf>
    <xf numFmtId="0" fontId="23" fillId="0" borderId="4" xfId="0" applyFont="1" applyFill="1" applyBorder="1" applyAlignment="1"/>
    <xf numFmtId="0" fontId="23" fillId="0" borderId="13" xfId="0" applyFont="1" applyFill="1" applyBorder="1" applyAlignment="1"/>
    <xf numFmtId="0" fontId="23" fillId="0" borderId="11" xfId="0" applyFont="1" applyFill="1" applyBorder="1" applyAlignment="1"/>
    <xf numFmtId="0" fontId="23" fillId="0" borderId="3" xfId="0" applyFont="1" applyFill="1" applyBorder="1" applyAlignment="1"/>
    <xf numFmtId="0" fontId="23" fillId="0" borderId="8" xfId="0" applyFont="1" applyFill="1" applyBorder="1" applyAlignment="1"/>
    <xf numFmtId="187" fontId="23" fillId="0" borderId="0" xfId="0" applyNumberFormat="1" applyFont="1" applyFill="1" applyBorder="1" applyAlignment="1">
      <alignment horizontal="center"/>
    </xf>
    <xf numFmtId="182" fontId="23" fillId="0" borderId="6" xfId="0" applyNumberFormat="1" applyFont="1" applyFill="1" applyBorder="1" applyAlignment="1">
      <alignment horizontal="center" vertical="center" wrapText="1"/>
    </xf>
    <xf numFmtId="182" fontId="23" fillId="0" borderId="7" xfId="0" applyNumberFormat="1" applyFont="1" applyFill="1" applyBorder="1" applyAlignment="1">
      <alignment horizontal="center" vertical="center"/>
    </xf>
    <xf numFmtId="182" fontId="23" fillId="0" borderId="2" xfId="0" applyNumberFormat="1" applyFont="1" applyFill="1" applyBorder="1" applyAlignment="1">
      <alignment horizontal="center" vertical="center"/>
    </xf>
    <xf numFmtId="0" fontId="23" fillId="0" borderId="6" xfId="0" applyFont="1" applyFill="1" applyBorder="1" applyAlignment="1">
      <alignment horizontal="center" vertical="center" wrapText="1"/>
    </xf>
    <xf numFmtId="0" fontId="23" fillId="0" borderId="9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/>
    </xf>
    <xf numFmtId="0" fontId="26" fillId="0" borderId="0" xfId="0" applyFont="1" applyBorder="1" applyAlignment="1">
      <alignment horizontal="center"/>
    </xf>
    <xf numFmtId="0" fontId="26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7" fillId="0" borderId="9" xfId="0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7" fillId="0" borderId="11" xfId="0" applyFont="1" applyBorder="1" applyAlignment="1">
      <alignment horizontal="center" vertical="top"/>
    </xf>
    <xf numFmtId="0" fontId="27" fillId="0" borderId="3" xfId="0" applyFont="1" applyBorder="1" applyAlignment="1">
      <alignment horizontal="center" vertical="top"/>
    </xf>
    <xf numFmtId="164" fontId="23" fillId="0" borderId="0" xfId="0" applyNumberFormat="1" applyFont="1" applyAlignment="1">
      <alignment horizontal="left"/>
    </xf>
    <xf numFmtId="0" fontId="17" fillId="0" borderId="0" xfId="0" applyFont="1" applyAlignment="1">
      <alignment horizontal="center"/>
    </xf>
    <xf numFmtId="16" fontId="34" fillId="0" borderId="0" xfId="0" quotePrefix="1" applyNumberFormat="1" applyFont="1" applyBorder="1" applyAlignment="1">
      <alignment horizontal="center"/>
    </xf>
    <xf numFmtId="0" fontId="59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3" fillId="0" borderId="1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64" fillId="0" borderId="0" xfId="0" applyFont="1" applyBorder="1" applyAlignment="1">
      <alignment horizontal="center"/>
    </xf>
    <xf numFmtId="0" fontId="64" fillId="0" borderId="5" xfId="0" applyFont="1" applyBorder="1" applyAlignment="1">
      <alignment horizontal="center"/>
    </xf>
    <xf numFmtId="0" fontId="64" fillId="0" borderId="4" xfId="0" applyFont="1" applyBorder="1" applyAlignment="1">
      <alignment horizontal="center"/>
    </xf>
    <xf numFmtId="164" fontId="23" fillId="0" borderId="0" xfId="0" applyNumberFormat="1" applyFont="1" applyAlignment="1">
      <alignment horizontal="center"/>
    </xf>
    <xf numFmtId="0" fontId="6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65" fillId="0" borderId="0" xfId="0" applyFont="1" applyAlignment="1">
      <alignment horizontal="center"/>
    </xf>
    <xf numFmtId="0" fontId="65" fillId="0" borderId="0" xfId="0" applyFont="1" applyBorder="1" applyAlignment="1">
      <alignment horizontal="center" vertical="center"/>
    </xf>
    <xf numFmtId="0" fontId="66" fillId="0" borderId="0" xfId="0" applyFont="1" applyBorder="1" applyAlignment="1">
      <alignment horizontal="center" vertical="center"/>
    </xf>
    <xf numFmtId="0" fontId="67" fillId="0" borderId="10" xfId="0" applyFont="1" applyBorder="1" applyAlignment="1">
      <alignment horizontal="center" vertical="center"/>
    </xf>
    <xf numFmtId="0" fontId="67" fillId="0" borderId="0" xfId="0" applyFont="1" applyBorder="1" applyAlignment="1">
      <alignment horizontal="center" vertical="center"/>
    </xf>
    <xf numFmtId="0" fontId="67" fillId="0" borderId="5" xfId="0" applyFont="1" applyBorder="1" applyAlignment="1">
      <alignment horizontal="center" vertical="center"/>
    </xf>
    <xf numFmtId="0" fontId="60" fillId="0" borderId="4" xfId="0" applyFont="1" applyBorder="1" applyAlignment="1">
      <alignment horizontal="center" vertical="center"/>
    </xf>
    <xf numFmtId="0" fontId="68" fillId="0" borderId="10" xfId="0" applyFont="1" applyBorder="1" applyAlignment="1">
      <alignment horizontal="center"/>
    </xf>
    <xf numFmtId="0" fontId="68" fillId="0" borderId="0" xfId="0" applyFont="1" applyBorder="1" applyAlignment="1">
      <alignment horizontal="center"/>
    </xf>
    <xf numFmtId="0" fontId="68" fillId="0" borderId="5" xfId="0" applyFont="1" applyBorder="1" applyAlignment="1">
      <alignment horizontal="center"/>
    </xf>
    <xf numFmtId="0" fontId="60" fillId="0" borderId="0" xfId="0" applyFont="1" applyBorder="1" applyAlignment="1">
      <alignment horizontal="center" vertical="center"/>
    </xf>
    <xf numFmtId="0" fontId="69" fillId="5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left" vertical="top" wrapText="1" indent="15"/>
    </xf>
    <xf numFmtId="0" fontId="27" fillId="0" borderId="0" xfId="8" applyFont="1" applyFill="1" applyAlignment="1" applyProtection="1">
      <alignment horizontal="left" vertical="top" wrapText="1" indent="15"/>
    </xf>
    <xf numFmtId="0" fontId="69" fillId="0" borderId="0" xfId="0" applyFont="1" applyFill="1" applyAlignment="1">
      <alignment horizontal="center" vertical="center" wrapText="1"/>
    </xf>
    <xf numFmtId="0" fontId="26" fillId="0" borderId="0" xfId="0" applyFont="1" applyFill="1" applyAlignment="1">
      <alignment horizontal="left" vertical="top" wrapText="1" indent="15"/>
    </xf>
  </cellXfs>
  <cellStyles count="27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" xfId="8" builtinId="8"/>
    <cellStyle name="Hyperlink_A2_Inhalt 2006" xfId="18"/>
    <cellStyle name="Hyperlink_Anhang8 Internet Institutionen" xfId="26"/>
    <cellStyle name="Hyperlink_VÖ_Deckblatt_2012-13 NEU" xfId="9"/>
    <cellStyle name="Hyperlink_VÖ-2003-Anhang9_Internetangebot" xfId="25"/>
    <cellStyle name="level3" xfId="10"/>
    <cellStyle name="Normal_Sheet3" xfId="11"/>
    <cellStyle name="row" xfId="12"/>
    <cellStyle name="Standard" xfId="0" builtinId="0"/>
    <cellStyle name="Standard 2" xfId="17"/>
    <cellStyle name="Standard_A1_Deckblatt_Pers_2009_iArb" xfId="13"/>
    <cellStyle name="Standard_Dateneingabe" xfId="19"/>
    <cellStyle name="Standard_deckblatt1a" xfId="14"/>
    <cellStyle name="Standard_HSPersonal HH 2005 Tab1" xfId="20"/>
    <cellStyle name="Standard_Mappe3" xfId="15"/>
    <cellStyle name="Standard_NDS_Tabelle1_NDS" xfId="21"/>
    <cellStyle name="Standard_SA_WK nach Staat HS Sachsen" xfId="22"/>
    <cellStyle name="Standard_SH HSPersonal SH 2005 Tab1" xfId="23"/>
    <cellStyle name="Standard_Tabelle1_1" xfId="24"/>
    <cellStyle name="title1" xfId="1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8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hyperlink" Target="#Inhalt!A1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hyperlink" Target="#Inhalt!A1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64770</xdr:colOff>
      <xdr:row>19</xdr:row>
      <xdr:rowOff>110490</xdr:rowOff>
    </xdr:from>
    <xdr:to>
      <xdr:col>4</xdr:col>
      <xdr:colOff>658759</xdr:colOff>
      <xdr:row>37</xdr:row>
      <xdr:rowOff>76213</xdr:rowOff>
    </xdr:to>
    <xdr:sp macro="" textlink="">
      <xdr:nvSpPr>
        <xdr:cNvPr id="2049" name="Rectangle 1"/>
        <xdr:cNvSpPr>
          <a:spLocks noChangeArrowheads="1"/>
        </xdr:cNvSpPr>
      </xdr:nvSpPr>
      <xdr:spPr bwMode="auto">
        <a:xfrm>
          <a:off x="579120" y="4472940"/>
          <a:ext cx="327660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2077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57149</xdr:rowOff>
    </xdr:from>
    <xdr:to>
      <xdr:col>8</xdr:col>
      <xdr:colOff>742949</xdr:colOff>
      <xdr:row>63</xdr:row>
      <xdr:rowOff>76199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57149"/>
          <a:ext cx="6791325" cy="10220325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64</xdr:row>
      <xdr:rowOff>47624</xdr:rowOff>
    </xdr:from>
    <xdr:to>
      <xdr:col>8</xdr:col>
      <xdr:colOff>723899</xdr:colOff>
      <xdr:row>127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10410824"/>
          <a:ext cx="6753225" cy="102774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76199</xdr:rowOff>
    </xdr:from>
    <xdr:to>
      <xdr:col>8</xdr:col>
      <xdr:colOff>695325</xdr:colOff>
      <xdr:row>63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76199"/>
          <a:ext cx="6743700" cy="1022032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64</xdr:row>
      <xdr:rowOff>28574</xdr:rowOff>
    </xdr:from>
    <xdr:to>
      <xdr:col>8</xdr:col>
      <xdr:colOff>704850</xdr:colOff>
      <xdr:row>127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0391774"/>
          <a:ext cx="6762750" cy="102679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57150</xdr:rowOff>
    </xdr:from>
    <xdr:to>
      <xdr:col>8</xdr:col>
      <xdr:colOff>704851</xdr:colOff>
      <xdr:row>63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57150"/>
          <a:ext cx="6753226" cy="102489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66674</xdr:rowOff>
    </xdr:from>
    <xdr:to>
      <xdr:col>8</xdr:col>
      <xdr:colOff>704850</xdr:colOff>
      <xdr:row>63</xdr:row>
      <xdr:rowOff>123824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6743700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64</xdr:row>
      <xdr:rowOff>47624</xdr:rowOff>
    </xdr:from>
    <xdr:to>
      <xdr:col>8</xdr:col>
      <xdr:colOff>733425</xdr:colOff>
      <xdr:row>127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410824"/>
          <a:ext cx="6772275" cy="102584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66674</xdr:rowOff>
    </xdr:from>
    <xdr:to>
      <xdr:col>8</xdr:col>
      <xdr:colOff>714375</xdr:colOff>
      <xdr:row>63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66674"/>
          <a:ext cx="6743700" cy="1025842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64</xdr:row>
      <xdr:rowOff>38099</xdr:rowOff>
    </xdr:from>
    <xdr:to>
      <xdr:col>8</xdr:col>
      <xdr:colOff>733425</xdr:colOff>
      <xdr:row>127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401299"/>
          <a:ext cx="6772275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128</xdr:row>
      <xdr:rowOff>28574</xdr:rowOff>
    </xdr:from>
    <xdr:to>
      <xdr:col>8</xdr:col>
      <xdr:colOff>742950</xdr:colOff>
      <xdr:row>191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0754974"/>
          <a:ext cx="6781800" cy="1027747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192</xdr:row>
      <xdr:rowOff>38099</xdr:rowOff>
    </xdr:from>
    <xdr:to>
      <xdr:col>8</xdr:col>
      <xdr:colOff>723900</xdr:colOff>
      <xdr:row>255</xdr:row>
      <xdr:rowOff>76199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1127699"/>
          <a:ext cx="6781800" cy="10239375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</xdr:colOff>
      <xdr:row>256</xdr:row>
      <xdr:rowOff>47625</xdr:rowOff>
    </xdr:from>
    <xdr:to>
      <xdr:col>8</xdr:col>
      <xdr:colOff>723900</xdr:colOff>
      <xdr:row>319</xdr:row>
      <xdr:rowOff>104776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" y="41500425"/>
          <a:ext cx="6781801" cy="102584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114300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95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323850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86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666750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152400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14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7</xdr:col>
      <xdr:colOff>28575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33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0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371475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48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19</xdr:col>
      <xdr:colOff>133350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666750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762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228600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28574</xdr:colOff>
      <xdr:row>0</xdr:row>
      <xdr:rowOff>9525</xdr:rowOff>
    </xdr:from>
    <xdr:to>
      <xdr:col>17</xdr:col>
      <xdr:colOff>761999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49" y="9525"/>
          <a:ext cx="149542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190500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434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47624</xdr:rowOff>
    </xdr:from>
    <xdr:to>
      <xdr:col>8</xdr:col>
      <xdr:colOff>742949</xdr:colOff>
      <xdr:row>63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47624"/>
          <a:ext cx="6791325" cy="102489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64</xdr:row>
      <xdr:rowOff>57150</xdr:rowOff>
    </xdr:from>
    <xdr:to>
      <xdr:col>8</xdr:col>
      <xdr:colOff>723900</xdr:colOff>
      <xdr:row>127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420350"/>
          <a:ext cx="6762750" cy="102489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128</xdr:row>
      <xdr:rowOff>28576</xdr:rowOff>
    </xdr:from>
    <xdr:to>
      <xdr:col>8</xdr:col>
      <xdr:colOff>733425</xdr:colOff>
      <xdr:row>191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0754976"/>
          <a:ext cx="6772275" cy="10277474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192</xdr:row>
      <xdr:rowOff>57149</xdr:rowOff>
    </xdr:from>
    <xdr:to>
      <xdr:col>8</xdr:col>
      <xdr:colOff>742949</xdr:colOff>
      <xdr:row>255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31146749"/>
          <a:ext cx="6772275" cy="10258426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256</xdr:row>
      <xdr:rowOff>47624</xdr:rowOff>
    </xdr:from>
    <xdr:to>
      <xdr:col>8</xdr:col>
      <xdr:colOff>704849</xdr:colOff>
      <xdr:row>319</xdr:row>
      <xdr:rowOff>95250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41500424"/>
          <a:ext cx="6734175" cy="1024890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152400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48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865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6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hyperlink" Target="http://www.statistik-berlin-brandenburg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48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resse@smwk.sachsen.de" TargetMode="External"/><Relationship Id="rId26" Type="http://schemas.openxmlformats.org/officeDocument/2006/relationships/hyperlink" Target="http://www.regierung-mv.de/" TargetMode="External"/><Relationship Id="rId39" Type="http://schemas.openxmlformats.org/officeDocument/2006/relationships/hyperlink" Target="http://www.mwwk.rlp.de/" TargetMode="External"/><Relationship Id="rId21" Type="http://schemas.openxmlformats.org/officeDocument/2006/relationships/hyperlink" Target="http://www.wissenschaft.hessen.de/" TargetMode="External"/><Relationship Id="rId34" Type="http://schemas.openxmlformats.org/officeDocument/2006/relationships/hyperlink" Target="mailto:poststelle.hkm@kultus.hes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resse@mbkw.saarland.de" TargetMode="External"/><Relationship Id="rId29" Type="http://schemas.openxmlformats.org/officeDocument/2006/relationships/hyperlink" Target="http://www.hamburg.de/bsb" TargetMode="External"/><Relationship Id="rId41" Type="http://schemas.openxmlformats.org/officeDocument/2006/relationships/hyperlink" Target="mailto:post@senbjf.berlin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http://www.km-bw.de/" TargetMode="External"/><Relationship Id="rId32" Type="http://schemas.openxmlformats.org/officeDocument/2006/relationships/hyperlink" Target="http://www.km.bayern.de/" TargetMode="External"/><Relationship Id="rId37" Type="http://schemas.openxmlformats.org/officeDocument/2006/relationships/hyperlink" Target="mailto:poststelle@hmwk.hessen.de" TargetMode="External"/><Relationship Id="rId40" Type="http://schemas.openxmlformats.org/officeDocument/2006/relationships/hyperlink" Target="mailto:poststelle@mwwk.rlp.de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mailto:poststelle@stmbw.bayern.de" TargetMode="External"/><Relationship Id="rId28" Type="http://schemas.openxmlformats.org/officeDocument/2006/relationships/hyperlink" Target="http://www.hamburg.de/bwf" TargetMode="External"/><Relationship Id="rId36" Type="http://schemas.openxmlformats.org/officeDocument/2006/relationships/hyperlink" Target="mailto:presse@kmk.org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oststelle@mk.niedersachsen.de" TargetMode="External"/><Relationship Id="rId31" Type="http://schemas.openxmlformats.org/officeDocument/2006/relationships/hyperlink" Target="http://www.mbjs.brandenburg.de/" TargetMode="External"/><Relationship Id="rId44" Type="http://schemas.openxmlformats.org/officeDocument/2006/relationships/drawing" Target="../drawings/drawing47.xm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berlin.de/sen/bjf" TargetMode="External"/><Relationship Id="rId27" Type="http://schemas.openxmlformats.org/officeDocument/2006/relationships/hyperlink" Target="http://www.kultusministerium.hessen.de/" TargetMode="External"/><Relationship Id="rId30" Type="http://schemas.openxmlformats.org/officeDocument/2006/relationships/hyperlink" Target="http://www.bildung.bremen.de/" TargetMode="External"/><Relationship Id="rId35" Type="http://schemas.openxmlformats.org/officeDocument/2006/relationships/hyperlink" Target="mailto:poststelle@bm.mv-regierung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mailto:poststelle@msb.nrw.de" TargetMode="External"/><Relationship Id="rId25" Type="http://schemas.openxmlformats.org/officeDocument/2006/relationships/hyperlink" Target="http://www.mwfk.brandenburg.de/" TargetMode="External"/><Relationship Id="rId33" Type="http://schemas.openxmlformats.org/officeDocument/2006/relationships/hyperlink" Target="http://www.mwk.baden-wuerttemberg.de/" TargetMode="External"/><Relationship Id="rId38" Type="http://schemas.openxmlformats.org/officeDocument/2006/relationships/hyperlink" Target="mailto:info@smk.sachsen.de" TargetMode="Externa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8.xml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drawing" Target="../drawings/drawing49.xml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>
      <c r="A1" s="2"/>
      <c r="B1" s="1381" t="s">
        <v>0</v>
      </c>
      <c r="C1" s="1382"/>
      <c r="D1" s="1382"/>
      <c r="E1" s="1382"/>
      <c r="F1" s="1382"/>
      <c r="G1" s="1382"/>
      <c r="H1" s="1382"/>
    </row>
    <row r="2" spans="1:9" ht="14.25" customHeight="1">
      <c r="A2" s="4"/>
      <c r="B2" s="4"/>
      <c r="C2" s="4"/>
      <c r="D2" s="4"/>
      <c r="E2" s="4"/>
      <c r="F2" s="4"/>
      <c r="G2" s="4"/>
      <c r="H2" s="4"/>
    </row>
    <row r="3" spans="1:9" ht="11.25" customHeight="1">
      <c r="A3" s="4"/>
      <c r="B3" s="4"/>
      <c r="C3" s="4"/>
      <c r="D3" s="4"/>
      <c r="E3" s="4"/>
      <c r="F3" s="4"/>
      <c r="G3" s="4"/>
      <c r="H3" s="1383" t="s">
        <v>1</v>
      </c>
      <c r="I3" s="5"/>
    </row>
    <row r="4" spans="1:9">
      <c r="A4" s="4"/>
      <c r="B4" s="4"/>
      <c r="C4" s="4"/>
      <c r="D4" s="4"/>
      <c r="E4" s="4"/>
      <c r="F4" s="4"/>
      <c r="G4" s="4"/>
      <c r="H4" s="1384"/>
    </row>
    <row r="5" spans="1:9">
      <c r="A5" s="4"/>
      <c r="B5" s="4"/>
      <c r="C5" s="4"/>
      <c r="D5" s="4"/>
      <c r="E5" s="4"/>
      <c r="F5" s="4"/>
      <c r="G5" s="4"/>
      <c r="H5" s="4"/>
    </row>
    <row r="6" spans="1:9">
      <c r="A6" s="4"/>
      <c r="B6" s="4"/>
      <c r="C6" s="4"/>
      <c r="D6" s="4"/>
      <c r="E6" s="4"/>
      <c r="F6" s="4"/>
      <c r="G6" s="4"/>
      <c r="H6" s="4"/>
    </row>
    <row r="7" spans="1:9">
      <c r="A7" s="4"/>
      <c r="B7" s="4"/>
      <c r="C7" s="4"/>
      <c r="D7" s="4"/>
      <c r="E7" s="4"/>
      <c r="F7" s="4"/>
      <c r="G7" s="4"/>
      <c r="H7" s="4"/>
    </row>
    <row r="8" spans="1:9">
      <c r="A8" s="4"/>
      <c r="B8" s="4"/>
      <c r="C8" s="4"/>
      <c r="D8" s="4"/>
      <c r="E8" s="4"/>
      <c r="F8" s="4"/>
      <c r="G8" s="4"/>
      <c r="H8" s="4"/>
    </row>
    <row r="9" spans="1:9">
      <c r="A9" s="4"/>
      <c r="B9" s="4"/>
      <c r="C9" s="4"/>
      <c r="D9" s="4"/>
      <c r="E9" s="4"/>
      <c r="F9" s="4"/>
      <c r="G9" s="4"/>
      <c r="H9" s="4"/>
    </row>
    <row r="10" spans="1:9" s="8" customFormat="1" ht="34.5">
      <c r="A10" s="6"/>
      <c r="B10" s="7" t="s">
        <v>2</v>
      </c>
      <c r="C10" s="7"/>
      <c r="D10" s="6"/>
      <c r="E10" s="6"/>
      <c r="F10" s="6"/>
      <c r="G10" s="6"/>
      <c r="H10" s="6"/>
    </row>
    <row r="11" spans="1:9">
      <c r="A11" s="4"/>
      <c r="B11" s="4"/>
      <c r="C11" s="4"/>
      <c r="D11" s="4"/>
      <c r="E11" s="4"/>
      <c r="F11" s="4"/>
      <c r="G11" s="4"/>
      <c r="H11" s="4"/>
    </row>
    <row r="12" spans="1:9">
      <c r="A12" s="4"/>
      <c r="B12" s="4"/>
      <c r="C12" s="4"/>
      <c r="D12" s="4"/>
      <c r="E12" s="4"/>
      <c r="F12" s="4"/>
      <c r="G12" s="4"/>
      <c r="H12" s="4"/>
    </row>
    <row r="13" spans="1:9">
      <c r="A13" s="4"/>
      <c r="B13" s="4"/>
      <c r="C13" s="4"/>
      <c r="D13" s="4"/>
      <c r="E13" s="4"/>
      <c r="F13" s="4"/>
      <c r="G13" s="4"/>
      <c r="H13" s="4"/>
    </row>
    <row r="14" spans="1:9" s="8" customFormat="1" ht="27">
      <c r="A14" s="6"/>
      <c r="B14" s="9" t="s">
        <v>3</v>
      </c>
      <c r="C14" s="10"/>
      <c r="D14" s="10"/>
      <c r="E14" s="11"/>
      <c r="F14" s="6"/>
      <c r="G14" s="6"/>
      <c r="H14" s="6"/>
    </row>
    <row r="15" spans="1:9" s="8" customFormat="1" ht="27">
      <c r="A15" s="6"/>
      <c r="B15" s="12"/>
      <c r="C15" s="10"/>
      <c r="D15" s="10"/>
      <c r="E15" s="11"/>
      <c r="F15" s="6"/>
      <c r="G15" s="6"/>
      <c r="H15" s="6"/>
    </row>
    <row r="16" spans="1:9" s="8" customFormat="1" ht="27">
      <c r="A16" s="6"/>
      <c r="B16" s="9"/>
      <c r="C16" s="10"/>
      <c r="D16" s="10"/>
      <c r="E16" s="11"/>
      <c r="F16" s="6"/>
      <c r="G16" s="6"/>
      <c r="H16" s="6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13"/>
      <c r="C18" s="13"/>
      <c r="D18" s="13"/>
      <c r="E18" s="13"/>
      <c r="F18" s="4"/>
      <c r="G18" s="4"/>
      <c r="H18" s="4"/>
    </row>
    <row r="19" spans="1:8">
      <c r="A19" s="4"/>
      <c r="B19" s="13"/>
      <c r="C19" s="13"/>
      <c r="D19" s="13"/>
      <c r="E19" s="13"/>
      <c r="F19" s="4"/>
      <c r="G19" s="4"/>
      <c r="H19" s="4"/>
    </row>
    <row r="20" spans="1:8">
      <c r="A20" s="4"/>
      <c r="B20" s="1385"/>
      <c r="C20" s="1386"/>
      <c r="D20" s="1386"/>
      <c r="E20" s="1386"/>
      <c r="F20" s="14"/>
      <c r="G20" s="4"/>
      <c r="H20" s="4"/>
    </row>
    <row r="21" spans="1:8">
      <c r="A21" s="4"/>
      <c r="B21" s="1386"/>
      <c r="C21" s="1386"/>
      <c r="D21" s="1386"/>
      <c r="E21" s="1386"/>
      <c r="F21" s="14"/>
      <c r="G21" s="4"/>
      <c r="H21" s="4"/>
    </row>
    <row r="22" spans="1:8">
      <c r="A22" s="4"/>
      <c r="B22" s="1386"/>
      <c r="C22" s="1386"/>
      <c r="D22" s="1386"/>
      <c r="E22" s="1386"/>
      <c r="F22" s="14"/>
      <c r="G22" s="4"/>
      <c r="H22" s="4"/>
    </row>
    <row r="23" spans="1:8">
      <c r="A23" s="4"/>
      <c r="B23" s="1386"/>
      <c r="C23" s="1386"/>
      <c r="D23" s="1386"/>
      <c r="E23" s="1386"/>
      <c r="F23" s="14"/>
      <c r="G23" s="4"/>
      <c r="H23" s="4"/>
    </row>
    <row r="24" spans="1:8">
      <c r="A24" s="4"/>
      <c r="B24" s="1386"/>
      <c r="C24" s="1386"/>
      <c r="D24" s="1386"/>
      <c r="E24" s="1386"/>
      <c r="F24" s="14"/>
      <c r="G24" s="4"/>
      <c r="H24" s="4"/>
    </row>
    <row r="25" spans="1:8">
      <c r="A25" s="4"/>
      <c r="B25" s="1386"/>
      <c r="C25" s="1386"/>
      <c r="D25" s="1386"/>
      <c r="E25" s="1386"/>
      <c r="F25" s="14"/>
      <c r="G25" s="4"/>
      <c r="H25" s="4"/>
    </row>
    <row r="26" spans="1:8">
      <c r="A26" s="4"/>
      <c r="B26" s="1386"/>
      <c r="C26" s="1386"/>
      <c r="D26" s="1386"/>
      <c r="E26" s="1386"/>
      <c r="F26" s="14"/>
      <c r="G26" s="4"/>
      <c r="H26" s="4"/>
    </row>
    <row r="27" spans="1:8">
      <c r="A27" s="4"/>
      <c r="B27" s="1386"/>
      <c r="C27" s="1386"/>
      <c r="D27" s="1386"/>
      <c r="E27" s="1386"/>
      <c r="F27" s="14"/>
      <c r="G27" s="4"/>
      <c r="H27" s="4"/>
    </row>
    <row r="28" spans="1:8">
      <c r="A28" s="4"/>
      <c r="B28" s="1386"/>
      <c r="C28" s="1386"/>
      <c r="D28" s="1386"/>
      <c r="E28" s="1386"/>
      <c r="F28" s="14"/>
      <c r="G28" s="4"/>
      <c r="H28" s="4"/>
    </row>
    <row r="29" spans="1:8">
      <c r="A29" s="4"/>
      <c r="B29" s="1386"/>
      <c r="C29" s="1386"/>
      <c r="D29" s="1386"/>
      <c r="E29" s="1386"/>
      <c r="F29" s="14"/>
      <c r="G29" s="4"/>
      <c r="H29" s="4"/>
    </row>
    <row r="30" spans="1:8">
      <c r="A30" s="4"/>
      <c r="B30" s="1386"/>
      <c r="C30" s="1386"/>
      <c r="D30" s="1386"/>
      <c r="E30" s="1386"/>
      <c r="F30" s="14"/>
      <c r="G30" s="4"/>
      <c r="H30" s="4"/>
    </row>
    <row r="31" spans="1:8">
      <c r="A31" s="4"/>
      <c r="B31" s="1386"/>
      <c r="C31" s="1386"/>
      <c r="D31" s="1386"/>
      <c r="E31" s="1386"/>
      <c r="F31" s="14"/>
      <c r="G31" s="4"/>
      <c r="H31" s="4"/>
    </row>
    <row r="32" spans="1:8">
      <c r="A32" s="4"/>
      <c r="B32" s="1386"/>
      <c r="C32" s="1386"/>
      <c r="D32" s="1386"/>
      <c r="E32" s="1386"/>
      <c r="F32" s="14"/>
      <c r="G32" s="4"/>
      <c r="H32" s="4"/>
    </row>
    <row r="33" spans="1:8">
      <c r="A33" s="4"/>
      <c r="B33" s="1386"/>
      <c r="C33" s="1386"/>
      <c r="D33" s="1386"/>
      <c r="E33" s="1386"/>
      <c r="F33" s="14"/>
      <c r="G33" s="4"/>
      <c r="H33" s="4"/>
    </row>
    <row r="34" spans="1:8">
      <c r="A34" s="4"/>
      <c r="B34" s="1386"/>
      <c r="C34" s="1386"/>
      <c r="D34" s="1386"/>
      <c r="E34" s="1386"/>
      <c r="F34" s="14"/>
      <c r="G34" s="4"/>
      <c r="H34" s="4"/>
    </row>
    <row r="35" spans="1:8">
      <c r="A35" s="4"/>
      <c r="B35" s="1386"/>
      <c r="C35" s="1386"/>
      <c r="D35" s="1386"/>
      <c r="E35" s="1386"/>
      <c r="F35" s="14"/>
      <c r="G35" s="4"/>
      <c r="H35" s="4"/>
    </row>
    <row r="36" spans="1:8">
      <c r="A36" s="4"/>
      <c r="B36" s="1386"/>
      <c r="C36" s="1386"/>
      <c r="D36" s="1386"/>
      <c r="E36" s="1386"/>
      <c r="F36" s="14"/>
      <c r="G36" s="4"/>
      <c r="H36" s="4"/>
    </row>
    <row r="37" spans="1:8">
      <c r="A37" s="4"/>
      <c r="B37" s="1386"/>
      <c r="C37" s="1386"/>
      <c r="D37" s="1386"/>
      <c r="E37" s="1386"/>
      <c r="F37" s="14"/>
      <c r="G37" s="4"/>
      <c r="H37" s="4"/>
    </row>
    <row r="38" spans="1:8">
      <c r="A38" s="4"/>
      <c r="B38" s="1386"/>
      <c r="C38" s="1386"/>
      <c r="D38" s="1386"/>
      <c r="E38" s="1386"/>
      <c r="F38" s="14"/>
      <c r="G38" s="4"/>
      <c r="H38" s="4"/>
    </row>
    <row r="39" spans="1:8">
      <c r="A39" s="4"/>
      <c r="B39" s="14"/>
      <c r="C39" s="14"/>
      <c r="D39" s="14"/>
      <c r="E39" s="14"/>
      <c r="F39" s="14"/>
      <c r="G39" s="4"/>
      <c r="H39" s="4"/>
    </row>
    <row r="40" spans="1:8">
      <c r="A40" s="4"/>
      <c r="B40" s="14"/>
      <c r="C40" s="14"/>
      <c r="D40" s="14"/>
      <c r="E40" s="14"/>
      <c r="F40" s="1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8" customFormat="1" ht="33">
      <c r="A48" s="6"/>
      <c r="B48" s="15" t="s">
        <v>8</v>
      </c>
      <c r="C48" s="16"/>
      <c r="D48" s="16"/>
      <c r="E48" s="16"/>
      <c r="F48" s="16"/>
      <c r="G48" s="16"/>
      <c r="H48" s="16"/>
    </row>
    <row r="49" spans="1:8">
      <c r="A49" s="4"/>
      <c r="B49" s="17"/>
      <c r="C49" s="17"/>
      <c r="D49" s="17"/>
      <c r="E49" s="17"/>
      <c r="F49" s="17"/>
      <c r="G49" s="17"/>
      <c r="H49" s="17"/>
    </row>
    <row r="50" spans="1:8">
      <c r="A50" s="4"/>
      <c r="B50" s="17"/>
      <c r="C50" s="17"/>
      <c r="D50" s="17"/>
      <c r="E50" s="17"/>
      <c r="F50" s="17"/>
      <c r="G50" s="17"/>
      <c r="H50" s="17"/>
    </row>
    <row r="51" spans="1:8">
      <c r="A51" s="4"/>
      <c r="B51" s="17"/>
      <c r="C51" s="17"/>
      <c r="D51" s="17"/>
      <c r="E51" s="17"/>
      <c r="F51" s="17"/>
      <c r="G51" s="17"/>
      <c r="H51" s="17"/>
    </row>
    <row r="52" spans="1:8" s="8" customFormat="1">
      <c r="A52" s="6"/>
      <c r="B52" s="18" t="s">
        <v>4</v>
      </c>
      <c r="C52" s="16"/>
      <c r="D52" s="16"/>
      <c r="E52" s="16"/>
      <c r="F52" s="16"/>
      <c r="G52" s="16"/>
      <c r="H52" s="16"/>
    </row>
    <row r="53" spans="1:8" s="8" customFormat="1">
      <c r="A53" s="6"/>
      <c r="B53" s="18" t="s">
        <v>9</v>
      </c>
      <c r="C53" s="16"/>
      <c r="D53" s="16"/>
      <c r="E53" s="16"/>
      <c r="F53" s="16"/>
      <c r="G53" s="16"/>
      <c r="H53" s="16"/>
    </row>
    <row r="54" spans="1:8" s="8" customFormat="1">
      <c r="A54" s="6"/>
      <c r="B54" s="1" t="s">
        <v>12</v>
      </c>
      <c r="C54" s="16"/>
      <c r="D54" s="16"/>
      <c r="E54" s="16"/>
      <c r="F54" s="16"/>
      <c r="G54" s="16"/>
      <c r="H54" s="16"/>
    </row>
    <row r="55" spans="1:8" ht="15" customHeight="1">
      <c r="A55" s="4"/>
      <c r="B55" s="17"/>
      <c r="C55" s="17"/>
      <c r="D55" s="17"/>
      <c r="E55" s="17"/>
      <c r="F55" s="17"/>
      <c r="G55" s="17"/>
      <c r="H55" s="17"/>
    </row>
    <row r="56" spans="1:8" s="8" customFormat="1">
      <c r="A56" s="6"/>
      <c r="B56" s="4" t="s">
        <v>7</v>
      </c>
      <c r="C56" s="16"/>
      <c r="D56" s="16"/>
      <c r="E56" s="16"/>
      <c r="F56" s="16"/>
      <c r="G56" s="16"/>
      <c r="H56" s="16"/>
    </row>
    <row r="57" spans="1:8" s="8" customFormat="1">
      <c r="A57" s="6"/>
      <c r="B57" s="19" t="s">
        <v>6</v>
      </c>
      <c r="C57" s="16"/>
      <c r="D57" s="16"/>
      <c r="E57" s="16"/>
      <c r="F57" s="16"/>
      <c r="G57" s="16"/>
      <c r="H57" s="16"/>
    </row>
    <row r="58" spans="1:8" s="8" customFormat="1">
      <c r="A58" s="6"/>
      <c r="B58" s="4" t="s">
        <v>10</v>
      </c>
      <c r="C58" s="16"/>
      <c r="D58" s="16"/>
      <c r="E58" s="16"/>
      <c r="F58" s="16"/>
      <c r="G58" s="16"/>
      <c r="H58" s="16"/>
    </row>
    <row r="59" spans="1:8" ht="15" customHeight="1">
      <c r="A59" s="4"/>
      <c r="B59" s="17"/>
      <c r="C59" s="17"/>
      <c r="D59" s="17"/>
      <c r="E59" s="17"/>
      <c r="F59" s="17"/>
      <c r="G59" s="17"/>
      <c r="H59" s="17"/>
    </row>
    <row r="60" spans="1:8" ht="18">
      <c r="A60" s="4"/>
      <c r="B60" s="20" t="s">
        <v>11</v>
      </c>
      <c r="C60" s="17"/>
      <c r="D60" s="17"/>
      <c r="E60" s="17"/>
      <c r="F60" s="17"/>
      <c r="G60" s="17"/>
      <c r="H60" s="17"/>
    </row>
    <row r="61" spans="1:8">
      <c r="A61" s="4"/>
      <c r="B61" s="21" t="s">
        <v>5</v>
      </c>
      <c r="C61" s="17"/>
      <c r="D61" s="17"/>
      <c r="E61" s="17"/>
      <c r="F61" s="17"/>
      <c r="G61" s="17"/>
      <c r="H61" s="17"/>
    </row>
    <row r="62" spans="1:8">
      <c r="A62" s="4"/>
      <c r="B62" s="17"/>
      <c r="C62" s="17"/>
      <c r="D62" s="17"/>
      <c r="E62" s="17"/>
      <c r="F62" s="17"/>
      <c r="G62" s="17"/>
      <c r="H62" s="17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phoneticPr fontId="8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50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5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34"/>
  <sheetViews>
    <sheetView workbookViewId="0"/>
  </sheetViews>
  <sheetFormatPr baseColWidth="10" defaultRowHeight="12.75"/>
  <cols>
    <col min="1" max="1" width="2.28515625" style="24" customWidth="1"/>
    <col min="2" max="2" width="89.5703125" style="26" customWidth="1"/>
    <col min="3" max="3" width="8.5703125" style="24" bestFit="1" customWidth="1"/>
    <col min="4" max="16384" width="11.42578125" style="24"/>
  </cols>
  <sheetData>
    <row r="3" spans="1:3" ht="14.25">
      <c r="A3" s="22" t="s">
        <v>13</v>
      </c>
      <c r="B3" s="23"/>
    </row>
    <row r="4" spans="1:3" ht="10.15" customHeight="1">
      <c r="A4" s="22"/>
      <c r="B4" s="23"/>
    </row>
    <row r="5" spans="1:3" ht="10.15" customHeight="1">
      <c r="A5" s="25"/>
      <c r="B5" s="23"/>
    </row>
    <row r="6" spans="1:3" s="26" customFormat="1" ht="10.15" customHeight="1"/>
    <row r="7" spans="1:3" s="26" customFormat="1">
      <c r="A7" s="27" t="s">
        <v>14</v>
      </c>
    </row>
    <row r="8" spans="1:3" s="26" customFormat="1" ht="10.15" customHeight="1">
      <c r="A8" s="27"/>
    </row>
    <row r="9" spans="1:3" s="26" customFormat="1" ht="10.15" customHeight="1">
      <c r="A9" s="28"/>
    </row>
    <row r="10" spans="1:3" s="29" customFormat="1" ht="11.25">
      <c r="B10" s="30" t="s">
        <v>15</v>
      </c>
      <c r="C10" s="31" t="s">
        <v>16</v>
      </c>
    </row>
    <row r="11" spans="1:3" s="29" customFormat="1" ht="6" customHeight="1">
      <c r="B11" s="32"/>
      <c r="C11" s="31"/>
    </row>
    <row r="12" spans="1:3" s="29" customFormat="1" ht="11.25">
      <c r="B12" s="30" t="s">
        <v>17</v>
      </c>
      <c r="C12" s="31" t="s">
        <v>16</v>
      </c>
    </row>
    <row r="13" spans="1:3" s="29" customFormat="1" ht="6" customHeight="1">
      <c r="B13" s="32"/>
      <c r="C13" s="31"/>
    </row>
    <row r="14" spans="1:3" s="29" customFormat="1" ht="11.25">
      <c r="A14" s="33"/>
      <c r="B14" s="30" t="s">
        <v>18</v>
      </c>
      <c r="C14" s="31" t="s">
        <v>16</v>
      </c>
    </row>
    <row r="15" spans="1:3" s="29" customFormat="1" ht="6" customHeight="1">
      <c r="A15" s="33"/>
      <c r="B15" s="32"/>
      <c r="C15" s="31"/>
    </row>
    <row r="16" spans="1:3" s="29" customFormat="1" ht="11.25">
      <c r="B16" s="30" t="s">
        <v>19</v>
      </c>
      <c r="C16" s="31" t="s">
        <v>16</v>
      </c>
    </row>
    <row r="17" spans="1:3" s="29" customFormat="1" ht="6" customHeight="1">
      <c r="B17" s="32"/>
      <c r="C17" s="31"/>
    </row>
    <row r="18" spans="1:3" s="29" customFormat="1" ht="11.25">
      <c r="B18" s="30" t="s">
        <v>20</v>
      </c>
      <c r="C18" s="31" t="s">
        <v>16</v>
      </c>
    </row>
    <row r="19" spans="1:3" s="29" customFormat="1" ht="10.15" customHeight="1">
      <c r="B19" s="32"/>
    </row>
    <row r="20" spans="1:3" s="29" customFormat="1" ht="10.15" customHeight="1">
      <c r="B20" s="32"/>
      <c r="C20" s="31"/>
    </row>
    <row r="21" spans="1:3" s="26" customFormat="1" ht="10.15" customHeight="1">
      <c r="B21" s="32"/>
    </row>
    <row r="22" spans="1:3" s="26" customFormat="1">
      <c r="A22" s="27" t="s">
        <v>21</v>
      </c>
      <c r="B22" s="32"/>
    </row>
    <row r="23" spans="1:3" s="26" customFormat="1" ht="10.15" customHeight="1">
      <c r="A23" s="28"/>
      <c r="B23" s="32"/>
    </row>
    <row r="24" spans="1:3" s="26" customFormat="1" ht="10.15" customHeight="1">
      <c r="A24" s="28"/>
      <c r="B24" s="32"/>
    </row>
    <row r="25" spans="1:3" s="26" customFormat="1" ht="12">
      <c r="A25" s="34" t="s">
        <v>22</v>
      </c>
      <c r="B25" s="32"/>
    </row>
    <row r="26" spans="1:3" s="26" customFormat="1" ht="10.15" customHeight="1">
      <c r="A26" s="34"/>
      <c r="B26" s="32"/>
    </row>
    <row r="27" spans="1:3" s="26" customFormat="1" ht="10.15" customHeight="1">
      <c r="B27" s="32"/>
    </row>
    <row r="28" spans="1:3" s="29" customFormat="1" ht="11.25">
      <c r="A28" s="29">
        <v>1</v>
      </c>
      <c r="B28" s="30" t="s">
        <v>23</v>
      </c>
      <c r="C28" s="31" t="s">
        <v>24</v>
      </c>
    </row>
    <row r="29" spans="1:3" s="29" customFormat="1" ht="6" customHeight="1">
      <c r="B29" s="32"/>
    </row>
    <row r="30" spans="1:3" s="29" customFormat="1" ht="11.25">
      <c r="A30" s="29">
        <v>2</v>
      </c>
      <c r="B30" s="30" t="s">
        <v>25</v>
      </c>
      <c r="C30" s="31" t="s">
        <v>24</v>
      </c>
    </row>
    <row r="31" spans="1:3" s="29" customFormat="1" ht="6" customHeight="1">
      <c r="B31" s="32"/>
    </row>
    <row r="32" spans="1:3" s="29" customFormat="1" ht="11.25">
      <c r="A32" s="29">
        <v>3</v>
      </c>
      <c r="B32" s="30" t="s">
        <v>26</v>
      </c>
      <c r="C32" s="31" t="s">
        <v>24</v>
      </c>
    </row>
    <row r="33" spans="1:3" s="29" customFormat="1" ht="6" customHeight="1">
      <c r="B33" s="32"/>
    </row>
    <row r="34" spans="1:3" s="29" customFormat="1" ht="11.25">
      <c r="A34" s="29">
        <v>4</v>
      </c>
      <c r="B34" s="30" t="s">
        <v>27</v>
      </c>
      <c r="C34" s="31" t="s">
        <v>24</v>
      </c>
    </row>
    <row r="35" spans="1:3" s="29" customFormat="1" ht="6" customHeight="1">
      <c r="B35" s="32"/>
    </row>
    <row r="36" spans="1:3" s="29" customFormat="1" ht="11.25">
      <c r="A36" s="29">
        <v>5</v>
      </c>
      <c r="B36" s="32" t="s">
        <v>28</v>
      </c>
    </row>
    <row r="37" spans="1:3" s="29" customFormat="1" ht="11.25">
      <c r="B37" s="30" t="s">
        <v>29</v>
      </c>
      <c r="C37" s="31" t="s">
        <v>24</v>
      </c>
    </row>
    <row r="38" spans="1:3" s="29" customFormat="1" ht="6" customHeight="1">
      <c r="B38" s="32"/>
    </row>
    <row r="39" spans="1:3" s="29" customFormat="1" ht="11.25">
      <c r="A39" s="29">
        <v>6</v>
      </c>
      <c r="B39" s="32" t="s">
        <v>30</v>
      </c>
      <c r="C39" s="31"/>
    </row>
    <row r="40" spans="1:3" s="29" customFormat="1" ht="11.25">
      <c r="B40" s="30" t="s">
        <v>31</v>
      </c>
      <c r="C40" s="31" t="s">
        <v>24</v>
      </c>
    </row>
    <row r="41" spans="1:3" s="29" customFormat="1" ht="6" customHeight="1">
      <c r="B41" s="32"/>
    </row>
    <row r="42" spans="1:3" s="29" customFormat="1" ht="11.25">
      <c r="A42" s="29">
        <v>7</v>
      </c>
      <c r="B42" s="30" t="s">
        <v>32</v>
      </c>
      <c r="C42" s="31" t="s">
        <v>24</v>
      </c>
    </row>
    <row r="43" spans="1:3" s="29" customFormat="1" ht="6" customHeight="1">
      <c r="B43" s="32"/>
    </row>
    <row r="44" spans="1:3" s="29" customFormat="1" ht="11.25">
      <c r="A44" s="29">
        <v>8</v>
      </c>
      <c r="B44" s="30" t="s">
        <v>33</v>
      </c>
      <c r="C44" s="31" t="s">
        <v>24</v>
      </c>
    </row>
    <row r="45" spans="1:3" s="29" customFormat="1" ht="6" customHeight="1">
      <c r="B45" s="32"/>
    </row>
    <row r="46" spans="1:3" s="29" customFormat="1" ht="11.25">
      <c r="A46" s="29">
        <v>9</v>
      </c>
      <c r="B46" s="30" t="s">
        <v>34</v>
      </c>
      <c r="C46" s="31" t="s">
        <v>24</v>
      </c>
    </row>
    <row r="47" spans="1:3" s="29" customFormat="1" ht="6" customHeight="1">
      <c r="B47" s="32"/>
    </row>
    <row r="48" spans="1:3" s="29" customFormat="1" ht="9" customHeight="1">
      <c r="B48" s="32"/>
    </row>
    <row r="49" spans="1:3" s="29" customFormat="1" ht="9" customHeight="1">
      <c r="B49" s="32"/>
    </row>
    <row r="50" spans="1:3" s="26" customFormat="1" ht="9" customHeight="1">
      <c r="B50" s="32"/>
    </row>
    <row r="51" spans="1:3" s="26" customFormat="1">
      <c r="A51" s="27" t="s">
        <v>35</v>
      </c>
      <c r="B51" s="32"/>
    </row>
    <row r="52" spans="1:3" s="26" customFormat="1" ht="10.15" customHeight="1">
      <c r="A52" s="28"/>
      <c r="B52" s="32"/>
    </row>
    <row r="53" spans="1:3" s="26" customFormat="1" ht="10.15" customHeight="1">
      <c r="A53" s="28"/>
      <c r="B53" s="32"/>
    </row>
    <row r="54" spans="1:3" s="26" customFormat="1" ht="12">
      <c r="A54" s="34" t="s">
        <v>36</v>
      </c>
      <c r="B54" s="32"/>
    </row>
    <row r="55" spans="1:3" s="26" customFormat="1" ht="10.15" customHeight="1">
      <c r="A55" s="34"/>
      <c r="B55" s="32"/>
    </row>
    <row r="56" spans="1:3" s="26" customFormat="1" ht="10.15" customHeight="1">
      <c r="A56" s="28"/>
      <c r="B56" s="32"/>
    </row>
    <row r="57" spans="1:3" s="29" customFormat="1" ht="11.25">
      <c r="A57" s="29">
        <v>1</v>
      </c>
      <c r="B57" s="30" t="s">
        <v>37</v>
      </c>
      <c r="C57" s="31" t="s">
        <v>24</v>
      </c>
    </row>
    <row r="58" spans="1:3" s="29" customFormat="1" ht="6" customHeight="1">
      <c r="B58" s="32"/>
    </row>
    <row r="59" spans="1:3" s="29" customFormat="1" ht="11.25">
      <c r="A59" s="29">
        <v>2</v>
      </c>
      <c r="B59" s="30" t="s">
        <v>38</v>
      </c>
      <c r="C59" s="31" t="s">
        <v>24</v>
      </c>
    </row>
    <row r="60" spans="1:3" s="29" customFormat="1" ht="6" customHeight="1">
      <c r="B60" s="32"/>
    </row>
    <row r="61" spans="1:3" s="29" customFormat="1" ht="11.25">
      <c r="A61" s="29">
        <v>3</v>
      </c>
      <c r="B61" s="30" t="s">
        <v>39</v>
      </c>
      <c r="C61" s="31" t="s">
        <v>24</v>
      </c>
    </row>
    <row r="62" spans="1:3" s="29" customFormat="1" ht="6" customHeight="1">
      <c r="B62" s="32"/>
    </row>
    <row r="63" spans="1:3" s="29" customFormat="1" ht="11.25">
      <c r="A63" s="29">
        <v>4</v>
      </c>
      <c r="B63" s="30" t="s">
        <v>40</v>
      </c>
      <c r="C63" s="31" t="s">
        <v>24</v>
      </c>
    </row>
    <row r="64" spans="1:3" s="29" customFormat="1" ht="6" customHeight="1">
      <c r="B64" s="32"/>
    </row>
    <row r="65" spans="1:3" s="29" customFormat="1" ht="11.25">
      <c r="A65" s="29">
        <v>5</v>
      </c>
      <c r="B65" s="30" t="s">
        <v>41</v>
      </c>
      <c r="C65" s="31" t="s">
        <v>24</v>
      </c>
    </row>
    <row r="66" spans="1:3" s="29" customFormat="1" ht="6" customHeight="1">
      <c r="B66" s="32"/>
    </row>
    <row r="67" spans="1:3" s="29" customFormat="1" ht="11.25">
      <c r="A67" s="29">
        <v>6</v>
      </c>
      <c r="B67" s="30" t="s">
        <v>42</v>
      </c>
      <c r="C67" s="31" t="s">
        <v>24</v>
      </c>
    </row>
    <row r="68" spans="1:3" s="29" customFormat="1" ht="6" customHeight="1">
      <c r="B68" s="32"/>
    </row>
    <row r="69" spans="1:3" s="29" customFormat="1" ht="11.25">
      <c r="A69" s="29">
        <v>7</v>
      </c>
      <c r="B69" s="30" t="s">
        <v>43</v>
      </c>
      <c r="C69" s="31" t="s">
        <v>24</v>
      </c>
    </row>
    <row r="70" spans="1:3" s="29" customFormat="1" ht="6" customHeight="1">
      <c r="B70" s="32"/>
      <c r="C70" s="31"/>
    </row>
    <row r="71" spans="1:3" s="29" customFormat="1" ht="11.25">
      <c r="A71" s="29">
        <v>8</v>
      </c>
      <c r="B71" s="32" t="s">
        <v>44</v>
      </c>
    </row>
    <row r="72" spans="1:3" s="29" customFormat="1" ht="11.25">
      <c r="B72" s="30" t="s">
        <v>45</v>
      </c>
      <c r="C72" s="31" t="s">
        <v>24</v>
      </c>
    </row>
    <row r="73" spans="1:3" s="29" customFormat="1" ht="6" customHeight="1">
      <c r="B73" s="32"/>
      <c r="C73" s="31"/>
    </row>
    <row r="74" spans="1:3" s="29" customFormat="1" ht="11.25">
      <c r="A74" s="29">
        <v>9</v>
      </c>
      <c r="B74" s="32" t="s">
        <v>46</v>
      </c>
    </row>
    <row r="75" spans="1:3" s="29" customFormat="1" ht="11.25" customHeight="1">
      <c r="B75" s="30" t="s">
        <v>47</v>
      </c>
      <c r="C75" s="31" t="s">
        <v>24</v>
      </c>
    </row>
    <row r="76" spans="1:3" s="29" customFormat="1" ht="6" customHeight="1">
      <c r="B76" s="32"/>
    </row>
    <row r="77" spans="1:3" s="29" customFormat="1" ht="10.15" customHeight="1">
      <c r="B77" s="32"/>
      <c r="C77" s="31"/>
    </row>
    <row r="78" spans="1:3" s="29" customFormat="1" ht="10.15" customHeight="1">
      <c r="B78" s="32"/>
      <c r="C78" s="31"/>
    </row>
    <row r="79" spans="1:3" s="29" customFormat="1" ht="10.15" customHeight="1">
      <c r="B79" s="32"/>
      <c r="C79" s="31"/>
    </row>
    <row r="80" spans="1:3" s="29" customFormat="1" ht="10.15" customHeight="1">
      <c r="B80" s="32"/>
      <c r="C80" s="31"/>
    </row>
    <row r="81" spans="1:3" s="29" customFormat="1" ht="11.25">
      <c r="A81" s="29" t="s">
        <v>48</v>
      </c>
      <c r="B81" s="32"/>
      <c r="C81" s="31"/>
    </row>
    <row r="82" spans="1:3" s="29" customFormat="1" ht="11.25">
      <c r="B82" s="32"/>
      <c r="C82" s="31"/>
    </row>
    <row r="83" spans="1:3" s="29" customFormat="1" ht="11.25">
      <c r="B83" s="32"/>
      <c r="C83" s="31"/>
    </row>
    <row r="84" spans="1:3" s="29" customFormat="1" ht="12">
      <c r="A84" s="34" t="s">
        <v>49</v>
      </c>
      <c r="B84" s="32"/>
    </row>
    <row r="85" spans="1:3" s="29" customFormat="1" ht="10.15" customHeight="1">
      <c r="A85" s="34"/>
      <c r="B85" s="32"/>
    </row>
    <row r="86" spans="1:3" s="29" customFormat="1" ht="10.15" customHeight="1">
      <c r="A86" s="34"/>
      <c r="B86" s="32"/>
    </row>
    <row r="87" spans="1:3" s="29" customFormat="1" ht="11.25">
      <c r="A87" s="29">
        <v>10</v>
      </c>
      <c r="B87" s="32" t="s">
        <v>50</v>
      </c>
    </row>
    <row r="88" spans="1:3" s="29" customFormat="1" ht="11.25" customHeight="1">
      <c r="B88" s="30" t="s">
        <v>51</v>
      </c>
      <c r="C88" s="31" t="s">
        <v>24</v>
      </c>
    </row>
    <row r="89" spans="1:3" s="29" customFormat="1" ht="6" customHeight="1">
      <c r="B89" s="32"/>
      <c r="C89" s="31"/>
    </row>
    <row r="90" spans="1:3" s="29" customFormat="1" ht="11.25">
      <c r="A90" s="29">
        <v>11</v>
      </c>
      <c r="B90" s="32" t="s">
        <v>52</v>
      </c>
      <c r="C90" s="31"/>
    </row>
    <row r="91" spans="1:3" s="29" customFormat="1" ht="11.25" customHeight="1">
      <c r="B91" s="30" t="s">
        <v>53</v>
      </c>
      <c r="C91" s="31" t="s">
        <v>24</v>
      </c>
    </row>
    <row r="92" spans="1:3" s="29" customFormat="1" ht="6" customHeight="1">
      <c r="A92" s="34"/>
      <c r="B92" s="32"/>
      <c r="C92" s="31"/>
    </row>
    <row r="93" spans="1:3" s="29" customFormat="1" ht="10.15" customHeight="1">
      <c r="A93" s="29">
        <v>12</v>
      </c>
      <c r="B93" s="32" t="s">
        <v>54</v>
      </c>
      <c r="C93" s="31"/>
    </row>
    <row r="94" spans="1:3" s="29" customFormat="1" ht="11.25" customHeight="1">
      <c r="B94" s="30" t="s">
        <v>55</v>
      </c>
      <c r="C94" s="31" t="s">
        <v>24</v>
      </c>
    </row>
    <row r="95" spans="1:3" s="29" customFormat="1" ht="6" customHeight="1">
      <c r="B95" s="32"/>
      <c r="C95" s="31"/>
    </row>
    <row r="96" spans="1:3" s="29" customFormat="1" ht="11.25">
      <c r="A96" s="29">
        <v>13</v>
      </c>
      <c r="B96" s="32" t="s">
        <v>56</v>
      </c>
      <c r="C96" s="31"/>
    </row>
    <row r="97" spans="1:3" s="29" customFormat="1" ht="11.25">
      <c r="B97" s="30" t="s">
        <v>57</v>
      </c>
      <c r="C97" s="31" t="s">
        <v>24</v>
      </c>
    </row>
    <row r="98" spans="1:3" s="29" customFormat="1" ht="6" customHeight="1">
      <c r="B98" s="32"/>
      <c r="C98" s="31"/>
    </row>
    <row r="99" spans="1:3" s="29" customFormat="1" ht="11.25">
      <c r="A99" s="29">
        <v>14</v>
      </c>
      <c r="B99" s="30" t="s">
        <v>58</v>
      </c>
      <c r="C99" s="31" t="s">
        <v>24</v>
      </c>
    </row>
    <row r="100" spans="1:3" s="29" customFormat="1" ht="6" customHeight="1">
      <c r="B100" s="32"/>
      <c r="C100" s="31"/>
    </row>
    <row r="101" spans="1:3" s="29" customFormat="1" ht="11.25">
      <c r="A101" s="29">
        <v>15</v>
      </c>
      <c r="B101" s="32" t="s">
        <v>59</v>
      </c>
      <c r="C101" s="31"/>
    </row>
    <row r="102" spans="1:3" s="29" customFormat="1" ht="11.25">
      <c r="B102" s="30" t="s">
        <v>60</v>
      </c>
      <c r="C102" s="31" t="s">
        <v>24</v>
      </c>
    </row>
    <row r="103" spans="1:3" s="29" customFormat="1" ht="6" customHeight="1">
      <c r="B103" s="32"/>
      <c r="C103" s="31"/>
    </row>
    <row r="104" spans="1:3" s="29" customFormat="1" ht="11.25">
      <c r="A104" s="29">
        <v>16</v>
      </c>
      <c r="B104" s="32" t="s">
        <v>61</v>
      </c>
      <c r="C104" s="31"/>
    </row>
    <row r="105" spans="1:3" s="29" customFormat="1" ht="11.25">
      <c r="B105" s="30" t="s">
        <v>62</v>
      </c>
      <c r="C105" s="31" t="s">
        <v>24</v>
      </c>
    </row>
    <row r="106" spans="1:3" s="29" customFormat="1" ht="6" customHeight="1">
      <c r="B106" s="32"/>
      <c r="C106" s="31"/>
    </row>
    <row r="107" spans="1:3" s="29" customFormat="1" ht="11.25">
      <c r="A107" s="29">
        <v>17</v>
      </c>
      <c r="B107" s="32" t="s">
        <v>63</v>
      </c>
      <c r="C107" s="31"/>
    </row>
    <row r="108" spans="1:3" s="29" customFormat="1" ht="11.25">
      <c r="B108" s="30" t="s">
        <v>64</v>
      </c>
      <c r="C108" s="31" t="s">
        <v>24</v>
      </c>
    </row>
    <row r="109" spans="1:3" s="26" customFormat="1" ht="6" customHeight="1">
      <c r="B109" s="32"/>
      <c r="C109" s="31"/>
    </row>
    <row r="110" spans="1:3" s="29" customFormat="1" ht="11.25">
      <c r="A110" s="29">
        <v>18</v>
      </c>
      <c r="B110" s="32" t="s">
        <v>65</v>
      </c>
      <c r="C110" s="31"/>
    </row>
    <row r="111" spans="1:3" s="29" customFormat="1" ht="11.25">
      <c r="B111" s="30" t="s">
        <v>66</v>
      </c>
      <c r="C111" s="31" t="s">
        <v>24</v>
      </c>
    </row>
    <row r="112" spans="1:3" s="26" customFormat="1" ht="6" customHeight="1">
      <c r="B112" s="32"/>
      <c r="C112" s="31"/>
    </row>
    <row r="113" spans="1:3" s="29" customFormat="1" ht="11.25">
      <c r="A113" s="29">
        <v>19</v>
      </c>
      <c r="B113" s="32" t="s">
        <v>67</v>
      </c>
      <c r="C113" s="31"/>
    </row>
    <row r="114" spans="1:3" s="29" customFormat="1" ht="11.25">
      <c r="B114" s="30" t="s">
        <v>68</v>
      </c>
      <c r="C114" s="31" t="s">
        <v>24</v>
      </c>
    </row>
    <row r="115" spans="1:3" s="26" customFormat="1" ht="6" customHeight="1">
      <c r="B115" s="32"/>
      <c r="C115" s="31"/>
    </row>
    <row r="116" spans="1:3" s="29" customFormat="1" ht="11.25">
      <c r="A116" s="29">
        <v>20</v>
      </c>
      <c r="B116" s="32" t="s">
        <v>69</v>
      </c>
      <c r="C116" s="31" t="s">
        <v>24</v>
      </c>
    </row>
    <row r="117" spans="1:3" s="26" customFormat="1" ht="11.25">
      <c r="B117" s="30" t="s">
        <v>70</v>
      </c>
      <c r="C117" s="31"/>
    </row>
    <row r="118" spans="1:3" s="26" customFormat="1" ht="6" customHeight="1">
      <c r="B118" s="32"/>
      <c r="C118" s="31"/>
    </row>
    <row r="119" spans="1:3" s="29" customFormat="1" ht="10.15" customHeight="1">
      <c r="A119" s="29">
        <v>21</v>
      </c>
      <c r="B119" s="30" t="s">
        <v>71</v>
      </c>
      <c r="C119" s="31" t="s">
        <v>24</v>
      </c>
    </row>
    <row r="120" spans="1:3" s="29" customFormat="1" ht="10.15" customHeight="1">
      <c r="A120" s="35"/>
      <c r="B120" s="32"/>
      <c r="C120" s="31"/>
    </row>
    <row r="121" spans="1:3" s="26" customFormat="1" ht="10.15" customHeight="1">
      <c r="B121" s="32"/>
      <c r="C121" s="31"/>
    </row>
    <row r="122" spans="1:3" s="26" customFormat="1" ht="12">
      <c r="A122" s="34" t="s">
        <v>72</v>
      </c>
      <c r="B122" s="32"/>
      <c r="C122" s="31"/>
    </row>
    <row r="123" spans="1:3" s="26" customFormat="1" ht="10.15" customHeight="1">
      <c r="A123" s="34"/>
      <c r="B123" s="32"/>
      <c r="C123" s="31"/>
    </row>
    <row r="124" spans="1:3" s="26" customFormat="1" ht="10.15" customHeight="1">
      <c r="A124" s="28"/>
      <c r="B124" s="32"/>
      <c r="C124" s="31"/>
    </row>
    <row r="125" spans="1:3" s="29" customFormat="1" ht="11.25">
      <c r="A125" s="29">
        <v>22</v>
      </c>
      <c r="B125" s="30" t="s">
        <v>73</v>
      </c>
      <c r="C125" s="31" t="s">
        <v>24</v>
      </c>
    </row>
    <row r="126" spans="1:3" s="29" customFormat="1" ht="6" customHeight="1">
      <c r="B126" s="32"/>
      <c r="C126" s="31"/>
    </row>
    <row r="127" spans="1:3" s="29" customFormat="1" ht="11.25">
      <c r="A127" s="29">
        <v>23</v>
      </c>
      <c r="B127" s="30" t="s">
        <v>74</v>
      </c>
      <c r="C127" s="31" t="s">
        <v>24</v>
      </c>
    </row>
    <row r="128" spans="1:3" s="29" customFormat="1" ht="6" customHeight="1">
      <c r="B128" s="32"/>
      <c r="C128" s="31"/>
    </row>
    <row r="129" spans="1:3" s="29" customFormat="1" ht="11.25">
      <c r="A129" s="29">
        <v>24</v>
      </c>
      <c r="B129" s="32" t="s">
        <v>75</v>
      </c>
      <c r="C129" s="31"/>
    </row>
    <row r="130" spans="1:3" s="29" customFormat="1" ht="11.25">
      <c r="B130" s="30" t="s">
        <v>76</v>
      </c>
      <c r="C130" s="31" t="s">
        <v>24</v>
      </c>
    </row>
    <row r="131" spans="1:3" s="29" customFormat="1" ht="6" customHeight="1">
      <c r="B131" s="32"/>
      <c r="C131" s="31"/>
    </row>
    <row r="132" spans="1:3" s="29" customFormat="1" ht="11.25">
      <c r="A132" s="29">
        <v>25</v>
      </c>
      <c r="B132" s="30" t="s">
        <v>77</v>
      </c>
      <c r="C132" s="31" t="s">
        <v>24</v>
      </c>
    </row>
    <row r="133" spans="1:3" s="29" customFormat="1" ht="10.15" customHeight="1">
      <c r="B133" s="32"/>
      <c r="C133" s="31"/>
    </row>
    <row r="134" spans="1:3" s="26" customFormat="1" ht="10.15" customHeight="1">
      <c r="B134" s="32"/>
      <c r="C134" s="31"/>
    </row>
    <row r="135" spans="1:3" s="26" customFormat="1" ht="12">
      <c r="A135" s="34" t="s">
        <v>78</v>
      </c>
      <c r="B135" s="32"/>
      <c r="C135" s="31"/>
    </row>
    <row r="136" spans="1:3" s="26" customFormat="1" ht="10.15" customHeight="1">
      <c r="A136" s="34"/>
      <c r="B136" s="32"/>
      <c r="C136" s="31"/>
    </row>
    <row r="137" spans="1:3" s="26" customFormat="1" ht="10.15" customHeight="1">
      <c r="A137" s="28"/>
      <c r="B137" s="32"/>
      <c r="C137" s="31"/>
    </row>
    <row r="138" spans="1:3" s="29" customFormat="1" ht="11.25">
      <c r="B138" s="30" t="s">
        <v>79</v>
      </c>
      <c r="C138" s="31" t="s">
        <v>16</v>
      </c>
    </row>
    <row r="139" spans="1:3" s="29" customFormat="1" ht="6" customHeight="1">
      <c r="B139" s="32"/>
      <c r="C139" s="31"/>
    </row>
    <row r="140" spans="1:3" s="29" customFormat="1" ht="11.25">
      <c r="B140" s="30" t="s">
        <v>80</v>
      </c>
      <c r="C140" s="31" t="s">
        <v>16</v>
      </c>
    </row>
    <row r="141" spans="1:3" s="29" customFormat="1" ht="6" customHeight="1">
      <c r="B141" s="32"/>
      <c r="C141" s="31"/>
    </row>
    <row r="142" spans="1:3" s="29" customFormat="1" ht="11.25">
      <c r="B142" s="30" t="s">
        <v>81</v>
      </c>
      <c r="C142" s="31" t="s">
        <v>16</v>
      </c>
    </row>
    <row r="143" spans="1:3" s="29" customFormat="1" ht="6" customHeight="1">
      <c r="B143" s="32"/>
      <c r="C143" s="31"/>
    </row>
    <row r="144" spans="1:3" s="29" customFormat="1" ht="11.25">
      <c r="B144" s="30" t="s">
        <v>82</v>
      </c>
      <c r="C144" s="31" t="s">
        <v>16</v>
      </c>
    </row>
    <row r="145" spans="2:3" s="29" customFormat="1" ht="6" customHeight="1">
      <c r="B145" s="32"/>
      <c r="C145" s="31"/>
    </row>
    <row r="146" spans="2:3" s="29" customFormat="1" ht="11.25">
      <c r="B146" s="30" t="s">
        <v>83</v>
      </c>
      <c r="C146" s="31" t="s">
        <v>16</v>
      </c>
    </row>
    <row r="147" spans="2:3" s="29" customFormat="1" ht="6" customHeight="1">
      <c r="B147" s="32"/>
      <c r="C147" s="31"/>
    </row>
    <row r="148" spans="2:3" s="29" customFormat="1" ht="11.25">
      <c r="B148" s="30" t="s">
        <v>84</v>
      </c>
      <c r="C148" s="31" t="s">
        <v>16</v>
      </c>
    </row>
    <row r="149" spans="2:3" s="29" customFormat="1" ht="6" customHeight="1">
      <c r="B149" s="32"/>
      <c r="C149" s="31"/>
    </row>
    <row r="150" spans="2:3" s="29" customFormat="1" ht="11.25">
      <c r="B150" s="30" t="s">
        <v>85</v>
      </c>
      <c r="C150" s="31" t="s">
        <v>16</v>
      </c>
    </row>
    <row r="151" spans="2:3" s="29" customFormat="1" ht="6" customHeight="1">
      <c r="B151" s="32"/>
      <c r="C151" s="31"/>
    </row>
    <row r="152" spans="2:3" s="29" customFormat="1" ht="11.25">
      <c r="B152" s="30" t="s">
        <v>86</v>
      </c>
      <c r="C152" s="31" t="s">
        <v>16</v>
      </c>
    </row>
    <row r="153" spans="2:3" s="29" customFormat="1" ht="6" customHeight="1">
      <c r="B153" s="32"/>
      <c r="C153" s="31"/>
    </row>
    <row r="154" spans="2:3" s="29" customFormat="1" ht="11.25">
      <c r="B154" s="30" t="s">
        <v>87</v>
      </c>
      <c r="C154" s="31" t="s">
        <v>16</v>
      </c>
    </row>
    <row r="155" spans="2:3" s="29" customFormat="1" ht="11.25">
      <c r="B155" s="32"/>
      <c r="C155" s="31"/>
    </row>
    <row r="156" spans="2:3" s="29" customFormat="1" ht="11.25">
      <c r="B156" s="32"/>
      <c r="C156" s="31"/>
    </row>
    <row r="157" spans="2:3" s="29" customFormat="1" ht="11.25">
      <c r="B157" s="32"/>
      <c r="C157" s="31"/>
    </row>
    <row r="158" spans="2:3" s="29" customFormat="1" ht="11.25">
      <c r="B158" s="32"/>
      <c r="C158" s="31"/>
    </row>
    <row r="159" spans="2:3" s="29" customFormat="1" ht="11.25">
      <c r="B159" s="32"/>
      <c r="C159" s="31"/>
    </row>
    <row r="160" spans="2:3" s="29" customFormat="1" ht="11.25">
      <c r="B160" s="32"/>
      <c r="C160" s="31"/>
    </row>
    <row r="161" spans="1:3" s="29" customFormat="1" ht="11.25">
      <c r="A161" s="29" t="s">
        <v>48</v>
      </c>
      <c r="B161" s="32"/>
      <c r="C161" s="31"/>
    </row>
    <row r="162" spans="1:3" s="26" customFormat="1" ht="11.25"/>
    <row r="163" spans="1:3" s="26" customFormat="1" ht="11.25"/>
    <row r="164" spans="1:3" s="26" customFormat="1" ht="11.25"/>
    <row r="165" spans="1:3" s="26" customFormat="1" ht="11.25"/>
    <row r="166" spans="1:3" s="26" customFormat="1" ht="11.25"/>
    <row r="167" spans="1:3" s="26" customFormat="1" ht="11.25"/>
    <row r="168" spans="1:3" s="26" customFormat="1" ht="11.25"/>
    <row r="169" spans="1:3" s="26" customFormat="1" ht="11.25"/>
    <row r="170" spans="1:3" s="26" customFormat="1" ht="11.25"/>
    <row r="171" spans="1:3" s="26" customFormat="1" ht="11.25"/>
    <row r="172" spans="1:3" s="26" customFormat="1" ht="11.25"/>
    <row r="173" spans="1:3" s="26" customFormat="1" ht="11.25"/>
    <row r="174" spans="1:3" s="26" customFormat="1" ht="11.25"/>
    <row r="175" spans="1:3" s="26" customFormat="1" ht="11.25"/>
    <row r="176" spans="1:3" s="26" customFormat="1" ht="11.25"/>
    <row r="177" s="26" customFormat="1" ht="11.25"/>
    <row r="178" s="26" customFormat="1" ht="11.25"/>
    <row r="179" s="26" customFormat="1" ht="11.25"/>
    <row r="180" s="26" customFormat="1" ht="11.25"/>
    <row r="181" s="26" customFormat="1" ht="11.25"/>
    <row r="182" s="26" customFormat="1" ht="11.25"/>
    <row r="183" s="26" customFormat="1" ht="11.25"/>
    <row r="184" s="26" customFormat="1" ht="11.25"/>
    <row r="185" s="26" customFormat="1" ht="11.25"/>
    <row r="186" s="26" customFormat="1" ht="11.25"/>
    <row r="187" s="26" customFormat="1" ht="11.25"/>
    <row r="188" s="26" customFormat="1" ht="11.25"/>
    <row r="189" s="26" customFormat="1" ht="11.25"/>
    <row r="190" s="26" customFormat="1" ht="11.25"/>
    <row r="191" s="26" customFormat="1" ht="11.25"/>
    <row r="192" s="26" customFormat="1" ht="11.25"/>
    <row r="193" s="26" customFormat="1" ht="11.25"/>
    <row r="194" s="26" customFormat="1" ht="11.25"/>
    <row r="195" s="26" customFormat="1" ht="11.25"/>
    <row r="196" s="26" customFormat="1" ht="11.25"/>
    <row r="197" s="26" customFormat="1" ht="11.25"/>
    <row r="198" s="26" customFormat="1" ht="11.25"/>
    <row r="199" s="26" customFormat="1" ht="11.25"/>
    <row r="200" s="26" customFormat="1" ht="11.25"/>
    <row r="201" s="26" customFormat="1" ht="11.25"/>
    <row r="202" s="26" customFormat="1" ht="11.25"/>
    <row r="203" s="26" customFormat="1" ht="11.25"/>
    <row r="204" s="26" customFormat="1" ht="11.25"/>
    <row r="205" s="26" customFormat="1" ht="11.25"/>
    <row r="206" s="26" customFormat="1" ht="11.25"/>
    <row r="207" s="26" customFormat="1" ht="11.25"/>
    <row r="208" s="26" customFormat="1" ht="11.25"/>
    <row r="209" s="26" customFormat="1" ht="11.25"/>
    <row r="210" s="26" customFormat="1" ht="11.25"/>
    <row r="211" s="26" customFormat="1" ht="11.25"/>
    <row r="212" s="26" customFormat="1" ht="11.25"/>
    <row r="213" s="26" customFormat="1" ht="11.25"/>
    <row r="214" s="26" customFormat="1" ht="11.25"/>
    <row r="215" s="26" customFormat="1" ht="11.25"/>
    <row r="216" s="26" customFormat="1" ht="11.25"/>
    <row r="217" s="26" customFormat="1" ht="11.25"/>
    <row r="218" s="26" customFormat="1" ht="11.25"/>
    <row r="219" s="26" customFormat="1" ht="11.25"/>
    <row r="220" s="26" customFormat="1" ht="11.25"/>
    <row r="221" s="26" customFormat="1" ht="11.25"/>
    <row r="222" s="26" customFormat="1" ht="11.25"/>
    <row r="223" s="26" customFormat="1" ht="11.25"/>
    <row r="224" s="26" customFormat="1" ht="11.25"/>
    <row r="225" s="26" customFormat="1" ht="11.25"/>
    <row r="226" s="26" customFormat="1" ht="11.25"/>
    <row r="227" s="26" customFormat="1" ht="11.25"/>
    <row r="228" s="26" customFormat="1" ht="11.25"/>
    <row r="229" s="26" customFormat="1" ht="11.25"/>
    <row r="230" s="26" customFormat="1" ht="11.25"/>
    <row r="231" s="26" customFormat="1" ht="11.25"/>
    <row r="232" s="26" customFormat="1" ht="11.25"/>
    <row r="233" s="26" customFormat="1" ht="11.25"/>
    <row r="234" s="26" customFormat="1" ht="11.25"/>
  </sheetData>
  <hyperlinks>
    <hyperlink ref="C28" location="'ZUS-01'!A1" display="Zur Tabelle"/>
    <hyperlink ref="C30" location="'ZUS-02'!A1" display="Zur Tabelle"/>
    <hyperlink ref="C32" location="'ZUS-03'!A1" display="Zur Tabelle"/>
    <hyperlink ref="C40" location="'ZUS-06'!A1" display="Zur Tabelle"/>
    <hyperlink ref="C44" location="'ZUS-08'!A1" display="Zur Tabelle"/>
    <hyperlink ref="C46" location="'ZUS-09'!A1" display="Zur Tabelle"/>
    <hyperlink ref="C14" location="Gebietsstand!A1" display="Zur Seite"/>
    <hyperlink ref="C16" location="Vorbemerkung!A1" display="Zur Seite"/>
    <hyperlink ref="C18" location="Erläuterungen!A1" display="Zur Seite"/>
    <hyperlink ref="C57" location="'TAB-01'!A1" display="'TAB-01'!A1"/>
    <hyperlink ref="C59" location="'TAB-02'!A1" display="Zur Tabelle"/>
    <hyperlink ref="C61" location="'TAB-03'!A1" display="Zur Tabelle"/>
    <hyperlink ref="C63" location="'TAB-04'!A1" display="Zur Tabelle"/>
    <hyperlink ref="C72" location="'TAB-08'!A1" display="Zur Tabelle"/>
    <hyperlink ref="C75" location="'TAB-09'!A1" display="Zur Tabelle"/>
    <hyperlink ref="C88" location="'TAB-10'!A1" display="Zur Tabelle"/>
    <hyperlink ref="C97" location="'TAB-13'!A1" display="Zur Tabelle"/>
    <hyperlink ref="C99" location="'TAB-14'!A1" display="Zur Tabelle"/>
    <hyperlink ref="C91" location="'TAB-11'!A1" display="Zur Tabelle"/>
    <hyperlink ref="C114" location="'TAB-19'!A1" display="Zur Tabelle"/>
    <hyperlink ref="C138" location="'ANH-01'!A1" display="'ANH-01'!A1"/>
    <hyperlink ref="C140" location="'ANH-02'!A1" display="'ANH-02'!A1"/>
    <hyperlink ref="C125" location="'TAB-22'!A1" display="Zur Tabelle"/>
    <hyperlink ref="C146" location="'ANH-05'!A1" display="Zur Seite"/>
    <hyperlink ref="C148" location="'ANH-06'!A1" display="Zur Seite"/>
    <hyperlink ref="C150" location="'ANH-07'!A1" display="Zur Seite"/>
    <hyperlink ref="C152" location="'ANH-08'!A1" display="Zur Seite"/>
    <hyperlink ref="C154" location="'ANH-09'!A1" display="Zur Seite"/>
    <hyperlink ref="C65" location="'TAB-05'!A1" display="Zur Tabelle"/>
    <hyperlink ref="C37" location="'ZUS-05'!A1" display="Zur Tabelle"/>
    <hyperlink ref="C42" location="'ZUS-07'!A1" display="Zur Tabelle"/>
    <hyperlink ref="C34" location="'ZUS-04'!A1" display="Zur Tabelle"/>
    <hyperlink ref="C67" location="'TAB-06'!A1" display="Zur Tabelle"/>
    <hyperlink ref="C132" location="'TAB-25'!A1" display="Zur Tabelle"/>
    <hyperlink ref="C127" location="'TAB-23'!A1" display="Zur Tabelle"/>
    <hyperlink ref="C12" location="'Qual. Merk. Habilitation '!A1" display="Zur Seite"/>
    <hyperlink ref="C10" location="'Qual. Merk. Hochschulpersonal'!A1" display="Zur Seite"/>
    <hyperlink ref="C116" location="'TAB-20'!A1" display="Zur Tabelle"/>
    <hyperlink ref="C130" location="'TAB-24'!A1" display="Zur Tabelle"/>
    <hyperlink ref="C142" location="'ANH-03'!A1" display="Zur Seite"/>
    <hyperlink ref="C144" location="'ANH-04'!A1" display="Zur Seite"/>
    <hyperlink ref="C111" location="'TAB-18'!A1" display="Zur Tabelle"/>
    <hyperlink ref="C105" location="'TAB-16'!A1" display="Zur Tabelle"/>
    <hyperlink ref="C102" location="'TAB-15'!A1" display="Zur Tabelle"/>
    <hyperlink ref="C94" location="'TAB-12'!A1" display="Zur Tabelle"/>
    <hyperlink ref="C119" location="'TAB-21'!A1" display="Zur Tabelle"/>
    <hyperlink ref="C108" location="'TAB-17'!A1" display="Zur Tabelle"/>
    <hyperlink ref="C69" location="'TAB-07'!A1" display="Zur Tabelle"/>
  </hyperlinks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/>
  <cols>
    <col min="1" max="1" width="20" style="44" customWidth="1"/>
    <col min="2" max="2" width="5" style="73" customWidth="1"/>
    <col min="3" max="6" width="11.28515625" style="74" customWidth="1"/>
    <col min="7" max="7" width="9.28515625" style="74" customWidth="1"/>
    <col min="8" max="8" width="11.42578125" style="44"/>
    <col min="9" max="9" width="8" style="44" bestFit="1" customWidth="1"/>
    <col min="10" max="10" width="6.42578125" style="44" bestFit="1" customWidth="1"/>
    <col min="11" max="11" width="3.28515625" style="44" customWidth="1"/>
    <col min="12" max="12" width="6.42578125" style="44" bestFit="1" customWidth="1"/>
    <col min="13" max="13" width="6.140625" style="44" bestFit="1" customWidth="1"/>
    <col min="14" max="14" width="5.7109375" style="44" bestFit="1" customWidth="1"/>
    <col min="15" max="15" width="4.5703125" style="44" bestFit="1" customWidth="1"/>
    <col min="16" max="16" width="6.85546875" style="44" bestFit="1" customWidth="1"/>
    <col min="17" max="17" width="3.140625" style="44" bestFit="1" customWidth="1"/>
    <col min="18" max="16384" width="11.42578125" style="44"/>
  </cols>
  <sheetData>
    <row r="1" spans="1:7" s="38" customFormat="1" ht="11.25" customHeight="1">
      <c r="A1" s="36" t="s">
        <v>22</v>
      </c>
      <c r="B1" s="37"/>
      <c r="C1" s="37"/>
      <c r="D1" s="37"/>
      <c r="E1" s="37"/>
      <c r="F1" s="37"/>
      <c r="G1" s="37"/>
    </row>
    <row r="2" spans="1:7" s="38" customFormat="1" ht="8.25" customHeight="1">
      <c r="A2" s="39"/>
      <c r="B2" s="37"/>
      <c r="C2" s="37"/>
      <c r="D2" s="37"/>
      <c r="E2" s="37"/>
      <c r="F2" s="37"/>
      <c r="G2" s="37"/>
    </row>
    <row r="3" spans="1:7" s="38" customFormat="1" ht="10.5" customHeight="1">
      <c r="A3" s="40" t="s">
        <v>88</v>
      </c>
      <c r="B3" s="37"/>
      <c r="C3" s="37"/>
      <c r="D3" s="37"/>
      <c r="E3" s="37"/>
      <c r="F3" s="37"/>
      <c r="G3" s="37"/>
    </row>
    <row r="4" spans="1:7" ht="9" customHeight="1">
      <c r="A4" s="41"/>
      <c r="B4" s="42"/>
      <c r="C4" s="43"/>
      <c r="D4" s="43"/>
      <c r="E4" s="43"/>
      <c r="F4" s="43"/>
      <c r="G4" s="43"/>
    </row>
    <row r="5" spans="1:7" s="52" customFormat="1" ht="9" customHeight="1">
      <c r="A5" s="45"/>
      <c r="B5" s="46"/>
      <c r="C5" s="47"/>
      <c r="D5" s="48"/>
      <c r="E5" s="49"/>
      <c r="F5" s="50"/>
      <c r="G5" s="51"/>
    </row>
    <row r="6" spans="1:7" s="52" customFormat="1" ht="9" customHeight="1">
      <c r="A6" s="53"/>
      <c r="B6" s="46"/>
      <c r="C6" s="47"/>
      <c r="D6" s="54" t="s">
        <v>89</v>
      </c>
      <c r="E6" s="55" t="s">
        <v>90</v>
      </c>
      <c r="F6" s="50"/>
    </row>
    <row r="7" spans="1:7" s="52" customFormat="1" ht="9" customHeight="1">
      <c r="A7" s="56" t="s">
        <v>91</v>
      </c>
      <c r="B7" s="57"/>
      <c r="C7" s="47" t="s">
        <v>92</v>
      </c>
      <c r="D7" s="54" t="s">
        <v>93</v>
      </c>
      <c r="E7" s="55" t="s">
        <v>94</v>
      </c>
      <c r="F7" s="47"/>
      <c r="G7" s="58" t="s">
        <v>95</v>
      </c>
    </row>
    <row r="8" spans="1:7" s="52" customFormat="1" ht="9" customHeight="1">
      <c r="A8" s="56" t="s">
        <v>96</v>
      </c>
      <c r="B8" s="57"/>
      <c r="C8" s="47" t="s">
        <v>97</v>
      </c>
      <c r="D8" s="54" t="s">
        <v>98</v>
      </c>
      <c r="E8" s="55" t="s">
        <v>98</v>
      </c>
      <c r="F8" s="47" t="s">
        <v>99</v>
      </c>
      <c r="G8" s="58" t="s">
        <v>100</v>
      </c>
    </row>
    <row r="9" spans="1:7" s="52" customFormat="1" ht="9" customHeight="1">
      <c r="A9" s="56" t="s">
        <v>101</v>
      </c>
      <c r="B9" s="57"/>
      <c r="C9" s="47" t="s">
        <v>102</v>
      </c>
      <c r="D9" s="54" t="s">
        <v>103</v>
      </c>
      <c r="E9" s="55" t="s">
        <v>104</v>
      </c>
      <c r="F9" s="47"/>
      <c r="G9" s="58" t="s">
        <v>105</v>
      </c>
    </row>
    <row r="10" spans="1:7" s="52" customFormat="1" ht="9" customHeight="1">
      <c r="A10" s="53"/>
      <c r="B10" s="46"/>
      <c r="C10" s="47"/>
      <c r="D10" s="56" t="s">
        <v>106</v>
      </c>
      <c r="E10" s="55" t="s">
        <v>92</v>
      </c>
      <c r="F10" s="50"/>
      <c r="G10" s="59"/>
    </row>
    <row r="11" spans="1:7" s="52" customFormat="1" ht="9" customHeight="1">
      <c r="A11" s="60"/>
      <c r="B11" s="61"/>
      <c r="C11" s="62"/>
      <c r="D11" s="63"/>
      <c r="E11" s="62"/>
      <c r="F11" s="64"/>
      <c r="G11" s="65"/>
    </row>
    <row r="12" spans="1:7" s="52" customFormat="1" ht="18" customHeight="1">
      <c r="A12" s="53"/>
      <c r="B12" s="66"/>
      <c r="C12" s="56"/>
      <c r="D12" s="56"/>
      <c r="E12" s="56"/>
      <c r="F12" s="56"/>
      <c r="G12" s="67"/>
    </row>
    <row r="13" spans="1:7" ht="9" customHeight="1">
      <c r="A13" s="68" t="s">
        <v>107</v>
      </c>
      <c r="B13" s="69">
        <v>2007</v>
      </c>
      <c r="C13" s="70">
        <v>80173</v>
      </c>
      <c r="D13" s="70">
        <v>41253</v>
      </c>
      <c r="E13" s="70">
        <v>38920</v>
      </c>
      <c r="F13" s="70">
        <v>233452</v>
      </c>
      <c r="G13" s="71">
        <v>5.6590308583618159</v>
      </c>
    </row>
    <row r="14" spans="1:7" ht="9" customHeight="1">
      <c r="A14" s="68"/>
      <c r="B14" s="69">
        <v>2008</v>
      </c>
      <c r="C14" s="72">
        <v>83834</v>
      </c>
      <c r="D14" s="72">
        <v>43815</v>
      </c>
      <c r="E14" s="72">
        <v>40019</v>
      </c>
      <c r="F14" s="70">
        <v>238311</v>
      </c>
      <c r="G14" s="71">
        <v>5.4390277302293732</v>
      </c>
    </row>
    <row r="15" spans="1:7" ht="9" customHeight="1">
      <c r="A15" s="68"/>
      <c r="B15" s="69">
        <v>2009</v>
      </c>
      <c r="C15" s="72">
        <v>97173</v>
      </c>
      <c r="D15" s="72">
        <v>54351</v>
      </c>
      <c r="E15" s="72">
        <v>42822</v>
      </c>
      <c r="F15" s="70">
        <v>277367</v>
      </c>
      <c r="G15" s="71">
        <v>5.1032547699214366</v>
      </c>
    </row>
    <row r="16" spans="1:7" ht="9" customHeight="1">
      <c r="A16" s="68"/>
      <c r="B16" s="69">
        <v>2010</v>
      </c>
      <c r="C16" s="72">
        <v>103372</v>
      </c>
      <c r="D16" s="72">
        <v>60568</v>
      </c>
      <c r="E16" s="72">
        <v>42804</v>
      </c>
      <c r="F16" s="70">
        <v>290286</v>
      </c>
      <c r="G16" s="71">
        <v>4.7927288337075682</v>
      </c>
    </row>
    <row r="17" spans="1:7" ht="9" customHeight="1">
      <c r="A17" s="68"/>
      <c r="B17" s="69">
        <v>2011</v>
      </c>
      <c r="C17" s="72">
        <v>106099</v>
      </c>
      <c r="D17" s="72">
        <v>61703</v>
      </c>
      <c r="E17" s="72">
        <v>44396</v>
      </c>
      <c r="F17" s="70">
        <v>308339</v>
      </c>
      <c r="G17" s="71">
        <v>4.9971476265335557</v>
      </c>
    </row>
    <row r="18" spans="1:7" ht="9" customHeight="1">
      <c r="A18" s="68"/>
      <c r="B18" s="69">
        <v>2012</v>
      </c>
      <c r="C18" s="70">
        <v>110067</v>
      </c>
      <c r="D18" s="70">
        <v>65921</v>
      </c>
      <c r="E18" s="70">
        <v>44146</v>
      </c>
      <c r="F18" s="70">
        <v>333217</v>
      </c>
      <c r="G18" s="71">
        <v>5.0547928581180503</v>
      </c>
    </row>
    <row r="19" spans="1:7" ht="9" customHeight="1">
      <c r="A19" s="68"/>
      <c r="B19" s="69">
        <v>2013</v>
      </c>
      <c r="C19" s="70">
        <v>113961</v>
      </c>
      <c r="D19" s="70">
        <v>69081</v>
      </c>
      <c r="E19" s="70">
        <v>44880</v>
      </c>
      <c r="F19" s="70">
        <v>347199</v>
      </c>
      <c r="G19" s="71">
        <v>5</v>
      </c>
    </row>
    <row r="20" spans="1:7" ht="9" customHeight="1">
      <c r="A20" s="68"/>
      <c r="B20" s="69">
        <v>2014</v>
      </c>
      <c r="C20" s="70">
        <v>117655</v>
      </c>
      <c r="D20" s="70">
        <v>72098</v>
      </c>
      <c r="E20" s="70">
        <v>45557</v>
      </c>
      <c r="F20" s="70">
        <v>356539</v>
      </c>
      <c r="G20" s="71">
        <v>4.9451995894476966</v>
      </c>
    </row>
    <row r="21" spans="1:7" ht="9" customHeight="1">
      <c r="A21" s="68"/>
      <c r="B21" s="69">
        <v>2015</v>
      </c>
      <c r="C21" s="70">
        <v>118196</v>
      </c>
      <c r="D21" s="70">
        <v>71855</v>
      </c>
      <c r="E21" s="70">
        <v>46341</v>
      </c>
      <c r="F21" s="70">
        <v>359125</v>
      </c>
      <c r="G21" s="71">
        <f>SUM(F21/D21)</f>
        <v>4.997912462598288</v>
      </c>
    </row>
    <row r="22" spans="1:7" ht="9" customHeight="1">
      <c r="A22" s="68"/>
      <c r="B22" s="69">
        <v>2016</v>
      </c>
      <c r="C22" s="70">
        <v>118589</v>
      </c>
      <c r="D22" s="70">
        <v>71663</v>
      </c>
      <c r="E22" s="70">
        <v>46926</v>
      </c>
      <c r="F22" s="70">
        <v>362339</v>
      </c>
      <c r="G22" s="71">
        <v>5.0999999999999996</v>
      </c>
    </row>
    <row r="23" spans="1:7" ht="9" customHeight="1">
      <c r="A23" s="68"/>
      <c r="B23" s="69"/>
      <c r="C23" s="70"/>
      <c r="D23" s="70"/>
      <c r="E23" s="70"/>
      <c r="F23" s="70"/>
      <c r="G23" s="71"/>
    </row>
    <row r="24" spans="1:7" ht="9" customHeight="1">
      <c r="A24" s="68" t="s">
        <v>108</v>
      </c>
      <c r="B24" s="69">
        <v>2007</v>
      </c>
      <c r="C24" s="70">
        <v>80262</v>
      </c>
      <c r="D24" s="70">
        <v>41121</v>
      </c>
      <c r="E24" s="70">
        <v>39141</v>
      </c>
      <c r="F24" s="70">
        <v>253366</v>
      </c>
      <c r="G24" s="71">
        <v>6.1614746723085529</v>
      </c>
    </row>
    <row r="25" spans="1:7" ht="9" customHeight="1">
      <c r="A25" s="68"/>
      <c r="B25" s="69">
        <v>2008</v>
      </c>
      <c r="C25" s="72">
        <v>83628</v>
      </c>
      <c r="D25" s="72">
        <v>43854</v>
      </c>
      <c r="E25" s="72">
        <v>39774</v>
      </c>
      <c r="F25" s="70">
        <v>258839</v>
      </c>
      <c r="G25" s="71">
        <v>5.9022894148766358</v>
      </c>
    </row>
    <row r="26" spans="1:7" ht="9" customHeight="1">
      <c r="A26" s="68"/>
      <c r="B26" s="69">
        <v>2009</v>
      </c>
      <c r="C26" s="72">
        <v>87253</v>
      </c>
      <c r="D26" s="72">
        <v>45773</v>
      </c>
      <c r="E26" s="72">
        <v>41480</v>
      </c>
      <c r="F26" s="70">
        <v>272666</v>
      </c>
      <c r="G26" s="71">
        <v>5.9569178336573962</v>
      </c>
    </row>
    <row r="27" spans="1:7" ht="9" customHeight="1">
      <c r="A27" s="68"/>
      <c r="B27" s="69">
        <v>2010</v>
      </c>
      <c r="C27" s="72">
        <v>89748</v>
      </c>
      <c r="D27" s="72">
        <v>48491</v>
      </c>
      <c r="E27" s="72">
        <v>41257</v>
      </c>
      <c r="F27" s="70">
        <v>287432</v>
      </c>
      <c r="G27" s="71">
        <v>5.9275329442576972</v>
      </c>
    </row>
    <row r="28" spans="1:7" ht="9" customHeight="1">
      <c r="A28" s="68"/>
      <c r="B28" s="69">
        <v>2011</v>
      </c>
      <c r="C28" s="72">
        <v>94807</v>
      </c>
      <c r="D28" s="72">
        <v>53050</v>
      </c>
      <c r="E28" s="72">
        <v>41757</v>
      </c>
      <c r="F28" s="70">
        <v>320318</v>
      </c>
      <c r="G28" s="71">
        <v>6.0380395852968896</v>
      </c>
    </row>
    <row r="29" spans="1:7" ht="9" customHeight="1">
      <c r="A29" s="68"/>
      <c r="B29" s="69">
        <v>2012</v>
      </c>
      <c r="C29" s="70">
        <v>98772</v>
      </c>
      <c r="D29" s="70">
        <v>55961</v>
      </c>
      <c r="E29" s="70">
        <v>42811</v>
      </c>
      <c r="F29" s="70">
        <v>332764</v>
      </c>
      <c r="G29" s="71">
        <v>5.9463554975786712</v>
      </c>
    </row>
    <row r="30" spans="1:7" ht="9" customHeight="1">
      <c r="A30" s="68"/>
      <c r="B30" s="69">
        <v>2013</v>
      </c>
      <c r="C30" s="70">
        <v>100892</v>
      </c>
      <c r="D30" s="70">
        <v>57332</v>
      </c>
      <c r="E30" s="70">
        <v>43560</v>
      </c>
      <c r="F30" s="70">
        <v>355915</v>
      </c>
      <c r="G30" s="71">
        <v>6.2</v>
      </c>
    </row>
    <row r="31" spans="1:7" ht="9" customHeight="1">
      <c r="A31" s="68"/>
      <c r="B31" s="69">
        <v>2014</v>
      </c>
      <c r="C31" s="70">
        <v>103374</v>
      </c>
      <c r="D31" s="70">
        <v>59026</v>
      </c>
      <c r="E31" s="70">
        <v>44348</v>
      </c>
      <c r="F31" s="70">
        <v>368258</v>
      </c>
      <c r="G31" s="71">
        <v>6.2</v>
      </c>
    </row>
    <row r="32" spans="1:7" ht="9" customHeight="1">
      <c r="A32" s="68"/>
      <c r="B32" s="69">
        <v>2015</v>
      </c>
      <c r="C32" s="70">
        <v>105003</v>
      </c>
      <c r="D32" s="70">
        <v>59669</v>
      </c>
      <c r="E32" s="70">
        <v>45334</v>
      </c>
      <c r="F32" s="70">
        <v>376488</v>
      </c>
      <c r="G32" s="71">
        <f>SUM(F32/D32)</f>
        <v>6.3096080041562619</v>
      </c>
    </row>
    <row r="33" spans="1:7" ht="9" customHeight="1">
      <c r="A33" s="68"/>
      <c r="B33" s="69">
        <v>2016</v>
      </c>
      <c r="C33" s="70">
        <v>105098</v>
      </c>
      <c r="D33" s="70">
        <v>58617</v>
      </c>
      <c r="E33" s="70">
        <v>46481</v>
      </c>
      <c r="F33" s="70">
        <v>378320</v>
      </c>
      <c r="G33" s="71">
        <v>6.5</v>
      </c>
    </row>
    <row r="34" spans="1:7" ht="9" customHeight="1">
      <c r="A34" s="68"/>
      <c r="B34" s="69"/>
      <c r="C34" s="70"/>
      <c r="D34" s="70"/>
      <c r="E34" s="70"/>
      <c r="F34" s="70"/>
      <c r="G34" s="71"/>
    </row>
    <row r="35" spans="1:7" ht="9" customHeight="1">
      <c r="A35" s="68" t="s">
        <v>109</v>
      </c>
      <c r="B35" s="69">
        <v>2007</v>
      </c>
      <c r="C35" s="70">
        <v>36954</v>
      </c>
      <c r="D35" s="70">
        <v>20192</v>
      </c>
      <c r="E35" s="70">
        <v>16762</v>
      </c>
      <c r="F35" s="70">
        <v>134504</v>
      </c>
      <c r="G35" s="71">
        <v>6.6612519809825672</v>
      </c>
    </row>
    <row r="36" spans="1:7" ht="9" customHeight="1">
      <c r="A36" s="68"/>
      <c r="B36" s="69">
        <v>2008</v>
      </c>
      <c r="C36" s="70">
        <v>37909</v>
      </c>
      <c r="D36" s="70">
        <v>21119</v>
      </c>
      <c r="E36" s="70">
        <v>16790</v>
      </c>
      <c r="F36" s="70">
        <v>135327</v>
      </c>
      <c r="G36" s="71">
        <v>6.407831810218287</v>
      </c>
    </row>
    <row r="37" spans="1:7" ht="9" customHeight="1">
      <c r="A37" s="68"/>
      <c r="B37" s="69">
        <v>2009</v>
      </c>
      <c r="C37" s="70">
        <v>39137</v>
      </c>
      <c r="D37" s="70">
        <v>22215</v>
      </c>
      <c r="E37" s="70">
        <v>16922</v>
      </c>
      <c r="F37" s="70">
        <v>140070</v>
      </c>
      <c r="G37" s="71">
        <v>6.3051991897366646</v>
      </c>
    </row>
    <row r="38" spans="1:7" ht="9" customHeight="1">
      <c r="A38" s="68"/>
      <c r="B38" s="69">
        <v>2010</v>
      </c>
      <c r="C38" s="70">
        <v>41125</v>
      </c>
      <c r="D38" s="70">
        <v>23294</v>
      </c>
      <c r="E38" s="70">
        <v>17831</v>
      </c>
      <c r="F38" s="70">
        <v>147030</v>
      </c>
      <c r="G38" s="71">
        <v>6.3119258178071602</v>
      </c>
    </row>
    <row r="39" spans="1:7" ht="9" customHeight="1">
      <c r="A39" s="68"/>
      <c r="B39" s="69">
        <v>2011</v>
      </c>
      <c r="C39" s="72">
        <v>39653</v>
      </c>
      <c r="D39" s="72">
        <v>23097</v>
      </c>
      <c r="E39" s="72">
        <v>16556</v>
      </c>
      <c r="F39" s="70">
        <v>153694</v>
      </c>
      <c r="G39" s="71">
        <v>6.654284106160973</v>
      </c>
    </row>
    <row r="40" spans="1:7" ht="9" customHeight="1">
      <c r="A40" s="68"/>
      <c r="B40" s="69">
        <v>2012</v>
      </c>
      <c r="C40" s="70">
        <v>41453</v>
      </c>
      <c r="D40" s="70">
        <v>24225</v>
      </c>
      <c r="E40" s="70">
        <v>17228</v>
      </c>
      <c r="F40" s="70">
        <v>160220</v>
      </c>
      <c r="G40" s="71">
        <v>6.613828689370485</v>
      </c>
    </row>
    <row r="41" spans="1:7" ht="9" customHeight="1">
      <c r="A41" s="68"/>
      <c r="B41" s="69">
        <v>2013</v>
      </c>
      <c r="C41" s="70">
        <v>41806</v>
      </c>
      <c r="D41" s="70">
        <v>24477</v>
      </c>
      <c r="E41" s="70">
        <v>17329</v>
      </c>
      <c r="F41" s="70">
        <v>165923</v>
      </c>
      <c r="G41" s="71">
        <v>6.8</v>
      </c>
    </row>
    <row r="42" spans="1:7" ht="9" customHeight="1">
      <c r="A42" s="68"/>
      <c r="B42" s="69">
        <v>2014</v>
      </c>
      <c r="C42" s="70">
        <v>41966</v>
      </c>
      <c r="D42" s="70">
        <v>24543</v>
      </c>
      <c r="E42" s="70">
        <v>17423</v>
      </c>
      <c r="F42" s="70">
        <v>171263</v>
      </c>
      <c r="G42" s="71">
        <v>7</v>
      </c>
    </row>
    <row r="43" spans="1:7" ht="9" customHeight="1">
      <c r="A43" s="68"/>
      <c r="B43" s="69">
        <v>2015</v>
      </c>
      <c r="C43" s="70">
        <v>42824</v>
      </c>
      <c r="D43" s="70">
        <v>25108</v>
      </c>
      <c r="E43" s="70">
        <v>17716</v>
      </c>
      <c r="F43" s="70">
        <v>175917</v>
      </c>
      <c r="G43" s="71">
        <f>SUM(F43/D43)</f>
        <v>7.0064122988688862</v>
      </c>
    </row>
    <row r="44" spans="1:7" ht="9" customHeight="1">
      <c r="A44" s="68"/>
      <c r="B44" s="69">
        <v>2016</v>
      </c>
      <c r="C44" s="70">
        <v>42654</v>
      </c>
      <c r="D44" s="70">
        <v>25158</v>
      </c>
      <c r="E44" s="70">
        <v>17496</v>
      </c>
      <c r="F44" s="70">
        <v>180235</v>
      </c>
      <c r="G44" s="71">
        <v>7.2</v>
      </c>
    </row>
    <row r="45" spans="1:7" ht="9" customHeight="1">
      <c r="A45" s="68"/>
      <c r="B45" s="69"/>
      <c r="C45" s="70"/>
      <c r="D45" s="70"/>
      <c r="E45" s="70"/>
      <c r="F45" s="70"/>
      <c r="G45" s="71"/>
    </row>
    <row r="46" spans="1:7" ht="9" customHeight="1">
      <c r="A46" s="68" t="s">
        <v>110</v>
      </c>
      <c r="B46" s="69">
        <v>2007</v>
      </c>
      <c r="C46" s="70">
        <v>6932</v>
      </c>
      <c r="D46" s="70">
        <v>4494</v>
      </c>
      <c r="E46" s="70">
        <v>2438</v>
      </c>
      <c r="F46" s="70">
        <v>44032</v>
      </c>
      <c r="G46" s="71">
        <v>9.79795282599021</v>
      </c>
    </row>
    <row r="47" spans="1:7" ht="9" customHeight="1">
      <c r="A47" s="68"/>
      <c r="B47" s="69">
        <v>2008</v>
      </c>
      <c r="C47" s="72">
        <v>7304</v>
      </c>
      <c r="D47" s="72">
        <v>4827</v>
      </c>
      <c r="E47" s="72">
        <v>2477</v>
      </c>
      <c r="F47" s="70">
        <v>46865</v>
      </c>
      <c r="G47" s="71">
        <v>9.7089289413714521</v>
      </c>
    </row>
    <row r="48" spans="1:7" ht="9" customHeight="1">
      <c r="A48" s="68"/>
      <c r="B48" s="69">
        <v>2009</v>
      </c>
      <c r="C48" s="70">
        <v>7744</v>
      </c>
      <c r="D48" s="70">
        <v>5235</v>
      </c>
      <c r="E48" s="70">
        <v>2509</v>
      </c>
      <c r="F48" s="70">
        <v>49633</v>
      </c>
      <c r="G48" s="71">
        <v>9.4809933142311369</v>
      </c>
    </row>
    <row r="49" spans="1:7" ht="9" customHeight="1">
      <c r="A49" s="68"/>
      <c r="B49" s="69">
        <v>2010</v>
      </c>
      <c r="C49" s="70">
        <v>8580</v>
      </c>
      <c r="D49" s="70">
        <v>5933</v>
      </c>
      <c r="E49" s="70">
        <v>2647</v>
      </c>
      <c r="F49" s="70">
        <v>50941</v>
      </c>
      <c r="G49" s="71">
        <v>8.5860441597842581</v>
      </c>
    </row>
    <row r="50" spans="1:7" ht="9" customHeight="1">
      <c r="A50" s="68"/>
      <c r="B50" s="69">
        <v>2011</v>
      </c>
      <c r="C50" s="72">
        <v>8986</v>
      </c>
      <c r="D50" s="72">
        <v>6237</v>
      </c>
      <c r="E50" s="72">
        <v>2749</v>
      </c>
      <c r="F50" s="70">
        <v>51676</v>
      </c>
      <c r="G50" s="71">
        <v>8.2853936187269515</v>
      </c>
    </row>
    <row r="51" spans="1:7" ht="9" customHeight="1">
      <c r="A51" s="68"/>
      <c r="B51" s="69">
        <v>2012</v>
      </c>
      <c r="C51" s="70">
        <v>9261</v>
      </c>
      <c r="D51" s="70">
        <v>6517</v>
      </c>
      <c r="E51" s="70">
        <v>2744</v>
      </c>
      <c r="F51" s="70">
        <v>52031</v>
      </c>
      <c r="G51" s="71">
        <v>7.9838882921589684</v>
      </c>
    </row>
    <row r="52" spans="1:7" ht="9" customHeight="1">
      <c r="A52" s="68"/>
      <c r="B52" s="69">
        <v>2013</v>
      </c>
      <c r="C52" s="70">
        <v>9469</v>
      </c>
      <c r="D52" s="70">
        <v>6717</v>
      </c>
      <c r="E52" s="70">
        <v>2752</v>
      </c>
      <c r="F52" s="70">
        <v>50272</v>
      </c>
      <c r="G52" s="71">
        <v>7.5</v>
      </c>
    </row>
    <row r="53" spans="1:7" ht="9" customHeight="1">
      <c r="A53" s="68"/>
      <c r="B53" s="69">
        <v>2014</v>
      </c>
      <c r="C53" s="70">
        <v>9705</v>
      </c>
      <c r="D53" s="70">
        <v>6940</v>
      </c>
      <c r="E53" s="70">
        <v>2765</v>
      </c>
      <c r="F53" s="70">
        <v>49762</v>
      </c>
      <c r="G53" s="71">
        <v>7.2</v>
      </c>
    </row>
    <row r="54" spans="1:7" ht="9" customHeight="1">
      <c r="A54" s="68"/>
      <c r="B54" s="69">
        <v>2015</v>
      </c>
      <c r="C54" s="70">
        <v>9728</v>
      </c>
      <c r="D54" s="70">
        <v>6920</v>
      </c>
      <c r="E54" s="70">
        <v>2808</v>
      </c>
      <c r="F54" s="70">
        <v>49395</v>
      </c>
      <c r="G54" s="71">
        <f>SUM(F54/D54)</f>
        <v>7.1380057803468207</v>
      </c>
    </row>
    <row r="55" spans="1:7" ht="9" customHeight="1">
      <c r="A55" s="68"/>
      <c r="B55" s="69">
        <v>2016</v>
      </c>
      <c r="C55" s="70">
        <v>10046</v>
      </c>
      <c r="D55" s="70">
        <v>7142</v>
      </c>
      <c r="E55" s="70">
        <v>2904</v>
      </c>
      <c r="F55" s="70">
        <v>49205</v>
      </c>
      <c r="G55" s="71">
        <v>6.9</v>
      </c>
    </row>
    <row r="56" spans="1:7" ht="9" customHeight="1">
      <c r="A56" s="68"/>
      <c r="B56" s="69"/>
      <c r="C56" s="70"/>
      <c r="D56" s="70"/>
      <c r="E56" s="70"/>
      <c r="F56" s="70"/>
      <c r="G56" s="71"/>
    </row>
    <row r="57" spans="1:7" ht="9" customHeight="1">
      <c r="A57" s="68" t="s">
        <v>111</v>
      </c>
      <c r="B57" s="69">
        <v>2007</v>
      </c>
      <c r="C57" s="70">
        <v>5376</v>
      </c>
      <c r="D57" s="70">
        <v>3563</v>
      </c>
      <c r="E57" s="70">
        <v>1813</v>
      </c>
      <c r="F57" s="70">
        <v>31107</v>
      </c>
      <c r="G57" s="71">
        <v>8.7305641313499862</v>
      </c>
    </row>
    <row r="58" spans="1:7" ht="9" customHeight="1">
      <c r="A58" s="68"/>
      <c r="B58" s="69">
        <v>2008</v>
      </c>
      <c r="C58" s="72">
        <v>5676</v>
      </c>
      <c r="D58" s="72">
        <v>3864</v>
      </c>
      <c r="E58" s="72">
        <v>1812</v>
      </c>
      <c r="F58" s="70">
        <v>31405</v>
      </c>
      <c r="G58" s="71">
        <v>8.1275879917184266</v>
      </c>
    </row>
    <row r="59" spans="1:7" ht="9" customHeight="1">
      <c r="A59" s="68"/>
      <c r="B59" s="69">
        <v>2009</v>
      </c>
      <c r="C59" s="72">
        <v>5791</v>
      </c>
      <c r="D59" s="72">
        <v>3943</v>
      </c>
      <c r="E59" s="72">
        <v>1848</v>
      </c>
      <c r="F59" s="70">
        <v>31160</v>
      </c>
      <c r="G59" s="71">
        <v>7.9026122241947752</v>
      </c>
    </row>
    <row r="60" spans="1:7" ht="9" customHeight="1">
      <c r="A60" s="68"/>
      <c r="B60" s="69">
        <v>2010</v>
      </c>
      <c r="C60" s="72">
        <v>6095</v>
      </c>
      <c r="D60" s="72">
        <v>4228</v>
      </c>
      <c r="E60" s="72">
        <v>1867</v>
      </c>
      <c r="F60" s="70">
        <v>31848</v>
      </c>
      <c r="G60" s="71">
        <v>7.532639545884579</v>
      </c>
    </row>
    <row r="61" spans="1:7" ht="9" customHeight="1">
      <c r="A61" s="68"/>
      <c r="B61" s="69">
        <v>2011</v>
      </c>
      <c r="C61" s="72">
        <v>6206</v>
      </c>
      <c r="D61" s="72">
        <v>4333</v>
      </c>
      <c r="E61" s="72">
        <v>1873</v>
      </c>
      <c r="F61" s="70">
        <v>33337</v>
      </c>
      <c r="G61" s="71">
        <v>7.6937456727440576</v>
      </c>
    </row>
    <row r="62" spans="1:7" ht="9" customHeight="1">
      <c r="A62" s="68"/>
      <c r="B62" s="69">
        <v>2012</v>
      </c>
      <c r="C62" s="70">
        <v>6151</v>
      </c>
      <c r="D62" s="70">
        <v>4323</v>
      </c>
      <c r="E62" s="70">
        <v>1828</v>
      </c>
      <c r="F62" s="70">
        <v>34783</v>
      </c>
      <c r="G62" s="71">
        <v>8.0460328475595659</v>
      </c>
    </row>
    <row r="63" spans="1:7" ht="9" customHeight="1">
      <c r="A63" s="68"/>
      <c r="B63" s="69">
        <v>2013</v>
      </c>
      <c r="C63" s="70">
        <v>6250</v>
      </c>
      <c r="D63" s="70">
        <v>4406</v>
      </c>
      <c r="E63" s="70">
        <v>1844</v>
      </c>
      <c r="F63" s="70">
        <v>35243</v>
      </c>
      <c r="G63" s="71">
        <v>8</v>
      </c>
    </row>
    <row r="64" spans="1:7" ht="9" customHeight="1">
      <c r="A64" s="68"/>
      <c r="B64" s="69">
        <v>2014</v>
      </c>
      <c r="C64" s="70">
        <v>6352</v>
      </c>
      <c r="D64" s="70">
        <v>4493</v>
      </c>
      <c r="E64" s="70">
        <v>1859</v>
      </c>
      <c r="F64" s="70">
        <v>35627</v>
      </c>
      <c r="G64" s="71">
        <v>7.9</v>
      </c>
    </row>
    <row r="65" spans="1:7" ht="9" customHeight="1">
      <c r="A65" s="68"/>
      <c r="B65" s="69">
        <v>2015</v>
      </c>
      <c r="C65" s="70">
        <v>6177</v>
      </c>
      <c r="D65" s="70">
        <v>4340</v>
      </c>
      <c r="E65" s="70">
        <v>1837</v>
      </c>
      <c r="F65" s="70">
        <v>36324</v>
      </c>
      <c r="G65" s="71">
        <f>SUM(F65/D65)</f>
        <v>8.3695852534562221</v>
      </c>
    </row>
    <row r="66" spans="1:7" ht="9" customHeight="1">
      <c r="A66" s="68"/>
      <c r="B66" s="69">
        <v>2016</v>
      </c>
      <c r="C66" s="70">
        <v>6282</v>
      </c>
      <c r="D66" s="70">
        <v>4433</v>
      </c>
      <c r="E66" s="70">
        <v>1849</v>
      </c>
      <c r="F66" s="70">
        <v>36334</v>
      </c>
      <c r="G66" s="71">
        <v>8.1999999999999993</v>
      </c>
    </row>
    <row r="67" spans="1:7" ht="9" customHeight="1">
      <c r="A67" s="68"/>
      <c r="B67" s="69"/>
      <c r="C67" s="70"/>
      <c r="D67" s="70"/>
      <c r="E67" s="70"/>
      <c r="F67" s="70"/>
      <c r="G67" s="71"/>
    </row>
    <row r="68" spans="1:7" ht="9.9499999999999993" customHeight="1">
      <c r="A68" s="68" t="s">
        <v>112</v>
      </c>
      <c r="B68" s="69">
        <v>2007</v>
      </c>
      <c r="C68" s="70">
        <v>16860</v>
      </c>
      <c r="D68" s="70">
        <v>9208</v>
      </c>
      <c r="E68" s="70">
        <v>7652</v>
      </c>
      <c r="F68" s="70">
        <v>69009</v>
      </c>
      <c r="G68" s="71">
        <v>7.4944613379669853</v>
      </c>
    </row>
    <row r="69" spans="1:7" ht="9" customHeight="1">
      <c r="A69" s="68"/>
      <c r="B69" s="69">
        <v>2008</v>
      </c>
      <c r="C69" s="72">
        <v>17305</v>
      </c>
      <c r="D69" s="72">
        <v>9360</v>
      </c>
      <c r="E69" s="72">
        <v>7945</v>
      </c>
      <c r="F69" s="70">
        <v>71911</v>
      </c>
      <c r="G69" s="71">
        <v>7.6827991452991453</v>
      </c>
    </row>
    <row r="70" spans="1:7" ht="9" customHeight="1">
      <c r="A70" s="68"/>
      <c r="B70" s="69">
        <v>2009</v>
      </c>
      <c r="C70" s="70">
        <v>19828</v>
      </c>
      <c r="D70" s="70">
        <v>10661</v>
      </c>
      <c r="E70" s="70">
        <v>9167</v>
      </c>
      <c r="F70" s="70">
        <v>75515</v>
      </c>
      <c r="G70" s="71">
        <v>7.0832942500703497</v>
      </c>
    </row>
    <row r="71" spans="1:7" ht="9" customHeight="1">
      <c r="A71" s="68"/>
      <c r="B71" s="69">
        <v>2010</v>
      </c>
      <c r="C71" s="70">
        <v>19881</v>
      </c>
      <c r="D71" s="70">
        <v>11058</v>
      </c>
      <c r="E71" s="70">
        <v>8823</v>
      </c>
      <c r="F71" s="70">
        <v>80115</v>
      </c>
      <c r="G71" s="71">
        <v>7.2449810092240909</v>
      </c>
    </row>
    <row r="72" spans="1:7" ht="9" customHeight="1">
      <c r="A72" s="68"/>
      <c r="B72" s="69">
        <v>2011</v>
      </c>
      <c r="C72" s="72">
        <v>21005</v>
      </c>
      <c r="D72" s="72">
        <v>11744</v>
      </c>
      <c r="E72" s="72">
        <v>9261</v>
      </c>
      <c r="F72" s="70">
        <v>85243</v>
      </c>
      <c r="G72" s="71">
        <v>7.2584298365122617</v>
      </c>
    </row>
    <row r="73" spans="1:7" ht="9" customHeight="1">
      <c r="A73" s="68"/>
      <c r="B73" s="69">
        <v>2012</v>
      </c>
      <c r="C73" s="70">
        <v>21005</v>
      </c>
      <c r="D73" s="70">
        <v>11744</v>
      </c>
      <c r="E73" s="70">
        <v>9261</v>
      </c>
      <c r="F73" s="70">
        <v>90903</v>
      </c>
      <c r="G73" s="71">
        <v>7.7403780653950953</v>
      </c>
    </row>
    <row r="74" spans="1:7" ht="9" customHeight="1">
      <c r="A74" s="68"/>
      <c r="B74" s="69">
        <v>2013</v>
      </c>
      <c r="C74" s="70">
        <v>22720</v>
      </c>
      <c r="D74" s="70">
        <v>13121</v>
      </c>
      <c r="E74" s="70">
        <v>9599</v>
      </c>
      <c r="F74" s="70">
        <v>93814</v>
      </c>
      <c r="G74" s="71">
        <v>7.1</v>
      </c>
    </row>
    <row r="75" spans="1:7" ht="9" customHeight="1">
      <c r="A75" s="68"/>
      <c r="B75" s="69">
        <v>2014</v>
      </c>
      <c r="C75" s="70">
        <v>22440</v>
      </c>
      <c r="D75" s="70">
        <v>13060</v>
      </c>
      <c r="E75" s="70">
        <v>9380</v>
      </c>
      <c r="F75" s="70">
        <v>96286</v>
      </c>
      <c r="G75" s="71">
        <v>7.4</v>
      </c>
    </row>
    <row r="76" spans="1:7" ht="9" customHeight="1">
      <c r="A76" s="68"/>
      <c r="B76" s="69">
        <v>2015</v>
      </c>
      <c r="C76" s="70">
        <v>23314</v>
      </c>
      <c r="D76" s="70">
        <v>13537</v>
      </c>
      <c r="E76" s="70">
        <v>9777</v>
      </c>
      <c r="F76" s="70">
        <v>97881</v>
      </c>
      <c r="G76" s="71">
        <f>SUM(F76/D76)</f>
        <v>7.2306271699785771</v>
      </c>
    </row>
    <row r="77" spans="1:7" ht="9" customHeight="1">
      <c r="A77" s="68"/>
      <c r="B77" s="69">
        <v>2016</v>
      </c>
      <c r="C77" s="70">
        <v>24775</v>
      </c>
      <c r="D77" s="70">
        <v>13952</v>
      </c>
      <c r="E77" s="70">
        <v>10823</v>
      </c>
      <c r="F77" s="70">
        <v>101069</v>
      </c>
      <c r="G77" s="71">
        <v>7.2</v>
      </c>
    </row>
    <row r="78" spans="1:7" ht="9" customHeight="1"/>
    <row r="79" spans="1:7" ht="9" customHeight="1"/>
    <row r="80" spans="1:7" ht="9" customHeight="1">
      <c r="A80" s="73"/>
    </row>
    <row r="81" spans="1:7" ht="9" customHeight="1">
      <c r="A81" s="68" t="s">
        <v>113</v>
      </c>
    </row>
    <row r="82" spans="1:7" ht="9" customHeight="1">
      <c r="A82" s="68" t="s">
        <v>114</v>
      </c>
    </row>
    <row r="83" spans="1:7" ht="9" customHeight="1">
      <c r="A83" s="68" t="s">
        <v>115</v>
      </c>
    </row>
    <row r="84" spans="1:7" ht="9" customHeight="1">
      <c r="A84" s="68" t="s">
        <v>116</v>
      </c>
    </row>
    <row r="85" spans="1:7" ht="9" customHeight="1">
      <c r="B85" s="75"/>
      <c r="C85" s="75"/>
      <c r="D85" s="76"/>
      <c r="E85" s="76"/>
      <c r="F85" s="76"/>
      <c r="G85" s="77"/>
    </row>
    <row r="86" spans="1:7" ht="9" customHeight="1">
      <c r="A86" s="75" t="s">
        <v>48</v>
      </c>
      <c r="B86" s="78"/>
      <c r="C86" s="76"/>
      <c r="D86" s="76"/>
      <c r="E86" s="76"/>
      <c r="F86" s="76"/>
      <c r="G86" s="77"/>
    </row>
    <row r="87" spans="1:7" ht="9" customHeight="1">
      <c r="A87" s="75"/>
      <c r="B87" s="76"/>
      <c r="C87" s="76"/>
      <c r="D87" s="76"/>
      <c r="E87" s="76"/>
      <c r="F87" s="76"/>
      <c r="G87" s="77"/>
    </row>
    <row r="88" spans="1:7" ht="9" customHeight="1">
      <c r="A88" s="75"/>
      <c r="B88" s="76"/>
      <c r="C88" s="76"/>
      <c r="D88" s="76"/>
      <c r="E88" s="76"/>
      <c r="F88" s="76"/>
      <c r="G88" s="77"/>
    </row>
    <row r="89" spans="1:7" ht="9" customHeight="1">
      <c r="A89" s="68" t="s">
        <v>117</v>
      </c>
      <c r="B89" s="69">
        <v>2007</v>
      </c>
      <c r="C89" s="70">
        <v>40433</v>
      </c>
      <c r="D89" s="70">
        <v>19789</v>
      </c>
      <c r="E89" s="70">
        <v>20644</v>
      </c>
      <c r="F89" s="70">
        <v>151033</v>
      </c>
      <c r="G89" s="71">
        <v>7.6321693870332004</v>
      </c>
    </row>
    <row r="90" spans="1:7" ht="9" customHeight="1">
      <c r="A90" s="68"/>
      <c r="B90" s="69">
        <v>2008</v>
      </c>
      <c r="C90" s="72">
        <v>40187</v>
      </c>
      <c r="D90" s="72">
        <v>20495</v>
      </c>
      <c r="E90" s="72">
        <v>19692</v>
      </c>
      <c r="F90" s="70">
        <v>171249</v>
      </c>
      <c r="G90" s="71">
        <v>8.3556477189558436</v>
      </c>
    </row>
    <row r="91" spans="1:7" ht="9" customHeight="1">
      <c r="A91" s="68"/>
      <c r="B91" s="69">
        <v>2009</v>
      </c>
      <c r="C91" s="72">
        <v>42269</v>
      </c>
      <c r="D91" s="72">
        <v>21807</v>
      </c>
      <c r="E91" s="72">
        <v>20462</v>
      </c>
      <c r="F91" s="70">
        <v>185996</v>
      </c>
      <c r="G91" s="71">
        <v>8.5291878754528359</v>
      </c>
    </row>
    <row r="92" spans="1:7" ht="9" customHeight="1">
      <c r="A92" s="68"/>
      <c r="B92" s="69">
        <v>2010</v>
      </c>
      <c r="C92" s="72">
        <v>44550</v>
      </c>
      <c r="D92" s="72">
        <v>23400</v>
      </c>
      <c r="E92" s="72">
        <v>21150</v>
      </c>
      <c r="F92" s="70">
        <v>196545</v>
      </c>
      <c r="G92" s="71">
        <v>8.3993589743589752</v>
      </c>
    </row>
    <row r="93" spans="1:7" ht="9" customHeight="1">
      <c r="A93" s="68"/>
      <c r="B93" s="69">
        <v>2011</v>
      </c>
      <c r="C93" s="72">
        <v>46721</v>
      </c>
      <c r="D93" s="72">
        <v>24740</v>
      </c>
      <c r="E93" s="72">
        <v>21981</v>
      </c>
      <c r="F93" s="70">
        <v>208887</v>
      </c>
      <c r="G93" s="71">
        <v>8.4432902182700076</v>
      </c>
    </row>
    <row r="94" spans="1:7" ht="9" customHeight="1">
      <c r="A94" s="68"/>
      <c r="B94" s="69">
        <v>2012</v>
      </c>
      <c r="C94" s="70">
        <v>46740</v>
      </c>
      <c r="D94" s="70">
        <v>24792</v>
      </c>
      <c r="E94" s="70">
        <v>21948</v>
      </c>
      <c r="F94" s="70">
        <v>215209</v>
      </c>
      <c r="G94" s="71">
        <v>8.6805824459503071</v>
      </c>
    </row>
    <row r="95" spans="1:7" ht="9" customHeight="1">
      <c r="A95" s="68"/>
      <c r="B95" s="69">
        <v>2013</v>
      </c>
      <c r="C95" s="70">
        <v>48527</v>
      </c>
      <c r="D95" s="70">
        <v>25676</v>
      </c>
      <c r="E95" s="70">
        <v>22851</v>
      </c>
      <c r="F95" s="70">
        <v>227608</v>
      </c>
      <c r="G95" s="71">
        <v>8.9</v>
      </c>
    </row>
    <row r="96" spans="1:7" ht="9" customHeight="1">
      <c r="A96" s="68"/>
      <c r="B96" s="69">
        <v>2014</v>
      </c>
      <c r="C96" s="70">
        <v>48589</v>
      </c>
      <c r="D96" s="70">
        <v>25705</v>
      </c>
      <c r="E96" s="70">
        <v>22884</v>
      </c>
      <c r="F96" s="70">
        <v>238221</v>
      </c>
      <c r="G96" s="71">
        <v>9.3000000000000007</v>
      </c>
    </row>
    <row r="97" spans="1:7" ht="9" customHeight="1">
      <c r="A97" s="68"/>
      <c r="B97" s="69">
        <v>2015</v>
      </c>
      <c r="C97" s="70">
        <v>48940</v>
      </c>
      <c r="D97" s="70">
        <v>25905</v>
      </c>
      <c r="E97" s="70">
        <v>23035</v>
      </c>
      <c r="F97" s="70">
        <v>244322</v>
      </c>
      <c r="G97" s="71">
        <f>SUM(F97/D97)</f>
        <v>9.4314611078942292</v>
      </c>
    </row>
    <row r="98" spans="1:7" ht="9" customHeight="1">
      <c r="A98" s="68"/>
      <c r="B98" s="69">
        <v>2016</v>
      </c>
      <c r="C98" s="70">
        <v>48953</v>
      </c>
      <c r="D98" s="70">
        <v>25957</v>
      </c>
      <c r="E98" s="70">
        <v>22996</v>
      </c>
      <c r="F98" s="70">
        <v>250450</v>
      </c>
      <c r="G98" s="71">
        <v>9.6</v>
      </c>
    </row>
    <row r="99" spans="1:7" ht="9" customHeight="1">
      <c r="A99" s="68"/>
      <c r="B99" s="69"/>
      <c r="C99" s="70"/>
      <c r="D99" s="70"/>
      <c r="E99" s="70"/>
      <c r="F99" s="70"/>
      <c r="G99" s="71"/>
    </row>
    <row r="100" spans="1:7" ht="9" customHeight="1">
      <c r="A100" s="68" t="s">
        <v>118</v>
      </c>
      <c r="B100" s="69">
        <v>2007</v>
      </c>
      <c r="C100" s="70">
        <v>11451</v>
      </c>
      <c r="D100" s="70">
        <v>4723</v>
      </c>
      <c r="E100" s="70">
        <v>6728</v>
      </c>
      <c r="F100" s="70">
        <v>36288</v>
      </c>
      <c r="G100" s="71">
        <v>7.6832521702307854</v>
      </c>
    </row>
    <row r="101" spans="1:7" ht="9" customHeight="1">
      <c r="A101" s="68"/>
      <c r="B101" s="69">
        <v>2008</v>
      </c>
      <c r="C101" s="72">
        <v>11936</v>
      </c>
      <c r="D101" s="72">
        <v>4983</v>
      </c>
      <c r="E101" s="72">
        <v>6953</v>
      </c>
      <c r="F101" s="70">
        <v>37252</v>
      </c>
      <c r="G101" s="71">
        <v>7.4758177804535419</v>
      </c>
    </row>
    <row r="102" spans="1:7" ht="9" customHeight="1">
      <c r="A102" s="68"/>
      <c r="B102" s="69">
        <v>2009</v>
      </c>
      <c r="C102" s="70">
        <v>12554</v>
      </c>
      <c r="D102" s="70">
        <v>5348</v>
      </c>
      <c r="E102" s="70">
        <v>7206</v>
      </c>
      <c r="F102" s="70">
        <v>38907</v>
      </c>
      <c r="G102" s="71">
        <v>7.2750560957367236</v>
      </c>
    </row>
    <row r="103" spans="1:7" ht="9" customHeight="1">
      <c r="A103" s="68"/>
      <c r="B103" s="69">
        <v>2010</v>
      </c>
      <c r="C103" s="70">
        <v>12944</v>
      </c>
      <c r="D103" s="70">
        <v>5657</v>
      </c>
      <c r="E103" s="70">
        <v>7287</v>
      </c>
      <c r="F103" s="70">
        <v>39562</v>
      </c>
      <c r="G103" s="71">
        <v>6.993459430793707</v>
      </c>
    </row>
    <row r="104" spans="1:7" ht="9" customHeight="1">
      <c r="A104" s="68"/>
      <c r="B104" s="69">
        <v>2011</v>
      </c>
      <c r="C104" s="72">
        <v>13452</v>
      </c>
      <c r="D104" s="72">
        <v>5934</v>
      </c>
      <c r="E104" s="72">
        <v>7518</v>
      </c>
      <c r="F104" s="70">
        <v>40471</v>
      </c>
      <c r="G104" s="71">
        <v>6.8201887428378836</v>
      </c>
    </row>
    <row r="105" spans="1:7" ht="9" customHeight="1">
      <c r="A105" s="68"/>
      <c r="B105" s="69">
        <v>2012</v>
      </c>
      <c r="C105" s="70">
        <v>13738</v>
      </c>
      <c r="D105" s="70">
        <v>6238</v>
      </c>
      <c r="E105" s="70">
        <v>7500</v>
      </c>
      <c r="F105" s="70">
        <v>39906</v>
      </c>
      <c r="G105" s="71">
        <v>6.3972427059955113</v>
      </c>
    </row>
    <row r="106" spans="1:7" ht="9" customHeight="1">
      <c r="A106" s="68"/>
      <c r="B106" s="69">
        <v>2013</v>
      </c>
      <c r="C106" s="70">
        <v>14056</v>
      </c>
      <c r="D106" s="70">
        <v>6460</v>
      </c>
      <c r="E106" s="70">
        <v>7596</v>
      </c>
      <c r="F106" s="70">
        <v>39274</v>
      </c>
      <c r="G106" s="71">
        <v>6.1</v>
      </c>
    </row>
    <row r="107" spans="1:7" ht="9" customHeight="1">
      <c r="A107" s="68"/>
      <c r="B107" s="69">
        <v>2014</v>
      </c>
      <c r="C107" s="70">
        <v>14023</v>
      </c>
      <c r="D107" s="70">
        <v>6450</v>
      </c>
      <c r="E107" s="70">
        <v>7573</v>
      </c>
      <c r="F107" s="70">
        <v>38935</v>
      </c>
      <c r="G107" s="71">
        <v>6</v>
      </c>
    </row>
    <row r="108" spans="1:7" ht="9" customHeight="1">
      <c r="A108" s="68"/>
      <c r="B108" s="69">
        <v>2015</v>
      </c>
      <c r="C108" s="70">
        <v>13892</v>
      </c>
      <c r="D108" s="70">
        <v>6331</v>
      </c>
      <c r="E108" s="70">
        <v>7561</v>
      </c>
      <c r="F108" s="70">
        <v>38541</v>
      </c>
      <c r="G108" s="71">
        <f>SUM(F108/D108)</f>
        <v>6.0876638761649025</v>
      </c>
    </row>
    <row r="109" spans="1:7" ht="9" customHeight="1">
      <c r="A109" s="68"/>
      <c r="B109" s="69">
        <v>2016</v>
      </c>
      <c r="C109" s="70">
        <v>13713</v>
      </c>
      <c r="D109" s="70">
        <v>6154</v>
      </c>
      <c r="E109" s="70">
        <v>7559</v>
      </c>
      <c r="F109" s="70">
        <v>38143</v>
      </c>
      <c r="G109" s="71">
        <v>6.2</v>
      </c>
    </row>
    <row r="110" spans="1:7" ht="9" customHeight="1">
      <c r="A110" s="68"/>
      <c r="B110" s="69"/>
      <c r="C110" s="70"/>
      <c r="D110" s="70"/>
      <c r="E110" s="70"/>
      <c r="F110" s="70"/>
      <c r="G110" s="71"/>
    </row>
    <row r="111" spans="1:7" ht="9" customHeight="1">
      <c r="A111" s="68" t="s">
        <v>119</v>
      </c>
      <c r="B111" s="69">
        <v>2007</v>
      </c>
      <c r="C111" s="70">
        <v>42225</v>
      </c>
      <c r="D111" s="70">
        <v>20792</v>
      </c>
      <c r="E111" s="70">
        <v>21433</v>
      </c>
      <c r="F111" s="70">
        <v>137765</v>
      </c>
      <c r="G111" s="71">
        <v>6.6258657175836859</v>
      </c>
    </row>
    <row r="112" spans="1:7" ht="9" customHeight="1">
      <c r="A112" s="68"/>
      <c r="B112" s="69">
        <v>2008</v>
      </c>
      <c r="C112" s="72">
        <v>42613</v>
      </c>
      <c r="D112" s="72">
        <v>21123</v>
      </c>
      <c r="E112" s="72">
        <v>21490</v>
      </c>
      <c r="F112" s="70">
        <v>140239</v>
      </c>
      <c r="G112" s="71">
        <v>6.6391611040098475</v>
      </c>
    </row>
    <row r="113" spans="1:7" ht="9" customHeight="1">
      <c r="A113" s="68"/>
      <c r="B113" s="69">
        <v>2009</v>
      </c>
      <c r="C113" s="72">
        <v>44892</v>
      </c>
      <c r="D113" s="72">
        <v>22581</v>
      </c>
      <c r="E113" s="72">
        <v>22311</v>
      </c>
      <c r="F113" s="70">
        <v>143927</v>
      </c>
      <c r="G113" s="71">
        <v>6.3738098401310834</v>
      </c>
    </row>
    <row r="114" spans="1:7" ht="9" customHeight="1">
      <c r="A114" s="68"/>
      <c r="B114" s="69">
        <v>2010</v>
      </c>
      <c r="C114" s="72">
        <v>46803</v>
      </c>
      <c r="D114" s="72">
        <v>23887</v>
      </c>
      <c r="E114" s="72">
        <v>22916</v>
      </c>
      <c r="F114" s="70">
        <v>150209</v>
      </c>
      <c r="G114" s="71">
        <v>6.2883158203206762</v>
      </c>
    </row>
    <row r="115" spans="1:7" ht="9" customHeight="1">
      <c r="A115" s="68"/>
      <c r="B115" s="69">
        <v>2011</v>
      </c>
      <c r="C115" s="72">
        <v>48388</v>
      </c>
      <c r="D115" s="72">
        <v>24969</v>
      </c>
      <c r="E115" s="72">
        <v>23419</v>
      </c>
      <c r="F115" s="70">
        <v>161417</v>
      </c>
      <c r="G115" s="71">
        <v>6.4646962233169134</v>
      </c>
    </row>
    <row r="116" spans="1:7" ht="9" customHeight="1">
      <c r="A116" s="68"/>
      <c r="B116" s="69">
        <v>2012</v>
      </c>
      <c r="C116" s="70">
        <v>50251</v>
      </c>
      <c r="D116" s="70">
        <v>26373</v>
      </c>
      <c r="E116" s="70">
        <v>23878</v>
      </c>
      <c r="F116" s="70">
        <v>169626</v>
      </c>
      <c r="G116" s="71">
        <v>6.4318052553748153</v>
      </c>
    </row>
    <row r="117" spans="1:7" ht="9" customHeight="1">
      <c r="A117" s="68"/>
      <c r="B117" s="69">
        <v>2013</v>
      </c>
      <c r="C117" s="70">
        <v>51834</v>
      </c>
      <c r="D117" s="70">
        <v>27526</v>
      </c>
      <c r="E117" s="70">
        <v>24308</v>
      </c>
      <c r="F117" s="70">
        <v>177571</v>
      </c>
      <c r="G117" s="71">
        <v>6.5</v>
      </c>
    </row>
    <row r="118" spans="1:7" ht="9" customHeight="1">
      <c r="A118" s="68"/>
      <c r="B118" s="69">
        <v>2014</v>
      </c>
      <c r="C118" s="70">
        <v>52590</v>
      </c>
      <c r="D118" s="70">
        <v>28144</v>
      </c>
      <c r="E118" s="70">
        <v>24446</v>
      </c>
      <c r="F118" s="70">
        <v>191215</v>
      </c>
      <c r="G118" s="71">
        <v>6.8</v>
      </c>
    </row>
    <row r="119" spans="1:7" ht="9" customHeight="1">
      <c r="A119" s="68"/>
      <c r="B119" s="69">
        <v>2015</v>
      </c>
      <c r="C119" s="70">
        <v>52856</v>
      </c>
      <c r="D119" s="70">
        <v>28423</v>
      </c>
      <c r="E119" s="70">
        <v>24433</v>
      </c>
      <c r="F119" s="70">
        <v>199959</v>
      </c>
      <c r="G119" s="71">
        <f>SUM(F119/D119)</f>
        <v>7.0351124089645714</v>
      </c>
    </row>
    <row r="120" spans="1:7" ht="9" customHeight="1">
      <c r="A120" s="68"/>
      <c r="B120" s="69">
        <v>2016</v>
      </c>
      <c r="C120" s="70">
        <v>51798</v>
      </c>
      <c r="D120" s="70">
        <v>27374</v>
      </c>
      <c r="E120" s="70">
        <v>24424</v>
      </c>
      <c r="F120" s="70">
        <v>204895</v>
      </c>
      <c r="G120" s="71">
        <v>7.5</v>
      </c>
    </row>
    <row r="121" spans="1:7" ht="9" customHeight="1">
      <c r="A121" s="68"/>
      <c r="B121" s="69"/>
      <c r="C121" s="70"/>
      <c r="D121" s="70"/>
      <c r="E121" s="70"/>
      <c r="F121" s="70"/>
      <c r="G121" s="71"/>
    </row>
    <row r="122" spans="1:7" ht="9" customHeight="1">
      <c r="A122" s="68" t="s">
        <v>120</v>
      </c>
      <c r="B122" s="69">
        <v>2007</v>
      </c>
      <c r="C122" s="70">
        <v>95391</v>
      </c>
      <c r="D122" s="70">
        <v>47318</v>
      </c>
      <c r="E122" s="70">
        <v>48073</v>
      </c>
      <c r="F122" s="70">
        <v>468747</v>
      </c>
      <c r="G122" s="71">
        <v>9.9063147216703999</v>
      </c>
    </row>
    <row r="123" spans="1:7" ht="9" customHeight="1">
      <c r="A123" s="68"/>
      <c r="B123" s="69">
        <v>2008</v>
      </c>
      <c r="C123" s="72">
        <v>100694</v>
      </c>
      <c r="D123" s="72">
        <v>51241</v>
      </c>
      <c r="E123" s="72">
        <v>49453</v>
      </c>
      <c r="F123" s="70">
        <v>484118</v>
      </c>
      <c r="G123" s="71">
        <v>9.4478640151441233</v>
      </c>
    </row>
    <row r="124" spans="1:7" ht="9" customHeight="1">
      <c r="A124" s="68"/>
      <c r="B124" s="69">
        <v>2009</v>
      </c>
      <c r="C124" s="72">
        <v>106457</v>
      </c>
      <c r="D124" s="72">
        <v>56257</v>
      </c>
      <c r="E124" s="72">
        <v>50200</v>
      </c>
      <c r="F124" s="70">
        <v>508534</v>
      </c>
      <c r="G124" s="71">
        <v>9.0394795314360881</v>
      </c>
    </row>
    <row r="125" spans="1:7" ht="9" customHeight="1">
      <c r="A125" s="68"/>
      <c r="B125" s="69">
        <v>2010</v>
      </c>
      <c r="C125" s="72">
        <v>113267</v>
      </c>
      <c r="D125" s="72">
        <v>60814</v>
      </c>
      <c r="E125" s="72">
        <v>52453</v>
      </c>
      <c r="F125" s="70">
        <v>535454</v>
      </c>
      <c r="G125" s="71">
        <v>8.8047817936659314</v>
      </c>
    </row>
    <row r="126" spans="1:7" ht="9" customHeight="1">
      <c r="A126" s="68"/>
      <c r="B126" s="69">
        <v>2011</v>
      </c>
      <c r="C126" s="72">
        <v>117344</v>
      </c>
      <c r="D126" s="72">
        <v>62791</v>
      </c>
      <c r="E126" s="72">
        <v>54553</v>
      </c>
      <c r="F126" s="70">
        <v>597952</v>
      </c>
      <c r="G126" s="71">
        <v>9.5228934082909973</v>
      </c>
    </row>
    <row r="127" spans="1:7" ht="9" customHeight="1">
      <c r="A127" s="68"/>
      <c r="B127" s="69">
        <v>2012</v>
      </c>
      <c r="C127" s="70">
        <v>121686</v>
      </c>
      <c r="D127" s="70">
        <v>66259</v>
      </c>
      <c r="E127" s="70">
        <v>55427</v>
      </c>
      <c r="F127" s="70">
        <v>644612</v>
      </c>
      <c r="G127" s="71">
        <v>9.7286708220770013</v>
      </c>
    </row>
    <row r="128" spans="1:7" ht="9" customHeight="1">
      <c r="A128" s="68"/>
      <c r="B128" s="69">
        <v>2013</v>
      </c>
      <c r="C128" s="70">
        <v>127555</v>
      </c>
      <c r="D128" s="70">
        <v>70283</v>
      </c>
      <c r="E128" s="70">
        <v>57272</v>
      </c>
      <c r="F128" s="70">
        <v>695297</v>
      </c>
      <c r="G128" s="71">
        <v>9.9</v>
      </c>
    </row>
    <row r="129" spans="1:8" ht="9" customHeight="1">
      <c r="A129" s="68"/>
      <c r="B129" s="69">
        <v>2014</v>
      </c>
      <c r="C129" s="70">
        <v>132653</v>
      </c>
      <c r="D129" s="70">
        <v>75527</v>
      </c>
      <c r="E129" s="70">
        <v>57126</v>
      </c>
      <c r="F129" s="70">
        <v>725885</v>
      </c>
      <c r="G129" s="71">
        <v>9.6</v>
      </c>
    </row>
    <row r="130" spans="1:8" ht="9" customHeight="1">
      <c r="A130" s="68"/>
      <c r="B130" s="69">
        <v>2015</v>
      </c>
      <c r="C130" s="70">
        <v>136492</v>
      </c>
      <c r="D130" s="70">
        <v>77371</v>
      </c>
      <c r="E130" s="70">
        <v>59121</v>
      </c>
      <c r="F130" s="70">
        <v>751740</v>
      </c>
      <c r="G130" s="71">
        <f>SUM(F130/D130)</f>
        <v>9.7160434788228152</v>
      </c>
    </row>
    <row r="131" spans="1:8" ht="9" customHeight="1">
      <c r="A131" s="68"/>
      <c r="B131" s="69">
        <v>2016</v>
      </c>
      <c r="C131" s="70">
        <v>141571</v>
      </c>
      <c r="D131" s="70">
        <v>80522</v>
      </c>
      <c r="E131" s="70">
        <v>61049</v>
      </c>
      <c r="F131" s="70">
        <v>776130</v>
      </c>
      <c r="G131" s="71">
        <v>9.6</v>
      </c>
    </row>
    <row r="132" spans="1:8" ht="9" customHeight="1">
      <c r="A132" s="68"/>
      <c r="B132" s="69"/>
      <c r="C132" s="70"/>
      <c r="D132" s="70"/>
      <c r="E132" s="70"/>
      <c r="F132" s="70"/>
      <c r="G132" s="71"/>
    </row>
    <row r="133" spans="1:8" ht="9" customHeight="1">
      <c r="A133" s="68" t="s">
        <v>121</v>
      </c>
      <c r="B133" s="69">
        <v>2007</v>
      </c>
      <c r="C133" s="70">
        <v>20283</v>
      </c>
      <c r="D133" s="70">
        <v>10256</v>
      </c>
      <c r="E133" s="70">
        <v>10027</v>
      </c>
      <c r="F133" s="70">
        <v>105630</v>
      </c>
      <c r="G133" s="71">
        <v>10.299336973478939</v>
      </c>
    </row>
    <row r="134" spans="1:8" ht="9" customHeight="1">
      <c r="A134" s="68"/>
      <c r="B134" s="69">
        <v>2008</v>
      </c>
      <c r="C134" s="72">
        <v>21224</v>
      </c>
      <c r="D134" s="72">
        <v>10915</v>
      </c>
      <c r="E134" s="72">
        <v>10309</v>
      </c>
      <c r="F134" s="70">
        <v>107116</v>
      </c>
      <c r="G134" s="71">
        <v>9.8136509390746678</v>
      </c>
    </row>
    <row r="135" spans="1:8" ht="9" customHeight="1">
      <c r="A135" s="68"/>
      <c r="B135" s="69">
        <v>2009</v>
      </c>
      <c r="C135" s="72">
        <v>21824</v>
      </c>
      <c r="D135" s="72">
        <v>11175</v>
      </c>
      <c r="E135" s="72">
        <v>10649</v>
      </c>
      <c r="F135" s="70">
        <v>109478</v>
      </c>
      <c r="G135" s="71">
        <v>9.7966890380313192</v>
      </c>
    </row>
    <row r="136" spans="1:8" ht="9" customHeight="1">
      <c r="A136" s="68"/>
      <c r="B136" s="69">
        <v>2010</v>
      </c>
      <c r="C136" s="72">
        <v>23158</v>
      </c>
      <c r="D136" s="72">
        <v>12165</v>
      </c>
      <c r="E136" s="72">
        <v>10993</v>
      </c>
      <c r="F136" s="70">
        <v>113069</v>
      </c>
      <c r="G136" s="71">
        <v>9.2946157007809287</v>
      </c>
    </row>
    <row r="137" spans="1:8" ht="9" customHeight="1">
      <c r="A137" s="68"/>
      <c r="B137" s="69">
        <v>2011</v>
      </c>
      <c r="C137" s="72">
        <v>23980</v>
      </c>
      <c r="D137" s="72">
        <v>12840</v>
      </c>
      <c r="E137" s="72">
        <v>11140</v>
      </c>
      <c r="F137" s="70">
        <v>117105</v>
      </c>
      <c r="G137" s="71">
        <v>9.1203271028037385</v>
      </c>
    </row>
    <row r="138" spans="1:8" ht="9" customHeight="1">
      <c r="A138" s="68"/>
      <c r="B138" s="69">
        <v>2012</v>
      </c>
      <c r="C138" s="70">
        <v>25039</v>
      </c>
      <c r="D138" s="70">
        <v>13416</v>
      </c>
      <c r="E138" s="70">
        <v>11623</v>
      </c>
      <c r="F138" s="70">
        <v>121068</v>
      </c>
      <c r="G138" s="71">
        <v>9.0241502683363155</v>
      </c>
    </row>
    <row r="139" spans="1:8" ht="9" customHeight="1">
      <c r="A139" s="68"/>
      <c r="B139" s="69">
        <v>2013</v>
      </c>
      <c r="C139" s="70">
        <v>26049</v>
      </c>
      <c r="D139" s="70">
        <v>14325</v>
      </c>
      <c r="E139" s="70">
        <v>11724</v>
      </c>
      <c r="F139" s="70">
        <v>122646</v>
      </c>
      <c r="G139" s="71">
        <v>8.6</v>
      </c>
    </row>
    <row r="140" spans="1:8" ht="9" customHeight="1">
      <c r="A140" s="68"/>
      <c r="B140" s="69">
        <v>2014</v>
      </c>
      <c r="C140" s="70">
        <v>26388</v>
      </c>
      <c r="D140" s="70">
        <v>14538</v>
      </c>
      <c r="E140" s="70">
        <v>11850</v>
      </c>
      <c r="F140" s="70">
        <v>122676</v>
      </c>
      <c r="G140" s="71">
        <v>8.4</v>
      </c>
    </row>
    <row r="141" spans="1:8" ht="9" customHeight="1">
      <c r="A141" s="68"/>
      <c r="B141" s="69">
        <v>2015</v>
      </c>
      <c r="C141" s="70">
        <v>27072</v>
      </c>
      <c r="D141" s="70">
        <v>15070</v>
      </c>
      <c r="E141" s="70">
        <v>12002</v>
      </c>
      <c r="F141" s="70">
        <v>121459</v>
      </c>
      <c r="G141" s="71">
        <f>SUM(F141/D141)</f>
        <v>8.0596549435965485</v>
      </c>
    </row>
    <row r="142" spans="1:8" ht="9" customHeight="1">
      <c r="A142" s="68"/>
      <c r="B142" s="69">
        <v>2016</v>
      </c>
      <c r="C142" s="70">
        <v>27553</v>
      </c>
      <c r="D142" s="70">
        <v>15574</v>
      </c>
      <c r="E142" s="70">
        <v>11979</v>
      </c>
      <c r="F142" s="70">
        <v>122230</v>
      </c>
      <c r="G142" s="71">
        <v>7.8</v>
      </c>
    </row>
    <row r="143" spans="1:8" ht="9" customHeight="1">
      <c r="A143" s="68"/>
      <c r="B143" s="69"/>
      <c r="C143" s="70"/>
      <c r="D143" s="70"/>
      <c r="E143" s="70"/>
      <c r="F143" s="70"/>
      <c r="G143" s="71"/>
    </row>
    <row r="144" spans="1:8" s="52" customFormat="1" ht="9" customHeight="1">
      <c r="A144" s="68" t="s">
        <v>122</v>
      </c>
      <c r="B144" s="69">
        <v>2007</v>
      </c>
      <c r="C144" s="70">
        <v>9258</v>
      </c>
      <c r="D144" s="70">
        <v>3677</v>
      </c>
      <c r="E144" s="70">
        <v>5581</v>
      </c>
      <c r="F144" s="70">
        <v>19594</v>
      </c>
      <c r="G144" s="71">
        <v>5.3288006527060103</v>
      </c>
      <c r="H144" s="44"/>
    </row>
    <row r="145" spans="1:8" s="52" customFormat="1" ht="9" customHeight="1">
      <c r="A145" s="68"/>
      <c r="B145" s="69">
        <v>2008</v>
      </c>
      <c r="C145" s="72">
        <v>9620</v>
      </c>
      <c r="D145" s="72">
        <v>3962</v>
      </c>
      <c r="E145" s="72">
        <v>5658</v>
      </c>
      <c r="F145" s="70">
        <v>21618</v>
      </c>
      <c r="G145" s="71">
        <v>5.4563351842503787</v>
      </c>
      <c r="H145" s="44"/>
    </row>
    <row r="146" spans="1:8" ht="9" customHeight="1">
      <c r="A146" s="68"/>
      <c r="B146" s="69">
        <v>2009</v>
      </c>
      <c r="C146" s="70">
        <v>10043</v>
      </c>
      <c r="D146" s="70">
        <v>4318</v>
      </c>
      <c r="E146" s="70">
        <v>5725</v>
      </c>
      <c r="F146" s="70">
        <v>22821</v>
      </c>
      <c r="G146" s="71">
        <v>5.2850856878184347</v>
      </c>
    </row>
    <row r="147" spans="1:8" s="52" customFormat="1" ht="9" customHeight="1">
      <c r="A147" s="68"/>
      <c r="B147" s="69">
        <v>2010</v>
      </c>
      <c r="C147" s="70">
        <v>10456</v>
      </c>
      <c r="D147" s="70">
        <v>4624</v>
      </c>
      <c r="E147" s="70">
        <v>5832</v>
      </c>
      <c r="F147" s="70">
        <v>25343</v>
      </c>
      <c r="G147" s="71">
        <v>5.4807525951557095</v>
      </c>
      <c r="H147" s="44"/>
    </row>
    <row r="148" spans="1:8" s="52" customFormat="1" ht="9" customHeight="1">
      <c r="A148" s="68"/>
      <c r="B148" s="69">
        <v>2011</v>
      </c>
      <c r="C148" s="72">
        <v>10036</v>
      </c>
      <c r="D148" s="72">
        <v>4107</v>
      </c>
      <c r="E148" s="72">
        <v>5929</v>
      </c>
      <c r="F148" s="70">
        <v>26864</v>
      </c>
      <c r="G148" s="71">
        <v>6.5410275140004872</v>
      </c>
      <c r="H148" s="44"/>
    </row>
    <row r="149" spans="1:8" s="52" customFormat="1" ht="9" customHeight="1">
      <c r="A149" s="68"/>
      <c r="B149" s="69">
        <v>2012</v>
      </c>
      <c r="C149" s="70">
        <v>10161</v>
      </c>
      <c r="D149" s="70">
        <v>4191</v>
      </c>
      <c r="E149" s="70">
        <v>5970</v>
      </c>
      <c r="F149" s="70">
        <v>28262</v>
      </c>
      <c r="G149" s="71">
        <v>6.7434979718444286</v>
      </c>
      <c r="H149" s="44"/>
    </row>
    <row r="150" spans="1:8" ht="9" customHeight="1">
      <c r="A150" s="68"/>
      <c r="B150" s="69">
        <v>2013</v>
      </c>
      <c r="C150" s="70">
        <v>10455</v>
      </c>
      <c r="D150" s="70">
        <v>4416</v>
      </c>
      <c r="E150" s="70">
        <v>6039</v>
      </c>
      <c r="F150" s="70">
        <v>28657</v>
      </c>
      <c r="G150" s="71">
        <v>6.5</v>
      </c>
    </row>
    <row r="151" spans="1:8" ht="9" customHeight="1">
      <c r="A151" s="68"/>
      <c r="B151" s="69">
        <v>2014</v>
      </c>
      <c r="C151" s="70">
        <v>10358</v>
      </c>
      <c r="D151" s="70">
        <v>4377</v>
      </c>
      <c r="E151" s="70">
        <v>5981</v>
      </c>
      <c r="F151" s="70">
        <v>29544</v>
      </c>
      <c r="G151" s="71">
        <v>6.7</v>
      </c>
    </row>
    <row r="152" spans="1:8" ht="9" customHeight="1">
      <c r="A152" s="68"/>
      <c r="B152" s="69">
        <v>2015</v>
      </c>
      <c r="C152" s="70">
        <v>10403</v>
      </c>
      <c r="D152" s="70">
        <v>4436</v>
      </c>
      <c r="E152" s="70">
        <v>5967</v>
      </c>
      <c r="F152" s="70">
        <v>30838</v>
      </c>
      <c r="G152" s="71">
        <f>SUM(F152/D152)</f>
        <v>6.9517583408476105</v>
      </c>
    </row>
    <row r="153" spans="1:8" ht="9" customHeight="1">
      <c r="A153" s="68"/>
      <c r="B153" s="69">
        <v>2016</v>
      </c>
      <c r="C153" s="70">
        <v>10392</v>
      </c>
      <c r="D153" s="70">
        <v>4314</v>
      </c>
      <c r="E153" s="70">
        <v>6078</v>
      </c>
      <c r="F153" s="70">
        <v>31093</v>
      </c>
      <c r="G153" s="71">
        <v>7.2</v>
      </c>
    </row>
    <row r="154" spans="1:8" s="52" customFormat="1" ht="9" customHeight="1">
      <c r="A154" s="68"/>
      <c r="B154" s="73"/>
      <c r="C154" s="74"/>
      <c r="D154" s="74"/>
      <c r="E154" s="74"/>
      <c r="F154" s="74"/>
      <c r="G154" s="74"/>
      <c r="H154" s="44"/>
    </row>
    <row r="155" spans="1:8" ht="9" customHeight="1">
      <c r="A155" s="68"/>
    </row>
    <row r="156" spans="1:8" s="52" customFormat="1" ht="9" customHeight="1">
      <c r="B156" s="73"/>
      <c r="C156" s="74"/>
      <c r="D156" s="74"/>
      <c r="E156" s="74"/>
      <c r="F156" s="74"/>
      <c r="G156" s="74"/>
      <c r="H156" s="44"/>
    </row>
    <row r="157" spans="1:8" s="52" customFormat="1" ht="9" customHeight="1">
      <c r="B157" s="73"/>
      <c r="C157" s="74"/>
      <c r="D157" s="74"/>
      <c r="E157" s="74"/>
      <c r="F157" s="74"/>
      <c r="G157" s="74"/>
      <c r="H157" s="44"/>
    </row>
    <row r="158" spans="1:8" ht="9" customHeight="1">
      <c r="A158" s="68" t="s">
        <v>113</v>
      </c>
    </row>
    <row r="159" spans="1:8" ht="9" customHeight="1">
      <c r="A159" s="68" t="s">
        <v>114</v>
      </c>
    </row>
    <row r="160" spans="1:8" ht="9" customHeight="1">
      <c r="A160" s="68" t="s">
        <v>115</v>
      </c>
      <c r="B160" s="76"/>
      <c r="C160" s="76"/>
      <c r="D160" s="79"/>
    </row>
    <row r="161" spans="1:8" ht="9" customHeight="1">
      <c r="B161" s="75"/>
      <c r="C161" s="80"/>
      <c r="D161" s="70"/>
      <c r="E161" s="70"/>
      <c r="F161" s="70"/>
      <c r="G161" s="71"/>
    </row>
    <row r="162" spans="1:8" ht="9" customHeight="1">
      <c r="A162" s="75" t="s">
        <v>48</v>
      </c>
      <c r="B162" s="75"/>
      <c r="C162" s="80"/>
      <c r="D162" s="70"/>
      <c r="E162" s="70"/>
      <c r="F162" s="70"/>
      <c r="G162" s="71"/>
    </row>
    <row r="163" spans="1:8" ht="9" customHeight="1">
      <c r="A163" s="75"/>
      <c r="B163" s="75"/>
      <c r="C163" s="80"/>
      <c r="D163" s="70"/>
      <c r="E163" s="70"/>
      <c r="F163" s="70"/>
      <c r="G163" s="71"/>
    </row>
    <row r="164" spans="1:8" s="52" customFormat="1" ht="9" customHeight="1">
      <c r="A164" s="81"/>
      <c r="B164" s="75"/>
      <c r="C164" s="80"/>
      <c r="D164" s="70"/>
      <c r="E164" s="70"/>
      <c r="F164" s="70"/>
      <c r="G164" s="71"/>
      <c r="H164" s="44"/>
    </row>
    <row r="165" spans="1:8" s="52" customFormat="1" ht="9" customHeight="1">
      <c r="A165" s="81"/>
      <c r="B165" s="75"/>
      <c r="C165" s="80"/>
      <c r="D165" s="70"/>
      <c r="E165" s="70"/>
      <c r="F165" s="70"/>
      <c r="G165" s="71"/>
      <c r="H165" s="44"/>
    </row>
    <row r="166" spans="1:8" ht="9" customHeight="1">
      <c r="A166" s="68" t="s">
        <v>123</v>
      </c>
      <c r="B166" s="69">
        <v>2007</v>
      </c>
      <c r="C166" s="70">
        <v>28605</v>
      </c>
      <c r="D166" s="70">
        <v>14114</v>
      </c>
      <c r="E166" s="70">
        <v>14491</v>
      </c>
      <c r="F166" s="70">
        <v>107576</v>
      </c>
      <c r="G166" s="71">
        <v>7.6219356667139007</v>
      </c>
    </row>
    <row r="167" spans="1:8" ht="9" customHeight="1">
      <c r="A167" s="68"/>
      <c r="B167" s="69">
        <v>2008</v>
      </c>
      <c r="C167" s="72">
        <v>29551</v>
      </c>
      <c r="D167" s="72">
        <v>14645</v>
      </c>
      <c r="E167" s="72">
        <v>14906</v>
      </c>
      <c r="F167" s="70">
        <v>107355</v>
      </c>
      <c r="G167" s="71">
        <v>7.3304882212359166</v>
      </c>
    </row>
    <row r="168" spans="1:8" ht="9" customHeight="1">
      <c r="A168" s="68"/>
      <c r="B168" s="69">
        <v>2009</v>
      </c>
      <c r="C168" s="72">
        <v>31110</v>
      </c>
      <c r="D168" s="72">
        <v>15730</v>
      </c>
      <c r="E168" s="72">
        <v>15380</v>
      </c>
      <c r="F168" s="70">
        <v>109363</v>
      </c>
      <c r="G168" s="71">
        <v>6.9525111252383978</v>
      </c>
    </row>
    <row r="169" spans="1:8" ht="9" customHeight="1">
      <c r="A169" s="68"/>
      <c r="B169" s="69">
        <v>2010</v>
      </c>
      <c r="C169" s="72">
        <v>32802</v>
      </c>
      <c r="D169" s="72">
        <v>17077</v>
      </c>
      <c r="E169" s="72">
        <v>15725</v>
      </c>
      <c r="F169" s="70">
        <v>109761</v>
      </c>
      <c r="G169" s="71">
        <v>6.4274169936171459</v>
      </c>
    </row>
    <row r="170" spans="1:8" ht="9" customHeight="1">
      <c r="A170" s="68"/>
      <c r="B170" s="69">
        <v>2011</v>
      </c>
      <c r="C170" s="72">
        <v>33742</v>
      </c>
      <c r="D170" s="72">
        <v>17856</v>
      </c>
      <c r="E170" s="72">
        <v>15886</v>
      </c>
      <c r="F170" s="70">
        <v>111635</v>
      </c>
      <c r="G170" s="71">
        <v>6.2519601254480284</v>
      </c>
    </row>
    <row r="171" spans="1:8" ht="9" customHeight="1">
      <c r="A171" s="68"/>
      <c r="B171" s="69">
        <v>2012</v>
      </c>
      <c r="C171" s="70">
        <v>35518</v>
      </c>
      <c r="D171" s="70">
        <v>19161</v>
      </c>
      <c r="E171" s="70">
        <v>16357</v>
      </c>
      <c r="F171" s="70">
        <v>112724</v>
      </c>
      <c r="G171" s="71">
        <v>5.8829914931371015</v>
      </c>
    </row>
    <row r="172" spans="1:8" ht="9" customHeight="1">
      <c r="A172" s="68"/>
      <c r="B172" s="69">
        <v>2013</v>
      </c>
      <c r="C172" s="70">
        <v>37142</v>
      </c>
      <c r="D172" s="70">
        <v>20237</v>
      </c>
      <c r="E172" s="70">
        <v>16905</v>
      </c>
      <c r="F172" s="70">
        <v>113394</v>
      </c>
      <c r="G172" s="71">
        <v>5.6</v>
      </c>
    </row>
    <row r="173" spans="1:8" ht="9" customHeight="1">
      <c r="A173" s="68"/>
      <c r="B173" s="69">
        <v>2014</v>
      </c>
      <c r="C173" s="70">
        <v>37439</v>
      </c>
      <c r="D173" s="70">
        <v>20401</v>
      </c>
      <c r="E173" s="70">
        <v>17038</v>
      </c>
      <c r="F173" s="70">
        <v>112574</v>
      </c>
      <c r="G173" s="71">
        <v>5.5</v>
      </c>
    </row>
    <row r="174" spans="1:8" ht="9" customHeight="1">
      <c r="A174" s="68"/>
      <c r="B174" s="69">
        <v>2015</v>
      </c>
      <c r="C174" s="70">
        <v>37105</v>
      </c>
      <c r="D174" s="70">
        <v>19833</v>
      </c>
      <c r="E174" s="70">
        <v>17272</v>
      </c>
      <c r="F174" s="70">
        <v>113281</v>
      </c>
      <c r="G174" s="71">
        <f>SUM(F174/D174)</f>
        <v>5.711743054505118</v>
      </c>
    </row>
    <row r="175" spans="1:8" ht="9" customHeight="1">
      <c r="A175" s="68"/>
      <c r="B175" s="69">
        <v>2016</v>
      </c>
      <c r="C175" s="70">
        <v>37556</v>
      </c>
      <c r="D175" s="70">
        <v>20223</v>
      </c>
      <c r="E175" s="70">
        <v>17333</v>
      </c>
      <c r="F175" s="70">
        <v>111499</v>
      </c>
      <c r="G175" s="71">
        <v>5.5</v>
      </c>
    </row>
    <row r="176" spans="1:8" ht="9" customHeight="1">
      <c r="A176" s="68"/>
      <c r="B176" s="69"/>
      <c r="C176" s="70"/>
      <c r="D176" s="70"/>
      <c r="E176" s="70"/>
      <c r="F176" s="70"/>
      <c r="G176" s="71"/>
    </row>
    <row r="177" spans="1:7" ht="9" customHeight="1">
      <c r="A177" s="68" t="s">
        <v>124</v>
      </c>
      <c r="B177" s="69">
        <v>2007</v>
      </c>
      <c r="C177" s="70">
        <v>15424</v>
      </c>
      <c r="D177" s="70">
        <v>6496</v>
      </c>
      <c r="E177" s="70">
        <v>8928</v>
      </c>
      <c r="F177" s="70">
        <v>51341</v>
      </c>
      <c r="G177" s="71">
        <v>7.9034790640394093</v>
      </c>
    </row>
    <row r="178" spans="1:7" ht="9" customHeight="1">
      <c r="A178" s="68"/>
      <c r="B178" s="69">
        <v>2008</v>
      </c>
      <c r="C178" s="72">
        <v>15727</v>
      </c>
      <c r="D178" s="72">
        <v>6772</v>
      </c>
      <c r="E178" s="72">
        <v>8955</v>
      </c>
      <c r="F178" s="70">
        <v>52034</v>
      </c>
      <c r="G178" s="71">
        <v>7.6836975782634376</v>
      </c>
    </row>
    <row r="179" spans="1:7" ht="9" customHeight="1">
      <c r="A179" s="68"/>
      <c r="B179" s="69">
        <v>2009</v>
      </c>
      <c r="C179" s="70">
        <v>16064</v>
      </c>
      <c r="D179" s="70">
        <v>6991</v>
      </c>
      <c r="E179" s="70">
        <v>9073</v>
      </c>
      <c r="F179" s="70">
        <v>52924</v>
      </c>
      <c r="G179" s="71">
        <v>7.5703046774424259</v>
      </c>
    </row>
    <row r="180" spans="1:7" ht="9" customHeight="1">
      <c r="A180" s="68"/>
      <c r="B180" s="69">
        <v>2010</v>
      </c>
      <c r="C180" s="70">
        <v>16728</v>
      </c>
      <c r="D180" s="70">
        <v>7495</v>
      </c>
      <c r="E180" s="70">
        <v>9233</v>
      </c>
      <c r="F180" s="70">
        <v>54078</v>
      </c>
      <c r="G180" s="71">
        <v>7.2152101400933955</v>
      </c>
    </row>
    <row r="181" spans="1:7" ht="9" customHeight="1">
      <c r="A181" s="68"/>
      <c r="B181" s="69">
        <v>2011</v>
      </c>
      <c r="C181" s="72">
        <v>16948</v>
      </c>
      <c r="D181" s="72">
        <v>7543</v>
      </c>
      <c r="E181" s="72">
        <v>9405</v>
      </c>
      <c r="F181" s="70">
        <v>55761</v>
      </c>
      <c r="G181" s="71">
        <v>7.3924168102876839</v>
      </c>
    </row>
    <row r="182" spans="1:7" ht="9" customHeight="1">
      <c r="A182" s="68"/>
      <c r="B182" s="69">
        <v>2012</v>
      </c>
      <c r="C182" s="70">
        <v>17411</v>
      </c>
      <c r="D182" s="70">
        <v>7928</v>
      </c>
      <c r="E182" s="70">
        <v>9483</v>
      </c>
      <c r="F182" s="70">
        <v>55876</v>
      </c>
      <c r="G182" s="71">
        <v>7.0479313824419778</v>
      </c>
    </row>
    <row r="183" spans="1:7" ht="9" customHeight="1">
      <c r="A183" s="68"/>
      <c r="B183" s="69">
        <v>2013</v>
      </c>
      <c r="C183" s="70">
        <v>17553</v>
      </c>
      <c r="D183" s="70">
        <v>8120</v>
      </c>
      <c r="E183" s="70">
        <v>9433</v>
      </c>
      <c r="F183" s="70">
        <v>55954</v>
      </c>
      <c r="G183" s="71">
        <v>6.9</v>
      </c>
    </row>
    <row r="184" spans="1:7" ht="9" customHeight="1">
      <c r="A184" s="68"/>
      <c r="B184" s="69">
        <v>2014</v>
      </c>
      <c r="C184" s="70">
        <v>17538</v>
      </c>
      <c r="D184" s="70">
        <v>7935</v>
      </c>
      <c r="E184" s="70">
        <v>9603</v>
      </c>
      <c r="F184" s="70">
        <v>54989</v>
      </c>
      <c r="G184" s="71">
        <v>6.9</v>
      </c>
    </row>
    <row r="185" spans="1:7" ht="9" customHeight="1">
      <c r="A185" s="68"/>
      <c r="B185" s="69">
        <v>2015</v>
      </c>
      <c r="C185" s="70">
        <v>17533</v>
      </c>
      <c r="D185" s="70">
        <v>8291</v>
      </c>
      <c r="E185" s="70">
        <v>9242</v>
      </c>
      <c r="F185" s="70">
        <v>54954</v>
      </c>
      <c r="G185" s="71">
        <f>SUM(F185/D185)</f>
        <v>6.6281510071161502</v>
      </c>
    </row>
    <row r="186" spans="1:7" ht="9" customHeight="1">
      <c r="A186" s="68"/>
      <c r="B186" s="69">
        <v>2016</v>
      </c>
      <c r="C186" s="70">
        <v>17093</v>
      </c>
      <c r="D186" s="70">
        <v>7916</v>
      </c>
      <c r="E186" s="70">
        <v>9177</v>
      </c>
      <c r="F186" s="70">
        <v>54629</v>
      </c>
      <c r="G186" s="71">
        <v>6.9</v>
      </c>
    </row>
    <row r="187" spans="1:7" ht="9" customHeight="1">
      <c r="A187" s="68"/>
      <c r="B187" s="69"/>
      <c r="C187" s="70"/>
      <c r="D187" s="70"/>
      <c r="E187" s="70"/>
      <c r="F187" s="70"/>
      <c r="G187" s="71"/>
    </row>
    <row r="188" spans="1:7" ht="9" customHeight="1">
      <c r="A188" s="68" t="s">
        <v>125</v>
      </c>
      <c r="B188" s="69">
        <v>2007</v>
      </c>
      <c r="C188" s="70">
        <v>15183</v>
      </c>
      <c r="D188" s="70">
        <v>5938</v>
      </c>
      <c r="E188" s="70">
        <v>9245</v>
      </c>
      <c r="F188" s="70">
        <v>48052</v>
      </c>
      <c r="G188" s="71">
        <v>8.092286965308185</v>
      </c>
    </row>
    <row r="189" spans="1:7" ht="9" customHeight="1">
      <c r="A189" s="68"/>
      <c r="B189" s="69">
        <v>2008</v>
      </c>
      <c r="C189" s="72">
        <v>15861</v>
      </c>
      <c r="D189" s="72">
        <v>6332</v>
      </c>
      <c r="E189" s="72">
        <v>9529</v>
      </c>
      <c r="F189" s="70">
        <v>48366</v>
      </c>
      <c r="G189" s="71">
        <v>7.6383449147188882</v>
      </c>
    </row>
    <row r="190" spans="1:7" ht="9" customHeight="1">
      <c r="A190" s="68"/>
      <c r="B190" s="69">
        <v>2009</v>
      </c>
      <c r="C190" s="70">
        <v>16155</v>
      </c>
      <c r="D190" s="70">
        <v>6538</v>
      </c>
      <c r="E190" s="70">
        <v>9617</v>
      </c>
      <c r="F190" s="70">
        <v>50307</v>
      </c>
      <c r="G190" s="71">
        <v>7.6945549097583354</v>
      </c>
    </row>
    <row r="191" spans="1:7" ht="9" customHeight="1">
      <c r="A191" s="68"/>
      <c r="B191" s="69">
        <v>2010</v>
      </c>
      <c r="C191" s="70">
        <v>15983</v>
      </c>
      <c r="D191" s="70">
        <v>6745</v>
      </c>
      <c r="E191" s="70">
        <v>9238</v>
      </c>
      <c r="F191" s="70">
        <v>52344</v>
      </c>
      <c r="G191" s="71">
        <v>7.7604151223128239</v>
      </c>
    </row>
    <row r="192" spans="1:7" ht="9" customHeight="1">
      <c r="A192" s="68"/>
      <c r="B192" s="69">
        <v>2011</v>
      </c>
      <c r="C192" s="72">
        <v>15352</v>
      </c>
      <c r="D192" s="72">
        <v>6922</v>
      </c>
      <c r="E192" s="72">
        <v>8430</v>
      </c>
      <c r="F192" s="70">
        <v>54607</v>
      </c>
      <c r="G192" s="71">
        <v>7.8889049407685636</v>
      </c>
    </row>
    <row r="193" spans="1:7" ht="9" customHeight="1">
      <c r="A193" s="68"/>
      <c r="B193" s="69">
        <v>2012</v>
      </c>
      <c r="C193" s="70">
        <v>15946</v>
      </c>
      <c r="D193" s="70">
        <v>7085</v>
      </c>
      <c r="E193" s="70">
        <v>8861</v>
      </c>
      <c r="F193" s="70">
        <v>54977</v>
      </c>
      <c r="G193" s="71">
        <v>7.7596330275229359</v>
      </c>
    </row>
    <row r="194" spans="1:7" ht="9" customHeight="1">
      <c r="A194" s="68"/>
      <c r="B194" s="69">
        <v>2013</v>
      </c>
      <c r="C194" s="70">
        <v>16652</v>
      </c>
      <c r="D194" s="70">
        <v>7917</v>
      </c>
      <c r="E194" s="70">
        <v>8735</v>
      </c>
      <c r="F194" s="70">
        <v>56113</v>
      </c>
      <c r="G194" s="71">
        <v>7.1</v>
      </c>
    </row>
    <row r="195" spans="1:7" ht="9" customHeight="1">
      <c r="A195" s="68"/>
      <c r="B195" s="69">
        <v>2014</v>
      </c>
      <c r="C195" s="70">
        <v>16857</v>
      </c>
      <c r="D195" s="70">
        <v>8190</v>
      </c>
      <c r="E195" s="70">
        <v>8667</v>
      </c>
      <c r="F195" s="70">
        <v>56221</v>
      </c>
      <c r="G195" s="71">
        <v>6.9</v>
      </c>
    </row>
    <row r="196" spans="1:7" ht="9" customHeight="1">
      <c r="A196" s="68"/>
      <c r="B196" s="69">
        <v>2015</v>
      </c>
      <c r="C196" s="70">
        <v>17642</v>
      </c>
      <c r="D196" s="70">
        <v>8456</v>
      </c>
      <c r="E196" s="70">
        <v>9186</v>
      </c>
      <c r="F196" s="70">
        <v>57412</v>
      </c>
      <c r="G196" s="71">
        <f>SUM(F196/D196)</f>
        <v>6.7894985808893091</v>
      </c>
    </row>
    <row r="197" spans="1:7" ht="9" customHeight="1">
      <c r="A197" s="68"/>
      <c r="B197" s="69">
        <v>2016</v>
      </c>
      <c r="C197" s="70">
        <v>18054</v>
      </c>
      <c r="D197" s="70">
        <v>8333</v>
      </c>
      <c r="E197" s="70">
        <v>9721</v>
      </c>
      <c r="F197" s="70">
        <v>59919</v>
      </c>
      <c r="G197" s="71">
        <v>7.2</v>
      </c>
    </row>
    <row r="198" spans="1:7" ht="9" customHeight="1">
      <c r="A198" s="68"/>
      <c r="B198" s="69"/>
      <c r="C198" s="70"/>
      <c r="D198" s="70"/>
      <c r="E198" s="70"/>
      <c r="F198" s="70"/>
      <c r="G198" s="71"/>
    </row>
    <row r="199" spans="1:7" ht="9" customHeight="1">
      <c r="A199" s="68" t="s">
        <v>126</v>
      </c>
      <c r="B199" s="69">
        <v>2007</v>
      </c>
      <c r="C199" s="70">
        <v>13803</v>
      </c>
      <c r="D199" s="70">
        <v>7130</v>
      </c>
      <c r="E199" s="70">
        <v>6673</v>
      </c>
      <c r="F199" s="70">
        <v>50267</v>
      </c>
      <c r="G199" s="71">
        <v>7.050070126227209</v>
      </c>
    </row>
    <row r="200" spans="1:7" ht="9" customHeight="1">
      <c r="A200" s="68"/>
      <c r="B200" s="69">
        <v>2008</v>
      </c>
      <c r="C200" s="72">
        <v>14266</v>
      </c>
      <c r="D200" s="72">
        <v>7462</v>
      </c>
      <c r="E200" s="72">
        <v>6804</v>
      </c>
      <c r="F200" s="70">
        <v>50724</v>
      </c>
      <c r="G200" s="71">
        <v>6.7976413830072371</v>
      </c>
    </row>
    <row r="201" spans="1:7" ht="9" customHeight="1">
      <c r="A201" s="68"/>
      <c r="B201" s="69">
        <v>2009</v>
      </c>
      <c r="C201" s="70">
        <v>15070</v>
      </c>
      <c r="D201" s="70">
        <v>8119</v>
      </c>
      <c r="E201" s="70">
        <v>6951</v>
      </c>
      <c r="F201" s="70">
        <v>52522</v>
      </c>
      <c r="G201" s="71">
        <v>6.4690232787289075</v>
      </c>
    </row>
    <row r="202" spans="1:7" ht="9" customHeight="1">
      <c r="A202" s="68"/>
      <c r="B202" s="69">
        <v>2010</v>
      </c>
      <c r="C202" s="70">
        <v>16190</v>
      </c>
      <c r="D202" s="70">
        <v>8931</v>
      </c>
      <c r="E202" s="70">
        <v>7259</v>
      </c>
      <c r="F202" s="70">
        <v>53587</v>
      </c>
      <c r="G202" s="71">
        <v>6.0001119695442844</v>
      </c>
    </row>
    <row r="203" spans="1:7" ht="9" customHeight="1">
      <c r="A203" s="68"/>
      <c r="B203" s="69">
        <v>2011</v>
      </c>
      <c r="C203" s="72">
        <v>16514</v>
      </c>
      <c r="D203" s="72">
        <v>9236</v>
      </c>
      <c r="E203" s="72">
        <v>7278</v>
      </c>
      <c r="F203" s="70">
        <v>53668</v>
      </c>
      <c r="G203" s="71">
        <v>5.8107405803378089</v>
      </c>
    </row>
    <row r="204" spans="1:7" ht="9" customHeight="1">
      <c r="A204" s="68"/>
      <c r="B204" s="69">
        <v>2012</v>
      </c>
      <c r="C204" s="70">
        <v>16822</v>
      </c>
      <c r="D204" s="70">
        <v>9556</v>
      </c>
      <c r="E204" s="70">
        <v>7266</v>
      </c>
      <c r="F204" s="70">
        <v>53231</v>
      </c>
      <c r="G204" s="71">
        <v>5.5704269568857265</v>
      </c>
    </row>
    <row r="205" spans="1:7" ht="9" customHeight="1">
      <c r="A205" s="68"/>
      <c r="B205" s="69">
        <v>2013</v>
      </c>
      <c r="C205" s="70">
        <v>17155</v>
      </c>
      <c r="D205" s="70">
        <v>9753</v>
      </c>
      <c r="E205" s="70">
        <v>7402</v>
      </c>
      <c r="F205" s="70">
        <v>52001</v>
      </c>
      <c r="G205" s="71">
        <v>5.3</v>
      </c>
    </row>
    <row r="206" spans="1:7" ht="9" customHeight="1">
      <c r="A206" s="68"/>
      <c r="B206" s="69">
        <v>2014</v>
      </c>
      <c r="C206" s="70">
        <v>17219</v>
      </c>
      <c r="D206" s="70">
        <v>9842</v>
      </c>
      <c r="E206" s="70">
        <v>7377</v>
      </c>
      <c r="F206" s="70">
        <v>50915</v>
      </c>
      <c r="G206" s="71">
        <v>5.2</v>
      </c>
    </row>
    <row r="207" spans="1:7" ht="9" customHeight="1">
      <c r="A207" s="68"/>
      <c r="B207" s="69">
        <v>2015</v>
      </c>
      <c r="C207" s="70">
        <v>17208</v>
      </c>
      <c r="D207" s="70">
        <v>9766</v>
      </c>
      <c r="E207" s="70">
        <v>7442</v>
      </c>
      <c r="F207" s="70">
        <v>50163</v>
      </c>
      <c r="G207" s="71">
        <f>SUM(F207/D207)</f>
        <v>5.1364939586319887</v>
      </c>
    </row>
    <row r="208" spans="1:7" ht="9" customHeight="1">
      <c r="A208" s="68"/>
      <c r="B208" s="69">
        <v>2016</v>
      </c>
      <c r="C208" s="70">
        <v>17236</v>
      </c>
      <c r="D208" s="70">
        <v>9420</v>
      </c>
      <c r="E208" s="70">
        <v>7816</v>
      </c>
      <c r="F208" s="70">
        <v>50520</v>
      </c>
      <c r="G208" s="71">
        <v>5.4</v>
      </c>
    </row>
    <row r="209" spans="1:7" ht="9" customHeight="1">
      <c r="A209" s="68"/>
      <c r="B209" s="69"/>
      <c r="C209" s="70"/>
      <c r="D209" s="70"/>
      <c r="E209" s="70"/>
      <c r="F209" s="72"/>
      <c r="G209" s="71"/>
    </row>
    <row r="210" spans="1:7" ht="9" customHeight="1">
      <c r="A210" s="82"/>
      <c r="B210" s="69"/>
      <c r="C210" s="70"/>
      <c r="D210" s="70"/>
      <c r="E210" s="70"/>
      <c r="F210" s="72"/>
      <c r="G210" s="71"/>
    </row>
    <row r="211" spans="1:7" ht="9" customHeight="1">
      <c r="A211" s="74" t="s">
        <v>127</v>
      </c>
      <c r="B211" s="69">
        <v>2007</v>
      </c>
      <c r="C211" s="72">
        <v>518613</v>
      </c>
      <c r="D211" s="72">
        <v>260064</v>
      </c>
      <c r="E211" s="72">
        <v>258549</v>
      </c>
      <c r="F211" s="72">
        <v>1941763</v>
      </c>
      <c r="G211" s="71">
        <v>7.4664813276731881</v>
      </c>
    </row>
    <row r="212" spans="1:7" ht="9" customHeight="1">
      <c r="A212" s="68"/>
      <c r="B212" s="69">
        <v>2008</v>
      </c>
      <c r="C212" s="72">
        <v>537335</v>
      </c>
      <c r="D212" s="72">
        <v>274769</v>
      </c>
      <c r="E212" s="72">
        <v>262566</v>
      </c>
      <c r="F212" s="72">
        <v>2002729</v>
      </c>
      <c r="G212" s="71">
        <v>7.2887734788131118</v>
      </c>
    </row>
    <row r="213" spans="1:7" ht="9" customHeight="1">
      <c r="A213" s="68"/>
      <c r="B213" s="69">
        <v>2009</v>
      </c>
      <c r="C213" s="72">
        <v>573364</v>
      </c>
      <c r="D213" s="72">
        <v>301042</v>
      </c>
      <c r="E213" s="72">
        <v>272322</v>
      </c>
      <c r="F213" s="72">
        <v>2121190</v>
      </c>
      <c r="G213" s="71">
        <v>7.0461596720723358</v>
      </c>
    </row>
    <row r="214" spans="1:7" ht="9" customHeight="1">
      <c r="A214" s="68"/>
      <c r="B214" s="69">
        <v>2010</v>
      </c>
      <c r="C214" s="72">
        <v>601682</v>
      </c>
      <c r="D214" s="72">
        <v>324367</v>
      </c>
      <c r="E214" s="72">
        <v>277315</v>
      </c>
      <c r="F214" s="72">
        <v>2217604</v>
      </c>
      <c r="G214" s="71">
        <v>6.8367127358825037</v>
      </c>
    </row>
    <row r="215" spans="1:7" ht="9" customHeight="1">
      <c r="A215" s="68"/>
      <c r="B215" s="69">
        <v>2011</v>
      </c>
      <c r="C215" s="72">
        <v>619233</v>
      </c>
      <c r="D215" s="72">
        <v>337102</v>
      </c>
      <c r="E215" s="72">
        <v>282131</v>
      </c>
      <c r="F215" s="72">
        <v>2380974</v>
      </c>
      <c r="G215" s="71">
        <v>7.0630669648948983</v>
      </c>
    </row>
    <row r="216" spans="1:7" ht="9" customHeight="1">
      <c r="A216" s="68"/>
      <c r="B216" s="69">
        <v>2012</v>
      </c>
      <c r="C216" s="70">
        <v>640021</v>
      </c>
      <c r="D216" s="70">
        <v>353690</v>
      </c>
      <c r="E216" s="70">
        <v>286331</v>
      </c>
      <c r="F216" s="72">
        <v>2499409</v>
      </c>
      <c r="G216" s="71">
        <v>7.0666657242217763</v>
      </c>
    </row>
    <row r="217" spans="1:7" ht="9" customHeight="1">
      <c r="A217" s="68"/>
      <c r="B217" s="69">
        <v>2013</v>
      </c>
      <c r="C217" s="70">
        <v>662076</v>
      </c>
      <c r="D217" s="70">
        <v>369847</v>
      </c>
      <c r="E217" s="70">
        <v>292229</v>
      </c>
      <c r="F217" s="72">
        <v>2616881</v>
      </c>
      <c r="G217" s="71">
        <v>7.1</v>
      </c>
    </row>
    <row r="218" spans="1:7" ht="9" customHeight="1">
      <c r="A218" s="68"/>
      <c r="B218" s="69">
        <v>2014</v>
      </c>
      <c r="C218" s="70">
        <v>675146</v>
      </c>
      <c r="D218" s="70">
        <v>381269</v>
      </c>
      <c r="E218" s="70">
        <v>293877</v>
      </c>
      <c r="F218" s="72">
        <v>2698910</v>
      </c>
      <c r="G218" s="71">
        <v>7.1</v>
      </c>
    </row>
    <row r="219" spans="1:7" ht="9" customHeight="1">
      <c r="A219" s="68"/>
      <c r="B219" s="69">
        <v>2015</v>
      </c>
      <c r="C219" s="70">
        <v>684385</v>
      </c>
      <c r="D219" s="70">
        <v>385311</v>
      </c>
      <c r="E219" s="70">
        <v>299074</v>
      </c>
      <c r="F219" s="72">
        <v>2757799</v>
      </c>
      <c r="G219" s="71">
        <f>SUM(F219/D219)</f>
        <v>7.157332648172515</v>
      </c>
    </row>
    <row r="220" spans="1:7" ht="9" customHeight="1">
      <c r="A220" s="68"/>
      <c r="B220" s="69">
        <v>2016</v>
      </c>
      <c r="C220" s="70">
        <v>691363</v>
      </c>
      <c r="D220" s="70">
        <v>386752</v>
      </c>
      <c r="E220" s="70">
        <v>304611</v>
      </c>
      <c r="F220" s="72">
        <v>2807010</v>
      </c>
      <c r="G220" s="71">
        <v>7.3</v>
      </c>
    </row>
    <row r="221" spans="1:7" ht="9" customHeight="1">
      <c r="A221" s="68"/>
      <c r="B221" s="75"/>
      <c r="G221" s="83"/>
    </row>
    <row r="222" spans="1:7" ht="9" customHeight="1">
      <c r="A222" s="68"/>
      <c r="B222" s="75"/>
      <c r="G222" s="83"/>
    </row>
    <row r="223" spans="1:7" ht="9" customHeight="1">
      <c r="A223" s="68"/>
    </row>
    <row r="224" spans="1:7" ht="9" customHeight="1">
      <c r="A224" s="68"/>
    </row>
    <row r="225" spans="1:7" ht="9" customHeight="1">
      <c r="A225" s="68"/>
      <c r="B225" s="75"/>
      <c r="G225" s="83"/>
    </row>
    <row r="226" spans="1:7" ht="9" customHeight="1">
      <c r="A226" s="68"/>
    </row>
    <row r="227" spans="1:7" ht="9" customHeight="1"/>
    <row r="228" spans="1:7" ht="9" customHeight="1">
      <c r="B228" s="75"/>
      <c r="G228" s="83"/>
    </row>
    <row r="229" spans="1:7" ht="9" customHeight="1">
      <c r="A229" s="68"/>
      <c r="B229" s="75"/>
      <c r="G229" s="83"/>
    </row>
    <row r="230" spans="1:7" ht="9" customHeight="1">
      <c r="A230" s="68"/>
      <c r="B230" s="75"/>
      <c r="G230" s="83"/>
    </row>
    <row r="231" spans="1:7" ht="9" customHeight="1">
      <c r="A231" s="68"/>
      <c r="B231" s="75"/>
      <c r="G231" s="83"/>
    </row>
    <row r="232" spans="1:7" ht="9" customHeight="1">
      <c r="A232" s="68"/>
      <c r="B232" s="75"/>
      <c r="G232" s="83"/>
    </row>
    <row r="233" spans="1:7" ht="9" customHeight="1">
      <c r="A233" s="68"/>
    </row>
    <row r="234" spans="1:7" ht="9" customHeight="1">
      <c r="A234" s="68" t="s">
        <v>113</v>
      </c>
    </row>
    <row r="235" spans="1:7" ht="9" customHeight="1">
      <c r="A235" s="68" t="s">
        <v>114</v>
      </c>
    </row>
    <row r="236" spans="1:7" ht="9" customHeight="1">
      <c r="A236" s="68" t="s">
        <v>115</v>
      </c>
    </row>
    <row r="237" spans="1:7" ht="9" customHeight="1">
      <c r="A237" s="68"/>
      <c r="B237" s="75"/>
      <c r="C237" s="75"/>
    </row>
    <row r="238" spans="1:7" ht="9" customHeight="1">
      <c r="A238" s="75" t="s">
        <v>48</v>
      </c>
    </row>
    <row r="239" spans="1:7" ht="9" customHeight="1">
      <c r="A239" s="68"/>
    </row>
    <row r="240" spans="1:7" ht="9" customHeight="1">
      <c r="A240" s="68"/>
    </row>
    <row r="241" spans="1:1" ht="9" customHeight="1">
      <c r="A241" s="68"/>
    </row>
  </sheetData>
  <pageMargins left="0.70866141732283472" right="0.70866141732283472" top="0.78740157480314965" bottom="0.78740157480314965" header="0.31496062992125984" footer="0.31496062992125984"/>
  <pageSetup paperSize="9"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2.75"/>
  <cols>
    <col min="1" max="1" width="20" style="52" customWidth="1"/>
    <col min="2" max="2" width="5" style="98" customWidth="1"/>
    <col min="3" max="6" width="11.28515625" style="48" customWidth="1"/>
    <col min="7" max="7" width="9.140625" style="48" customWidth="1"/>
    <col min="8" max="8" width="6.85546875" style="84" bestFit="1" customWidth="1"/>
    <col min="9" max="9" width="2.42578125" style="85" bestFit="1" customWidth="1"/>
    <col min="10" max="13" width="7" style="85" bestFit="1" customWidth="1"/>
    <col min="14" max="14" width="6" style="85" bestFit="1" customWidth="1"/>
    <col min="15" max="15" width="7.42578125" style="85" bestFit="1" customWidth="1"/>
    <col min="16" max="16" width="8" style="85" bestFit="1" customWidth="1"/>
    <col min="17" max="18" width="11.42578125" style="85"/>
    <col min="19" max="19" width="11.42578125" style="38"/>
    <col min="20" max="16384" width="11.42578125" style="52"/>
  </cols>
  <sheetData>
    <row r="1" spans="1:19" s="38" customFormat="1" ht="11.25" customHeight="1">
      <c r="A1" s="36" t="s">
        <v>22</v>
      </c>
      <c r="B1" s="37"/>
      <c r="C1" s="37"/>
      <c r="D1" s="37"/>
      <c r="E1" s="37"/>
      <c r="F1" s="37"/>
      <c r="G1" s="37"/>
      <c r="H1" s="84"/>
      <c r="I1" s="85"/>
      <c r="J1" s="85"/>
      <c r="K1" s="85"/>
      <c r="L1" s="85"/>
      <c r="M1" s="85"/>
      <c r="N1" s="85"/>
      <c r="O1" s="85"/>
      <c r="P1" s="85"/>
      <c r="Q1" s="85"/>
      <c r="R1" s="85"/>
    </row>
    <row r="2" spans="1:19" s="38" customFormat="1" ht="9" customHeight="1">
      <c r="A2" s="86"/>
      <c r="B2" s="37"/>
      <c r="C2" s="37"/>
      <c r="D2" s="37"/>
      <c r="E2" s="37"/>
      <c r="F2" s="37"/>
      <c r="G2" s="37"/>
      <c r="H2" s="84"/>
      <c r="I2" s="85"/>
      <c r="J2" s="85"/>
      <c r="K2" s="85"/>
      <c r="L2" s="85"/>
      <c r="M2" s="85"/>
      <c r="N2" s="85"/>
      <c r="O2" s="85"/>
      <c r="P2" s="85"/>
      <c r="Q2" s="85"/>
      <c r="R2" s="85"/>
    </row>
    <row r="3" spans="1:19" s="38" customFormat="1" ht="11.25" customHeight="1">
      <c r="A3" s="40" t="s">
        <v>128</v>
      </c>
      <c r="B3" s="37"/>
      <c r="C3" s="37"/>
      <c r="D3" s="37"/>
      <c r="E3" s="37"/>
      <c r="F3" s="37"/>
      <c r="G3" s="37"/>
      <c r="H3" s="84"/>
      <c r="I3" s="85"/>
      <c r="J3" s="85"/>
      <c r="K3" s="85"/>
      <c r="L3" s="85"/>
      <c r="M3" s="85"/>
      <c r="N3" s="85"/>
      <c r="O3" s="85"/>
      <c r="P3" s="85"/>
      <c r="Q3" s="85"/>
      <c r="R3" s="85"/>
    </row>
    <row r="4" spans="1:19" ht="9" customHeight="1">
      <c r="A4" s="41"/>
      <c r="B4" s="87"/>
      <c r="C4" s="88"/>
      <c r="D4" s="88"/>
      <c r="E4" s="88"/>
      <c r="F4" s="88"/>
      <c r="G4" s="88"/>
    </row>
    <row r="5" spans="1:19" ht="9" customHeight="1">
      <c r="A5" s="45"/>
      <c r="B5" s="46"/>
      <c r="C5" s="47"/>
      <c r="E5" s="49"/>
      <c r="F5" s="50"/>
      <c r="G5" s="51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</row>
    <row r="6" spans="1:19" ht="9" customHeight="1">
      <c r="A6" s="53"/>
      <c r="B6" s="46"/>
      <c r="C6" s="47"/>
      <c r="D6" s="54" t="s">
        <v>89</v>
      </c>
      <c r="E6" s="55" t="s">
        <v>90</v>
      </c>
      <c r="F6" s="50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</row>
    <row r="7" spans="1:19" ht="9" customHeight="1">
      <c r="A7" s="56" t="s">
        <v>3498</v>
      </c>
      <c r="B7" s="57"/>
      <c r="C7" s="47" t="s">
        <v>92</v>
      </c>
      <c r="D7" s="54" t="s">
        <v>93</v>
      </c>
      <c r="E7" s="55" t="s">
        <v>94</v>
      </c>
      <c r="F7" s="47"/>
      <c r="G7" s="58" t="s">
        <v>95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</row>
    <row r="8" spans="1:19" ht="9" customHeight="1">
      <c r="A8" s="56" t="s">
        <v>96</v>
      </c>
      <c r="B8" s="57"/>
      <c r="C8" s="47" t="s">
        <v>97</v>
      </c>
      <c r="D8" s="54" t="s">
        <v>98</v>
      </c>
      <c r="E8" s="55" t="s">
        <v>98</v>
      </c>
      <c r="F8" s="47" t="s">
        <v>99</v>
      </c>
      <c r="G8" s="58" t="s">
        <v>100</v>
      </c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</row>
    <row r="9" spans="1:19" ht="9" customHeight="1">
      <c r="A9" s="56" t="s">
        <v>101</v>
      </c>
      <c r="B9" s="57"/>
      <c r="C9" s="47" t="s">
        <v>102</v>
      </c>
      <c r="D9" s="54" t="s">
        <v>103</v>
      </c>
      <c r="E9" s="55" t="s">
        <v>104</v>
      </c>
      <c r="F9" s="47"/>
      <c r="G9" s="58" t="s">
        <v>105</v>
      </c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</row>
    <row r="10" spans="1:19" ht="9" customHeight="1">
      <c r="A10" s="53"/>
      <c r="B10" s="46"/>
      <c r="C10" s="47"/>
      <c r="D10" s="56" t="s">
        <v>106</v>
      </c>
      <c r="E10" s="55" t="s">
        <v>92</v>
      </c>
      <c r="F10" s="50"/>
      <c r="G10" s="5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</row>
    <row r="11" spans="1:19" ht="9" customHeight="1">
      <c r="A11" s="60"/>
      <c r="B11" s="61"/>
      <c r="C11" s="62"/>
      <c r="D11" s="63"/>
      <c r="E11" s="62"/>
      <c r="F11" s="64"/>
      <c r="G11" s="65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</row>
    <row r="12" spans="1:19" ht="9" customHeight="1">
      <c r="A12" s="53"/>
      <c r="B12" s="89"/>
      <c r="C12" s="56"/>
      <c r="D12" s="56"/>
      <c r="E12" s="56"/>
      <c r="F12" s="56"/>
      <c r="G12" s="67"/>
    </row>
    <row r="13" spans="1:19" ht="9" customHeight="1">
      <c r="B13" s="66"/>
      <c r="C13" s="90"/>
    </row>
    <row r="14" spans="1:19" ht="9" customHeight="1">
      <c r="B14" s="66"/>
      <c r="C14" s="90"/>
    </row>
    <row r="15" spans="1:19" s="68" customFormat="1" ht="9" customHeight="1">
      <c r="A15" s="52" t="s">
        <v>129</v>
      </c>
      <c r="B15" s="46">
        <v>2007</v>
      </c>
      <c r="C15" s="91">
        <v>435737</v>
      </c>
      <c r="D15" s="91">
        <v>201953</v>
      </c>
      <c r="E15" s="91">
        <v>233784</v>
      </c>
      <c r="F15" s="91">
        <v>1338556</v>
      </c>
      <c r="G15" s="92">
        <f t="shared" ref="G15:G21" si="0">F15/D15</f>
        <v>6.6280570231687568</v>
      </c>
      <c r="H15" s="91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93"/>
    </row>
    <row r="16" spans="1:19" s="68" customFormat="1" ht="9" customHeight="1">
      <c r="A16" s="52" t="s">
        <v>130</v>
      </c>
      <c r="B16" s="46">
        <v>2008</v>
      </c>
      <c r="C16" s="91">
        <v>450007</v>
      </c>
      <c r="D16" s="91">
        <v>212936</v>
      </c>
      <c r="E16" s="91">
        <v>237071</v>
      </c>
      <c r="F16" s="91">
        <v>1365927</v>
      </c>
      <c r="G16" s="92">
        <f t="shared" si="0"/>
        <v>6.414730247586129</v>
      </c>
      <c r="H16" s="91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93"/>
    </row>
    <row r="17" spans="1:19" ht="9" customHeight="1">
      <c r="A17" s="52" t="s">
        <v>131</v>
      </c>
      <c r="B17" s="46">
        <v>2009</v>
      </c>
      <c r="C17" s="91">
        <v>468925</v>
      </c>
      <c r="D17" s="91">
        <v>225451</v>
      </c>
      <c r="E17" s="91">
        <v>243474</v>
      </c>
      <c r="F17" s="91">
        <v>1416379</v>
      </c>
      <c r="G17" s="92">
        <f t="shared" si="0"/>
        <v>6.2824250058771085</v>
      </c>
      <c r="H17" s="91"/>
      <c r="J17" s="94"/>
      <c r="K17" s="95"/>
    </row>
    <row r="18" spans="1:19" s="68" customFormat="1" ht="9" customHeight="1">
      <c r="A18" s="54"/>
      <c r="B18" s="46">
        <v>2010</v>
      </c>
      <c r="C18" s="91">
        <v>485976</v>
      </c>
      <c r="D18" s="91">
        <v>238354</v>
      </c>
      <c r="E18" s="91">
        <v>247622</v>
      </c>
      <c r="F18" s="91">
        <v>1470910</v>
      </c>
      <c r="G18" s="92">
        <f t="shared" si="0"/>
        <v>6.1711152319658993</v>
      </c>
      <c r="H18" s="84"/>
      <c r="I18" s="91"/>
      <c r="J18" s="93"/>
      <c r="K18" s="93"/>
      <c r="L18" s="85"/>
      <c r="M18" s="85"/>
      <c r="N18" s="85"/>
      <c r="O18" s="85"/>
      <c r="P18" s="85"/>
      <c r="Q18" s="85"/>
      <c r="R18" s="85"/>
      <c r="S18" s="93"/>
    </row>
    <row r="19" spans="1:19" s="68" customFormat="1" ht="9" customHeight="1">
      <c r="A19" s="54"/>
      <c r="B19" s="46">
        <v>2011</v>
      </c>
      <c r="C19" s="91">
        <v>498266</v>
      </c>
      <c r="D19" s="91">
        <v>247188</v>
      </c>
      <c r="E19" s="91">
        <v>251078</v>
      </c>
      <c r="F19" s="91">
        <v>1571832</v>
      </c>
      <c r="G19" s="92">
        <f t="shared" si="0"/>
        <v>6.3588523714743435</v>
      </c>
      <c r="H19" s="84"/>
      <c r="I19" s="91"/>
      <c r="J19" s="93"/>
      <c r="K19" s="93"/>
      <c r="L19" s="85"/>
      <c r="M19" s="85"/>
      <c r="N19" s="85"/>
      <c r="O19" s="85"/>
      <c r="P19" s="85"/>
      <c r="Q19" s="85"/>
      <c r="R19" s="85"/>
      <c r="S19" s="93"/>
    </row>
    <row r="20" spans="1:19" s="68" customFormat="1" ht="9" customHeight="1">
      <c r="A20" s="54"/>
      <c r="B20" s="46">
        <v>2012</v>
      </c>
      <c r="C20" s="91">
        <v>511150</v>
      </c>
      <c r="D20" s="91">
        <v>257668</v>
      </c>
      <c r="E20" s="91">
        <v>253482</v>
      </c>
      <c r="F20" s="91">
        <v>1638956</v>
      </c>
      <c r="G20" s="92">
        <f t="shared" si="0"/>
        <v>6.3607277582004746</v>
      </c>
      <c r="H20" s="84"/>
      <c r="I20" s="91"/>
      <c r="J20" s="93"/>
      <c r="K20" s="93"/>
      <c r="L20" s="85"/>
      <c r="M20" s="85"/>
      <c r="N20" s="85"/>
      <c r="O20" s="85"/>
      <c r="P20" s="85"/>
      <c r="Q20" s="85"/>
      <c r="R20" s="85"/>
      <c r="S20" s="93"/>
    </row>
    <row r="21" spans="1:19" s="68" customFormat="1" ht="9" customHeight="1">
      <c r="A21" s="54"/>
      <c r="B21" s="46">
        <v>2013</v>
      </c>
      <c r="C21" s="91">
        <v>526714</v>
      </c>
      <c r="D21" s="91">
        <v>268834</v>
      </c>
      <c r="E21" s="91">
        <v>257880</v>
      </c>
      <c r="F21" s="91">
        <v>1701800</v>
      </c>
      <c r="G21" s="92">
        <f t="shared" si="0"/>
        <v>6.3303004828258329</v>
      </c>
      <c r="H21" s="84"/>
      <c r="I21" s="91"/>
      <c r="J21" s="93"/>
      <c r="K21" s="93"/>
      <c r="L21" s="85"/>
      <c r="M21" s="85"/>
      <c r="N21" s="85"/>
      <c r="O21" s="85"/>
      <c r="P21" s="85"/>
      <c r="Q21" s="85"/>
      <c r="R21" s="85"/>
      <c r="S21" s="93"/>
    </row>
    <row r="22" spans="1:19" s="68" customFormat="1" ht="9" customHeight="1">
      <c r="A22" s="54"/>
      <c r="B22" s="46">
        <v>2014</v>
      </c>
      <c r="C22" s="91">
        <v>533062</v>
      </c>
      <c r="D22" s="91">
        <v>274342</v>
      </c>
      <c r="E22" s="91">
        <v>258720</v>
      </c>
      <c r="F22" s="91">
        <v>1733048</v>
      </c>
      <c r="G22" s="92">
        <v>6.3</v>
      </c>
      <c r="H22" s="84"/>
      <c r="I22" s="91"/>
      <c r="J22" s="93"/>
      <c r="K22" s="93"/>
      <c r="L22" s="85"/>
      <c r="M22" s="85"/>
      <c r="N22" s="85"/>
      <c r="O22" s="85"/>
      <c r="P22" s="85"/>
      <c r="Q22" s="85"/>
      <c r="R22" s="85"/>
      <c r="S22" s="93"/>
    </row>
    <row r="23" spans="1:19" s="68" customFormat="1" ht="9" customHeight="1">
      <c r="A23" s="54"/>
      <c r="B23" s="46">
        <v>2015</v>
      </c>
      <c r="C23" s="91">
        <v>540219</v>
      </c>
      <c r="D23" s="91">
        <v>277708</v>
      </c>
      <c r="E23" s="91">
        <v>262511</v>
      </c>
      <c r="F23" s="91">
        <v>1756452</v>
      </c>
      <c r="G23" s="92">
        <f>SUM(F23/D23)</f>
        <v>6.3248159937776371</v>
      </c>
      <c r="H23" s="84"/>
      <c r="I23" s="91"/>
      <c r="J23" s="93"/>
      <c r="K23" s="93"/>
      <c r="L23" s="85"/>
      <c r="M23" s="85"/>
      <c r="N23" s="85"/>
      <c r="O23" s="85"/>
      <c r="P23" s="85"/>
      <c r="Q23" s="85"/>
      <c r="R23" s="85"/>
      <c r="S23" s="93"/>
    </row>
    <row r="24" spans="1:19" s="68" customFormat="1" ht="9" customHeight="1">
      <c r="A24" s="54"/>
      <c r="B24" s="46">
        <v>2016</v>
      </c>
      <c r="C24" s="91">
        <v>543376</v>
      </c>
      <c r="D24" s="91">
        <v>277366</v>
      </c>
      <c r="E24" s="91">
        <v>266010</v>
      </c>
      <c r="F24" s="91">
        <v>1775100</v>
      </c>
      <c r="G24" s="92">
        <v>6.4</v>
      </c>
      <c r="H24" s="84"/>
      <c r="I24" s="91"/>
      <c r="J24" s="93"/>
      <c r="K24" s="93"/>
      <c r="L24" s="85"/>
      <c r="M24" s="85"/>
      <c r="N24" s="85"/>
      <c r="O24" s="85"/>
      <c r="P24" s="85"/>
      <c r="Q24" s="85"/>
      <c r="R24" s="85"/>
      <c r="S24" s="93"/>
    </row>
    <row r="25" spans="1:19" s="68" customFormat="1" ht="9" customHeight="1">
      <c r="A25" s="54"/>
      <c r="B25" s="46"/>
      <c r="C25" s="91"/>
      <c r="D25" s="91"/>
      <c r="E25" s="91"/>
      <c r="F25" s="91"/>
      <c r="G25" s="92"/>
      <c r="H25" s="84"/>
      <c r="I25" s="91"/>
      <c r="J25" s="93"/>
      <c r="K25" s="93"/>
      <c r="L25" s="85"/>
      <c r="M25" s="85"/>
      <c r="N25" s="85"/>
      <c r="O25" s="96"/>
      <c r="P25" s="85"/>
      <c r="Q25" s="96"/>
      <c r="R25" s="85"/>
      <c r="S25" s="93"/>
    </row>
    <row r="26" spans="1:19" s="68" customFormat="1" ht="9" customHeight="1">
      <c r="A26" s="54"/>
      <c r="B26" s="46"/>
      <c r="H26" s="84"/>
      <c r="I26" s="91"/>
      <c r="J26" s="93"/>
      <c r="K26" s="93"/>
      <c r="L26" s="85"/>
      <c r="M26" s="85"/>
      <c r="N26" s="85"/>
      <c r="O26" s="96"/>
      <c r="P26" s="85"/>
      <c r="Q26" s="96"/>
      <c r="R26" s="85"/>
      <c r="S26" s="93"/>
    </row>
    <row r="27" spans="1:19" ht="9" customHeight="1">
      <c r="B27" s="46"/>
      <c r="G27" s="92"/>
      <c r="I27" s="91"/>
      <c r="O27" s="96"/>
      <c r="Q27" s="96"/>
    </row>
    <row r="28" spans="1:19" s="68" customFormat="1" ht="9" customHeight="1">
      <c r="A28" s="52" t="s">
        <v>132</v>
      </c>
      <c r="B28" s="46">
        <v>2007</v>
      </c>
      <c r="C28" s="91">
        <v>12054</v>
      </c>
      <c r="D28" s="91">
        <v>9700</v>
      </c>
      <c r="E28" s="91">
        <v>2354</v>
      </c>
      <c r="F28" s="91">
        <v>30519</v>
      </c>
      <c r="G28" s="92">
        <f t="shared" ref="G28:G34" si="1">F28/D28</f>
        <v>3.1462886597938144</v>
      </c>
      <c r="H28" s="84"/>
      <c r="I28" s="91"/>
      <c r="J28" s="85"/>
      <c r="K28" s="85"/>
      <c r="L28" s="85"/>
      <c r="M28" s="85"/>
      <c r="N28" s="85"/>
      <c r="O28" s="96"/>
      <c r="P28" s="85"/>
      <c r="Q28" s="96"/>
      <c r="R28" s="85"/>
      <c r="S28" s="93"/>
    </row>
    <row r="29" spans="1:19" s="68" customFormat="1" ht="9" customHeight="1">
      <c r="A29" s="54"/>
      <c r="B29" s="46">
        <v>2008</v>
      </c>
      <c r="C29" s="91">
        <v>12385</v>
      </c>
      <c r="D29" s="91">
        <v>9980</v>
      </c>
      <c r="E29" s="91">
        <v>2405</v>
      </c>
      <c r="F29" s="91">
        <v>31565</v>
      </c>
      <c r="G29" s="92">
        <f t="shared" si="1"/>
        <v>3.1628256513026054</v>
      </c>
      <c r="H29" s="84"/>
      <c r="I29" s="91"/>
      <c r="J29" s="85"/>
      <c r="K29" s="85"/>
      <c r="L29" s="85"/>
      <c r="M29" s="85"/>
      <c r="N29" s="85"/>
      <c r="O29" s="85"/>
      <c r="P29" s="85"/>
      <c r="Q29" s="85"/>
      <c r="R29" s="85"/>
      <c r="S29" s="93"/>
    </row>
    <row r="30" spans="1:19" s="68" customFormat="1" ht="9" customHeight="1">
      <c r="A30" s="54"/>
      <c r="B30" s="46">
        <v>2009</v>
      </c>
      <c r="C30" s="91">
        <v>12745</v>
      </c>
      <c r="D30" s="91">
        <v>10206</v>
      </c>
      <c r="E30" s="91">
        <v>2539</v>
      </c>
      <c r="F30" s="91">
        <v>32237</v>
      </c>
      <c r="G30" s="92">
        <f t="shared" si="1"/>
        <v>3.1586321771506958</v>
      </c>
      <c r="H30" s="84"/>
      <c r="I30" s="91"/>
      <c r="J30" s="85"/>
      <c r="K30" s="85"/>
      <c r="L30" s="85"/>
      <c r="M30" s="85"/>
      <c r="N30" s="85"/>
      <c r="O30" s="85"/>
      <c r="P30" s="85"/>
      <c r="Q30" s="85"/>
      <c r="R30" s="85"/>
      <c r="S30" s="93"/>
    </row>
    <row r="31" spans="1:19" s="68" customFormat="1" ht="9" customHeight="1">
      <c r="A31" s="54"/>
      <c r="B31" s="46">
        <v>2010</v>
      </c>
      <c r="C31" s="91">
        <v>13235</v>
      </c>
      <c r="D31" s="91">
        <v>10541</v>
      </c>
      <c r="E31" s="91">
        <v>2694</v>
      </c>
      <c r="F31" s="91">
        <v>32929</v>
      </c>
      <c r="G31" s="92">
        <f t="shared" si="1"/>
        <v>3.1238971634569777</v>
      </c>
      <c r="H31" s="84"/>
      <c r="I31" s="91"/>
      <c r="J31" s="85"/>
      <c r="K31" s="85"/>
      <c r="L31" s="85"/>
      <c r="M31" s="85"/>
      <c r="N31" s="85"/>
      <c r="O31" s="85"/>
      <c r="P31" s="85"/>
      <c r="Q31" s="85"/>
      <c r="R31" s="85"/>
      <c r="S31" s="93"/>
    </row>
    <row r="32" spans="1:19" s="68" customFormat="1" ht="9" customHeight="1">
      <c r="A32" s="54"/>
      <c r="B32" s="46">
        <v>2011</v>
      </c>
      <c r="C32" s="91">
        <v>13531</v>
      </c>
      <c r="D32" s="91">
        <v>10716</v>
      </c>
      <c r="E32" s="91">
        <v>2815</v>
      </c>
      <c r="F32" s="91">
        <v>33569</v>
      </c>
      <c r="G32" s="92">
        <f t="shared" si="1"/>
        <v>3.1326054497946996</v>
      </c>
      <c r="H32" s="84"/>
      <c r="I32" s="91"/>
      <c r="J32" s="85"/>
      <c r="K32" s="85"/>
      <c r="L32" s="85"/>
      <c r="M32" s="85"/>
      <c r="N32" s="85"/>
      <c r="O32" s="85"/>
      <c r="P32" s="85"/>
      <c r="Q32" s="85"/>
      <c r="R32" s="85"/>
      <c r="S32" s="93"/>
    </row>
    <row r="33" spans="1:19" s="68" customFormat="1" ht="9" customHeight="1">
      <c r="A33" s="54"/>
      <c r="B33" s="46">
        <v>2012</v>
      </c>
      <c r="C33" s="91">
        <v>13737</v>
      </c>
      <c r="D33" s="91">
        <v>10849</v>
      </c>
      <c r="E33" s="91">
        <v>2888</v>
      </c>
      <c r="F33" s="91">
        <v>34719</v>
      </c>
      <c r="G33" s="92">
        <f t="shared" si="1"/>
        <v>3.2002027836666973</v>
      </c>
      <c r="H33" s="84"/>
      <c r="I33" s="91"/>
      <c r="J33" s="85"/>
      <c r="K33" s="85"/>
      <c r="L33" s="85"/>
      <c r="M33" s="85"/>
      <c r="N33" s="85"/>
      <c r="O33" s="85"/>
      <c r="P33" s="85"/>
      <c r="Q33" s="85"/>
      <c r="R33" s="85"/>
      <c r="S33" s="93"/>
    </row>
    <row r="34" spans="1:19" s="68" customFormat="1" ht="9" customHeight="1">
      <c r="A34" s="54"/>
      <c r="B34" s="46">
        <v>2013</v>
      </c>
      <c r="C34" s="91">
        <v>13947</v>
      </c>
      <c r="D34" s="91">
        <v>11034</v>
      </c>
      <c r="E34" s="91">
        <v>2913</v>
      </c>
      <c r="F34" s="91">
        <v>35184</v>
      </c>
      <c r="G34" s="92">
        <f t="shared" si="1"/>
        <v>3.188689505165851</v>
      </c>
      <c r="H34" s="84"/>
      <c r="I34" s="91"/>
      <c r="J34" s="93"/>
      <c r="K34" s="93"/>
      <c r="L34" s="85"/>
      <c r="M34" s="85"/>
      <c r="N34" s="85"/>
      <c r="O34" s="85"/>
      <c r="P34" s="85"/>
      <c r="Q34" s="85"/>
      <c r="R34" s="85"/>
      <c r="S34" s="93"/>
    </row>
    <row r="35" spans="1:19" s="68" customFormat="1" ht="9" customHeight="1">
      <c r="A35" s="54"/>
      <c r="B35" s="46">
        <v>2014</v>
      </c>
      <c r="C35" s="91">
        <v>13781</v>
      </c>
      <c r="D35" s="91">
        <v>10916</v>
      </c>
      <c r="E35" s="91">
        <v>2865</v>
      </c>
      <c r="F35" s="91">
        <v>35326</v>
      </c>
      <c r="G35" s="92">
        <v>3.2</v>
      </c>
      <c r="H35" s="84"/>
      <c r="I35" s="91"/>
      <c r="J35" s="93"/>
      <c r="K35" s="93"/>
      <c r="L35" s="85"/>
      <c r="M35" s="85"/>
      <c r="N35" s="85"/>
      <c r="O35" s="85"/>
      <c r="P35" s="85"/>
      <c r="Q35" s="85"/>
      <c r="R35" s="85"/>
      <c r="S35" s="93"/>
    </row>
    <row r="36" spans="1:19" s="68" customFormat="1" ht="9" customHeight="1">
      <c r="A36" s="54"/>
      <c r="B36" s="46">
        <v>2015</v>
      </c>
      <c r="C36" s="91">
        <v>13902</v>
      </c>
      <c r="D36" s="91">
        <v>11011</v>
      </c>
      <c r="E36" s="91">
        <v>2891</v>
      </c>
      <c r="F36" s="91">
        <v>35536</v>
      </c>
      <c r="G36" s="92">
        <f>SUM(F36/D36)</f>
        <v>3.2273181364090453</v>
      </c>
      <c r="H36" s="84"/>
      <c r="I36" s="91"/>
      <c r="J36" s="93"/>
      <c r="K36" s="93"/>
      <c r="L36" s="85"/>
      <c r="M36" s="85"/>
      <c r="N36" s="85"/>
      <c r="O36" s="85"/>
      <c r="P36" s="85"/>
      <c r="Q36" s="85"/>
      <c r="R36" s="85"/>
      <c r="S36" s="93"/>
    </row>
    <row r="37" spans="1:19" s="68" customFormat="1" ht="9" customHeight="1">
      <c r="A37" s="54"/>
      <c r="B37" s="46">
        <v>2016</v>
      </c>
      <c r="C37" s="91">
        <v>14132</v>
      </c>
      <c r="D37" s="91">
        <v>11160</v>
      </c>
      <c r="E37" s="91">
        <v>2972</v>
      </c>
      <c r="F37" s="91">
        <v>35980</v>
      </c>
      <c r="G37" s="92">
        <v>3.2</v>
      </c>
      <c r="H37" s="84"/>
      <c r="I37" s="91"/>
      <c r="J37" s="93"/>
      <c r="K37" s="93"/>
      <c r="L37" s="85"/>
      <c r="M37" s="85"/>
      <c r="N37" s="85"/>
      <c r="O37" s="85"/>
      <c r="P37" s="85"/>
      <c r="Q37" s="85"/>
      <c r="R37" s="85"/>
      <c r="S37" s="93"/>
    </row>
    <row r="38" spans="1:19" s="68" customFormat="1" ht="9" customHeight="1">
      <c r="A38" s="54"/>
      <c r="B38" s="46"/>
      <c r="H38" s="84"/>
      <c r="I38" s="91"/>
      <c r="J38" s="93"/>
      <c r="K38" s="93"/>
      <c r="L38" s="85"/>
      <c r="M38" s="85"/>
      <c r="N38" s="85"/>
      <c r="O38" s="85"/>
      <c r="P38" s="85"/>
      <c r="Q38" s="85"/>
      <c r="R38" s="85"/>
      <c r="S38" s="93"/>
    </row>
    <row r="39" spans="1:19" s="68" customFormat="1" ht="9" customHeight="1">
      <c r="A39" s="54"/>
      <c r="B39" s="46"/>
      <c r="C39" s="48"/>
      <c r="D39" s="48"/>
      <c r="E39" s="48"/>
      <c r="F39" s="48"/>
      <c r="G39" s="48"/>
      <c r="H39" s="84"/>
      <c r="I39" s="91"/>
      <c r="J39" s="93"/>
      <c r="K39" s="93"/>
      <c r="L39" s="85"/>
      <c r="M39" s="85"/>
      <c r="N39" s="85"/>
      <c r="O39" s="85"/>
      <c r="P39" s="85"/>
      <c r="Q39" s="85"/>
      <c r="R39" s="85"/>
      <c r="S39" s="93"/>
    </row>
    <row r="40" spans="1:19" ht="9" customHeight="1">
      <c r="B40" s="46"/>
      <c r="G40" s="92"/>
      <c r="I40" s="91"/>
    </row>
    <row r="41" spans="1:19" s="68" customFormat="1" ht="9" customHeight="1">
      <c r="A41" s="52" t="s">
        <v>133</v>
      </c>
      <c r="B41" s="46">
        <v>2007</v>
      </c>
      <c r="C41" s="91">
        <v>65853</v>
      </c>
      <c r="D41" s="91">
        <v>45291</v>
      </c>
      <c r="E41" s="91">
        <v>20562</v>
      </c>
      <c r="F41" s="91">
        <v>546013</v>
      </c>
      <c r="G41" s="92">
        <f t="shared" ref="G41:G47" si="2">F41/D41</f>
        <v>12.055662272857742</v>
      </c>
      <c r="H41" s="84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93"/>
    </row>
    <row r="42" spans="1:19" s="68" customFormat="1" ht="9" customHeight="1">
      <c r="A42" s="52" t="s">
        <v>134</v>
      </c>
      <c r="B42" s="46">
        <v>2008</v>
      </c>
      <c r="C42" s="91">
        <v>70029</v>
      </c>
      <c r="D42" s="91">
        <v>48647</v>
      </c>
      <c r="E42" s="91">
        <v>21382</v>
      </c>
      <c r="F42" s="91">
        <v>577555</v>
      </c>
      <c r="G42" s="92">
        <f t="shared" si="2"/>
        <v>11.872366230188913</v>
      </c>
      <c r="H42" s="84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93"/>
    </row>
    <row r="43" spans="1:19" s="68" customFormat="1" ht="9" customHeight="1">
      <c r="A43" s="54"/>
      <c r="B43" s="46">
        <v>2009</v>
      </c>
      <c r="C43" s="91">
        <v>86790</v>
      </c>
      <c r="D43" s="91">
        <v>62391</v>
      </c>
      <c r="E43" s="91">
        <v>24399</v>
      </c>
      <c r="F43" s="91">
        <v>644778</v>
      </c>
      <c r="G43" s="92">
        <f t="shared" si="2"/>
        <v>10.334471317978554</v>
      </c>
      <c r="H43" s="84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93"/>
    </row>
    <row r="44" spans="1:19" s="68" customFormat="1" ht="9" customHeight="1">
      <c r="A44" s="54"/>
      <c r="B44" s="46">
        <v>2010</v>
      </c>
      <c r="C44" s="91">
        <v>97428</v>
      </c>
      <c r="D44" s="91">
        <v>72356</v>
      </c>
      <c r="E44" s="91">
        <v>25072</v>
      </c>
      <c r="F44" s="91">
        <v>683947</v>
      </c>
      <c r="G44" s="92">
        <f t="shared" si="2"/>
        <v>9.4525263972580014</v>
      </c>
      <c r="H44" s="84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93"/>
    </row>
    <row r="45" spans="1:19" s="68" customFormat="1" ht="9" customHeight="1">
      <c r="A45" s="54"/>
      <c r="B45" s="46">
        <v>2011</v>
      </c>
      <c r="C45" s="91">
        <v>102117</v>
      </c>
      <c r="D45" s="91">
        <v>75982</v>
      </c>
      <c r="E45" s="91">
        <v>26135</v>
      </c>
      <c r="F45" s="91">
        <v>743447</v>
      </c>
      <c r="G45" s="92">
        <f t="shared" si="2"/>
        <v>9.784514753494248</v>
      </c>
      <c r="H45" s="84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93"/>
    </row>
    <row r="46" spans="1:19" s="68" customFormat="1" ht="9" customHeight="1">
      <c r="A46" s="54"/>
      <c r="B46" s="46">
        <v>2012</v>
      </c>
      <c r="C46" s="91">
        <v>109846</v>
      </c>
      <c r="D46" s="91">
        <v>81978</v>
      </c>
      <c r="E46" s="91">
        <v>27868</v>
      </c>
      <c r="F46" s="91">
        <v>792837</v>
      </c>
      <c r="G46" s="92">
        <f t="shared" si="2"/>
        <v>9.6713386518334179</v>
      </c>
      <c r="H46" s="84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93"/>
    </row>
    <row r="47" spans="1:19" s="68" customFormat="1" ht="9" customHeight="1">
      <c r="A47" s="54"/>
      <c r="B47" s="46">
        <v>2013</v>
      </c>
      <c r="C47" s="91">
        <v>115977</v>
      </c>
      <c r="D47" s="91">
        <v>86698</v>
      </c>
      <c r="E47" s="91">
        <v>29279</v>
      </c>
      <c r="F47" s="91">
        <v>846517</v>
      </c>
      <c r="G47" s="92">
        <f t="shared" si="2"/>
        <v>9.7639737940898286</v>
      </c>
      <c r="H47" s="84"/>
      <c r="I47" s="91"/>
      <c r="J47" s="93"/>
      <c r="K47" s="93"/>
      <c r="L47" s="85"/>
      <c r="M47" s="85"/>
      <c r="N47" s="85"/>
      <c r="O47" s="85"/>
      <c r="P47" s="85"/>
      <c r="Q47" s="85"/>
      <c r="R47" s="85"/>
      <c r="S47" s="93"/>
    </row>
    <row r="48" spans="1:19" s="68" customFormat="1" ht="9" customHeight="1">
      <c r="A48" s="54"/>
      <c r="B48" s="46">
        <v>2014</v>
      </c>
      <c r="C48" s="91">
        <v>122684</v>
      </c>
      <c r="D48" s="91">
        <v>92600</v>
      </c>
      <c r="E48" s="91">
        <v>30084</v>
      </c>
      <c r="F48" s="91">
        <v>896187</v>
      </c>
      <c r="G48" s="92">
        <v>9.6999999999999993</v>
      </c>
      <c r="H48" s="84"/>
      <c r="I48" s="91"/>
      <c r="J48" s="93"/>
      <c r="K48" s="93"/>
      <c r="L48" s="85"/>
      <c r="M48" s="85"/>
      <c r="N48" s="85"/>
      <c r="O48" s="85"/>
      <c r="P48" s="85"/>
      <c r="Q48" s="85"/>
      <c r="R48" s="85"/>
      <c r="S48" s="93"/>
    </row>
    <row r="49" spans="1:19" s="68" customFormat="1" ht="9" customHeight="1">
      <c r="A49" s="54"/>
      <c r="B49" s="46">
        <v>2015</v>
      </c>
      <c r="C49" s="91">
        <v>124152</v>
      </c>
      <c r="D49" s="91">
        <v>93045</v>
      </c>
      <c r="E49" s="91">
        <v>31107</v>
      </c>
      <c r="F49" s="91">
        <v>929241</v>
      </c>
      <c r="G49" s="92">
        <f>SUM(F49/D49)</f>
        <v>9.987006287280348</v>
      </c>
      <c r="H49" s="84"/>
      <c r="I49" s="91"/>
      <c r="J49" s="93"/>
      <c r="K49" s="93"/>
      <c r="L49" s="85"/>
      <c r="M49" s="85"/>
      <c r="N49" s="85"/>
      <c r="O49" s="85"/>
      <c r="P49" s="85"/>
      <c r="Q49" s="85"/>
      <c r="R49" s="85"/>
      <c r="S49" s="93"/>
    </row>
    <row r="50" spans="1:19" s="68" customFormat="1" ht="9" customHeight="1">
      <c r="A50" s="54"/>
      <c r="B50" s="46">
        <v>2016</v>
      </c>
      <c r="C50" s="91">
        <v>127797</v>
      </c>
      <c r="D50" s="91">
        <v>94522</v>
      </c>
      <c r="E50" s="91">
        <v>33275</v>
      </c>
      <c r="F50" s="91">
        <v>956717</v>
      </c>
      <c r="G50" s="92">
        <v>10.1</v>
      </c>
      <c r="H50" s="84"/>
      <c r="I50" s="91"/>
      <c r="J50" s="93"/>
      <c r="K50" s="93"/>
      <c r="L50" s="85"/>
      <c r="M50" s="85"/>
      <c r="N50" s="85"/>
      <c r="O50" s="85"/>
      <c r="P50" s="85"/>
      <c r="Q50" s="85"/>
      <c r="R50" s="85"/>
      <c r="S50" s="93"/>
    </row>
    <row r="51" spans="1:19" s="68" customFormat="1" ht="9" customHeight="1">
      <c r="A51" s="54"/>
      <c r="B51" s="46"/>
      <c r="H51" s="84"/>
      <c r="I51" s="91"/>
      <c r="J51" s="93"/>
      <c r="K51" s="93"/>
      <c r="L51" s="85"/>
      <c r="M51" s="85"/>
      <c r="N51" s="85"/>
      <c r="O51" s="85"/>
      <c r="P51" s="85"/>
      <c r="Q51" s="85"/>
      <c r="R51" s="85"/>
      <c r="S51" s="93"/>
    </row>
    <row r="52" spans="1:19" s="68" customFormat="1" ht="9" customHeight="1">
      <c r="A52" s="54"/>
      <c r="B52" s="46"/>
      <c r="C52" s="48"/>
      <c r="D52" s="48"/>
      <c r="E52" s="48"/>
      <c r="F52" s="48"/>
      <c r="G52" s="48"/>
      <c r="H52" s="84"/>
      <c r="I52" s="91"/>
      <c r="J52" s="93"/>
      <c r="K52" s="93"/>
      <c r="L52" s="85"/>
      <c r="M52" s="85"/>
      <c r="N52" s="85"/>
      <c r="O52" s="85"/>
      <c r="P52" s="85"/>
      <c r="Q52" s="85"/>
      <c r="R52" s="85"/>
      <c r="S52" s="93"/>
    </row>
    <row r="53" spans="1:19" ht="9" customHeight="1">
      <c r="B53" s="46"/>
      <c r="G53" s="92"/>
    </row>
    <row r="54" spans="1:19" ht="9" customHeight="1">
      <c r="A54" s="52" t="s">
        <v>135</v>
      </c>
      <c r="B54" s="46">
        <v>2007</v>
      </c>
      <c r="C54" s="91">
        <v>4969</v>
      </c>
      <c r="D54" s="91">
        <v>3120</v>
      </c>
      <c r="E54" s="91">
        <v>1849</v>
      </c>
      <c r="F54" s="91">
        <v>26675</v>
      </c>
      <c r="G54" s="92">
        <f t="shared" ref="G54:G60" si="3">F54/D54</f>
        <v>8.5496794871794872</v>
      </c>
    </row>
    <row r="55" spans="1:19" ht="9" customHeight="1">
      <c r="A55" s="52" t="s">
        <v>136</v>
      </c>
      <c r="B55" s="46">
        <v>2008</v>
      </c>
      <c r="C55" s="91">
        <v>4914</v>
      </c>
      <c r="D55" s="91">
        <v>3206</v>
      </c>
      <c r="E55" s="91">
        <v>1708</v>
      </c>
      <c r="F55" s="91">
        <v>27682</v>
      </c>
      <c r="G55" s="92">
        <f t="shared" si="3"/>
        <v>8.6344354335620714</v>
      </c>
    </row>
    <row r="56" spans="1:19" s="68" customFormat="1" ht="9" customHeight="1">
      <c r="A56" s="54"/>
      <c r="B56" s="46">
        <v>2009</v>
      </c>
      <c r="C56" s="91">
        <v>4904</v>
      </c>
      <c r="D56" s="91">
        <v>2994</v>
      </c>
      <c r="E56" s="91">
        <v>1910</v>
      </c>
      <c r="F56" s="91">
        <v>27796</v>
      </c>
      <c r="G56" s="92">
        <f t="shared" si="3"/>
        <v>9.2839011356045429</v>
      </c>
      <c r="H56" s="84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93"/>
    </row>
    <row r="57" spans="1:19" s="68" customFormat="1" ht="9" customHeight="1">
      <c r="A57" s="54"/>
      <c r="B57" s="46">
        <v>2010</v>
      </c>
      <c r="C57" s="91">
        <v>5043</v>
      </c>
      <c r="D57" s="91">
        <v>3116</v>
      </c>
      <c r="E57" s="91">
        <v>1927</v>
      </c>
      <c r="F57" s="91">
        <v>29818</v>
      </c>
      <c r="G57" s="92">
        <f t="shared" si="3"/>
        <v>9.5693196405648262</v>
      </c>
      <c r="H57" s="84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93"/>
    </row>
    <row r="58" spans="1:19" s="68" customFormat="1" ht="9" customHeight="1">
      <c r="A58" s="54"/>
      <c r="B58" s="46">
        <v>2011</v>
      </c>
      <c r="C58" s="91">
        <v>5319</v>
      </c>
      <c r="D58" s="91">
        <v>3216</v>
      </c>
      <c r="E58" s="91">
        <v>2103</v>
      </c>
      <c r="F58" s="91">
        <v>32126</v>
      </c>
      <c r="G58" s="92">
        <f t="shared" si="3"/>
        <v>9.9894278606965177</v>
      </c>
      <c r="H58" s="84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93"/>
    </row>
    <row r="59" spans="1:19" s="68" customFormat="1" ht="9" customHeight="1">
      <c r="A59" s="54"/>
      <c r="B59" s="46">
        <v>2012</v>
      </c>
      <c r="C59" s="91">
        <v>5288</v>
      </c>
      <c r="D59" s="91">
        <v>3195</v>
      </c>
      <c r="E59" s="91">
        <v>2093</v>
      </c>
      <c r="F59" s="91">
        <v>32897</v>
      </c>
      <c r="G59" s="92">
        <f t="shared" si="3"/>
        <v>10.296400625978091</v>
      </c>
      <c r="H59" s="84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93"/>
    </row>
    <row r="60" spans="1:19" s="68" customFormat="1" ht="9" customHeight="1">
      <c r="A60" s="54"/>
      <c r="B60" s="46">
        <v>2013</v>
      </c>
      <c r="C60" s="91">
        <v>5438</v>
      </c>
      <c r="D60" s="91">
        <v>3281</v>
      </c>
      <c r="E60" s="91">
        <v>2157</v>
      </c>
      <c r="F60" s="91">
        <v>33380</v>
      </c>
      <c r="G60" s="92">
        <f t="shared" si="3"/>
        <v>10.173727522096922</v>
      </c>
      <c r="H60" s="84"/>
      <c r="I60" s="91"/>
      <c r="J60" s="93"/>
      <c r="K60" s="93"/>
      <c r="L60" s="85"/>
      <c r="M60" s="85"/>
      <c r="N60" s="85"/>
      <c r="O60" s="85"/>
      <c r="P60" s="85"/>
      <c r="Q60" s="85"/>
      <c r="R60" s="85"/>
      <c r="S60" s="93"/>
    </row>
    <row r="61" spans="1:19" s="68" customFormat="1" ht="9" customHeight="1">
      <c r="A61" s="54"/>
      <c r="B61" s="46">
        <v>2014</v>
      </c>
      <c r="C61" s="91">
        <v>5619</v>
      </c>
      <c r="D61" s="91">
        <v>3411</v>
      </c>
      <c r="E61" s="91">
        <v>2208</v>
      </c>
      <c r="F61" s="91">
        <v>34349</v>
      </c>
      <c r="G61" s="92">
        <v>10.1</v>
      </c>
      <c r="H61" s="84"/>
      <c r="I61" s="91"/>
      <c r="J61" s="93"/>
      <c r="K61" s="93"/>
      <c r="L61" s="85"/>
      <c r="M61" s="85"/>
      <c r="N61" s="85"/>
      <c r="O61" s="85"/>
      <c r="P61" s="85"/>
      <c r="Q61" s="85"/>
      <c r="R61" s="85"/>
      <c r="S61" s="93"/>
    </row>
    <row r="62" spans="1:19" s="68" customFormat="1" ht="9" customHeight="1">
      <c r="A62" s="54"/>
      <c r="B62" s="46">
        <v>2015</v>
      </c>
      <c r="C62" s="91">
        <v>6112</v>
      </c>
      <c r="D62" s="91">
        <v>3547</v>
      </c>
      <c r="E62" s="91">
        <v>2565</v>
      </c>
      <c r="F62" s="91">
        <v>36570</v>
      </c>
      <c r="G62" s="92">
        <f>SUM(F62/D62)</f>
        <v>10.31012122920778</v>
      </c>
      <c r="H62" s="84"/>
      <c r="I62" s="91"/>
      <c r="J62" s="93"/>
      <c r="K62" s="93"/>
      <c r="L62" s="85"/>
      <c r="M62" s="85"/>
      <c r="N62" s="85"/>
      <c r="O62" s="85"/>
      <c r="P62" s="85"/>
      <c r="Q62" s="85"/>
      <c r="R62" s="85"/>
      <c r="S62" s="93"/>
    </row>
    <row r="63" spans="1:19" s="68" customFormat="1" ht="9" customHeight="1">
      <c r="A63" s="54"/>
      <c r="B63" s="46">
        <v>2016</v>
      </c>
      <c r="C63" s="91">
        <v>6058</v>
      </c>
      <c r="D63" s="91">
        <v>3704</v>
      </c>
      <c r="E63" s="91">
        <v>2354</v>
      </c>
      <c r="F63" s="91">
        <v>39213</v>
      </c>
      <c r="G63" s="92">
        <v>10.6</v>
      </c>
      <c r="H63" s="84"/>
      <c r="I63" s="91"/>
      <c r="J63" s="93"/>
      <c r="K63" s="93"/>
      <c r="L63" s="85"/>
      <c r="M63" s="85"/>
      <c r="N63" s="85"/>
      <c r="O63" s="85"/>
      <c r="P63" s="85"/>
      <c r="Q63" s="85"/>
      <c r="R63" s="85"/>
      <c r="S63" s="93"/>
    </row>
    <row r="64" spans="1:19" ht="9" customHeight="1">
      <c r="B64" s="46"/>
      <c r="G64" s="92"/>
    </row>
    <row r="65" spans="1:19" ht="9" customHeight="1">
      <c r="B65" s="46"/>
      <c r="C65" s="97"/>
      <c r="D65" s="97"/>
      <c r="E65" s="97"/>
      <c r="G65" s="92"/>
    </row>
    <row r="66" spans="1:19" ht="9" customHeight="1">
      <c r="A66" s="48"/>
      <c r="B66" s="46"/>
      <c r="C66" s="91"/>
      <c r="D66" s="91"/>
      <c r="E66" s="91"/>
      <c r="F66" s="91"/>
      <c r="G66" s="92"/>
    </row>
    <row r="67" spans="1:19" ht="9" customHeight="1">
      <c r="A67" s="48" t="s">
        <v>127</v>
      </c>
      <c r="B67" s="46">
        <v>2007</v>
      </c>
      <c r="C67" s="91">
        <v>518613</v>
      </c>
      <c r="D67" s="91">
        <v>260064</v>
      </c>
      <c r="E67" s="91">
        <v>258549</v>
      </c>
      <c r="F67" s="91">
        <v>1941763</v>
      </c>
      <c r="G67" s="92">
        <f t="shared" ref="G67:G73" si="4">F67/D67</f>
        <v>7.4664813276731881</v>
      </c>
    </row>
    <row r="68" spans="1:19" ht="9" customHeight="1">
      <c r="B68" s="46">
        <v>2008</v>
      </c>
      <c r="C68" s="91">
        <v>537335</v>
      </c>
      <c r="D68" s="91">
        <v>274769</v>
      </c>
      <c r="E68" s="91">
        <v>262566</v>
      </c>
      <c r="F68" s="91">
        <v>2002729</v>
      </c>
      <c r="G68" s="92">
        <f t="shared" si="4"/>
        <v>7.2887734788131118</v>
      </c>
    </row>
    <row r="69" spans="1:19" s="68" customFormat="1" ht="9" customHeight="1">
      <c r="A69" s="54"/>
      <c r="B69" s="46">
        <v>2009</v>
      </c>
      <c r="C69" s="91">
        <v>573364</v>
      </c>
      <c r="D69" s="91">
        <v>301042</v>
      </c>
      <c r="E69" s="91">
        <v>272322</v>
      </c>
      <c r="F69" s="91">
        <v>2121190</v>
      </c>
      <c r="G69" s="92">
        <f t="shared" si="4"/>
        <v>7.0461596720723358</v>
      </c>
      <c r="H69" s="84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93"/>
    </row>
    <row r="70" spans="1:19" s="68" customFormat="1" ht="9" customHeight="1">
      <c r="A70" s="54"/>
      <c r="B70" s="46">
        <v>2010</v>
      </c>
      <c r="C70" s="91">
        <f t="shared" ref="C70:E71" si="5">SUM(C57+C44+C31+C18)</f>
        <v>601682</v>
      </c>
      <c r="D70" s="91">
        <f t="shared" si="5"/>
        <v>324367</v>
      </c>
      <c r="E70" s="91">
        <f t="shared" si="5"/>
        <v>277315</v>
      </c>
      <c r="F70" s="91">
        <v>2217604</v>
      </c>
      <c r="G70" s="92">
        <f t="shared" si="4"/>
        <v>6.8367127358825037</v>
      </c>
      <c r="H70" s="84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93"/>
    </row>
    <row r="71" spans="1:19" s="68" customFormat="1" ht="9" customHeight="1">
      <c r="A71" s="54"/>
      <c r="B71" s="46">
        <v>2011</v>
      </c>
      <c r="C71" s="91">
        <f t="shared" si="5"/>
        <v>619233</v>
      </c>
      <c r="D71" s="91">
        <f t="shared" si="5"/>
        <v>337102</v>
      </c>
      <c r="E71" s="91">
        <f t="shared" si="5"/>
        <v>282131</v>
      </c>
      <c r="F71" s="91">
        <f>SUM(F19+F32+F45+F58)</f>
        <v>2380974</v>
      </c>
      <c r="G71" s="92">
        <f t="shared" si="4"/>
        <v>7.0630669648948983</v>
      </c>
      <c r="H71" s="84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93"/>
    </row>
    <row r="72" spans="1:19" s="68" customFormat="1" ht="9" customHeight="1">
      <c r="A72" s="54"/>
      <c r="B72" s="46">
        <v>2012</v>
      </c>
      <c r="C72" s="91">
        <v>640021</v>
      </c>
      <c r="D72" s="91">
        <v>353690</v>
      </c>
      <c r="E72" s="91">
        <v>286331</v>
      </c>
      <c r="F72" s="91">
        <v>2499409</v>
      </c>
      <c r="G72" s="92">
        <f t="shared" si="4"/>
        <v>7.0666657242217763</v>
      </c>
      <c r="H72" s="84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93"/>
    </row>
    <row r="73" spans="1:19" s="68" customFormat="1" ht="9" customHeight="1">
      <c r="A73" s="54"/>
      <c r="B73" s="46">
        <v>2013</v>
      </c>
      <c r="C73" s="91">
        <v>662076</v>
      </c>
      <c r="D73" s="91">
        <v>369847</v>
      </c>
      <c r="E73" s="91">
        <v>292229</v>
      </c>
      <c r="F73" s="91">
        <v>2616881</v>
      </c>
      <c r="G73" s="92">
        <f t="shared" si="4"/>
        <v>7.0755771981386895</v>
      </c>
      <c r="H73" s="84"/>
      <c r="I73" s="91"/>
      <c r="J73" s="93"/>
      <c r="K73" s="93"/>
      <c r="L73" s="85"/>
      <c r="M73" s="85"/>
      <c r="N73" s="85"/>
      <c r="O73" s="85"/>
      <c r="P73" s="85"/>
      <c r="Q73" s="85"/>
      <c r="R73" s="85"/>
      <c r="S73" s="93"/>
    </row>
    <row r="74" spans="1:19" s="68" customFormat="1" ht="9" customHeight="1">
      <c r="A74" s="54"/>
      <c r="B74" s="46">
        <v>2014</v>
      </c>
      <c r="C74" s="91">
        <v>675146</v>
      </c>
      <c r="D74" s="91">
        <v>381269</v>
      </c>
      <c r="E74" s="91">
        <v>293877</v>
      </c>
      <c r="F74" s="91">
        <v>2698910</v>
      </c>
      <c r="G74" s="92">
        <v>7.1</v>
      </c>
      <c r="H74" s="84"/>
      <c r="I74" s="91"/>
      <c r="J74" s="93"/>
      <c r="K74" s="93"/>
      <c r="L74" s="85"/>
      <c r="M74" s="85"/>
      <c r="N74" s="85"/>
      <c r="O74" s="85"/>
      <c r="P74" s="85"/>
      <c r="Q74" s="85"/>
      <c r="R74" s="85"/>
      <c r="S74" s="93"/>
    </row>
    <row r="75" spans="1:19" s="68" customFormat="1" ht="9" customHeight="1">
      <c r="A75" s="54"/>
      <c r="B75" s="46">
        <v>2015</v>
      </c>
      <c r="C75" s="91">
        <v>684385</v>
      </c>
      <c r="D75" s="91">
        <v>385311</v>
      </c>
      <c r="E75" s="91">
        <v>299074</v>
      </c>
      <c r="F75" s="91">
        <v>2757799</v>
      </c>
      <c r="G75" s="92">
        <f>SUM(F75/D75)</f>
        <v>7.157332648172515</v>
      </c>
      <c r="H75" s="84"/>
      <c r="I75" s="91"/>
      <c r="J75" s="93"/>
      <c r="K75" s="93"/>
      <c r="L75" s="85"/>
      <c r="M75" s="85"/>
      <c r="N75" s="85"/>
      <c r="O75" s="85"/>
      <c r="P75" s="85"/>
      <c r="Q75" s="85"/>
      <c r="R75" s="85"/>
      <c r="S75" s="93"/>
    </row>
    <row r="76" spans="1:19" s="68" customFormat="1" ht="9" customHeight="1">
      <c r="A76" s="54"/>
      <c r="B76" s="46">
        <v>2016</v>
      </c>
      <c r="C76" s="91">
        <v>691363</v>
      </c>
      <c r="D76" s="91">
        <v>386752</v>
      </c>
      <c r="E76" s="91">
        <v>304611</v>
      </c>
      <c r="F76" s="91">
        <v>2807010</v>
      </c>
      <c r="G76" s="92">
        <v>7.3</v>
      </c>
      <c r="H76" s="84"/>
      <c r="I76" s="91"/>
      <c r="J76" s="93"/>
      <c r="K76" s="93"/>
      <c r="L76" s="85"/>
      <c r="M76" s="85"/>
      <c r="N76" s="85"/>
      <c r="O76" s="85"/>
      <c r="P76" s="85"/>
      <c r="Q76" s="85"/>
      <c r="R76" s="85"/>
      <c r="S76" s="93"/>
    </row>
    <row r="77" spans="1:19" ht="9" customHeight="1">
      <c r="C77" s="91"/>
      <c r="D77" s="91"/>
      <c r="E77" s="91"/>
      <c r="F77" s="91"/>
    </row>
    <row r="78" spans="1:19" ht="9" customHeight="1"/>
    <row r="79" spans="1:19" ht="9" customHeight="1"/>
    <row r="80" spans="1:19" ht="9" customHeight="1">
      <c r="A80" s="52" t="s">
        <v>137</v>
      </c>
    </row>
    <row r="81" spans="1:5" ht="9" customHeight="1">
      <c r="A81" s="52" t="s">
        <v>114</v>
      </c>
    </row>
    <row r="82" spans="1:5" ht="9" customHeight="1">
      <c r="A82" s="52" t="s">
        <v>115</v>
      </c>
    </row>
    <row r="83" spans="1:5" ht="9" customHeight="1"/>
    <row r="84" spans="1:5" ht="9" customHeight="1">
      <c r="B84" s="66"/>
      <c r="C84" s="91"/>
      <c r="D84" s="91"/>
      <c r="E84" s="91"/>
    </row>
    <row r="85" spans="1:5" ht="9" customHeight="1">
      <c r="A85" s="66" t="s">
        <v>48</v>
      </c>
      <c r="C85" s="91"/>
      <c r="D85" s="91"/>
      <c r="E85" s="91"/>
    </row>
    <row r="86" spans="1:5" ht="9" customHeight="1"/>
    <row r="87" spans="1:5" ht="9" customHeight="1"/>
    <row r="88" spans="1:5" ht="9" customHeight="1"/>
    <row r="89" spans="1:5" ht="9" customHeight="1"/>
    <row r="90" spans="1:5" ht="9" customHeight="1">
      <c r="B90" s="56"/>
      <c r="C90" s="56"/>
    </row>
    <row r="91" spans="1:5" ht="9" customHeight="1"/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4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22.140625" style="38" customWidth="1"/>
    <col min="2" max="11" width="7.42578125" style="38" customWidth="1"/>
    <col min="12" max="16384" width="11.42578125" style="38"/>
  </cols>
  <sheetData>
    <row r="1" spans="1:15" ht="12" customHeight="1">
      <c r="A1" s="36" t="s">
        <v>22</v>
      </c>
      <c r="B1" s="37"/>
      <c r="C1" s="37"/>
      <c r="D1" s="37"/>
      <c r="E1" s="37"/>
      <c r="F1" s="37"/>
      <c r="G1" s="37"/>
      <c r="H1" s="37"/>
      <c r="I1" s="37"/>
      <c r="J1" s="37"/>
      <c r="K1" s="37"/>
    </row>
    <row r="2" spans="1:15" ht="9" customHeight="1">
      <c r="A2" s="86"/>
    </row>
    <row r="3" spans="1:15" ht="11.25" customHeight="1">
      <c r="A3" s="40" t="s">
        <v>138</v>
      </c>
      <c r="B3" s="37"/>
      <c r="C3" s="37"/>
      <c r="D3" s="37"/>
      <c r="E3" s="37"/>
      <c r="F3" s="37"/>
      <c r="G3" s="37"/>
      <c r="H3" s="37"/>
      <c r="I3" s="37"/>
      <c r="J3" s="37"/>
      <c r="K3" s="37"/>
    </row>
    <row r="4" spans="1:15" ht="9" customHeight="1">
      <c r="A4" s="99"/>
    </row>
    <row r="5" spans="1:15" ht="10.5" customHeight="1">
      <c r="A5" s="100"/>
      <c r="B5" s="101"/>
      <c r="C5" s="101"/>
      <c r="D5" s="102"/>
      <c r="E5" s="101"/>
      <c r="F5" s="101"/>
      <c r="G5" s="101"/>
      <c r="H5" s="101"/>
      <c r="I5" s="101"/>
      <c r="J5" s="101"/>
      <c r="K5" s="101"/>
    </row>
    <row r="6" spans="1:15" ht="10.5" customHeight="1">
      <c r="A6" s="100" t="s">
        <v>91</v>
      </c>
      <c r="B6" s="103">
        <v>2007</v>
      </c>
      <c r="C6" s="104">
        <v>2008</v>
      </c>
      <c r="D6" s="103">
        <v>2009</v>
      </c>
      <c r="E6" s="103">
        <v>2010</v>
      </c>
      <c r="F6" s="103">
        <v>2011</v>
      </c>
      <c r="G6" s="103">
        <v>2012</v>
      </c>
      <c r="H6" s="103">
        <v>2013</v>
      </c>
      <c r="I6" s="103">
        <v>2014</v>
      </c>
      <c r="J6" s="103">
        <v>2015</v>
      </c>
      <c r="K6" s="103">
        <v>2016</v>
      </c>
    </row>
    <row r="7" spans="1:15" ht="10.5" customHeight="1">
      <c r="A7" s="105"/>
      <c r="B7" s="106"/>
      <c r="C7" s="106"/>
      <c r="D7" s="107"/>
      <c r="E7" s="106"/>
      <c r="F7" s="106"/>
      <c r="G7" s="106"/>
      <c r="H7" s="106"/>
      <c r="I7" s="106"/>
      <c r="J7" s="106"/>
      <c r="K7" s="106"/>
    </row>
    <row r="8" spans="1:15" ht="10.5" customHeight="1">
      <c r="A8" s="108"/>
    </row>
    <row r="9" spans="1:15" ht="10.5" customHeight="1">
      <c r="B9" s="109" t="s">
        <v>139</v>
      </c>
      <c r="C9" s="110"/>
      <c r="D9" s="110"/>
      <c r="E9" s="110"/>
      <c r="F9" s="110"/>
      <c r="G9" s="110"/>
      <c r="H9" s="110"/>
      <c r="I9" s="110"/>
      <c r="J9" s="110"/>
      <c r="K9" s="110"/>
    </row>
    <row r="10" spans="1:15" ht="7.5" customHeight="1">
      <c r="A10" s="37"/>
    </row>
    <row r="11" spans="1:15" ht="10.5" customHeight="1">
      <c r="A11" s="111" t="s">
        <v>107</v>
      </c>
      <c r="B11" s="112">
        <v>65077</v>
      </c>
      <c r="C11" s="112">
        <v>67957</v>
      </c>
      <c r="D11" s="112">
        <v>73184</v>
      </c>
      <c r="E11" s="112">
        <v>74781</v>
      </c>
      <c r="F11" s="112">
        <v>76485</v>
      </c>
      <c r="G11" s="112">
        <v>78308</v>
      </c>
      <c r="H11" s="112">
        <v>80252</v>
      </c>
      <c r="I11" s="112">
        <v>81598</v>
      </c>
      <c r="J11" s="112">
        <v>82690</v>
      </c>
      <c r="K11" s="112">
        <v>83384</v>
      </c>
      <c r="O11" s="113"/>
    </row>
    <row r="12" spans="1:15" ht="10.5" customHeight="1">
      <c r="A12" s="111" t="s">
        <v>108</v>
      </c>
      <c r="B12" s="112">
        <v>63559</v>
      </c>
      <c r="C12" s="112">
        <v>65755</v>
      </c>
      <c r="D12" s="112">
        <v>69766</v>
      </c>
      <c r="E12" s="112">
        <v>70834</v>
      </c>
      <c r="F12" s="112">
        <v>73600</v>
      </c>
      <c r="G12" s="112">
        <v>76206</v>
      </c>
      <c r="H12" s="112">
        <v>77949</v>
      </c>
      <c r="I12" s="112">
        <v>79289</v>
      </c>
      <c r="J12" s="112">
        <v>80492</v>
      </c>
      <c r="K12" s="112">
        <v>82147</v>
      </c>
      <c r="O12" s="113"/>
    </row>
    <row r="13" spans="1:15" ht="10.5" customHeight="1">
      <c r="A13" s="111" t="s">
        <v>109</v>
      </c>
      <c r="B13" s="112">
        <v>28877</v>
      </c>
      <c r="C13" s="112">
        <v>29390</v>
      </c>
      <c r="D13" s="112">
        <v>30242</v>
      </c>
      <c r="E13" s="112">
        <v>32226</v>
      </c>
      <c r="F13" s="112">
        <v>30785</v>
      </c>
      <c r="G13" s="112">
        <v>31919</v>
      </c>
      <c r="H13" s="112">
        <v>32122</v>
      </c>
      <c r="I13" s="112">
        <v>32229</v>
      </c>
      <c r="J13" s="112">
        <v>32843</v>
      </c>
      <c r="K13" s="112">
        <v>32696</v>
      </c>
      <c r="O13" s="113"/>
    </row>
    <row r="14" spans="1:15" ht="10.5" customHeight="1">
      <c r="A14" s="111" t="s">
        <v>110</v>
      </c>
      <c r="B14" s="112">
        <v>5324</v>
      </c>
      <c r="C14" s="112">
        <v>5573</v>
      </c>
      <c r="D14" s="112">
        <v>5892</v>
      </c>
      <c r="E14" s="112">
        <v>6290</v>
      </c>
      <c r="F14" s="112">
        <v>6530</v>
      </c>
      <c r="G14" s="112">
        <v>6593</v>
      </c>
      <c r="H14" s="112">
        <v>6696</v>
      </c>
      <c r="I14" s="112">
        <v>6810</v>
      </c>
      <c r="J14" s="112">
        <v>6867</v>
      </c>
      <c r="K14" s="112">
        <v>7011</v>
      </c>
      <c r="O14" s="113"/>
    </row>
    <row r="15" spans="1:15" ht="10.5" customHeight="1">
      <c r="A15" s="111" t="s">
        <v>111</v>
      </c>
      <c r="B15" s="112">
        <v>4242</v>
      </c>
      <c r="C15" s="112">
        <v>4385</v>
      </c>
      <c r="D15" s="112">
        <v>4468</v>
      </c>
      <c r="E15" s="112">
        <v>4642</v>
      </c>
      <c r="F15" s="112">
        <v>4774</v>
      </c>
      <c r="G15" s="112">
        <v>4696</v>
      </c>
      <c r="H15" s="112">
        <v>4781</v>
      </c>
      <c r="I15" s="112">
        <v>4860</v>
      </c>
      <c r="J15" s="112">
        <v>4751</v>
      </c>
      <c r="K15" s="112">
        <v>4844</v>
      </c>
      <c r="O15" s="113"/>
    </row>
    <row r="16" spans="1:15" ht="10.5" customHeight="1">
      <c r="A16" s="114" t="s">
        <v>140</v>
      </c>
      <c r="B16" s="112">
        <v>13042</v>
      </c>
      <c r="C16" s="112">
        <v>13618</v>
      </c>
      <c r="D16" s="112">
        <v>14752</v>
      </c>
      <c r="E16" s="112">
        <v>15375</v>
      </c>
      <c r="F16" s="112">
        <v>16110</v>
      </c>
      <c r="G16" s="112">
        <v>16110</v>
      </c>
      <c r="H16" s="112">
        <v>16864</v>
      </c>
      <c r="I16" s="112">
        <v>16594</v>
      </c>
      <c r="J16" s="112">
        <v>17283</v>
      </c>
      <c r="K16" s="112">
        <v>18498</v>
      </c>
      <c r="O16" s="113"/>
    </row>
    <row r="17" spans="1:15" ht="10.5" customHeight="1">
      <c r="A17" s="111" t="s">
        <v>117</v>
      </c>
      <c r="B17" s="112">
        <v>34001</v>
      </c>
      <c r="C17" s="112">
        <v>33436</v>
      </c>
      <c r="D17" s="112">
        <v>34904</v>
      </c>
      <c r="E17" s="112">
        <v>36547</v>
      </c>
      <c r="F17" s="112">
        <v>38235</v>
      </c>
      <c r="G17" s="112">
        <v>38404</v>
      </c>
      <c r="H17" s="112">
        <v>39914</v>
      </c>
      <c r="I17" s="112">
        <v>39666</v>
      </c>
      <c r="J17" s="112">
        <v>40072</v>
      </c>
      <c r="K17" s="112">
        <v>40046</v>
      </c>
      <c r="O17" s="113"/>
    </row>
    <row r="18" spans="1:15" ht="10.5" customHeight="1">
      <c r="A18" s="111" t="s">
        <v>118</v>
      </c>
      <c r="B18" s="112">
        <v>10579</v>
      </c>
      <c r="C18" s="112">
        <v>10971</v>
      </c>
      <c r="D18" s="112">
        <v>11386</v>
      </c>
      <c r="E18" s="112">
        <v>11605</v>
      </c>
      <c r="F18" s="112">
        <v>11958</v>
      </c>
      <c r="G18" s="112">
        <v>12045</v>
      </c>
      <c r="H18" s="112">
        <v>12175</v>
      </c>
      <c r="I18" s="112">
        <v>12334</v>
      </c>
      <c r="J18" s="112">
        <v>12243</v>
      </c>
      <c r="K18" s="112">
        <v>12330</v>
      </c>
      <c r="O18" s="113"/>
    </row>
    <row r="19" spans="1:15" ht="10.5" customHeight="1">
      <c r="A19" s="111" t="s">
        <v>119</v>
      </c>
      <c r="B19" s="112">
        <v>35342</v>
      </c>
      <c r="C19" s="112">
        <v>36168</v>
      </c>
      <c r="D19" s="112">
        <v>38047</v>
      </c>
      <c r="E19" s="112">
        <v>39433</v>
      </c>
      <c r="F19" s="112">
        <v>40754</v>
      </c>
      <c r="G19" s="112">
        <v>41719</v>
      </c>
      <c r="H19" s="112">
        <v>42775</v>
      </c>
      <c r="I19" s="112">
        <v>43003</v>
      </c>
      <c r="J19" s="112">
        <v>43186</v>
      </c>
      <c r="K19" s="112">
        <v>43455</v>
      </c>
      <c r="O19" s="113"/>
    </row>
    <row r="20" spans="1:15" ht="10.5" customHeight="1">
      <c r="A20" s="111" t="s">
        <v>120</v>
      </c>
      <c r="B20" s="112">
        <v>82076</v>
      </c>
      <c r="C20" s="112">
        <v>85489</v>
      </c>
      <c r="D20" s="112">
        <v>89681</v>
      </c>
      <c r="E20" s="112">
        <v>94981</v>
      </c>
      <c r="F20" s="112">
        <v>98479</v>
      </c>
      <c r="G20" s="112">
        <v>100991</v>
      </c>
      <c r="H20" s="112">
        <v>105234</v>
      </c>
      <c r="I20" s="112">
        <v>106727</v>
      </c>
      <c r="J20" s="112">
        <v>109687</v>
      </c>
      <c r="K20" s="112">
        <v>111981</v>
      </c>
      <c r="O20" s="113"/>
    </row>
    <row r="21" spans="1:15" ht="10.5" customHeight="1">
      <c r="A21" s="111" t="s">
        <v>121</v>
      </c>
      <c r="B21" s="112">
        <v>16651</v>
      </c>
      <c r="C21" s="112">
        <v>17364</v>
      </c>
      <c r="D21" s="112">
        <v>18278</v>
      </c>
      <c r="E21" s="112">
        <v>19168</v>
      </c>
      <c r="F21" s="112">
        <v>19563</v>
      </c>
      <c r="G21" s="112">
        <v>20195</v>
      </c>
      <c r="H21" s="112">
        <v>20381</v>
      </c>
      <c r="I21" s="112">
        <v>20546</v>
      </c>
      <c r="J21" s="112">
        <v>20897</v>
      </c>
      <c r="K21" s="112">
        <v>21174</v>
      </c>
      <c r="O21" s="113"/>
    </row>
    <row r="22" spans="1:15" ht="10.5" customHeight="1">
      <c r="A22" s="111" t="s">
        <v>122</v>
      </c>
      <c r="B22" s="112">
        <v>7858</v>
      </c>
      <c r="C22" s="112">
        <v>8096</v>
      </c>
      <c r="D22" s="112">
        <v>8362</v>
      </c>
      <c r="E22" s="112">
        <v>8626</v>
      </c>
      <c r="F22" s="112">
        <v>8800</v>
      </c>
      <c r="G22" s="112">
        <v>8896</v>
      </c>
      <c r="H22" s="112">
        <v>9112</v>
      </c>
      <c r="I22" s="112">
        <v>9106</v>
      </c>
      <c r="J22" s="112">
        <v>9086</v>
      </c>
      <c r="K22" s="112">
        <v>9219</v>
      </c>
      <c r="O22" s="113"/>
    </row>
    <row r="23" spans="1:15" ht="10.5" customHeight="1">
      <c r="A23" s="111" t="s">
        <v>123</v>
      </c>
      <c r="B23" s="112">
        <v>24606</v>
      </c>
      <c r="C23" s="112">
        <v>25713</v>
      </c>
      <c r="D23" s="112">
        <v>27194</v>
      </c>
      <c r="E23" s="112">
        <v>28236</v>
      </c>
      <c r="F23" s="112">
        <v>29012</v>
      </c>
      <c r="G23" s="112">
        <v>29954</v>
      </c>
      <c r="H23" s="112">
        <v>31184</v>
      </c>
      <c r="I23" s="112">
        <v>31245</v>
      </c>
      <c r="J23" s="112">
        <v>31441</v>
      </c>
      <c r="K23" s="112">
        <v>31664</v>
      </c>
      <c r="O23" s="113"/>
    </row>
    <row r="24" spans="1:15" ht="10.5" customHeight="1">
      <c r="A24" s="111" t="s">
        <v>124</v>
      </c>
      <c r="B24" s="112">
        <v>13375</v>
      </c>
      <c r="C24" s="112">
        <v>13508</v>
      </c>
      <c r="D24" s="112">
        <v>13715</v>
      </c>
      <c r="E24" s="112">
        <v>14029</v>
      </c>
      <c r="F24" s="112">
        <v>14240</v>
      </c>
      <c r="G24" s="112">
        <v>14399</v>
      </c>
      <c r="H24" s="112">
        <v>14248</v>
      </c>
      <c r="I24" s="112">
        <v>14311</v>
      </c>
      <c r="J24" s="112">
        <v>14343</v>
      </c>
      <c r="K24" s="112">
        <v>14112</v>
      </c>
      <c r="O24" s="113"/>
    </row>
    <row r="25" spans="1:15" ht="10.5" customHeight="1">
      <c r="A25" s="111" t="s">
        <v>125</v>
      </c>
      <c r="B25" s="112">
        <v>13768</v>
      </c>
      <c r="C25" s="112">
        <v>14403</v>
      </c>
      <c r="D25" s="112">
        <v>14709</v>
      </c>
      <c r="E25" s="112">
        <v>14525</v>
      </c>
      <c r="F25" s="112">
        <v>13814</v>
      </c>
      <c r="G25" s="112">
        <v>14405</v>
      </c>
      <c r="H25" s="112">
        <v>14309</v>
      </c>
      <c r="I25" s="112">
        <v>14344</v>
      </c>
      <c r="J25" s="112">
        <v>15005</v>
      </c>
      <c r="K25" s="112">
        <v>15670</v>
      </c>
      <c r="M25" s="115"/>
      <c r="N25" s="116"/>
      <c r="O25" s="113"/>
    </row>
    <row r="26" spans="1:15" ht="10.5" customHeight="1">
      <c r="A26" s="111" t="s">
        <v>126</v>
      </c>
      <c r="B26" s="112">
        <v>11502</v>
      </c>
      <c r="C26" s="112">
        <v>11880</v>
      </c>
      <c r="D26" s="112">
        <v>12353</v>
      </c>
      <c r="E26" s="112">
        <v>12856</v>
      </c>
      <c r="F26" s="112">
        <v>12955</v>
      </c>
      <c r="G26" s="112">
        <v>13082</v>
      </c>
      <c r="H26" s="112">
        <v>13271</v>
      </c>
      <c r="I26" s="112">
        <v>13201</v>
      </c>
      <c r="J26" s="112">
        <v>13125</v>
      </c>
      <c r="K26" s="112">
        <v>13677</v>
      </c>
      <c r="O26" s="113"/>
    </row>
    <row r="27" spans="1:15" ht="10.5" customHeight="1">
      <c r="A27" s="117" t="s">
        <v>141</v>
      </c>
      <c r="B27" s="112">
        <v>429879</v>
      </c>
      <c r="C27" s="112">
        <v>443706</v>
      </c>
      <c r="D27" s="112">
        <v>466933</v>
      </c>
      <c r="E27" s="112">
        <v>484154</v>
      </c>
      <c r="F27" s="112">
        <v>496094</v>
      </c>
      <c r="G27" s="112">
        <v>507922</v>
      </c>
      <c r="H27" s="112">
        <v>521267</v>
      </c>
      <c r="I27" s="112">
        <v>525863</v>
      </c>
      <c r="J27" s="112">
        <v>534011</v>
      </c>
      <c r="K27" s="112">
        <v>541908</v>
      </c>
      <c r="O27" s="113"/>
    </row>
    <row r="28" spans="1:15" ht="10.5" customHeight="1">
      <c r="A28" s="118"/>
      <c r="O28" s="113"/>
    </row>
    <row r="29" spans="1:15" ht="10.5" customHeight="1">
      <c r="B29" s="109" t="s">
        <v>142</v>
      </c>
      <c r="C29" s="37"/>
      <c r="D29" s="37"/>
      <c r="E29" s="37"/>
      <c r="F29" s="37"/>
      <c r="G29" s="37"/>
      <c r="H29" s="37"/>
      <c r="I29" s="37"/>
      <c r="J29" s="37"/>
      <c r="K29" s="37"/>
      <c r="O29" s="113"/>
    </row>
    <row r="30" spans="1:15" ht="7.5" customHeight="1">
      <c r="A30" s="37"/>
      <c r="O30" s="113"/>
    </row>
    <row r="31" spans="1:15" ht="10.5" customHeight="1">
      <c r="A31" s="111" t="s">
        <v>107</v>
      </c>
      <c r="B31" s="112">
        <v>15096</v>
      </c>
      <c r="C31" s="112">
        <v>15877</v>
      </c>
      <c r="D31" s="112">
        <v>23989</v>
      </c>
      <c r="E31" s="112">
        <v>28591</v>
      </c>
      <c r="F31" s="112">
        <v>29614</v>
      </c>
      <c r="G31" s="112">
        <v>31759</v>
      </c>
      <c r="H31" s="112">
        <v>33709</v>
      </c>
      <c r="I31" s="112">
        <v>36057</v>
      </c>
      <c r="J31" s="112">
        <v>35506</v>
      </c>
      <c r="K31" s="112">
        <v>35205</v>
      </c>
      <c r="O31" s="113"/>
    </row>
    <row r="32" spans="1:15" ht="10.5" customHeight="1">
      <c r="A32" s="111" t="s">
        <v>108</v>
      </c>
      <c r="B32" s="112">
        <v>16703</v>
      </c>
      <c r="C32" s="112">
        <v>17873</v>
      </c>
      <c r="D32" s="112">
        <v>17487</v>
      </c>
      <c r="E32" s="112">
        <v>18914</v>
      </c>
      <c r="F32" s="112">
        <v>21207</v>
      </c>
      <c r="G32" s="112">
        <v>22566</v>
      </c>
      <c r="H32" s="112">
        <v>22943</v>
      </c>
      <c r="I32" s="112">
        <v>24085</v>
      </c>
      <c r="J32" s="112">
        <v>24511</v>
      </c>
      <c r="K32" s="112">
        <v>22951</v>
      </c>
      <c r="O32" s="113"/>
    </row>
    <row r="33" spans="1:15" ht="10.5" customHeight="1">
      <c r="A33" s="111" t="s">
        <v>109</v>
      </c>
      <c r="B33" s="112">
        <v>8077</v>
      </c>
      <c r="C33" s="112">
        <v>8519</v>
      </c>
      <c r="D33" s="112">
        <v>8895</v>
      </c>
      <c r="E33" s="112">
        <v>8899</v>
      </c>
      <c r="F33" s="112">
        <v>8868</v>
      </c>
      <c r="G33" s="112">
        <v>9534</v>
      </c>
      <c r="H33" s="112">
        <v>9684</v>
      </c>
      <c r="I33" s="112">
        <v>9737</v>
      </c>
      <c r="J33" s="112">
        <v>9981</v>
      </c>
      <c r="K33" s="112">
        <v>9958</v>
      </c>
      <c r="O33" s="113"/>
    </row>
    <row r="34" spans="1:15" ht="10.5" customHeight="1">
      <c r="A34" s="111" t="s">
        <v>110</v>
      </c>
      <c r="B34" s="112">
        <v>1608</v>
      </c>
      <c r="C34" s="112">
        <v>1731</v>
      </c>
      <c r="D34" s="112">
        <v>1852</v>
      </c>
      <c r="E34" s="112">
        <v>2290</v>
      </c>
      <c r="F34" s="112">
        <v>2456</v>
      </c>
      <c r="G34" s="112">
        <v>2668</v>
      </c>
      <c r="H34" s="112">
        <v>2773</v>
      </c>
      <c r="I34" s="112">
        <v>2895</v>
      </c>
      <c r="J34" s="112">
        <v>2861</v>
      </c>
      <c r="K34" s="112">
        <v>3035</v>
      </c>
      <c r="O34" s="113"/>
    </row>
    <row r="35" spans="1:15" ht="10.5" customHeight="1">
      <c r="A35" s="111" t="s">
        <v>111</v>
      </c>
      <c r="B35" s="112">
        <v>1134</v>
      </c>
      <c r="C35" s="112">
        <v>1291</v>
      </c>
      <c r="D35" s="112">
        <v>1323</v>
      </c>
      <c r="E35" s="112">
        <v>1453</v>
      </c>
      <c r="F35" s="112">
        <v>1432</v>
      </c>
      <c r="G35" s="112">
        <v>1455</v>
      </c>
      <c r="H35" s="112">
        <v>1469</v>
      </c>
      <c r="I35" s="112">
        <v>1492</v>
      </c>
      <c r="J35" s="112">
        <v>1426</v>
      </c>
      <c r="K35" s="112">
        <v>1438</v>
      </c>
      <c r="O35" s="113"/>
    </row>
    <row r="36" spans="1:15" ht="10.5" customHeight="1">
      <c r="A36" s="114" t="s">
        <v>143</v>
      </c>
      <c r="B36" s="112">
        <v>3818</v>
      </c>
      <c r="C36" s="112">
        <v>3687</v>
      </c>
      <c r="D36" s="112">
        <v>5076</v>
      </c>
      <c r="E36" s="112">
        <v>4506</v>
      </c>
      <c r="F36" s="112">
        <v>4895</v>
      </c>
      <c r="G36" s="112">
        <v>4895</v>
      </c>
      <c r="H36" s="112">
        <v>5856</v>
      </c>
      <c r="I36" s="112">
        <v>5846</v>
      </c>
      <c r="J36" s="112">
        <v>6031</v>
      </c>
      <c r="K36" s="112">
        <v>6277</v>
      </c>
      <c r="O36" s="113"/>
    </row>
    <row r="37" spans="1:15" ht="10.5" customHeight="1">
      <c r="A37" s="111" t="s">
        <v>117</v>
      </c>
      <c r="B37" s="112">
        <v>6432</v>
      </c>
      <c r="C37" s="112">
        <v>6751</v>
      </c>
      <c r="D37" s="112">
        <v>7365</v>
      </c>
      <c r="E37" s="112">
        <v>8003</v>
      </c>
      <c r="F37" s="112">
        <v>8486</v>
      </c>
      <c r="G37" s="112">
        <v>8336</v>
      </c>
      <c r="H37" s="112">
        <v>8613</v>
      </c>
      <c r="I37" s="112">
        <v>8923</v>
      </c>
      <c r="J37" s="112">
        <v>8868</v>
      </c>
      <c r="K37" s="112">
        <v>8907</v>
      </c>
      <c r="O37" s="113"/>
    </row>
    <row r="38" spans="1:15" ht="10.5" customHeight="1">
      <c r="A38" s="111" t="s">
        <v>118</v>
      </c>
      <c r="B38" s="112">
        <v>872</v>
      </c>
      <c r="C38" s="112">
        <v>965</v>
      </c>
      <c r="D38" s="112">
        <v>1168</v>
      </c>
      <c r="E38" s="112">
        <v>1339</v>
      </c>
      <c r="F38" s="112">
        <v>1494</v>
      </c>
      <c r="G38" s="112">
        <v>1693</v>
      </c>
      <c r="H38" s="112">
        <v>1881</v>
      </c>
      <c r="I38" s="112">
        <v>1689</v>
      </c>
      <c r="J38" s="112">
        <v>1649</v>
      </c>
      <c r="K38" s="112">
        <v>1383</v>
      </c>
      <c r="O38" s="113"/>
    </row>
    <row r="39" spans="1:15" ht="10.5" customHeight="1">
      <c r="A39" s="111" t="s">
        <v>119</v>
      </c>
      <c r="B39" s="112">
        <v>6883</v>
      </c>
      <c r="C39" s="112">
        <v>6445</v>
      </c>
      <c r="D39" s="112">
        <v>6845</v>
      </c>
      <c r="E39" s="112">
        <v>7370</v>
      </c>
      <c r="F39" s="112">
        <v>7634</v>
      </c>
      <c r="G39" s="112">
        <v>8532</v>
      </c>
      <c r="H39" s="112">
        <v>9059</v>
      </c>
      <c r="I39" s="112">
        <v>9587</v>
      </c>
      <c r="J39" s="112">
        <v>9670</v>
      </c>
      <c r="K39" s="112">
        <v>8343</v>
      </c>
      <c r="O39" s="113"/>
    </row>
    <row r="40" spans="1:15" ht="10.5" customHeight="1">
      <c r="A40" s="111" t="s">
        <v>120</v>
      </c>
      <c r="B40" s="112">
        <v>13315</v>
      </c>
      <c r="C40" s="112">
        <v>15205</v>
      </c>
      <c r="D40" s="112">
        <v>16776</v>
      </c>
      <c r="E40" s="112">
        <v>18286</v>
      </c>
      <c r="F40" s="112">
        <v>18865</v>
      </c>
      <c r="G40" s="112">
        <v>20695</v>
      </c>
      <c r="H40" s="112">
        <v>22321</v>
      </c>
      <c r="I40" s="112">
        <v>25926</v>
      </c>
      <c r="J40" s="112">
        <v>26805</v>
      </c>
      <c r="K40" s="112">
        <v>29590</v>
      </c>
      <c r="O40" s="113"/>
    </row>
    <row r="41" spans="1:15" ht="10.5" customHeight="1">
      <c r="A41" s="111" t="s">
        <v>121</v>
      </c>
      <c r="B41" s="112">
        <v>3632</v>
      </c>
      <c r="C41" s="112">
        <v>3860</v>
      </c>
      <c r="D41" s="112">
        <v>3546</v>
      </c>
      <c r="E41" s="112">
        <v>3990</v>
      </c>
      <c r="F41" s="112">
        <v>4417</v>
      </c>
      <c r="G41" s="112">
        <v>4844</v>
      </c>
      <c r="H41" s="112">
        <v>5668</v>
      </c>
      <c r="I41" s="112">
        <v>5842</v>
      </c>
      <c r="J41" s="112">
        <v>6175</v>
      </c>
      <c r="K41" s="112">
        <v>6379</v>
      </c>
      <c r="O41" s="113"/>
    </row>
    <row r="42" spans="1:15" ht="10.5" customHeight="1">
      <c r="A42" s="111" t="s">
        <v>122</v>
      </c>
      <c r="B42" s="112">
        <v>1400</v>
      </c>
      <c r="C42" s="112">
        <v>1524</v>
      </c>
      <c r="D42" s="112">
        <v>1681</v>
      </c>
      <c r="E42" s="112">
        <v>1830</v>
      </c>
      <c r="F42" s="112">
        <v>1236</v>
      </c>
      <c r="G42" s="112">
        <v>1265</v>
      </c>
      <c r="H42" s="112">
        <v>1343</v>
      </c>
      <c r="I42" s="112">
        <v>1252</v>
      </c>
      <c r="J42" s="112">
        <v>1317</v>
      </c>
      <c r="K42" s="112">
        <v>1173</v>
      </c>
      <c r="O42" s="113"/>
    </row>
    <row r="43" spans="1:15" ht="10.5" customHeight="1">
      <c r="A43" s="111" t="s">
        <v>123</v>
      </c>
      <c r="B43" s="112">
        <v>3999</v>
      </c>
      <c r="C43" s="112">
        <v>3838</v>
      </c>
      <c r="D43" s="112">
        <v>3916</v>
      </c>
      <c r="E43" s="112">
        <v>4566</v>
      </c>
      <c r="F43" s="112">
        <v>4730</v>
      </c>
      <c r="G43" s="112">
        <v>5564</v>
      </c>
      <c r="H43" s="112">
        <v>5958</v>
      </c>
      <c r="I43" s="112">
        <v>6194</v>
      </c>
      <c r="J43" s="112">
        <v>5664</v>
      </c>
      <c r="K43" s="112">
        <v>5892</v>
      </c>
      <c r="O43" s="113"/>
    </row>
    <row r="44" spans="1:15" ht="10.5" customHeight="1">
      <c r="A44" s="111" t="s">
        <v>124</v>
      </c>
      <c r="B44" s="112">
        <v>2049</v>
      </c>
      <c r="C44" s="112">
        <v>2219</v>
      </c>
      <c r="D44" s="112">
        <v>2349</v>
      </c>
      <c r="E44" s="112">
        <v>2699</v>
      </c>
      <c r="F44" s="112">
        <v>2708</v>
      </c>
      <c r="G44" s="112">
        <v>3012</v>
      </c>
      <c r="H44" s="112">
        <v>3305</v>
      </c>
      <c r="I44" s="112">
        <v>3227</v>
      </c>
      <c r="J44" s="112">
        <v>3190</v>
      </c>
      <c r="K44" s="112">
        <v>2981</v>
      </c>
      <c r="O44" s="113"/>
    </row>
    <row r="45" spans="1:15" ht="10.5" customHeight="1">
      <c r="A45" s="111" t="s">
        <v>125</v>
      </c>
      <c r="B45" s="112">
        <v>1415</v>
      </c>
      <c r="C45" s="112">
        <v>1458</v>
      </c>
      <c r="D45" s="112">
        <v>1446</v>
      </c>
      <c r="E45" s="112">
        <v>1458</v>
      </c>
      <c r="F45" s="112">
        <v>1538</v>
      </c>
      <c r="G45" s="112">
        <v>1541</v>
      </c>
      <c r="H45" s="112">
        <v>2343</v>
      </c>
      <c r="I45" s="112">
        <v>2513</v>
      </c>
      <c r="J45" s="112">
        <v>2637</v>
      </c>
      <c r="K45" s="112">
        <v>2384</v>
      </c>
      <c r="O45" s="113"/>
    </row>
    <row r="46" spans="1:15" ht="10.5" customHeight="1">
      <c r="A46" s="111" t="s">
        <v>126</v>
      </c>
      <c r="B46" s="112">
        <v>2301</v>
      </c>
      <c r="C46" s="112">
        <v>2386</v>
      </c>
      <c r="D46" s="112">
        <v>2717</v>
      </c>
      <c r="E46" s="112">
        <v>3334</v>
      </c>
      <c r="F46" s="112">
        <v>3559</v>
      </c>
      <c r="G46" s="112">
        <v>3740</v>
      </c>
      <c r="H46" s="112">
        <v>3884</v>
      </c>
      <c r="I46" s="112">
        <v>4018</v>
      </c>
      <c r="J46" s="112">
        <v>4083</v>
      </c>
      <c r="K46" s="112">
        <v>3559</v>
      </c>
      <c r="O46" s="113"/>
    </row>
    <row r="47" spans="1:15" ht="10.5" customHeight="1">
      <c r="A47" s="117" t="s">
        <v>141</v>
      </c>
      <c r="B47" s="112">
        <v>88734</v>
      </c>
      <c r="C47" s="112">
        <v>93629</v>
      </c>
      <c r="D47" s="112">
        <v>106431</v>
      </c>
      <c r="E47" s="112">
        <v>117528</v>
      </c>
      <c r="F47" s="112">
        <v>123139</v>
      </c>
      <c r="G47" s="112">
        <v>132099</v>
      </c>
      <c r="H47" s="112">
        <v>140809</v>
      </c>
      <c r="I47" s="112">
        <v>149283</v>
      </c>
      <c r="J47" s="112">
        <v>150374</v>
      </c>
      <c r="K47" s="112">
        <v>149455</v>
      </c>
      <c r="O47" s="113"/>
    </row>
    <row r="48" spans="1:15" ht="13.5" customHeight="1">
      <c r="A48" s="118"/>
      <c r="O48" s="113"/>
    </row>
    <row r="49" spans="1:15" ht="10.5" customHeight="1">
      <c r="B49" s="109" t="s">
        <v>144</v>
      </c>
      <c r="C49" s="110"/>
      <c r="D49" s="110"/>
      <c r="E49" s="110"/>
      <c r="F49" s="37"/>
      <c r="G49" s="37"/>
      <c r="H49" s="37"/>
      <c r="I49" s="37"/>
      <c r="J49" s="37"/>
      <c r="K49" s="37"/>
      <c r="O49" s="113"/>
    </row>
    <row r="50" spans="1:15" ht="7.5" customHeight="1">
      <c r="A50" s="37"/>
      <c r="O50" s="113"/>
    </row>
    <row r="51" spans="1:15" ht="10.5" customHeight="1">
      <c r="A51" s="111" t="s">
        <v>107</v>
      </c>
      <c r="B51" s="112">
        <v>80173</v>
      </c>
      <c r="C51" s="112">
        <v>83834</v>
      </c>
      <c r="D51" s="112">
        <v>97173</v>
      </c>
      <c r="E51" s="112">
        <v>103372</v>
      </c>
      <c r="F51" s="112">
        <v>106099</v>
      </c>
      <c r="G51" s="112">
        <v>110067</v>
      </c>
      <c r="H51" s="112">
        <v>113961</v>
      </c>
      <c r="I51" s="112">
        <v>117655</v>
      </c>
      <c r="J51" s="112">
        <v>118196</v>
      </c>
      <c r="K51" s="112">
        <v>118589</v>
      </c>
      <c r="O51" s="113"/>
    </row>
    <row r="52" spans="1:15" ht="10.5" customHeight="1">
      <c r="A52" s="111" t="s">
        <v>108</v>
      </c>
      <c r="B52" s="112">
        <v>80262</v>
      </c>
      <c r="C52" s="112">
        <v>83628</v>
      </c>
      <c r="D52" s="112">
        <v>87253</v>
      </c>
      <c r="E52" s="112">
        <v>89748</v>
      </c>
      <c r="F52" s="112">
        <v>94807</v>
      </c>
      <c r="G52" s="112">
        <v>98772</v>
      </c>
      <c r="H52" s="112">
        <v>100892</v>
      </c>
      <c r="I52" s="112">
        <v>103374</v>
      </c>
      <c r="J52" s="112">
        <v>105003</v>
      </c>
      <c r="K52" s="112">
        <v>105098</v>
      </c>
      <c r="O52" s="113"/>
    </row>
    <row r="53" spans="1:15" ht="10.5" customHeight="1">
      <c r="A53" s="111" t="s">
        <v>109</v>
      </c>
      <c r="B53" s="112">
        <v>36954</v>
      </c>
      <c r="C53" s="112">
        <v>37909</v>
      </c>
      <c r="D53" s="112">
        <v>39137</v>
      </c>
      <c r="E53" s="112">
        <v>41125</v>
      </c>
      <c r="F53" s="112">
        <v>39653</v>
      </c>
      <c r="G53" s="112">
        <v>41453</v>
      </c>
      <c r="H53" s="112">
        <v>41806</v>
      </c>
      <c r="I53" s="112">
        <v>41966</v>
      </c>
      <c r="J53" s="112">
        <v>42824</v>
      </c>
      <c r="K53" s="112">
        <v>42654</v>
      </c>
      <c r="O53" s="113"/>
    </row>
    <row r="54" spans="1:15" ht="10.5" customHeight="1">
      <c r="A54" s="111" t="s">
        <v>110</v>
      </c>
      <c r="B54" s="112">
        <v>6932</v>
      </c>
      <c r="C54" s="112">
        <v>7304</v>
      </c>
      <c r="D54" s="112">
        <v>7744</v>
      </c>
      <c r="E54" s="112">
        <v>8580</v>
      </c>
      <c r="F54" s="112">
        <v>8986</v>
      </c>
      <c r="G54" s="112">
        <v>9261</v>
      </c>
      <c r="H54" s="112">
        <v>9469</v>
      </c>
      <c r="I54" s="112">
        <v>9705</v>
      </c>
      <c r="J54" s="112">
        <v>9728</v>
      </c>
      <c r="K54" s="112">
        <v>10046</v>
      </c>
      <c r="O54" s="113"/>
    </row>
    <row r="55" spans="1:15" ht="10.5" customHeight="1">
      <c r="A55" s="111" t="s">
        <v>111</v>
      </c>
      <c r="B55" s="112">
        <v>5376</v>
      </c>
      <c r="C55" s="112">
        <v>5676</v>
      </c>
      <c r="D55" s="112">
        <v>5791</v>
      </c>
      <c r="E55" s="112">
        <v>6095</v>
      </c>
      <c r="F55" s="112">
        <v>6206</v>
      </c>
      <c r="G55" s="112">
        <v>6151</v>
      </c>
      <c r="H55" s="112">
        <v>6250</v>
      </c>
      <c r="I55" s="112">
        <v>6352</v>
      </c>
      <c r="J55" s="112">
        <v>6177</v>
      </c>
      <c r="K55" s="112">
        <v>6282</v>
      </c>
      <c r="O55" s="113"/>
    </row>
    <row r="56" spans="1:15" ht="10.5" customHeight="1">
      <c r="A56" s="114" t="s">
        <v>143</v>
      </c>
      <c r="B56" s="112">
        <v>16860</v>
      </c>
      <c r="C56" s="112">
        <v>17305</v>
      </c>
      <c r="D56" s="112">
        <v>19828</v>
      </c>
      <c r="E56" s="112">
        <v>19881</v>
      </c>
      <c r="F56" s="112">
        <v>21005</v>
      </c>
      <c r="G56" s="112">
        <v>21005</v>
      </c>
      <c r="H56" s="112">
        <v>22720</v>
      </c>
      <c r="I56" s="112">
        <v>22440</v>
      </c>
      <c r="J56" s="112">
        <v>23314</v>
      </c>
      <c r="K56" s="112">
        <v>24775</v>
      </c>
      <c r="O56" s="113"/>
    </row>
    <row r="57" spans="1:15" ht="10.5" customHeight="1">
      <c r="A57" s="111" t="s">
        <v>117</v>
      </c>
      <c r="B57" s="112">
        <v>40433</v>
      </c>
      <c r="C57" s="112">
        <v>40187</v>
      </c>
      <c r="D57" s="112">
        <v>42269</v>
      </c>
      <c r="E57" s="112">
        <v>44550</v>
      </c>
      <c r="F57" s="112">
        <v>46721</v>
      </c>
      <c r="G57" s="112">
        <v>46740</v>
      </c>
      <c r="H57" s="112">
        <v>48527</v>
      </c>
      <c r="I57" s="112">
        <v>48589</v>
      </c>
      <c r="J57" s="112">
        <v>48940</v>
      </c>
      <c r="K57" s="112">
        <v>48953</v>
      </c>
      <c r="O57" s="113"/>
    </row>
    <row r="58" spans="1:15" ht="10.5" customHeight="1">
      <c r="A58" s="111" t="s">
        <v>118</v>
      </c>
      <c r="B58" s="112">
        <v>11451</v>
      </c>
      <c r="C58" s="112">
        <v>11936</v>
      </c>
      <c r="D58" s="112">
        <v>12554</v>
      </c>
      <c r="E58" s="112">
        <v>12944</v>
      </c>
      <c r="F58" s="112">
        <v>13452</v>
      </c>
      <c r="G58" s="112">
        <v>13738</v>
      </c>
      <c r="H58" s="112">
        <v>14056</v>
      </c>
      <c r="I58" s="112">
        <v>14023</v>
      </c>
      <c r="J58" s="112">
        <v>13892</v>
      </c>
      <c r="K58" s="112">
        <v>13713</v>
      </c>
      <c r="O58" s="113"/>
    </row>
    <row r="59" spans="1:15" ht="10.5" customHeight="1">
      <c r="A59" s="111" t="s">
        <v>119</v>
      </c>
      <c r="B59" s="112">
        <v>42225</v>
      </c>
      <c r="C59" s="112">
        <v>42613</v>
      </c>
      <c r="D59" s="112">
        <v>44892</v>
      </c>
      <c r="E59" s="112">
        <v>46803</v>
      </c>
      <c r="F59" s="112">
        <v>48388</v>
      </c>
      <c r="G59" s="112">
        <v>50251</v>
      </c>
      <c r="H59" s="112">
        <v>51834</v>
      </c>
      <c r="I59" s="112">
        <v>52590</v>
      </c>
      <c r="J59" s="112">
        <v>52856</v>
      </c>
      <c r="K59" s="112">
        <v>51798</v>
      </c>
      <c r="O59" s="113"/>
    </row>
    <row r="60" spans="1:15" ht="10.5" customHeight="1">
      <c r="A60" s="111" t="s">
        <v>120</v>
      </c>
      <c r="B60" s="112">
        <v>95391</v>
      </c>
      <c r="C60" s="112">
        <v>100694</v>
      </c>
      <c r="D60" s="112">
        <v>106457</v>
      </c>
      <c r="E60" s="112">
        <v>113267</v>
      </c>
      <c r="F60" s="112">
        <v>117344</v>
      </c>
      <c r="G60" s="112">
        <v>121686</v>
      </c>
      <c r="H60" s="112">
        <v>127555</v>
      </c>
      <c r="I60" s="112">
        <v>132653</v>
      </c>
      <c r="J60" s="112">
        <v>136492</v>
      </c>
      <c r="K60" s="112">
        <v>141571</v>
      </c>
      <c r="O60" s="113"/>
    </row>
    <row r="61" spans="1:15" ht="10.5" customHeight="1">
      <c r="A61" s="111" t="s">
        <v>121</v>
      </c>
      <c r="B61" s="112">
        <v>20283</v>
      </c>
      <c r="C61" s="112">
        <v>21224</v>
      </c>
      <c r="D61" s="112">
        <v>21824</v>
      </c>
      <c r="E61" s="112">
        <v>23158</v>
      </c>
      <c r="F61" s="112">
        <v>23980</v>
      </c>
      <c r="G61" s="112">
        <v>25039</v>
      </c>
      <c r="H61" s="112">
        <v>26049</v>
      </c>
      <c r="I61" s="112">
        <v>26388</v>
      </c>
      <c r="J61" s="112">
        <v>27072</v>
      </c>
      <c r="K61" s="112">
        <v>27553</v>
      </c>
      <c r="O61" s="113"/>
    </row>
    <row r="62" spans="1:15" ht="10.5" customHeight="1">
      <c r="A62" s="111" t="s">
        <v>122</v>
      </c>
      <c r="B62" s="112">
        <v>9258</v>
      </c>
      <c r="C62" s="112">
        <v>9620</v>
      </c>
      <c r="D62" s="112">
        <v>10043</v>
      </c>
      <c r="E62" s="112">
        <v>10456</v>
      </c>
      <c r="F62" s="112">
        <v>10036</v>
      </c>
      <c r="G62" s="112">
        <v>10161</v>
      </c>
      <c r="H62" s="112">
        <v>10455</v>
      </c>
      <c r="I62" s="112">
        <v>10358</v>
      </c>
      <c r="J62" s="112">
        <v>10403</v>
      </c>
      <c r="K62" s="112">
        <v>10392</v>
      </c>
      <c r="O62" s="113"/>
    </row>
    <row r="63" spans="1:15" ht="10.5" customHeight="1">
      <c r="A63" s="111" t="s">
        <v>123</v>
      </c>
      <c r="B63" s="112">
        <v>28605</v>
      </c>
      <c r="C63" s="112">
        <v>29551</v>
      </c>
      <c r="D63" s="112">
        <v>31110</v>
      </c>
      <c r="E63" s="112">
        <v>32802</v>
      </c>
      <c r="F63" s="112">
        <v>33742</v>
      </c>
      <c r="G63" s="112">
        <v>35518</v>
      </c>
      <c r="H63" s="112">
        <v>37142</v>
      </c>
      <c r="I63" s="112">
        <v>37439</v>
      </c>
      <c r="J63" s="112">
        <v>37105</v>
      </c>
      <c r="K63" s="112">
        <v>37556</v>
      </c>
      <c r="O63" s="113"/>
    </row>
    <row r="64" spans="1:15" ht="10.5" customHeight="1">
      <c r="A64" s="111" t="s">
        <v>124</v>
      </c>
      <c r="B64" s="112">
        <v>15424</v>
      </c>
      <c r="C64" s="112">
        <v>15727</v>
      </c>
      <c r="D64" s="112">
        <v>16064</v>
      </c>
      <c r="E64" s="112">
        <v>16728</v>
      </c>
      <c r="F64" s="112">
        <v>16948</v>
      </c>
      <c r="G64" s="112">
        <v>17411</v>
      </c>
      <c r="H64" s="112">
        <v>17553</v>
      </c>
      <c r="I64" s="112">
        <v>17538</v>
      </c>
      <c r="J64" s="112">
        <v>17533</v>
      </c>
      <c r="K64" s="112">
        <v>17093</v>
      </c>
      <c r="O64" s="113"/>
    </row>
    <row r="65" spans="1:15" ht="10.5" customHeight="1">
      <c r="A65" s="111" t="s">
        <v>125</v>
      </c>
      <c r="B65" s="112">
        <v>15183</v>
      </c>
      <c r="C65" s="112">
        <v>15861</v>
      </c>
      <c r="D65" s="112">
        <v>16155</v>
      </c>
      <c r="E65" s="112">
        <v>15983</v>
      </c>
      <c r="F65" s="112">
        <v>15352</v>
      </c>
      <c r="G65" s="112">
        <v>15946</v>
      </c>
      <c r="H65" s="112">
        <v>16652</v>
      </c>
      <c r="I65" s="112">
        <v>16857</v>
      </c>
      <c r="J65" s="112">
        <v>17642</v>
      </c>
      <c r="K65" s="112">
        <v>18054</v>
      </c>
      <c r="O65" s="113"/>
    </row>
    <row r="66" spans="1:15" ht="10.5" customHeight="1">
      <c r="A66" s="111" t="s">
        <v>126</v>
      </c>
      <c r="B66" s="112">
        <v>13803</v>
      </c>
      <c r="C66" s="112">
        <v>14266</v>
      </c>
      <c r="D66" s="112">
        <v>15070</v>
      </c>
      <c r="E66" s="112">
        <v>16190</v>
      </c>
      <c r="F66" s="112">
        <v>16514</v>
      </c>
      <c r="G66" s="112">
        <v>16822</v>
      </c>
      <c r="H66" s="112">
        <v>17155</v>
      </c>
      <c r="I66" s="112">
        <v>17219</v>
      </c>
      <c r="J66" s="112">
        <v>17208</v>
      </c>
      <c r="K66" s="112">
        <v>17236</v>
      </c>
      <c r="O66" s="113"/>
    </row>
    <row r="67" spans="1:15" ht="10.5" customHeight="1">
      <c r="A67" s="119" t="s">
        <v>145</v>
      </c>
      <c r="B67" s="112">
        <v>518613</v>
      </c>
      <c r="C67" s="112">
        <v>537335</v>
      </c>
      <c r="D67" s="112">
        <v>573364</v>
      </c>
      <c r="E67" s="112">
        <v>601682</v>
      </c>
      <c r="F67" s="112">
        <v>619233</v>
      </c>
      <c r="G67" s="112">
        <v>640021</v>
      </c>
      <c r="H67" s="112">
        <v>662076</v>
      </c>
      <c r="I67" s="112">
        <v>675146</v>
      </c>
      <c r="J67" s="112">
        <v>684385</v>
      </c>
      <c r="K67" s="112">
        <v>691363</v>
      </c>
      <c r="O67" s="113"/>
    </row>
    <row r="68" spans="1:15" ht="10.5" customHeight="1">
      <c r="A68" s="118"/>
    </row>
    <row r="69" spans="1:15" ht="10.5" customHeight="1"/>
    <row r="70" spans="1:15" ht="10.5" customHeight="1">
      <c r="A70" s="120"/>
    </row>
    <row r="71" spans="1:15" s="44" customFormat="1" ht="9" customHeight="1">
      <c r="B71" s="74"/>
      <c r="C71" s="74"/>
      <c r="D71" s="68"/>
      <c r="E71" s="74"/>
      <c r="F71" s="74"/>
      <c r="G71" s="74"/>
      <c r="H71" s="74"/>
    </row>
    <row r="72" spans="1:15" s="123" customFormat="1" ht="10.15" customHeight="1">
      <c r="A72" s="93" t="s">
        <v>113</v>
      </c>
      <c r="B72" s="121"/>
      <c r="C72" s="121"/>
      <c r="D72" s="122"/>
      <c r="E72" s="121"/>
      <c r="F72" s="121"/>
      <c r="G72" s="121"/>
      <c r="H72" s="121"/>
    </row>
    <row r="73" spans="1:15" s="44" customFormat="1" ht="10.15" customHeight="1">
      <c r="A73" s="38" t="s">
        <v>146</v>
      </c>
      <c r="B73" s="74"/>
      <c r="C73" s="74"/>
      <c r="D73" s="73"/>
      <c r="E73" s="74"/>
      <c r="F73" s="74"/>
      <c r="G73" s="74"/>
      <c r="H73" s="74"/>
    </row>
    <row r="74" spans="1:15" ht="10.15" customHeight="1">
      <c r="A74" s="124"/>
    </row>
    <row r="75" spans="1:15" ht="10.15" customHeight="1"/>
    <row r="76" spans="1:15" ht="10.15" customHeight="1">
      <c r="A76" s="125" t="s">
        <v>48</v>
      </c>
    </row>
    <row r="77" spans="1:15" ht="10.5" customHeight="1">
      <c r="A77" s="108"/>
    </row>
    <row r="78" spans="1:15" ht="10.5" customHeight="1">
      <c r="A78" s="108"/>
      <c r="B78" s="126"/>
      <c r="C78" s="126"/>
      <c r="D78" s="126"/>
      <c r="E78" s="126"/>
      <c r="F78" s="126"/>
      <c r="G78" s="126"/>
      <c r="H78" s="126"/>
      <c r="I78" s="126"/>
      <c r="J78" s="126"/>
      <c r="K78" s="126"/>
    </row>
    <row r="79" spans="1:15" ht="10.5" customHeight="1">
      <c r="B79" s="109" t="s">
        <v>139</v>
      </c>
      <c r="C79" s="110"/>
      <c r="D79" s="110"/>
      <c r="E79" s="110"/>
      <c r="F79" s="110"/>
      <c r="G79" s="110"/>
      <c r="H79" s="110"/>
      <c r="I79" s="110"/>
      <c r="J79" s="110"/>
      <c r="K79" s="110"/>
    </row>
    <row r="80" spans="1:15" ht="10.5" customHeight="1">
      <c r="A80" s="37"/>
      <c r="C80" s="126"/>
      <c r="D80" s="126"/>
      <c r="E80" s="126"/>
      <c r="F80" s="126"/>
      <c r="G80" s="126"/>
      <c r="H80" s="126"/>
      <c r="I80" s="126"/>
      <c r="J80" s="126"/>
      <c r="K80" s="126"/>
    </row>
    <row r="81" spans="1:11" ht="10.5" customHeight="1">
      <c r="A81" s="111" t="s">
        <v>148</v>
      </c>
      <c r="B81" s="112">
        <v>378820</v>
      </c>
      <c r="C81" s="112">
        <v>390412</v>
      </c>
      <c r="D81" s="112">
        <v>407507</v>
      </c>
      <c r="E81" s="112">
        <v>421519</v>
      </c>
      <c r="F81" s="112">
        <v>430401</v>
      </c>
      <c r="G81" s="112">
        <v>438399</v>
      </c>
      <c r="H81" s="112">
        <v>448362</v>
      </c>
      <c r="I81" s="112">
        <v>450764</v>
      </c>
      <c r="J81" s="112">
        <v>456608</v>
      </c>
      <c r="K81" s="112">
        <v>462146</v>
      </c>
    </row>
    <row r="82" spans="1:11" ht="10.5" customHeight="1">
      <c r="A82" s="111" t="s">
        <v>149</v>
      </c>
      <c r="B82" s="112">
        <v>1704</v>
      </c>
      <c r="C82" s="126">
        <v>1806</v>
      </c>
      <c r="D82" s="126">
        <v>1817</v>
      </c>
      <c r="E82" s="112">
        <v>1816</v>
      </c>
      <c r="F82" s="112">
        <v>1814</v>
      </c>
      <c r="G82" s="112">
        <v>1931</v>
      </c>
      <c r="H82" s="112">
        <v>2003</v>
      </c>
      <c r="I82" s="112">
        <v>2041</v>
      </c>
      <c r="J82" s="112">
        <v>2053</v>
      </c>
      <c r="K82" s="112">
        <v>2075</v>
      </c>
    </row>
    <row r="83" spans="1:11" ht="10.5" customHeight="1">
      <c r="A83" s="111" t="s">
        <v>150</v>
      </c>
      <c r="B83" s="112">
        <v>464</v>
      </c>
      <c r="C83" s="112">
        <v>478</v>
      </c>
      <c r="D83" s="126">
        <v>489</v>
      </c>
      <c r="E83" s="112">
        <v>493</v>
      </c>
      <c r="F83" s="112">
        <v>520</v>
      </c>
      <c r="G83" s="112">
        <v>552</v>
      </c>
      <c r="H83" s="112">
        <v>536</v>
      </c>
      <c r="I83" s="112">
        <v>536</v>
      </c>
      <c r="J83" s="112">
        <v>545</v>
      </c>
      <c r="K83" s="112">
        <v>548</v>
      </c>
    </row>
    <row r="84" spans="1:11" ht="10.5" customHeight="1">
      <c r="A84" s="111" t="s">
        <v>132</v>
      </c>
      <c r="B84" s="112">
        <v>5770</v>
      </c>
      <c r="C84" s="112">
        <v>6042</v>
      </c>
      <c r="D84" s="126">
        <v>6212</v>
      </c>
      <c r="E84" s="112">
        <v>6425</v>
      </c>
      <c r="F84" s="112">
        <v>6664</v>
      </c>
      <c r="G84" s="112">
        <v>6768</v>
      </c>
      <c r="H84" s="112">
        <v>6837</v>
      </c>
      <c r="I84" s="112">
        <v>6727</v>
      </c>
      <c r="J84" s="112">
        <v>6814</v>
      </c>
      <c r="K84" s="112">
        <v>6854</v>
      </c>
    </row>
    <row r="85" spans="1:11" ht="10.5" customHeight="1">
      <c r="A85" s="111" t="s">
        <v>133</v>
      </c>
      <c r="B85" s="112">
        <v>39696</v>
      </c>
      <c r="C85" s="126">
        <v>41711</v>
      </c>
      <c r="D85" s="126">
        <v>47534</v>
      </c>
      <c r="E85" s="112">
        <v>50480</v>
      </c>
      <c r="F85" s="112">
        <v>53126</v>
      </c>
      <c r="G85" s="112">
        <v>56725</v>
      </c>
      <c r="H85" s="112">
        <v>59772</v>
      </c>
      <c r="I85" s="112">
        <v>61925</v>
      </c>
      <c r="J85" s="112">
        <v>63728</v>
      </c>
      <c r="K85" s="112">
        <v>66157</v>
      </c>
    </row>
    <row r="86" spans="1:11" ht="10.5" customHeight="1">
      <c r="A86" s="111" t="s">
        <v>151</v>
      </c>
      <c r="B86" s="112">
        <v>3425</v>
      </c>
      <c r="C86" s="112">
        <v>3257</v>
      </c>
      <c r="D86" s="126">
        <v>3374</v>
      </c>
      <c r="E86" s="112">
        <v>3421</v>
      </c>
      <c r="F86" s="112">
        <v>3569</v>
      </c>
      <c r="G86" s="112">
        <v>3547</v>
      </c>
      <c r="H86" s="112">
        <v>3757</v>
      </c>
      <c r="I86" s="112">
        <v>3870</v>
      </c>
      <c r="J86" s="112">
        <v>4263</v>
      </c>
      <c r="K86" s="112">
        <v>4128</v>
      </c>
    </row>
    <row r="87" spans="1:11" ht="10.5" customHeight="1">
      <c r="A87" s="127"/>
      <c r="B87" s="112"/>
      <c r="E87" s="112"/>
      <c r="F87" s="112"/>
      <c r="K87" s="112"/>
    </row>
    <row r="88" spans="1:11" ht="10.5" customHeight="1">
      <c r="A88" s="117" t="s">
        <v>141</v>
      </c>
      <c r="B88" s="112">
        <v>429879</v>
      </c>
      <c r="C88" s="112">
        <v>443706</v>
      </c>
      <c r="D88" s="112">
        <v>466933</v>
      </c>
      <c r="E88" s="112">
        <v>484154</v>
      </c>
      <c r="F88" s="112">
        <v>496094</v>
      </c>
      <c r="G88" s="112">
        <v>507922</v>
      </c>
      <c r="H88" s="112">
        <v>521267</v>
      </c>
      <c r="I88" s="112">
        <v>525863</v>
      </c>
      <c r="J88" s="112">
        <v>534011</v>
      </c>
      <c r="K88" s="112">
        <v>541908</v>
      </c>
    </row>
    <row r="89" spans="1:11" ht="10.5" customHeight="1">
      <c r="A89" s="118"/>
      <c r="C89" s="126"/>
      <c r="D89" s="126"/>
      <c r="E89" s="126"/>
      <c r="F89" s="126"/>
    </row>
    <row r="90" spans="1:11" ht="10.5" customHeight="1">
      <c r="A90" s="118"/>
      <c r="C90" s="126"/>
      <c r="D90" s="126"/>
      <c r="E90" s="126"/>
      <c r="F90" s="126"/>
      <c r="G90" s="112"/>
      <c r="H90" s="112"/>
      <c r="I90" s="112"/>
      <c r="J90" s="112"/>
      <c r="K90" s="112"/>
    </row>
    <row r="91" spans="1:11" ht="10.5" customHeight="1">
      <c r="A91" s="118"/>
      <c r="C91" s="126"/>
      <c r="D91" s="126"/>
      <c r="E91" s="126"/>
      <c r="F91" s="126"/>
      <c r="G91" s="126"/>
      <c r="H91" s="126"/>
      <c r="I91" s="126"/>
      <c r="J91" s="126"/>
      <c r="K91" s="126"/>
    </row>
    <row r="92" spans="1:11" ht="10.5" customHeight="1">
      <c r="A92" s="118"/>
      <c r="C92" s="126"/>
      <c r="D92" s="126"/>
      <c r="E92" s="126"/>
      <c r="F92" s="126"/>
      <c r="G92" s="126"/>
      <c r="H92" s="126"/>
      <c r="I92" s="126"/>
      <c r="J92" s="126"/>
      <c r="K92" s="126"/>
    </row>
    <row r="93" spans="1:11" ht="10.5" customHeight="1">
      <c r="A93" s="118"/>
      <c r="C93" s="126"/>
      <c r="D93" s="126"/>
      <c r="E93" s="126"/>
      <c r="F93" s="126"/>
      <c r="G93" s="126"/>
      <c r="H93" s="126"/>
      <c r="I93" s="126"/>
      <c r="J93" s="126"/>
      <c r="K93" s="126"/>
    </row>
    <row r="94" spans="1:11" ht="10.5" customHeight="1">
      <c r="B94" s="109" t="s">
        <v>142</v>
      </c>
      <c r="C94" s="128"/>
      <c r="D94" s="128"/>
      <c r="E94" s="128"/>
      <c r="F94" s="128"/>
      <c r="G94" s="126"/>
      <c r="H94" s="126"/>
      <c r="I94" s="126"/>
      <c r="J94" s="126"/>
      <c r="K94" s="126"/>
    </row>
    <row r="95" spans="1:11" ht="10.5" customHeight="1">
      <c r="A95" s="37"/>
      <c r="C95" s="126"/>
      <c r="D95" s="126"/>
      <c r="E95" s="126"/>
      <c r="F95" s="126"/>
      <c r="G95" s="126"/>
      <c r="H95" s="126"/>
      <c r="I95" s="126"/>
      <c r="J95" s="126"/>
      <c r="K95" s="126"/>
    </row>
    <row r="96" spans="1:11" ht="10.5" customHeight="1">
      <c r="A96" s="111" t="s">
        <v>148</v>
      </c>
      <c r="B96" s="112">
        <v>53617</v>
      </c>
      <c r="C96" s="126">
        <v>56172</v>
      </c>
      <c r="D96" s="126">
        <v>57922</v>
      </c>
      <c r="E96" s="126">
        <v>60910</v>
      </c>
      <c r="F96" s="126">
        <v>64330</v>
      </c>
      <c r="G96" s="126">
        <v>68917</v>
      </c>
      <c r="H96" s="126">
        <v>74551</v>
      </c>
      <c r="I96" s="126">
        <v>78548</v>
      </c>
      <c r="J96" s="126">
        <v>79993</v>
      </c>
      <c r="K96" s="112">
        <v>77544</v>
      </c>
    </row>
    <row r="97" spans="1:11" ht="10.5" customHeight="1">
      <c r="A97" s="111" t="s">
        <v>149</v>
      </c>
      <c r="B97" s="112">
        <v>906</v>
      </c>
      <c r="C97" s="112">
        <v>918</v>
      </c>
      <c r="D97" s="112">
        <v>944</v>
      </c>
      <c r="E97" s="126">
        <v>987</v>
      </c>
      <c r="F97" s="126">
        <v>954</v>
      </c>
      <c r="G97" s="126">
        <v>1089</v>
      </c>
      <c r="H97" s="126">
        <v>1028</v>
      </c>
      <c r="I97" s="126">
        <v>924</v>
      </c>
      <c r="J97" s="126">
        <v>774</v>
      </c>
      <c r="K97" s="112">
        <v>798</v>
      </c>
    </row>
    <row r="98" spans="1:11" ht="10.5" customHeight="1">
      <c r="A98" s="111" t="s">
        <v>150</v>
      </c>
      <c r="B98" s="112">
        <v>226</v>
      </c>
      <c r="C98" s="112">
        <v>221</v>
      </c>
      <c r="D98" s="112">
        <v>246</v>
      </c>
      <c r="E98" s="126">
        <v>251</v>
      </c>
      <c r="F98" s="126">
        <v>247</v>
      </c>
      <c r="G98" s="126">
        <v>262</v>
      </c>
      <c r="H98" s="126">
        <v>234</v>
      </c>
      <c r="I98" s="126">
        <v>249</v>
      </c>
      <c r="J98" s="126">
        <v>246</v>
      </c>
      <c r="K98" s="112">
        <v>265</v>
      </c>
    </row>
    <row r="99" spans="1:11" ht="10.5" customHeight="1">
      <c r="A99" s="111" t="s">
        <v>132</v>
      </c>
      <c r="B99" s="112">
        <v>6284</v>
      </c>
      <c r="C99" s="126">
        <v>6343</v>
      </c>
      <c r="D99" s="112">
        <v>6533</v>
      </c>
      <c r="E99" s="126">
        <v>6810</v>
      </c>
      <c r="F99" s="126">
        <v>6867</v>
      </c>
      <c r="G99" s="126">
        <v>6969</v>
      </c>
      <c r="H99" s="126">
        <v>7110</v>
      </c>
      <c r="I99" s="126">
        <v>7054</v>
      </c>
      <c r="J99" s="126">
        <v>7088</v>
      </c>
      <c r="K99" s="112">
        <v>7278</v>
      </c>
    </row>
    <row r="100" spans="1:11" ht="10.5" customHeight="1">
      <c r="A100" s="111" t="s">
        <v>133</v>
      </c>
      <c r="B100" s="112">
        <v>26157</v>
      </c>
      <c r="C100" s="112">
        <v>28318</v>
      </c>
      <c r="D100" s="112">
        <v>39256</v>
      </c>
      <c r="E100" s="126">
        <v>46948</v>
      </c>
      <c r="F100" s="126">
        <v>48991</v>
      </c>
      <c r="G100" s="126">
        <v>53121</v>
      </c>
      <c r="H100" s="126">
        <v>56205</v>
      </c>
      <c r="I100" s="126">
        <v>60759</v>
      </c>
      <c r="J100" s="126">
        <v>60424</v>
      </c>
      <c r="K100" s="112">
        <v>61640</v>
      </c>
    </row>
    <row r="101" spans="1:11" ht="10.5" customHeight="1">
      <c r="A101" s="111" t="s">
        <v>151</v>
      </c>
      <c r="B101" s="112">
        <v>1544</v>
      </c>
      <c r="C101" s="112">
        <v>1657</v>
      </c>
      <c r="D101" s="112">
        <v>1530</v>
      </c>
      <c r="E101" s="126">
        <v>1622</v>
      </c>
      <c r="F101" s="126">
        <v>1750</v>
      </c>
      <c r="G101" s="126">
        <v>1741</v>
      </c>
      <c r="H101" s="126">
        <v>1681</v>
      </c>
      <c r="I101" s="126">
        <v>1749</v>
      </c>
      <c r="J101" s="126">
        <v>1849</v>
      </c>
      <c r="K101" s="112">
        <v>1930</v>
      </c>
    </row>
    <row r="102" spans="1:11" ht="10.5" customHeight="1">
      <c r="A102" s="127"/>
      <c r="E102" s="126"/>
      <c r="F102" s="126"/>
      <c r="K102" s="112"/>
    </row>
    <row r="103" spans="1:11" ht="10.5" customHeight="1">
      <c r="A103" s="117" t="s">
        <v>141</v>
      </c>
      <c r="B103" s="112">
        <v>88734</v>
      </c>
      <c r="C103" s="126">
        <v>93629</v>
      </c>
      <c r="D103" s="126">
        <v>106431</v>
      </c>
      <c r="E103" s="126">
        <v>117528</v>
      </c>
      <c r="F103" s="126">
        <v>123139</v>
      </c>
      <c r="G103" s="126">
        <v>132099</v>
      </c>
      <c r="H103" s="126">
        <v>140809</v>
      </c>
      <c r="I103" s="126">
        <v>149283</v>
      </c>
      <c r="J103" s="126">
        <v>150374</v>
      </c>
      <c r="K103" s="112">
        <v>149455</v>
      </c>
    </row>
    <row r="104" spans="1:11" ht="10.5" customHeight="1">
      <c r="A104" s="118"/>
      <c r="C104" s="126"/>
      <c r="D104" s="126"/>
      <c r="G104" s="112"/>
      <c r="H104" s="112"/>
      <c r="I104" s="112"/>
      <c r="J104" s="112"/>
      <c r="K104" s="112"/>
    </row>
    <row r="105" spans="1:11" ht="10.5" customHeight="1">
      <c r="A105" s="118"/>
      <c r="C105" s="126"/>
      <c r="D105" s="126"/>
      <c r="E105" s="126"/>
      <c r="F105" s="126"/>
      <c r="G105" s="112"/>
      <c r="H105" s="112"/>
      <c r="I105" s="112"/>
      <c r="J105" s="112"/>
      <c r="K105" s="112"/>
    </row>
    <row r="106" spans="1:11" ht="10.5" customHeight="1">
      <c r="A106" s="118"/>
      <c r="C106" s="126"/>
      <c r="D106" s="126"/>
      <c r="E106" s="126"/>
      <c r="F106" s="126"/>
    </row>
    <row r="107" spans="1:11" ht="10.5" customHeight="1">
      <c r="A107" s="118"/>
      <c r="C107" s="126"/>
      <c r="D107" s="126"/>
      <c r="E107" s="126"/>
      <c r="F107" s="126"/>
      <c r="G107" s="126"/>
      <c r="H107" s="126"/>
      <c r="I107" s="126"/>
      <c r="J107" s="126"/>
      <c r="K107" s="126"/>
    </row>
    <row r="108" spans="1:11" ht="10.5" customHeight="1">
      <c r="A108" s="118"/>
      <c r="C108" s="126"/>
      <c r="D108" s="126"/>
      <c r="E108" s="126"/>
      <c r="F108" s="126"/>
    </row>
    <row r="109" spans="1:11" ht="10.5" customHeight="1">
      <c r="B109" s="109" t="s">
        <v>144</v>
      </c>
      <c r="C109" s="128"/>
      <c r="D109" s="128"/>
      <c r="E109" s="128"/>
      <c r="F109" s="128"/>
      <c r="G109" s="126"/>
      <c r="H109" s="126"/>
      <c r="I109" s="126"/>
      <c r="J109" s="126"/>
      <c r="K109" s="126"/>
    </row>
    <row r="110" spans="1:11" ht="10.5" customHeight="1">
      <c r="A110" s="37"/>
      <c r="C110" s="126"/>
      <c r="D110" s="126"/>
      <c r="E110" s="126"/>
      <c r="F110" s="126"/>
      <c r="G110" s="126"/>
      <c r="H110" s="126"/>
      <c r="I110" s="126"/>
      <c r="J110" s="126"/>
      <c r="K110" s="126"/>
    </row>
    <row r="111" spans="1:11" ht="10.5" customHeight="1">
      <c r="A111" s="111" t="s">
        <v>148</v>
      </c>
      <c r="B111" s="112">
        <v>432437</v>
      </c>
      <c r="C111" s="112">
        <v>446584</v>
      </c>
      <c r="D111" s="112">
        <v>465429</v>
      </c>
      <c r="E111" s="112">
        <v>482429</v>
      </c>
      <c r="F111" s="112">
        <v>494731</v>
      </c>
      <c r="G111" s="112">
        <v>507316</v>
      </c>
      <c r="H111" s="112">
        <v>522913</v>
      </c>
      <c r="I111" s="112">
        <v>529312</v>
      </c>
      <c r="J111" s="112">
        <v>536601</v>
      </c>
      <c r="K111" s="129">
        <v>539690</v>
      </c>
    </row>
    <row r="112" spans="1:11" ht="10.5" customHeight="1">
      <c r="A112" s="111" t="s">
        <v>149</v>
      </c>
      <c r="B112" s="112">
        <v>2610</v>
      </c>
      <c r="C112" s="112">
        <v>2724</v>
      </c>
      <c r="D112" s="112">
        <v>2761</v>
      </c>
      <c r="E112" s="112">
        <v>2803</v>
      </c>
      <c r="F112" s="112">
        <v>2768</v>
      </c>
      <c r="G112" s="112">
        <v>3020</v>
      </c>
      <c r="H112" s="112">
        <v>3031</v>
      </c>
      <c r="I112" s="112">
        <v>2965</v>
      </c>
      <c r="J112" s="112">
        <v>2827</v>
      </c>
      <c r="K112" s="129">
        <v>2873</v>
      </c>
    </row>
    <row r="113" spans="1:11" ht="10.5" customHeight="1">
      <c r="A113" s="111" t="s">
        <v>150</v>
      </c>
      <c r="B113" s="112">
        <v>690</v>
      </c>
      <c r="C113" s="126">
        <v>699</v>
      </c>
      <c r="D113" s="112">
        <v>735</v>
      </c>
      <c r="E113" s="112">
        <v>744</v>
      </c>
      <c r="F113" s="112">
        <v>767</v>
      </c>
      <c r="G113" s="112">
        <v>814</v>
      </c>
      <c r="H113" s="112">
        <v>770</v>
      </c>
      <c r="I113" s="112">
        <v>785</v>
      </c>
      <c r="J113" s="112">
        <v>791</v>
      </c>
      <c r="K113" s="129">
        <v>813</v>
      </c>
    </row>
    <row r="114" spans="1:11" ht="10.5" customHeight="1">
      <c r="A114" s="111" t="s">
        <v>132</v>
      </c>
      <c r="B114" s="112">
        <v>12054</v>
      </c>
      <c r="C114" s="112">
        <v>12385</v>
      </c>
      <c r="D114" s="112">
        <v>12745</v>
      </c>
      <c r="E114" s="112">
        <v>13235</v>
      </c>
      <c r="F114" s="112">
        <v>13531</v>
      </c>
      <c r="G114" s="112">
        <v>13737</v>
      </c>
      <c r="H114" s="112">
        <v>13947</v>
      </c>
      <c r="I114" s="112">
        <v>13781</v>
      </c>
      <c r="J114" s="112">
        <v>13902</v>
      </c>
      <c r="K114" s="129">
        <v>14132</v>
      </c>
    </row>
    <row r="115" spans="1:11" ht="10.5" customHeight="1">
      <c r="A115" s="111" t="s">
        <v>133</v>
      </c>
      <c r="B115" s="112">
        <v>65853</v>
      </c>
      <c r="C115" s="112">
        <v>70029</v>
      </c>
      <c r="D115" s="112">
        <v>86790</v>
      </c>
      <c r="E115" s="112">
        <v>97428</v>
      </c>
      <c r="F115" s="112">
        <v>102117</v>
      </c>
      <c r="G115" s="112">
        <v>109846</v>
      </c>
      <c r="H115" s="112">
        <v>115977</v>
      </c>
      <c r="I115" s="112">
        <v>122684</v>
      </c>
      <c r="J115" s="112">
        <v>124152</v>
      </c>
      <c r="K115" s="129">
        <v>127797</v>
      </c>
    </row>
    <row r="116" spans="1:11" ht="10.5" customHeight="1">
      <c r="A116" s="111" t="s">
        <v>151</v>
      </c>
      <c r="B116" s="112">
        <v>4969</v>
      </c>
      <c r="C116" s="126">
        <v>4914</v>
      </c>
      <c r="D116" s="112">
        <v>4904</v>
      </c>
      <c r="E116" s="112">
        <v>5043</v>
      </c>
      <c r="F116" s="112">
        <v>5319</v>
      </c>
      <c r="G116" s="112">
        <v>5288</v>
      </c>
      <c r="H116" s="112">
        <v>5438</v>
      </c>
      <c r="I116" s="112">
        <v>5619</v>
      </c>
      <c r="J116" s="112">
        <v>6112</v>
      </c>
      <c r="K116" s="129">
        <v>6058</v>
      </c>
    </row>
    <row r="117" spans="1:11" ht="10.5" customHeight="1">
      <c r="A117" s="127"/>
      <c r="E117" s="112"/>
      <c r="F117" s="112"/>
      <c r="K117" s="129"/>
    </row>
    <row r="118" spans="1:11" ht="10.5" customHeight="1">
      <c r="A118" s="119" t="s">
        <v>145</v>
      </c>
      <c r="B118" s="112">
        <v>518613</v>
      </c>
      <c r="C118" s="112">
        <v>537335</v>
      </c>
      <c r="D118" s="112">
        <v>573364</v>
      </c>
      <c r="E118" s="112">
        <v>601682</v>
      </c>
      <c r="F118" s="112">
        <v>619233</v>
      </c>
      <c r="G118" s="112">
        <v>640021</v>
      </c>
      <c r="H118" s="112">
        <v>662076</v>
      </c>
      <c r="I118" s="126">
        <v>675146</v>
      </c>
      <c r="J118" s="126">
        <v>684385</v>
      </c>
      <c r="K118" s="129">
        <v>691363</v>
      </c>
    </row>
    <row r="119" spans="1:11" ht="10.5" customHeight="1">
      <c r="A119" s="118"/>
      <c r="C119" s="126"/>
      <c r="D119" s="126"/>
      <c r="E119" s="126"/>
      <c r="F119" s="126"/>
      <c r="G119" s="112"/>
      <c r="H119" s="112"/>
      <c r="I119" s="112"/>
      <c r="J119" s="112"/>
      <c r="K119" s="112"/>
    </row>
    <row r="120" spans="1:11" ht="10.5" customHeight="1">
      <c r="A120" s="118"/>
      <c r="C120" s="126"/>
      <c r="D120" s="126"/>
      <c r="E120" s="126"/>
      <c r="F120" s="126"/>
      <c r="G120" s="112"/>
      <c r="H120" s="112"/>
      <c r="I120" s="112"/>
      <c r="J120" s="112"/>
      <c r="K120" s="112"/>
    </row>
    <row r="121" spans="1:11" ht="10.5" customHeight="1">
      <c r="A121" s="118"/>
      <c r="G121" s="112"/>
      <c r="H121" s="112"/>
      <c r="I121" s="112"/>
      <c r="J121" s="112"/>
      <c r="K121" s="112"/>
    </row>
    <row r="122" spans="1:11" ht="10.5" customHeight="1">
      <c r="A122" s="118"/>
      <c r="G122" s="112"/>
      <c r="H122" s="112"/>
      <c r="I122" s="112"/>
      <c r="J122" s="112"/>
      <c r="K122" s="112"/>
    </row>
    <row r="123" spans="1:11" ht="10.5" customHeight="1">
      <c r="A123" s="118"/>
    </row>
    <row r="124" spans="1:11" ht="10.5" customHeight="1">
      <c r="A124" s="118"/>
      <c r="G124" s="112"/>
      <c r="H124" s="112"/>
      <c r="I124" s="112"/>
      <c r="J124" s="112"/>
      <c r="K124" s="112"/>
    </row>
    <row r="125" spans="1:11" ht="10.5" customHeight="1">
      <c r="A125" s="118"/>
      <c r="G125" s="126"/>
      <c r="H125" s="126"/>
      <c r="I125" s="126"/>
      <c r="J125" s="126"/>
      <c r="K125" s="126"/>
    </row>
    <row r="126" spans="1:11" ht="10.5" customHeight="1">
      <c r="A126" s="118"/>
      <c r="G126" s="126"/>
      <c r="H126" s="126"/>
      <c r="I126" s="126"/>
      <c r="J126" s="126"/>
      <c r="K126" s="126"/>
    </row>
    <row r="127" spans="1:11" ht="10.5" customHeight="1">
      <c r="A127" s="118"/>
      <c r="G127" s="112"/>
      <c r="H127" s="112"/>
      <c r="I127" s="112"/>
      <c r="J127" s="112"/>
      <c r="K127" s="112"/>
    </row>
    <row r="128" spans="1:11" ht="10.5" customHeight="1">
      <c r="A128" s="118"/>
      <c r="G128" s="126"/>
      <c r="H128" s="126"/>
      <c r="I128" s="126"/>
      <c r="J128" s="126"/>
      <c r="K128" s="126"/>
    </row>
    <row r="129" spans="1:14" ht="10.5" customHeight="1">
      <c r="A129" s="118"/>
      <c r="G129" s="126"/>
      <c r="H129" s="126"/>
      <c r="I129" s="126"/>
      <c r="J129" s="126"/>
      <c r="K129" s="126"/>
    </row>
    <row r="130" spans="1:14" ht="10.5" customHeight="1">
      <c r="A130" s="118"/>
    </row>
    <row r="131" spans="1:14" ht="10.5" customHeight="1">
      <c r="A131" s="118"/>
    </row>
    <row r="132" spans="1:14" ht="10.5" customHeight="1">
      <c r="A132" s="118"/>
    </row>
    <row r="133" spans="1:14" ht="10.5" customHeight="1">
      <c r="A133" s="118"/>
    </row>
    <row r="134" spans="1:14" ht="10.5" customHeight="1">
      <c r="A134" s="118"/>
    </row>
    <row r="135" spans="1:14" ht="10.5" customHeight="1">
      <c r="A135" s="118"/>
      <c r="N135" s="112"/>
    </row>
    <row r="136" spans="1:14" ht="10.5" customHeight="1"/>
    <row r="137" spans="1:14" ht="10.5" customHeight="1">
      <c r="A137" s="120"/>
    </row>
    <row r="138" spans="1:14" ht="10.5" customHeight="1">
      <c r="A138" s="125" t="s">
        <v>48</v>
      </c>
    </row>
    <row r="139" spans="1:14" ht="10.5" customHeight="1">
      <c r="N139" s="112"/>
    </row>
    <row r="140" spans="1:14" ht="10.5" customHeight="1">
      <c r="N140" s="112"/>
    </row>
    <row r="141" spans="1:14" ht="10.5" customHeight="1"/>
    <row r="142" spans="1:14" ht="10.5" customHeight="1">
      <c r="A142" s="124"/>
    </row>
    <row r="143" spans="1:14" ht="8.25" customHeight="1"/>
    <row r="144" spans="1:14" ht="10.5" customHeight="1"/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7"/>
  <sheetViews>
    <sheetView workbookViewId="0">
      <pane ySplit="5" topLeftCell="A6" activePane="bottomLeft" state="frozen"/>
      <selection pane="bottomLeft"/>
    </sheetView>
  </sheetViews>
  <sheetFormatPr baseColWidth="10" defaultColWidth="11.42578125" defaultRowHeight="11.25"/>
  <cols>
    <col min="1" max="1" width="25.5703125" style="38" customWidth="1"/>
    <col min="2" max="11" width="7.140625" style="136" customWidth="1"/>
    <col min="12" max="13" width="11.42578125" style="38"/>
    <col min="14" max="14" width="22.7109375" style="38" customWidth="1"/>
    <col min="15" max="15" width="27.42578125" style="38" customWidth="1"/>
    <col min="16" max="16384" width="11.42578125" style="38"/>
  </cols>
  <sheetData>
    <row r="1" spans="1:13" s="132" customFormat="1" ht="11.25" customHeight="1">
      <c r="A1" s="130" t="s">
        <v>22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3" s="132" customFormat="1" ht="10.5" customHeight="1">
      <c r="A2" s="86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3" s="135" customFormat="1" ht="12" customHeight="1">
      <c r="A3" s="40" t="s">
        <v>152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1:13" ht="10.5" customHeight="1">
      <c r="A4" s="99"/>
    </row>
    <row r="5" spans="1:13" ht="21.95" customHeight="1">
      <c r="A5" s="137" t="s">
        <v>153</v>
      </c>
      <c r="B5" s="138">
        <v>2007</v>
      </c>
      <c r="C5" s="138">
        <v>2008</v>
      </c>
      <c r="D5" s="138">
        <v>2009</v>
      </c>
      <c r="E5" s="138">
        <v>2010</v>
      </c>
      <c r="F5" s="138">
        <v>2011</v>
      </c>
      <c r="G5" s="138">
        <v>2012</v>
      </c>
      <c r="H5" s="138">
        <v>2013</v>
      </c>
      <c r="I5" s="138">
        <v>2014</v>
      </c>
      <c r="J5" s="138">
        <v>2015</v>
      </c>
      <c r="K5" s="138">
        <v>2016</v>
      </c>
    </row>
    <row r="6" spans="1:13" ht="10.5" customHeight="1">
      <c r="A6" s="139"/>
      <c r="B6" s="108"/>
      <c r="C6" s="108"/>
      <c r="D6" s="108"/>
      <c r="E6" s="108"/>
      <c r="F6" s="108"/>
      <c r="G6" s="108"/>
      <c r="H6" s="108"/>
      <c r="I6" s="108"/>
      <c r="J6" s="108"/>
      <c r="K6" s="108"/>
    </row>
    <row r="7" spans="1:13" ht="21.95" customHeight="1">
      <c r="A7" s="140"/>
      <c r="B7" s="141" t="s">
        <v>154</v>
      </c>
      <c r="C7" s="108"/>
      <c r="D7" s="108"/>
      <c r="E7" s="108"/>
      <c r="F7" s="108"/>
      <c r="G7" s="108"/>
      <c r="H7" s="108"/>
      <c r="I7" s="108"/>
      <c r="J7" s="108"/>
      <c r="K7" s="108"/>
    </row>
    <row r="8" spans="1:13" ht="10.5" customHeight="1">
      <c r="A8" s="116"/>
    </row>
    <row r="9" spans="1:13" ht="11.1" customHeight="1">
      <c r="A9" s="142" t="s">
        <v>155</v>
      </c>
    </row>
    <row r="10" spans="1:13" ht="11.1" customHeight="1">
      <c r="A10" s="142" t="s">
        <v>156</v>
      </c>
    </row>
    <row r="11" spans="1:13" ht="9.9499999999999993" customHeight="1">
      <c r="A11" s="142"/>
      <c r="G11" s="143"/>
      <c r="H11" s="143"/>
      <c r="I11" s="143"/>
      <c r="J11" s="143"/>
      <c r="K11" s="143"/>
    </row>
    <row r="12" spans="1:13" ht="11.1" customHeight="1">
      <c r="A12" s="142" t="s">
        <v>157</v>
      </c>
      <c r="B12" s="136">
        <v>38020</v>
      </c>
      <c r="C12" s="136">
        <v>38564</v>
      </c>
      <c r="D12" s="136">
        <v>40165</v>
      </c>
      <c r="E12" s="136">
        <v>41462</v>
      </c>
      <c r="F12" s="143">
        <v>42924</v>
      </c>
      <c r="G12" s="143">
        <v>43862</v>
      </c>
      <c r="H12" s="143">
        <v>45013</v>
      </c>
      <c r="I12" s="143">
        <v>45749</v>
      </c>
      <c r="J12" s="143">
        <v>46344</v>
      </c>
      <c r="K12" s="143">
        <v>46835</v>
      </c>
      <c r="L12"/>
      <c r="M12"/>
    </row>
    <row r="13" spans="1:13" ht="11.1" customHeight="1">
      <c r="A13" s="142" t="s">
        <v>158</v>
      </c>
      <c r="B13" s="136">
        <v>6157</v>
      </c>
      <c r="C13" s="136">
        <v>4862</v>
      </c>
      <c r="D13" s="136">
        <v>4206</v>
      </c>
      <c r="E13" s="136">
        <v>4038</v>
      </c>
      <c r="F13" s="143">
        <v>3899</v>
      </c>
      <c r="G13" s="143">
        <v>3618</v>
      </c>
      <c r="H13" s="143">
        <v>3693</v>
      </c>
      <c r="I13" s="143">
        <v>3431</v>
      </c>
      <c r="J13" s="143">
        <v>3400</v>
      </c>
      <c r="K13" s="143">
        <v>3399</v>
      </c>
      <c r="L13"/>
      <c r="M13"/>
    </row>
    <row r="14" spans="1:13" ht="11.1" customHeight="1">
      <c r="A14" s="142" t="s">
        <v>159</v>
      </c>
      <c r="F14" s="143"/>
      <c r="K14" s="143"/>
      <c r="L14"/>
      <c r="M14"/>
    </row>
    <row r="15" spans="1:13" ht="11.1" customHeight="1">
      <c r="A15" s="142" t="s">
        <v>160</v>
      </c>
      <c r="B15" s="136">
        <v>123545</v>
      </c>
      <c r="C15" s="136">
        <v>133497</v>
      </c>
      <c r="D15" s="136">
        <v>146127</v>
      </c>
      <c r="E15" s="136">
        <v>156497</v>
      </c>
      <c r="F15" s="143">
        <v>162091</v>
      </c>
      <c r="G15" s="143">
        <v>167722</v>
      </c>
      <c r="H15" s="143">
        <v>174701</v>
      </c>
      <c r="I15" s="136">
        <v>177528</v>
      </c>
      <c r="J15" s="136">
        <v>179651</v>
      </c>
      <c r="K15" s="143">
        <v>182129</v>
      </c>
      <c r="L15"/>
      <c r="M15"/>
    </row>
    <row r="16" spans="1:13" ht="11.1" customHeight="1">
      <c r="A16" s="142" t="s">
        <v>161</v>
      </c>
      <c r="F16" s="143"/>
      <c r="K16" s="143"/>
      <c r="L16"/>
      <c r="M16"/>
    </row>
    <row r="17" spans="1:17" ht="11.1" customHeight="1">
      <c r="A17" s="142" t="s">
        <v>162</v>
      </c>
      <c r="B17" s="136">
        <v>7231</v>
      </c>
      <c r="C17" s="136">
        <v>7874</v>
      </c>
      <c r="D17" s="136">
        <v>8243</v>
      </c>
      <c r="E17" s="136">
        <v>8552</v>
      </c>
      <c r="F17" s="143">
        <v>8624</v>
      </c>
      <c r="G17" s="143">
        <v>9912</v>
      </c>
      <c r="H17" s="143">
        <v>9852</v>
      </c>
      <c r="I17" s="143">
        <v>9656</v>
      </c>
      <c r="J17" s="143">
        <v>9805</v>
      </c>
      <c r="K17" s="143">
        <v>10035</v>
      </c>
      <c r="L17"/>
      <c r="M17"/>
    </row>
    <row r="18" spans="1:17" s="93" customFormat="1" ht="15" customHeight="1">
      <c r="A18" s="144" t="s">
        <v>141</v>
      </c>
      <c r="B18" s="143">
        <v>174953</v>
      </c>
      <c r="C18" s="143">
        <v>184797</v>
      </c>
      <c r="D18" s="143">
        <v>198741</v>
      </c>
      <c r="E18" s="143">
        <v>210549</v>
      </c>
      <c r="F18" s="143">
        <v>217538</v>
      </c>
      <c r="G18" s="143">
        <v>225114</v>
      </c>
      <c r="H18" s="143">
        <v>233259</v>
      </c>
      <c r="I18" s="143">
        <v>236364</v>
      </c>
      <c r="J18" s="143">
        <v>239200</v>
      </c>
      <c r="K18" s="143">
        <v>242398</v>
      </c>
      <c r="L18"/>
      <c r="M18"/>
      <c r="N18" s="38"/>
      <c r="O18" s="38"/>
      <c r="P18" s="38"/>
    </row>
    <row r="19" spans="1:17" ht="20.100000000000001" customHeight="1">
      <c r="A19" s="142"/>
      <c r="F19" s="143"/>
      <c r="L19"/>
      <c r="M19"/>
      <c r="Q19" s="93"/>
    </row>
    <row r="20" spans="1:17" ht="11.1" customHeight="1">
      <c r="A20" s="142" t="s">
        <v>163</v>
      </c>
      <c r="F20" s="143"/>
      <c r="L20"/>
      <c r="M20"/>
      <c r="Q20" s="93"/>
    </row>
    <row r="21" spans="1:17" ht="11.1" customHeight="1">
      <c r="A21" s="142" t="s">
        <v>156</v>
      </c>
      <c r="F21" s="143"/>
      <c r="L21"/>
      <c r="M21"/>
      <c r="Q21" s="93"/>
    </row>
    <row r="22" spans="1:17" ht="11.1" customHeight="1">
      <c r="A22" s="142"/>
      <c r="F22" s="143"/>
      <c r="L22"/>
      <c r="M22"/>
      <c r="Q22" s="93"/>
    </row>
    <row r="23" spans="1:17" ht="11.1" customHeight="1">
      <c r="A23" s="142" t="s">
        <v>164</v>
      </c>
      <c r="B23" s="136">
        <v>1235</v>
      </c>
      <c r="C23" s="136">
        <v>1316</v>
      </c>
      <c r="D23" s="136">
        <v>1402</v>
      </c>
      <c r="E23" s="136">
        <v>1373</v>
      </c>
      <c r="F23" s="143">
        <v>1497</v>
      </c>
      <c r="G23" s="143">
        <v>1509</v>
      </c>
      <c r="H23" s="143">
        <v>1579</v>
      </c>
      <c r="I23" s="143">
        <v>1647</v>
      </c>
      <c r="J23" s="143">
        <v>1707</v>
      </c>
      <c r="K23" s="143">
        <v>1825</v>
      </c>
      <c r="L23"/>
      <c r="M23"/>
    </row>
    <row r="24" spans="1:17" ht="11.1" customHeight="1">
      <c r="A24" s="142" t="s">
        <v>165</v>
      </c>
      <c r="B24" s="136">
        <v>65013</v>
      </c>
      <c r="C24" s="136">
        <v>67232</v>
      </c>
      <c r="D24" s="136">
        <v>76773</v>
      </c>
      <c r="E24" s="136">
        <v>84131</v>
      </c>
      <c r="F24" s="143">
        <v>86081</v>
      </c>
      <c r="G24" s="143">
        <v>90009</v>
      </c>
      <c r="H24" s="143">
        <v>94094</v>
      </c>
      <c r="I24" s="143">
        <v>98944</v>
      </c>
      <c r="J24" s="143">
        <v>99004</v>
      </c>
      <c r="K24" s="143">
        <v>99097</v>
      </c>
      <c r="L24"/>
      <c r="M24"/>
      <c r="N24" s="93"/>
      <c r="P24" s="93"/>
    </row>
    <row r="25" spans="1:17" ht="11.1" customHeight="1">
      <c r="A25" s="142" t="s">
        <v>166</v>
      </c>
      <c r="B25" s="136">
        <v>18863</v>
      </c>
      <c r="C25" s="136">
        <v>21424</v>
      </c>
      <c r="D25" s="136">
        <v>24126</v>
      </c>
      <c r="E25" s="136">
        <v>28314</v>
      </c>
      <c r="F25" s="143">
        <v>31986</v>
      </c>
      <c r="G25" s="143">
        <v>37058</v>
      </c>
      <c r="H25" s="143">
        <v>40915</v>
      </c>
      <c r="I25" s="143">
        <v>44314</v>
      </c>
      <c r="J25" s="143">
        <v>45400</v>
      </c>
      <c r="K25" s="143">
        <v>43432</v>
      </c>
      <c r="L25"/>
      <c r="M25"/>
    </row>
    <row r="26" spans="1:17" s="93" customFormat="1" ht="15" customHeight="1">
      <c r="A26" s="144" t="s">
        <v>141</v>
      </c>
      <c r="B26" s="143">
        <v>85111</v>
      </c>
      <c r="C26" s="143">
        <v>89972</v>
      </c>
      <c r="D26" s="143">
        <v>102301</v>
      </c>
      <c r="E26" s="143">
        <v>113818</v>
      </c>
      <c r="F26" s="143">
        <v>119564</v>
      </c>
      <c r="G26" s="143">
        <v>128576</v>
      </c>
      <c r="H26" s="143">
        <v>136588</v>
      </c>
      <c r="I26" s="143">
        <v>144905</v>
      </c>
      <c r="J26" s="143">
        <v>146111</v>
      </c>
      <c r="K26" s="143">
        <v>144354</v>
      </c>
      <c r="L26"/>
      <c r="M26"/>
      <c r="N26" s="38"/>
      <c r="O26" s="38"/>
      <c r="P26" s="38"/>
      <c r="Q26" s="38"/>
    </row>
    <row r="27" spans="1:17" ht="9" customHeight="1">
      <c r="A27" s="142"/>
      <c r="F27" s="143"/>
      <c r="L27"/>
      <c r="M27"/>
    </row>
    <row r="28" spans="1:17" ht="26.25" customHeight="1">
      <c r="A28" s="142"/>
      <c r="F28" s="143"/>
      <c r="L28"/>
      <c r="M28"/>
    </row>
    <row r="29" spans="1:17" ht="11.1" customHeight="1">
      <c r="A29" s="142" t="s">
        <v>167</v>
      </c>
      <c r="F29" s="143"/>
      <c r="L29"/>
      <c r="M29"/>
    </row>
    <row r="30" spans="1:17" ht="11.1" customHeight="1">
      <c r="A30" s="142" t="s">
        <v>168</v>
      </c>
      <c r="F30" s="143"/>
      <c r="L30"/>
      <c r="M30"/>
    </row>
    <row r="31" spans="1:17" ht="9.9499999999999993" customHeight="1">
      <c r="A31" s="142"/>
      <c r="F31" s="143"/>
      <c r="L31"/>
      <c r="M31"/>
    </row>
    <row r="32" spans="1:17" ht="11.1" customHeight="1">
      <c r="A32" s="142" t="s">
        <v>169</v>
      </c>
      <c r="B32" s="136">
        <v>65520</v>
      </c>
      <c r="C32" s="136">
        <v>68931</v>
      </c>
      <c r="D32" s="136">
        <v>73408</v>
      </c>
      <c r="E32" s="136">
        <v>75894</v>
      </c>
      <c r="F32" s="143">
        <v>79475</v>
      </c>
      <c r="G32" s="143">
        <v>82264</v>
      </c>
      <c r="H32" s="143">
        <v>84085</v>
      </c>
      <c r="I32" s="143">
        <v>86184</v>
      </c>
      <c r="J32" s="143">
        <v>89697</v>
      </c>
      <c r="K32" s="143">
        <v>93051</v>
      </c>
      <c r="M32"/>
    </row>
    <row r="33" spans="1:17" ht="11.1" customHeight="1">
      <c r="A33" s="142" t="s">
        <v>170</v>
      </c>
      <c r="B33" s="136">
        <v>10646</v>
      </c>
      <c r="C33" s="136">
        <v>10703</v>
      </c>
      <c r="D33" s="136">
        <v>10868</v>
      </c>
      <c r="E33" s="136">
        <v>11180</v>
      </c>
      <c r="F33" s="143">
        <v>11407</v>
      </c>
      <c r="G33" s="143">
        <v>10935</v>
      </c>
      <c r="H33" s="143">
        <v>10871</v>
      </c>
      <c r="I33" s="143">
        <v>10615</v>
      </c>
      <c r="J33" s="143">
        <v>10568</v>
      </c>
      <c r="K33" s="143">
        <v>10024</v>
      </c>
      <c r="M33"/>
    </row>
    <row r="34" spans="1:17" ht="11.1" customHeight="1">
      <c r="A34" s="142" t="s">
        <v>171</v>
      </c>
      <c r="B34" s="136">
        <v>54700</v>
      </c>
      <c r="C34" s="136">
        <v>53513</v>
      </c>
      <c r="D34" s="136">
        <v>54219</v>
      </c>
      <c r="E34" s="136">
        <v>54852</v>
      </c>
      <c r="F34" s="143">
        <v>55861</v>
      </c>
      <c r="G34" s="143">
        <v>55833</v>
      </c>
      <c r="H34" s="143">
        <v>56817</v>
      </c>
      <c r="I34" s="143">
        <v>56652</v>
      </c>
      <c r="J34" s="143">
        <v>56425</v>
      </c>
      <c r="K34" s="143">
        <v>56747</v>
      </c>
      <c r="M34"/>
    </row>
    <row r="35" spans="1:17" ht="11.1" customHeight="1">
      <c r="A35" s="142" t="s">
        <v>172</v>
      </c>
      <c r="B35" s="136">
        <v>51362</v>
      </c>
      <c r="C35" s="136">
        <v>50655</v>
      </c>
      <c r="D35" s="136">
        <v>52743</v>
      </c>
      <c r="E35" s="136">
        <v>52911</v>
      </c>
      <c r="F35" s="143">
        <v>52357</v>
      </c>
      <c r="G35" s="143">
        <v>53626</v>
      </c>
      <c r="H35" s="143">
        <v>55077</v>
      </c>
      <c r="I35" s="143">
        <v>54644</v>
      </c>
      <c r="J35" s="143">
        <v>55007</v>
      </c>
      <c r="K35" s="143">
        <v>53277</v>
      </c>
      <c r="M35"/>
      <c r="Q35" s="93"/>
    </row>
    <row r="36" spans="1:17" ht="11.1" customHeight="1">
      <c r="A36" s="142" t="s">
        <v>173</v>
      </c>
      <c r="B36" s="136">
        <v>57108</v>
      </c>
      <c r="C36" s="136">
        <v>59798</v>
      </c>
      <c r="D36" s="136">
        <v>61274</v>
      </c>
      <c r="E36" s="136">
        <v>62614</v>
      </c>
      <c r="F36" s="143">
        <v>62703</v>
      </c>
      <c r="G36" s="143">
        <v>63610</v>
      </c>
      <c r="H36" s="143">
        <v>64773</v>
      </c>
      <c r="I36" s="143">
        <v>65031</v>
      </c>
      <c r="J36" s="143">
        <v>66526</v>
      </c>
      <c r="K36" s="143">
        <v>69736</v>
      </c>
      <c r="M36"/>
    </row>
    <row r="37" spans="1:17" ht="11.1" customHeight="1">
      <c r="A37" s="142" t="s">
        <v>174</v>
      </c>
      <c r="B37" s="136">
        <v>14844</v>
      </c>
      <c r="C37" s="136">
        <v>14571</v>
      </c>
      <c r="D37" s="136">
        <v>14776</v>
      </c>
      <c r="E37" s="136">
        <v>15175</v>
      </c>
      <c r="F37" s="143">
        <v>15551</v>
      </c>
      <c r="G37" s="143">
        <v>15406</v>
      </c>
      <c r="H37" s="143">
        <v>15157</v>
      </c>
      <c r="I37" s="143">
        <v>15145</v>
      </c>
      <c r="J37" s="143">
        <v>15123</v>
      </c>
      <c r="K37" s="143">
        <v>15122</v>
      </c>
      <c r="M37"/>
      <c r="N37" s="93"/>
      <c r="P37" s="93"/>
    </row>
    <row r="38" spans="1:17" ht="11.1" customHeight="1">
      <c r="A38" s="142" t="s">
        <v>175</v>
      </c>
      <c r="B38" s="136">
        <v>746</v>
      </c>
      <c r="C38" s="136">
        <v>738</v>
      </c>
      <c r="D38" s="136">
        <v>904</v>
      </c>
      <c r="E38" s="136">
        <v>979</v>
      </c>
      <c r="F38" s="143">
        <v>1202</v>
      </c>
      <c r="G38" s="143">
        <v>1134</v>
      </c>
      <c r="H38" s="143">
        <v>1228</v>
      </c>
      <c r="I38" s="143">
        <v>1228</v>
      </c>
      <c r="J38" s="143">
        <v>1465</v>
      </c>
      <c r="K38" s="143">
        <v>1553</v>
      </c>
      <c r="M38"/>
    </row>
    <row r="39" spans="1:17" s="93" customFormat="1" ht="15" customHeight="1">
      <c r="A39" s="144" t="s">
        <v>141</v>
      </c>
      <c r="B39" s="143">
        <v>254926</v>
      </c>
      <c r="C39" s="143">
        <v>258909</v>
      </c>
      <c r="D39" s="143">
        <v>268192</v>
      </c>
      <c r="E39" s="143">
        <v>273605</v>
      </c>
      <c r="F39" s="143">
        <v>278556</v>
      </c>
      <c r="G39" s="143">
        <v>282808</v>
      </c>
      <c r="H39" s="143">
        <v>288008</v>
      </c>
      <c r="I39" s="143">
        <v>289499</v>
      </c>
      <c r="J39" s="143">
        <v>294811</v>
      </c>
      <c r="K39" s="143">
        <v>299510</v>
      </c>
      <c r="M39"/>
      <c r="N39" s="38"/>
      <c r="O39" s="38"/>
      <c r="P39" s="38"/>
      <c r="Q39" s="38"/>
    </row>
    <row r="40" spans="1:17" ht="20.100000000000001" customHeight="1">
      <c r="A40" s="142"/>
      <c r="F40" s="143"/>
      <c r="M40"/>
    </row>
    <row r="41" spans="1:17" ht="11.1" customHeight="1">
      <c r="A41" s="142" t="s">
        <v>176</v>
      </c>
      <c r="F41" s="143"/>
      <c r="M41"/>
    </row>
    <row r="42" spans="1:17" ht="11.1" customHeight="1">
      <c r="A42" s="142" t="s">
        <v>168</v>
      </c>
      <c r="F42" s="143"/>
      <c r="G42" s="143"/>
      <c r="H42" s="143"/>
      <c r="I42" s="143"/>
      <c r="J42" s="143"/>
      <c r="K42" s="143"/>
      <c r="M42"/>
    </row>
    <row r="43" spans="1:17" ht="9.9499999999999993" customHeight="1">
      <c r="A43" s="142"/>
      <c r="F43" s="143"/>
      <c r="G43" s="143"/>
      <c r="H43" s="143"/>
      <c r="I43" s="143"/>
      <c r="J43" s="143"/>
      <c r="K43" s="143"/>
      <c r="M43"/>
    </row>
    <row r="44" spans="1:17" ht="11.1" customHeight="1">
      <c r="A44" s="142" t="s">
        <v>177</v>
      </c>
      <c r="B44" s="136">
        <v>3623</v>
      </c>
      <c r="C44" s="136">
        <v>3657</v>
      </c>
      <c r="D44" s="136">
        <v>4130</v>
      </c>
      <c r="E44" s="136">
        <v>3710</v>
      </c>
      <c r="F44" s="143">
        <v>3575</v>
      </c>
      <c r="G44" s="143">
        <v>3523</v>
      </c>
      <c r="H44" s="143">
        <v>4221</v>
      </c>
      <c r="I44" s="143">
        <v>4378</v>
      </c>
      <c r="J44" s="143">
        <v>4263</v>
      </c>
      <c r="K44" s="143">
        <v>5101</v>
      </c>
      <c r="M44"/>
    </row>
    <row r="45" spans="1:17" s="93" customFormat="1" ht="15" customHeight="1">
      <c r="A45" s="144" t="s">
        <v>141</v>
      </c>
      <c r="B45" s="143">
        <v>3623</v>
      </c>
      <c r="C45" s="143">
        <v>3657</v>
      </c>
      <c r="D45" s="143">
        <v>4130</v>
      </c>
      <c r="E45" s="143">
        <v>3710</v>
      </c>
      <c r="F45" s="143">
        <v>3575</v>
      </c>
      <c r="G45" s="143">
        <v>3523</v>
      </c>
      <c r="H45" s="143">
        <v>4221</v>
      </c>
      <c r="I45" s="143">
        <v>4378</v>
      </c>
      <c r="J45" s="143">
        <v>4263</v>
      </c>
      <c r="K45" s="143">
        <v>5101</v>
      </c>
      <c r="M45"/>
      <c r="N45" s="38"/>
      <c r="O45" s="38"/>
      <c r="P45" s="38"/>
      <c r="Q45" s="38"/>
    </row>
    <row r="46" spans="1:17" ht="20.100000000000001" customHeight="1">
      <c r="A46" s="142"/>
      <c r="F46" s="143"/>
      <c r="G46" s="143"/>
      <c r="H46" s="143"/>
      <c r="M46"/>
    </row>
    <row r="47" spans="1:17" ht="12" customHeight="1">
      <c r="A47" s="119" t="s">
        <v>145</v>
      </c>
      <c r="B47" s="145">
        <v>518613</v>
      </c>
      <c r="C47" s="145">
        <v>537335</v>
      </c>
      <c r="D47" s="143">
        <v>573364</v>
      </c>
      <c r="E47" s="143">
        <v>601682</v>
      </c>
      <c r="F47" s="143">
        <v>619233</v>
      </c>
      <c r="G47" s="143">
        <v>640021</v>
      </c>
      <c r="H47" s="143">
        <v>662076</v>
      </c>
      <c r="I47" s="143">
        <v>675146</v>
      </c>
      <c r="J47" s="143">
        <v>684385</v>
      </c>
      <c r="K47" s="136">
        <v>691363</v>
      </c>
      <c r="M47"/>
    </row>
    <row r="48" spans="1:17" ht="10.5" customHeight="1">
      <c r="A48" s="118"/>
      <c r="M48"/>
    </row>
    <row r="49" spans="1:17" ht="10.5" customHeight="1">
      <c r="A49" s="118"/>
      <c r="N49" s="136"/>
      <c r="O49" s="136"/>
    </row>
    <row r="50" spans="1:17" ht="10.5" customHeight="1">
      <c r="A50" s="118"/>
      <c r="N50" s="136"/>
      <c r="O50" s="136"/>
    </row>
    <row r="51" spans="1:17" ht="9.9499999999999993" customHeight="1">
      <c r="N51" s="136"/>
      <c r="O51" s="136"/>
    </row>
    <row r="52" spans="1:17" ht="9.9499999999999993" customHeight="1"/>
    <row r="53" spans="1:17" ht="9.9499999999999993" customHeight="1"/>
    <row r="54" spans="1:17" ht="9.9499999999999993" customHeight="1">
      <c r="Q54" s="93"/>
    </row>
    <row r="55" spans="1:17" ht="9.9499999999999993" customHeight="1"/>
    <row r="56" spans="1:17" ht="9.9499999999999993" customHeight="1"/>
    <row r="57" spans="1:17" ht="9.9499999999999993" customHeight="1"/>
    <row r="58" spans="1:17" ht="10.5" customHeight="1"/>
    <row r="59" spans="1:17" ht="10.5" customHeight="1">
      <c r="A59" s="118"/>
    </row>
    <row r="60" spans="1:17" ht="10.5" customHeight="1">
      <c r="A60" s="118"/>
      <c r="Q60" s="93"/>
    </row>
    <row r="61" spans="1:17" ht="9.9499999999999993" customHeight="1">
      <c r="A61" s="116"/>
    </row>
    <row r="62" spans="1:17" ht="9.9499999999999993" customHeight="1">
      <c r="A62" s="116"/>
    </row>
    <row r="63" spans="1:17" ht="9.9499999999999993" customHeight="1">
      <c r="A63" s="116"/>
      <c r="M63" s="93"/>
      <c r="N63" s="93"/>
      <c r="O63" s="93"/>
      <c r="P63" s="93"/>
    </row>
    <row r="64" spans="1:17" ht="9.9499999999999993" customHeight="1">
      <c r="A64" s="146" t="s">
        <v>48</v>
      </c>
    </row>
    <row r="65" spans="1:17" ht="11.25" customHeight="1">
      <c r="A65" s="116"/>
    </row>
    <row r="66" spans="1:17" ht="11.1" customHeight="1">
      <c r="F66" s="143"/>
      <c r="G66" s="143"/>
      <c r="H66" s="143"/>
      <c r="I66" s="143"/>
      <c r="J66" s="143"/>
      <c r="K66" s="143"/>
    </row>
    <row r="67" spans="1:17" ht="21.95" customHeight="1">
      <c r="A67" s="140"/>
      <c r="B67" s="141" t="s">
        <v>178</v>
      </c>
      <c r="C67" s="108"/>
      <c r="D67" s="108"/>
      <c r="E67" s="108"/>
      <c r="F67" s="108"/>
      <c r="G67" s="108"/>
      <c r="H67" s="108"/>
      <c r="I67" s="108"/>
      <c r="J67" s="108"/>
      <c r="K67" s="108"/>
    </row>
    <row r="68" spans="1:17" ht="10.5" customHeight="1">
      <c r="A68" s="116"/>
    </row>
    <row r="69" spans="1:17" ht="11.1" customHeight="1">
      <c r="A69" s="142" t="s">
        <v>155</v>
      </c>
    </row>
    <row r="70" spans="1:17" ht="11.1" customHeight="1">
      <c r="A70" s="142" t="s">
        <v>156</v>
      </c>
    </row>
    <row r="71" spans="1:17" ht="9.9499999999999993" customHeight="1">
      <c r="A71" s="142"/>
    </row>
    <row r="72" spans="1:17" ht="11.1" customHeight="1">
      <c r="A72" s="142" t="s">
        <v>157</v>
      </c>
      <c r="B72" s="136">
        <v>6173</v>
      </c>
      <c r="C72" s="136">
        <v>6725</v>
      </c>
      <c r="D72" s="136">
        <v>7300</v>
      </c>
      <c r="E72" s="136">
        <v>7945</v>
      </c>
      <c r="F72" s="136">
        <v>8526</v>
      </c>
      <c r="G72" s="136">
        <v>8957</v>
      </c>
      <c r="H72" s="136">
        <v>9587</v>
      </c>
      <c r="I72" s="136">
        <v>10062</v>
      </c>
      <c r="J72" s="136">
        <v>10535</v>
      </c>
      <c r="K72" s="136">
        <v>10955</v>
      </c>
    </row>
    <row r="73" spans="1:17" ht="11.1" customHeight="1">
      <c r="A73" s="142" t="s">
        <v>158</v>
      </c>
      <c r="B73" s="136">
        <v>1808</v>
      </c>
      <c r="C73" s="136">
        <v>1545</v>
      </c>
      <c r="D73" s="136">
        <v>1349</v>
      </c>
      <c r="E73" s="136">
        <v>1362</v>
      </c>
      <c r="F73" s="136">
        <v>1340</v>
      </c>
      <c r="G73" s="136">
        <v>1295</v>
      </c>
      <c r="H73" s="136">
        <v>1332</v>
      </c>
      <c r="I73" s="136">
        <v>1297</v>
      </c>
      <c r="J73" s="136">
        <v>1287</v>
      </c>
      <c r="K73" s="136">
        <v>1298</v>
      </c>
    </row>
    <row r="74" spans="1:17" ht="11.1" customHeight="1">
      <c r="A74" s="142" t="s">
        <v>159</v>
      </c>
    </row>
    <row r="75" spans="1:17" ht="11.1" customHeight="1">
      <c r="A75" s="142" t="s">
        <v>160</v>
      </c>
      <c r="B75" s="136">
        <v>45873</v>
      </c>
      <c r="C75" s="136">
        <v>51335</v>
      </c>
      <c r="D75" s="136">
        <v>56920</v>
      </c>
      <c r="E75" s="136">
        <v>61912</v>
      </c>
      <c r="F75" s="136">
        <v>65152</v>
      </c>
      <c r="G75" s="136">
        <v>68279</v>
      </c>
      <c r="H75" s="136">
        <v>72000</v>
      </c>
      <c r="I75" s="136">
        <v>73469</v>
      </c>
      <c r="J75" s="136">
        <v>75330</v>
      </c>
      <c r="K75" s="136">
        <v>77057</v>
      </c>
    </row>
    <row r="76" spans="1:17" ht="11.1" customHeight="1">
      <c r="A76" s="142" t="s">
        <v>161</v>
      </c>
      <c r="Q76" s="135"/>
    </row>
    <row r="77" spans="1:17" ht="11.1" customHeight="1">
      <c r="A77" s="142" t="s">
        <v>162</v>
      </c>
      <c r="B77" s="136">
        <v>3469</v>
      </c>
      <c r="C77" s="136">
        <v>3804</v>
      </c>
      <c r="D77" s="136">
        <v>4036</v>
      </c>
      <c r="E77" s="136">
        <v>4205</v>
      </c>
      <c r="F77" s="136">
        <v>4289</v>
      </c>
      <c r="G77" s="136">
        <v>4879</v>
      </c>
      <c r="H77" s="136">
        <v>4954</v>
      </c>
      <c r="I77" s="136">
        <v>4980</v>
      </c>
      <c r="J77" s="136">
        <v>5187</v>
      </c>
      <c r="K77" s="136">
        <v>5277</v>
      </c>
      <c r="Q77" s="135"/>
    </row>
    <row r="78" spans="1:17" s="93" customFormat="1" ht="15" customHeight="1">
      <c r="A78" s="144" t="s">
        <v>141</v>
      </c>
      <c r="B78" s="143">
        <v>57323</v>
      </c>
      <c r="C78" s="143">
        <v>63409</v>
      </c>
      <c r="D78" s="143">
        <v>69605</v>
      </c>
      <c r="E78" s="143">
        <v>75424</v>
      </c>
      <c r="F78" s="136">
        <v>79307</v>
      </c>
      <c r="G78" s="136">
        <v>83410</v>
      </c>
      <c r="H78" s="136">
        <v>87873</v>
      </c>
      <c r="I78" s="136">
        <v>89808</v>
      </c>
      <c r="J78" s="136">
        <v>92339</v>
      </c>
      <c r="K78" s="136">
        <v>94587</v>
      </c>
      <c r="M78" s="38"/>
      <c r="N78" s="38"/>
      <c r="O78" s="38"/>
      <c r="P78" s="38"/>
      <c r="Q78" s="132"/>
    </row>
    <row r="79" spans="1:17" ht="20.100000000000001" customHeight="1">
      <c r="A79" s="142"/>
      <c r="M79" s="135"/>
      <c r="O79" s="135"/>
      <c r="P79" s="135"/>
    </row>
    <row r="80" spans="1:17" ht="11.1" customHeight="1">
      <c r="A80" s="142" t="s">
        <v>163</v>
      </c>
      <c r="M80" s="135"/>
      <c r="O80" s="135"/>
      <c r="P80" s="135"/>
    </row>
    <row r="81" spans="1:17" ht="11.1" customHeight="1">
      <c r="A81" s="142" t="s">
        <v>156</v>
      </c>
      <c r="M81" s="132"/>
      <c r="O81" s="132"/>
      <c r="P81" s="132"/>
    </row>
    <row r="82" spans="1:17" ht="9.9499999999999993" customHeight="1">
      <c r="A82" s="142"/>
    </row>
    <row r="83" spans="1:17" ht="11.1" customHeight="1">
      <c r="A83" s="142" t="s">
        <v>164</v>
      </c>
      <c r="B83" s="136">
        <v>119</v>
      </c>
      <c r="C83" s="136">
        <v>122</v>
      </c>
      <c r="D83" s="136">
        <v>173</v>
      </c>
      <c r="E83" s="136">
        <v>129</v>
      </c>
      <c r="F83" s="136">
        <v>144</v>
      </c>
      <c r="G83" s="136">
        <v>170</v>
      </c>
      <c r="H83" s="136">
        <v>187</v>
      </c>
      <c r="I83" s="136">
        <v>187</v>
      </c>
      <c r="J83" s="136">
        <v>232</v>
      </c>
      <c r="K83" s="136">
        <v>233</v>
      </c>
    </row>
    <row r="84" spans="1:17" ht="11.1" customHeight="1">
      <c r="A84" s="142" t="s">
        <v>165</v>
      </c>
      <c r="B84" s="136">
        <v>21413</v>
      </c>
      <c r="C84" s="136">
        <v>22404</v>
      </c>
      <c r="D84" s="136">
        <v>25208</v>
      </c>
      <c r="E84" s="136">
        <v>27667</v>
      </c>
      <c r="F84" s="136">
        <v>28586</v>
      </c>
      <c r="G84" s="136">
        <v>30267</v>
      </c>
      <c r="H84" s="136">
        <v>32280</v>
      </c>
      <c r="I84" s="136">
        <v>33972</v>
      </c>
      <c r="J84" s="136">
        <v>34362</v>
      </c>
      <c r="K84" s="136">
        <v>34212</v>
      </c>
    </row>
    <row r="85" spans="1:17" ht="11.1" customHeight="1">
      <c r="A85" s="142" t="s">
        <v>166</v>
      </c>
      <c r="B85" s="136">
        <v>8697</v>
      </c>
      <c r="C85" s="136">
        <v>9784</v>
      </c>
      <c r="D85" s="136">
        <v>10896</v>
      </c>
      <c r="E85" s="136">
        <v>12879</v>
      </c>
      <c r="F85" s="136">
        <v>14833</v>
      </c>
      <c r="G85" s="136">
        <v>17108</v>
      </c>
      <c r="H85" s="136">
        <v>19221</v>
      </c>
      <c r="I85" s="136">
        <v>20741</v>
      </c>
      <c r="J85" s="136">
        <v>21271</v>
      </c>
      <c r="K85" s="136">
        <v>20163</v>
      </c>
    </row>
    <row r="86" spans="1:17" s="93" customFormat="1" ht="15" customHeight="1">
      <c r="A86" s="144" t="s">
        <v>141</v>
      </c>
      <c r="B86" s="143">
        <v>30229</v>
      </c>
      <c r="C86" s="143">
        <v>32310</v>
      </c>
      <c r="D86" s="143">
        <v>36277</v>
      </c>
      <c r="E86" s="143">
        <v>40675</v>
      </c>
      <c r="F86" s="136">
        <v>43563</v>
      </c>
      <c r="G86" s="136">
        <v>47545</v>
      </c>
      <c r="H86" s="136">
        <v>51688</v>
      </c>
      <c r="I86" s="136">
        <v>54900</v>
      </c>
      <c r="J86" s="136">
        <v>55865</v>
      </c>
      <c r="K86" s="136">
        <v>54608</v>
      </c>
      <c r="M86" s="38"/>
      <c r="N86" s="38"/>
      <c r="O86" s="38"/>
      <c r="P86" s="38"/>
      <c r="Q86" s="38"/>
    </row>
    <row r="87" spans="1:17" ht="9" customHeight="1">
      <c r="A87" s="142"/>
    </row>
    <row r="88" spans="1:17" ht="26.25" customHeight="1">
      <c r="A88" s="142"/>
    </row>
    <row r="89" spans="1:17" ht="11.1" customHeight="1">
      <c r="A89" s="142" t="s">
        <v>167</v>
      </c>
    </row>
    <row r="90" spans="1:17" ht="11.1" customHeight="1">
      <c r="A90" s="142" t="s">
        <v>168</v>
      </c>
    </row>
    <row r="91" spans="1:17" ht="9.9499999999999993" customHeight="1">
      <c r="A91" s="142"/>
    </row>
    <row r="92" spans="1:17" ht="11.1" customHeight="1">
      <c r="A92" s="142" t="s">
        <v>169</v>
      </c>
      <c r="B92" s="136">
        <v>50795</v>
      </c>
      <c r="C92" s="136">
        <v>53407</v>
      </c>
      <c r="D92" s="136">
        <v>57194</v>
      </c>
      <c r="E92" s="136">
        <v>58901</v>
      </c>
      <c r="F92" s="136">
        <v>61507</v>
      </c>
      <c r="G92" s="136">
        <v>63720</v>
      </c>
      <c r="H92" s="136">
        <v>65105</v>
      </c>
      <c r="I92" s="136">
        <v>66743</v>
      </c>
      <c r="J92" s="136">
        <v>69274</v>
      </c>
      <c r="K92" s="136">
        <v>71442</v>
      </c>
    </row>
    <row r="93" spans="1:17" ht="11.1" customHeight="1">
      <c r="A93" s="142" t="s">
        <v>170</v>
      </c>
      <c r="B93" s="136">
        <v>8097</v>
      </c>
      <c r="C93" s="136">
        <v>8103</v>
      </c>
      <c r="D93" s="136">
        <v>8306</v>
      </c>
      <c r="E93" s="136">
        <v>8462</v>
      </c>
      <c r="F93" s="136">
        <v>8617</v>
      </c>
      <c r="G93" s="136">
        <v>8270</v>
      </c>
      <c r="H93" s="136">
        <v>8183</v>
      </c>
      <c r="I93" s="136">
        <v>8013</v>
      </c>
      <c r="J93" s="136">
        <v>7980</v>
      </c>
      <c r="K93" s="136">
        <v>7586</v>
      </c>
      <c r="Q93" s="93"/>
    </row>
    <row r="94" spans="1:17" ht="11.1" customHeight="1">
      <c r="A94" s="142" t="s">
        <v>171</v>
      </c>
      <c r="B94" s="136">
        <v>26243</v>
      </c>
      <c r="C94" s="136">
        <v>25261</v>
      </c>
      <c r="D94" s="136">
        <v>24484</v>
      </c>
      <c r="E94" s="136">
        <v>24162</v>
      </c>
      <c r="F94" s="136">
        <v>25030</v>
      </c>
      <c r="G94" s="136">
        <v>24531</v>
      </c>
      <c r="H94" s="136">
        <v>24911</v>
      </c>
      <c r="I94" s="136">
        <v>24740</v>
      </c>
      <c r="J94" s="136">
        <v>24463</v>
      </c>
      <c r="K94" s="136">
        <v>24820</v>
      </c>
    </row>
    <row r="95" spans="1:17" ht="11.1" customHeight="1">
      <c r="A95" s="142" t="s">
        <v>172</v>
      </c>
      <c r="B95" s="136">
        <v>36466</v>
      </c>
      <c r="C95" s="136">
        <v>35902</v>
      </c>
      <c r="D95" s="136">
        <v>37821</v>
      </c>
      <c r="E95" s="136">
        <v>39127</v>
      </c>
      <c r="F95" s="136">
        <v>38696</v>
      </c>
      <c r="G95" s="136">
        <v>39953</v>
      </c>
      <c r="H95" s="136">
        <v>41232</v>
      </c>
      <c r="I95" s="136">
        <v>41004</v>
      </c>
      <c r="J95" s="136">
        <v>41105</v>
      </c>
      <c r="K95" s="136">
        <v>39791</v>
      </c>
    </row>
    <row r="96" spans="1:17" ht="11.1" customHeight="1">
      <c r="A96" s="142" t="s">
        <v>173</v>
      </c>
      <c r="B96" s="136">
        <v>47159</v>
      </c>
      <c r="C96" s="136">
        <v>49590</v>
      </c>
      <c r="D96" s="136">
        <v>50691</v>
      </c>
      <c r="E96" s="136">
        <v>51797</v>
      </c>
      <c r="F96" s="136">
        <v>51582</v>
      </c>
      <c r="G96" s="136">
        <v>52097</v>
      </c>
      <c r="H96" s="136">
        <v>53037</v>
      </c>
      <c r="I96" s="136">
        <v>52944</v>
      </c>
      <c r="J96" s="136">
        <v>54275</v>
      </c>
      <c r="K96" s="136">
        <v>56894</v>
      </c>
      <c r="M96" s="93"/>
      <c r="N96" s="93"/>
      <c r="O96" s="93"/>
      <c r="P96" s="93"/>
    </row>
    <row r="97" spans="1:17" ht="11.1" customHeight="1">
      <c r="A97" s="142" t="s">
        <v>174</v>
      </c>
      <c r="B97" s="136">
        <v>9523</v>
      </c>
      <c r="C97" s="136">
        <v>9221</v>
      </c>
      <c r="D97" s="136">
        <v>9288</v>
      </c>
      <c r="E97" s="136">
        <v>9586</v>
      </c>
      <c r="F97" s="136">
        <v>9878</v>
      </c>
      <c r="G97" s="136">
        <v>9872</v>
      </c>
      <c r="H97" s="136">
        <v>9769</v>
      </c>
      <c r="I97" s="136">
        <v>9812</v>
      </c>
      <c r="J97" s="136">
        <v>9912</v>
      </c>
      <c r="K97" s="136">
        <v>10006</v>
      </c>
    </row>
    <row r="98" spans="1:17" ht="11.1" customHeight="1">
      <c r="A98" s="142" t="s">
        <v>175</v>
      </c>
      <c r="B98" s="136">
        <v>556</v>
      </c>
      <c r="C98" s="136">
        <v>551</v>
      </c>
      <c r="D98" s="136">
        <v>653</v>
      </c>
      <c r="E98" s="136">
        <v>678</v>
      </c>
      <c r="F98" s="136">
        <v>842</v>
      </c>
      <c r="G98" s="136">
        <v>806</v>
      </c>
      <c r="H98" s="136">
        <v>853</v>
      </c>
      <c r="I98" s="136">
        <v>860</v>
      </c>
      <c r="J98" s="136">
        <v>1052</v>
      </c>
      <c r="K98" s="136">
        <v>1076</v>
      </c>
    </row>
    <row r="99" spans="1:17" s="93" customFormat="1" ht="15" customHeight="1">
      <c r="A99" s="144" t="s">
        <v>141</v>
      </c>
      <c r="B99" s="143">
        <v>178839</v>
      </c>
      <c r="C99" s="143">
        <v>182035</v>
      </c>
      <c r="D99" s="143">
        <v>188437</v>
      </c>
      <c r="E99" s="143">
        <v>192713</v>
      </c>
      <c r="F99" s="136">
        <v>196152</v>
      </c>
      <c r="G99" s="136">
        <v>199249</v>
      </c>
      <c r="H99" s="136">
        <v>203090</v>
      </c>
      <c r="I99" s="136">
        <v>204116</v>
      </c>
      <c r="J99" s="136">
        <v>208061</v>
      </c>
      <c r="K99" s="136">
        <v>211615</v>
      </c>
      <c r="M99" s="38"/>
      <c r="N99" s="38"/>
      <c r="O99" s="38"/>
      <c r="P99" s="38"/>
      <c r="Q99" s="38"/>
    </row>
    <row r="100" spans="1:17" ht="20.100000000000001" customHeight="1">
      <c r="A100" s="142"/>
      <c r="Q100" s="93"/>
    </row>
    <row r="101" spans="1:17" ht="11.1" customHeight="1">
      <c r="A101" s="142" t="s">
        <v>176</v>
      </c>
    </row>
    <row r="102" spans="1:17" ht="11.1" customHeight="1">
      <c r="A102" s="142" t="s">
        <v>168</v>
      </c>
    </row>
    <row r="103" spans="1:17" ht="9.9499999999999993" customHeight="1">
      <c r="A103" s="142"/>
      <c r="M103" s="93"/>
      <c r="N103" s="93"/>
      <c r="O103" s="93"/>
      <c r="P103" s="93"/>
    </row>
    <row r="104" spans="1:17" ht="11.1" customHeight="1">
      <c r="A104" s="142" t="s">
        <v>177</v>
      </c>
      <c r="B104" s="136">
        <v>2149</v>
      </c>
      <c r="C104" s="136">
        <v>2122</v>
      </c>
      <c r="D104" s="136">
        <v>2397</v>
      </c>
      <c r="E104" s="136">
        <v>2026</v>
      </c>
      <c r="F104" s="136">
        <v>1954</v>
      </c>
      <c r="G104" s="136">
        <v>2003</v>
      </c>
      <c r="H104" s="136">
        <v>2323</v>
      </c>
      <c r="I104" s="136">
        <v>2398</v>
      </c>
      <c r="J104" s="136">
        <v>2400</v>
      </c>
      <c r="K104" s="136">
        <v>2930</v>
      </c>
    </row>
    <row r="105" spans="1:17" s="93" customFormat="1" ht="15" customHeight="1">
      <c r="A105" s="144" t="s">
        <v>141</v>
      </c>
      <c r="B105" s="143">
        <v>2149</v>
      </c>
      <c r="C105" s="143">
        <v>2122</v>
      </c>
      <c r="D105" s="143">
        <v>2397</v>
      </c>
      <c r="E105" s="143">
        <v>2026</v>
      </c>
      <c r="F105" s="136">
        <v>1954</v>
      </c>
      <c r="G105" s="136">
        <v>2003</v>
      </c>
      <c r="H105" s="136">
        <v>2323</v>
      </c>
      <c r="I105" s="136">
        <v>2398</v>
      </c>
      <c r="J105" s="136">
        <v>2400</v>
      </c>
      <c r="K105" s="136">
        <v>2930</v>
      </c>
      <c r="M105" s="38"/>
      <c r="N105" s="38"/>
      <c r="O105" s="38"/>
      <c r="P105" s="38"/>
      <c r="Q105" s="38"/>
    </row>
    <row r="106" spans="1:17" ht="20.100000000000001" customHeight="1">
      <c r="A106" s="142"/>
      <c r="K106" s="38"/>
    </row>
    <row r="107" spans="1:17" ht="12" customHeight="1">
      <c r="A107" s="119" t="s">
        <v>145</v>
      </c>
      <c r="B107" s="136">
        <v>268540</v>
      </c>
      <c r="C107" s="136">
        <v>279876</v>
      </c>
      <c r="D107" s="136">
        <v>296716</v>
      </c>
      <c r="E107" s="136">
        <v>310838</v>
      </c>
      <c r="F107" s="136">
        <v>320976</v>
      </c>
      <c r="G107" s="136">
        <v>332207</v>
      </c>
      <c r="H107" s="136">
        <v>344974</v>
      </c>
      <c r="I107" s="136">
        <v>351222</v>
      </c>
      <c r="J107" s="136">
        <v>358665</v>
      </c>
      <c r="K107" s="136">
        <v>363740</v>
      </c>
    </row>
    <row r="108" spans="1:17" ht="11.1" customHeight="1">
      <c r="A108" s="118"/>
    </row>
    <row r="109" spans="1:17" ht="10.5" customHeight="1">
      <c r="A109" s="118"/>
    </row>
    <row r="110" spans="1:17" ht="10.5" customHeight="1">
      <c r="A110" s="118"/>
    </row>
    <row r="111" spans="1:17" ht="10.5" customHeight="1">
      <c r="A111" s="118"/>
    </row>
    <row r="112" spans="1:17" ht="10.5" customHeight="1">
      <c r="A112" s="118"/>
    </row>
    <row r="113" spans="1:17" ht="10.5" customHeight="1">
      <c r="A113" s="118"/>
    </row>
    <row r="114" spans="1:17" ht="10.5" customHeight="1">
      <c r="A114" s="118"/>
      <c r="Q114" s="93"/>
    </row>
    <row r="115" spans="1:17" ht="10.5" customHeight="1">
      <c r="A115" s="118"/>
    </row>
    <row r="116" spans="1:17" ht="10.5" customHeight="1">
      <c r="A116" s="118"/>
    </row>
    <row r="117" spans="1:17" ht="10.5" customHeight="1">
      <c r="A117" s="118"/>
    </row>
    <row r="118" spans="1:17" ht="10.5" customHeight="1">
      <c r="A118" s="118"/>
    </row>
    <row r="119" spans="1:17" ht="10.5" customHeight="1">
      <c r="A119" s="118"/>
      <c r="Q119" s="93"/>
    </row>
    <row r="120" spans="1:17" ht="10.5" customHeight="1">
      <c r="A120" s="118"/>
      <c r="Q120" s="93"/>
    </row>
    <row r="121" spans="1:17" ht="10.5" customHeight="1">
      <c r="A121" s="118"/>
    </row>
    <row r="122" spans="1:17" ht="10.5" customHeight="1">
      <c r="A122" s="146" t="s">
        <v>48</v>
      </c>
    </row>
    <row r="123" spans="1:17" ht="9.9499999999999993" customHeight="1">
      <c r="A123" s="116"/>
      <c r="M123" s="93"/>
      <c r="N123" s="93"/>
      <c r="O123" s="93"/>
      <c r="P123" s="93"/>
    </row>
    <row r="124" spans="1:17" ht="11.25" customHeight="1">
      <c r="A124" s="116"/>
    </row>
    <row r="125" spans="1:17" ht="11.1" customHeight="1">
      <c r="F125" s="143"/>
      <c r="G125" s="143"/>
      <c r="H125" s="143"/>
      <c r="I125" s="143"/>
      <c r="J125" s="143"/>
      <c r="K125" s="143"/>
    </row>
    <row r="126" spans="1:17">
      <c r="A126" s="116"/>
    </row>
    <row r="127" spans="1:17">
      <c r="A127" s="116"/>
    </row>
    <row r="128" spans="1:17">
      <c r="A128" s="116"/>
    </row>
    <row r="129" spans="1:11">
      <c r="A129" s="116"/>
    </row>
    <row r="130" spans="1:11">
      <c r="A130" s="116"/>
    </row>
    <row r="131" spans="1:11">
      <c r="A131" s="116"/>
    </row>
    <row r="132" spans="1:11">
      <c r="A132" s="116"/>
      <c r="F132" s="143"/>
      <c r="G132" s="143"/>
      <c r="H132" s="143"/>
      <c r="I132" s="143"/>
      <c r="J132" s="143"/>
      <c r="K132" s="143"/>
    </row>
    <row r="133" spans="1:11">
      <c r="A133" s="116"/>
    </row>
    <row r="134" spans="1:11">
      <c r="A134" s="116"/>
    </row>
    <row r="135" spans="1:11">
      <c r="A135" s="116"/>
    </row>
    <row r="136" spans="1:11">
      <c r="A136" s="116"/>
    </row>
    <row r="137" spans="1:11">
      <c r="A137" s="116"/>
    </row>
    <row r="138" spans="1:11">
      <c r="A138" s="116"/>
    </row>
    <row r="139" spans="1:11">
      <c r="A139" s="116"/>
    </row>
    <row r="140" spans="1:11">
      <c r="A140" s="116"/>
    </row>
    <row r="141" spans="1:11">
      <c r="A141" s="116"/>
    </row>
    <row r="142" spans="1:11">
      <c r="A142" s="116"/>
    </row>
    <row r="143" spans="1:11">
      <c r="A143" s="116"/>
    </row>
    <row r="144" spans="1:11">
      <c r="A144" s="116"/>
    </row>
    <row r="145" spans="1:1">
      <c r="A145" s="116"/>
    </row>
    <row r="146" spans="1:1">
      <c r="A146" s="116"/>
    </row>
    <row r="147" spans="1:1">
      <c r="A147" s="116"/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9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9"/>
  <cols>
    <col min="1" max="1" width="30.42578125" style="52" customWidth="1"/>
    <col min="2" max="7" width="6.42578125" style="148" customWidth="1"/>
    <col min="8" max="11" width="6.140625" style="148" bestFit="1" customWidth="1"/>
    <col min="12" max="16384" width="11.42578125" style="52"/>
  </cols>
  <sheetData>
    <row r="1" spans="1:11" s="38" customFormat="1" ht="11.25" customHeight="1">
      <c r="A1" s="36" t="s">
        <v>22</v>
      </c>
      <c r="B1" s="86"/>
      <c r="C1" s="86"/>
      <c r="D1" s="86"/>
      <c r="E1" s="37"/>
      <c r="F1" s="37"/>
      <c r="G1" s="37"/>
      <c r="H1" s="148"/>
      <c r="I1" s="148"/>
      <c r="J1" s="148"/>
      <c r="K1" s="148"/>
    </row>
    <row r="2" spans="1:11" s="38" customFormat="1" ht="9" customHeight="1">
      <c r="A2" s="39"/>
      <c r="B2" s="136"/>
      <c r="C2" s="136"/>
      <c r="D2" s="136"/>
      <c r="E2" s="136"/>
      <c r="F2" s="136"/>
      <c r="G2" s="136"/>
      <c r="H2" s="148"/>
      <c r="I2" s="148"/>
      <c r="J2" s="148"/>
      <c r="K2" s="148"/>
    </row>
    <row r="3" spans="1:11" s="149" customFormat="1" ht="10.5" customHeight="1">
      <c r="A3" s="40" t="s">
        <v>179</v>
      </c>
      <c r="B3" s="39"/>
      <c r="C3" s="39"/>
      <c r="D3" s="39"/>
      <c r="E3" s="39"/>
      <c r="F3" s="39"/>
      <c r="G3" s="39"/>
      <c r="H3" s="148"/>
      <c r="I3" s="148"/>
      <c r="J3" s="148"/>
      <c r="K3" s="148"/>
    </row>
    <row r="4" spans="1:11" s="149" customFormat="1" ht="10.5" customHeight="1">
      <c r="A4" s="40" t="s">
        <v>180</v>
      </c>
      <c r="B4" s="39"/>
      <c r="C4" s="39"/>
      <c r="D4" s="39"/>
      <c r="E4" s="39"/>
      <c r="F4" s="39"/>
      <c r="G4" s="39"/>
      <c r="H4" s="148"/>
      <c r="I4" s="148"/>
      <c r="J4" s="148"/>
      <c r="K4" s="148"/>
    </row>
    <row r="5" spans="1:11" ht="9" customHeight="1">
      <c r="A5" s="60"/>
    </row>
    <row r="6" spans="1:11" ht="5.0999999999999996" customHeight="1">
      <c r="A6" s="150"/>
      <c r="B6" s="151"/>
      <c r="C6" s="151"/>
      <c r="D6" s="151"/>
      <c r="E6" s="151"/>
      <c r="F6" s="151"/>
      <c r="G6" s="151"/>
      <c r="H6" s="151"/>
      <c r="I6" s="151"/>
      <c r="J6" s="151"/>
      <c r="K6" s="151"/>
    </row>
    <row r="7" spans="1:11" ht="9" customHeight="1">
      <c r="A7" s="47" t="s">
        <v>181</v>
      </c>
      <c r="B7" s="152"/>
      <c r="C7" s="152"/>
      <c r="D7" s="152"/>
      <c r="E7" s="152"/>
      <c r="F7" s="152"/>
      <c r="G7" s="152"/>
      <c r="H7" s="152"/>
      <c r="I7" s="152"/>
      <c r="J7" s="152"/>
      <c r="K7" s="152"/>
    </row>
    <row r="8" spans="1:11" ht="9" customHeight="1">
      <c r="A8" s="47" t="s">
        <v>182</v>
      </c>
      <c r="B8" s="153">
        <v>2007</v>
      </c>
      <c r="C8" s="153">
        <v>2008</v>
      </c>
      <c r="D8" s="153">
        <v>2009</v>
      </c>
      <c r="E8" s="153">
        <v>2010</v>
      </c>
      <c r="F8" s="153">
        <v>2011</v>
      </c>
      <c r="G8" s="153">
        <v>2012</v>
      </c>
      <c r="H8" s="153">
        <v>2013</v>
      </c>
      <c r="I8" s="153">
        <v>2014</v>
      </c>
      <c r="J8" s="153">
        <v>2015</v>
      </c>
      <c r="K8" s="153">
        <v>2016</v>
      </c>
    </row>
    <row r="9" spans="1:11" ht="9" customHeight="1">
      <c r="A9" s="47" t="s">
        <v>183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</row>
    <row r="10" spans="1:11" ht="5.0999999999999996" customHeight="1">
      <c r="A10" s="154"/>
      <c r="B10" s="155"/>
      <c r="C10" s="155"/>
      <c r="D10" s="155"/>
      <c r="E10" s="155"/>
      <c r="F10" s="155"/>
      <c r="G10" s="155"/>
      <c r="H10" s="155"/>
      <c r="I10" s="155"/>
      <c r="J10" s="155"/>
      <c r="K10" s="155"/>
    </row>
    <row r="11" spans="1:11" ht="9.75" customHeight="1">
      <c r="A11" s="156"/>
    </row>
    <row r="12" spans="1:11" s="149" customFormat="1" ht="10.5" customHeight="1">
      <c r="B12" s="36" t="s">
        <v>154</v>
      </c>
      <c r="C12" s="39"/>
      <c r="D12" s="39"/>
      <c r="E12" s="39"/>
      <c r="F12" s="39"/>
      <c r="G12" s="39"/>
      <c r="H12" s="148"/>
      <c r="I12" s="148"/>
      <c r="J12" s="148"/>
      <c r="K12" s="148"/>
    </row>
    <row r="13" spans="1:11" s="149" customFormat="1" ht="9.75" customHeight="1">
      <c r="B13" s="39"/>
      <c r="C13" s="39"/>
      <c r="D13" s="39"/>
      <c r="E13" s="39"/>
      <c r="F13" s="39"/>
      <c r="G13" s="39"/>
      <c r="H13" s="148"/>
      <c r="I13" s="148"/>
      <c r="J13" s="148"/>
      <c r="K13" s="148"/>
    </row>
    <row r="14" spans="1:11" ht="9" customHeight="1">
      <c r="A14" s="157" t="s">
        <v>184</v>
      </c>
      <c r="B14" s="148">
        <v>20852</v>
      </c>
      <c r="C14" s="148">
        <v>21889</v>
      </c>
      <c r="D14" s="148">
        <v>23502</v>
      </c>
      <c r="E14" s="148">
        <v>24645</v>
      </c>
      <c r="F14" s="148">
        <v>25535</v>
      </c>
      <c r="G14" s="148">
        <v>26608</v>
      </c>
      <c r="H14" s="148">
        <v>27587</v>
      </c>
      <c r="I14" s="148">
        <v>28104</v>
      </c>
      <c r="J14" s="148">
        <v>19380</v>
      </c>
      <c r="K14" s="148">
        <v>19653</v>
      </c>
    </row>
    <row r="15" spans="1:11" ht="9" customHeight="1">
      <c r="A15" s="150"/>
    </row>
    <row r="16" spans="1:11" ht="9" customHeight="1">
      <c r="A16" s="157" t="s">
        <v>185</v>
      </c>
      <c r="B16" s="148">
        <v>620</v>
      </c>
      <c r="C16" s="148">
        <v>801</v>
      </c>
      <c r="D16" s="148">
        <v>869</v>
      </c>
      <c r="E16" s="148">
        <v>936</v>
      </c>
      <c r="F16" s="148">
        <v>955</v>
      </c>
      <c r="G16" s="148">
        <v>1054</v>
      </c>
      <c r="H16" s="148">
        <v>1117</v>
      </c>
      <c r="I16" s="148">
        <v>1185</v>
      </c>
      <c r="J16" s="148">
        <v>1316</v>
      </c>
      <c r="K16" s="148">
        <v>1390</v>
      </c>
    </row>
    <row r="17" spans="1:11" s="148" customFormat="1" ht="9" customHeight="1">
      <c r="A17" s="157" t="s">
        <v>186</v>
      </c>
      <c r="B17" s="148">
        <v>857</v>
      </c>
      <c r="C17" s="148">
        <v>922</v>
      </c>
      <c r="D17" s="148">
        <v>986</v>
      </c>
      <c r="E17" s="148">
        <v>991</v>
      </c>
      <c r="F17" s="148">
        <v>1038</v>
      </c>
      <c r="G17" s="148">
        <v>1078</v>
      </c>
      <c r="H17" s="148">
        <v>1071</v>
      </c>
      <c r="I17" s="148">
        <v>1083</v>
      </c>
      <c r="J17" s="148">
        <v>1126</v>
      </c>
      <c r="K17" s="148">
        <v>1159</v>
      </c>
    </row>
    <row r="18" spans="1:11" s="148" customFormat="1" ht="9" customHeight="1">
      <c r="A18" s="157" t="s">
        <v>187</v>
      </c>
      <c r="B18" s="148">
        <v>807</v>
      </c>
      <c r="C18" s="148">
        <v>831</v>
      </c>
      <c r="D18" s="148">
        <v>849</v>
      </c>
      <c r="E18" s="148">
        <v>853</v>
      </c>
      <c r="F18" s="148">
        <v>869</v>
      </c>
      <c r="G18" s="148">
        <v>901</v>
      </c>
      <c r="H18" s="148">
        <v>893</v>
      </c>
      <c r="I18" s="148">
        <v>873</v>
      </c>
      <c r="J18" s="148">
        <v>868</v>
      </c>
      <c r="K18" s="148">
        <v>902</v>
      </c>
    </row>
    <row r="19" spans="1:11" s="148" customFormat="1" ht="9" customHeight="1">
      <c r="A19" s="157" t="s">
        <v>188</v>
      </c>
      <c r="B19" s="148">
        <v>920</v>
      </c>
      <c r="C19" s="148">
        <v>1002</v>
      </c>
      <c r="D19" s="148">
        <v>1104</v>
      </c>
      <c r="E19" s="148">
        <v>1172</v>
      </c>
      <c r="F19" s="148">
        <v>1191</v>
      </c>
      <c r="G19" s="148">
        <v>1323</v>
      </c>
      <c r="H19" s="148">
        <v>1378</v>
      </c>
      <c r="I19" s="148">
        <v>1388</v>
      </c>
      <c r="J19" s="148">
        <v>1431</v>
      </c>
      <c r="K19" s="148">
        <v>1475</v>
      </c>
    </row>
    <row r="20" spans="1:11" s="148" customFormat="1" ht="9" customHeight="1">
      <c r="A20" s="157" t="s">
        <v>189</v>
      </c>
      <c r="B20" s="148">
        <v>2212</v>
      </c>
      <c r="C20" s="148">
        <v>2416</v>
      </c>
      <c r="D20" s="148">
        <v>2778</v>
      </c>
      <c r="E20" s="148">
        <v>2919</v>
      </c>
      <c r="F20" s="148">
        <v>2976</v>
      </c>
      <c r="G20" s="148">
        <v>2955</v>
      </c>
      <c r="H20" s="148">
        <v>3162</v>
      </c>
      <c r="I20" s="148">
        <v>3167</v>
      </c>
      <c r="J20" s="148">
        <v>3235</v>
      </c>
      <c r="K20" s="148">
        <v>3246</v>
      </c>
    </row>
    <row r="21" spans="1:11" s="148" customFormat="1" ht="9" customHeight="1">
      <c r="A21" s="157" t="s">
        <v>190</v>
      </c>
      <c r="B21" s="148">
        <v>717</v>
      </c>
      <c r="C21" s="148">
        <v>288</v>
      </c>
      <c r="D21" s="148">
        <v>252</v>
      </c>
      <c r="E21" s="148">
        <v>235</v>
      </c>
      <c r="F21" s="148">
        <v>232</v>
      </c>
      <c r="G21" s="148">
        <v>254</v>
      </c>
      <c r="H21" s="148">
        <v>238</v>
      </c>
      <c r="I21" s="148">
        <v>177</v>
      </c>
      <c r="J21" s="148">
        <v>149</v>
      </c>
      <c r="K21" s="148">
        <v>129</v>
      </c>
    </row>
    <row r="22" spans="1:11" s="148" customFormat="1" ht="9" customHeight="1">
      <c r="A22" s="157" t="s">
        <v>191</v>
      </c>
    </row>
    <row r="23" spans="1:11" s="148" customFormat="1" ht="9" customHeight="1">
      <c r="A23" s="157" t="s">
        <v>192</v>
      </c>
      <c r="B23" s="148">
        <v>1304</v>
      </c>
      <c r="C23" s="148">
        <v>1417</v>
      </c>
      <c r="D23" s="148">
        <v>1474</v>
      </c>
      <c r="E23" s="148">
        <v>1545</v>
      </c>
      <c r="F23" s="148">
        <v>1582</v>
      </c>
      <c r="G23" s="148">
        <v>1663</v>
      </c>
      <c r="H23" s="148">
        <v>1645</v>
      </c>
      <c r="I23" s="148">
        <v>1694</v>
      </c>
      <c r="J23" s="148">
        <v>1675</v>
      </c>
      <c r="K23" s="148">
        <v>1651</v>
      </c>
    </row>
    <row r="24" spans="1:11" s="148" customFormat="1" ht="9" customHeight="1">
      <c r="A24" s="157" t="s">
        <v>193</v>
      </c>
      <c r="B24" s="148">
        <v>351</v>
      </c>
      <c r="C24" s="148">
        <v>414</v>
      </c>
      <c r="D24" s="148">
        <v>430</v>
      </c>
      <c r="E24" s="148">
        <v>390</v>
      </c>
      <c r="F24" s="148">
        <v>411</v>
      </c>
      <c r="G24" s="148">
        <v>420</v>
      </c>
      <c r="H24" s="148">
        <v>464</v>
      </c>
      <c r="I24" s="148">
        <v>505</v>
      </c>
      <c r="J24" s="148">
        <v>528</v>
      </c>
      <c r="K24" s="148">
        <v>525</v>
      </c>
    </row>
    <row r="25" spans="1:11" s="148" customFormat="1" ht="9" customHeight="1">
      <c r="A25" s="157" t="s">
        <v>194</v>
      </c>
    </row>
    <row r="26" spans="1:11" s="148" customFormat="1" ht="9" customHeight="1">
      <c r="A26" s="157" t="s">
        <v>195</v>
      </c>
      <c r="B26" s="148">
        <v>2416</v>
      </c>
      <c r="C26" s="148">
        <v>2469</v>
      </c>
      <c r="D26" s="148">
        <v>2679</v>
      </c>
      <c r="E26" s="148">
        <v>2848</v>
      </c>
      <c r="F26" s="148">
        <v>2878</v>
      </c>
      <c r="G26" s="148">
        <v>2988</v>
      </c>
      <c r="H26" s="148">
        <v>3123</v>
      </c>
      <c r="I26" s="148">
        <v>3211</v>
      </c>
      <c r="J26" s="148">
        <v>3349</v>
      </c>
      <c r="K26" s="148">
        <v>3476</v>
      </c>
    </row>
    <row r="27" spans="1:11" s="148" customFormat="1" ht="9" customHeight="1">
      <c r="A27" s="157" t="s">
        <v>196</v>
      </c>
      <c r="B27" s="148">
        <v>1503</v>
      </c>
      <c r="C27" s="148">
        <v>1693</v>
      </c>
      <c r="D27" s="148">
        <v>1729</v>
      </c>
      <c r="E27" s="148">
        <v>1697</v>
      </c>
      <c r="F27" s="148">
        <v>1740</v>
      </c>
      <c r="G27" s="148">
        <v>1778</v>
      </c>
      <c r="H27" s="148">
        <v>1832</v>
      </c>
      <c r="I27" s="148">
        <v>1865</v>
      </c>
      <c r="J27" s="148">
        <v>1923</v>
      </c>
      <c r="K27" s="148">
        <v>1919</v>
      </c>
    </row>
    <row r="28" spans="1:11" s="148" customFormat="1" ht="9" customHeight="1">
      <c r="A28" s="157" t="s">
        <v>197</v>
      </c>
      <c r="B28" s="148">
        <v>1133</v>
      </c>
      <c r="C28" s="148">
        <v>1152</v>
      </c>
      <c r="D28" s="148">
        <v>1182</v>
      </c>
      <c r="E28" s="148">
        <v>1222</v>
      </c>
      <c r="F28" s="148">
        <v>1265</v>
      </c>
      <c r="G28" s="148">
        <v>1277</v>
      </c>
      <c r="H28" s="148">
        <v>1318</v>
      </c>
      <c r="I28" s="148">
        <v>1351</v>
      </c>
      <c r="J28" s="148">
        <v>1331</v>
      </c>
      <c r="K28" s="148">
        <v>1334</v>
      </c>
    </row>
    <row r="29" spans="1:11" s="148" customFormat="1" ht="9" customHeight="1">
      <c r="A29" s="157" t="s">
        <v>198</v>
      </c>
      <c r="B29" s="148">
        <v>404</v>
      </c>
      <c r="C29" s="148">
        <v>426</v>
      </c>
      <c r="D29" s="148">
        <v>430</v>
      </c>
      <c r="E29" s="148">
        <v>438</v>
      </c>
      <c r="F29" s="148">
        <v>460</v>
      </c>
      <c r="G29" s="148">
        <v>457</v>
      </c>
      <c r="H29" s="148">
        <v>464</v>
      </c>
      <c r="I29" s="148">
        <v>457</v>
      </c>
      <c r="J29" s="148">
        <v>453</v>
      </c>
      <c r="K29" s="148">
        <v>449</v>
      </c>
    </row>
    <row r="30" spans="1:11" s="148" customFormat="1" ht="9" customHeight="1">
      <c r="A30" s="157" t="s">
        <v>199</v>
      </c>
    </row>
    <row r="31" spans="1:11" s="148" customFormat="1" ht="9" customHeight="1">
      <c r="A31" s="157" t="s">
        <v>200</v>
      </c>
      <c r="B31" s="148">
        <v>957</v>
      </c>
      <c r="C31" s="148">
        <v>1030</v>
      </c>
      <c r="D31" s="148">
        <v>1078</v>
      </c>
      <c r="E31" s="148">
        <v>1145</v>
      </c>
      <c r="F31" s="148">
        <v>1195</v>
      </c>
      <c r="G31" s="148">
        <v>1247</v>
      </c>
      <c r="H31" s="148">
        <v>1346</v>
      </c>
      <c r="I31" s="148">
        <v>1376</v>
      </c>
      <c r="J31" s="148">
        <v>1357</v>
      </c>
      <c r="K31" s="148">
        <v>1358</v>
      </c>
    </row>
    <row r="32" spans="1:11" s="148" customFormat="1" ht="9" customHeight="1">
      <c r="A32" s="157" t="s">
        <v>201</v>
      </c>
      <c r="B32" s="148">
        <v>443</v>
      </c>
      <c r="C32" s="148">
        <v>351</v>
      </c>
      <c r="D32" s="148">
        <v>411</v>
      </c>
      <c r="E32" s="148">
        <v>439</v>
      </c>
      <c r="F32" s="148">
        <v>465</v>
      </c>
      <c r="G32" s="148">
        <v>491</v>
      </c>
      <c r="H32" s="148">
        <v>504</v>
      </c>
      <c r="I32" s="148">
        <v>501</v>
      </c>
      <c r="J32" s="148">
        <v>549</v>
      </c>
      <c r="K32" s="148">
        <v>552</v>
      </c>
    </row>
    <row r="33" spans="1:12" s="148" customFormat="1" ht="10.15" customHeight="1">
      <c r="A33" s="157" t="s">
        <v>202</v>
      </c>
      <c r="B33" s="148">
        <v>2933</v>
      </c>
      <c r="C33" s="148">
        <v>3162</v>
      </c>
      <c r="D33" s="148">
        <v>3447</v>
      </c>
      <c r="E33" s="148">
        <v>3588</v>
      </c>
      <c r="F33" s="148">
        <v>3823</v>
      </c>
      <c r="G33" s="148">
        <v>4029</v>
      </c>
      <c r="H33" s="148">
        <v>4134</v>
      </c>
      <c r="I33" s="148">
        <v>4252</v>
      </c>
      <c r="J33" s="158" t="s">
        <v>203</v>
      </c>
      <c r="K33" s="158" t="s">
        <v>203</v>
      </c>
      <c r="L33" s="52"/>
    </row>
    <row r="34" spans="1:12" s="148" customFormat="1" ht="10.15" customHeight="1">
      <c r="A34" s="157" t="s">
        <v>204</v>
      </c>
      <c r="B34" s="148">
        <v>2731</v>
      </c>
      <c r="C34" s="148">
        <v>2958</v>
      </c>
      <c r="D34" s="148">
        <v>3290</v>
      </c>
      <c r="E34" s="148">
        <v>3592</v>
      </c>
      <c r="F34" s="148">
        <v>3796</v>
      </c>
      <c r="G34" s="148">
        <v>4021</v>
      </c>
      <c r="H34" s="148">
        <v>4197</v>
      </c>
      <c r="I34" s="148">
        <v>4264</v>
      </c>
      <c r="J34" s="158" t="s">
        <v>203</v>
      </c>
      <c r="K34" s="158" t="s">
        <v>203</v>
      </c>
      <c r="L34" s="52"/>
    </row>
    <row r="35" spans="1:12" s="148" customFormat="1" ht="10.15" customHeight="1">
      <c r="A35" s="157" t="s">
        <v>205</v>
      </c>
      <c r="B35" s="148">
        <v>544</v>
      </c>
      <c r="C35" s="148">
        <v>557</v>
      </c>
      <c r="D35" s="148">
        <v>514</v>
      </c>
      <c r="E35" s="148">
        <v>635</v>
      </c>
      <c r="F35" s="148">
        <v>659</v>
      </c>
      <c r="G35" s="148">
        <v>672</v>
      </c>
      <c r="H35" s="148">
        <v>701</v>
      </c>
      <c r="I35" s="148">
        <v>755</v>
      </c>
      <c r="J35" s="158" t="s">
        <v>203</v>
      </c>
      <c r="K35" s="158" t="s">
        <v>203</v>
      </c>
      <c r="L35" s="52"/>
    </row>
    <row r="36" spans="1:12" s="148" customFormat="1" ht="10.15" customHeight="1">
      <c r="A36" s="157" t="s">
        <v>206</v>
      </c>
      <c r="B36" s="158" t="s">
        <v>203</v>
      </c>
      <c r="C36" s="158" t="s">
        <v>203</v>
      </c>
      <c r="D36" s="158" t="s">
        <v>203</v>
      </c>
      <c r="E36" s="158" t="s">
        <v>203</v>
      </c>
      <c r="F36" s="158" t="s">
        <v>203</v>
      </c>
      <c r="G36" s="158" t="s">
        <v>203</v>
      </c>
      <c r="H36" s="158" t="s">
        <v>203</v>
      </c>
      <c r="I36" s="158" t="s">
        <v>203</v>
      </c>
      <c r="J36" s="148">
        <v>90</v>
      </c>
      <c r="K36" s="148">
        <v>88</v>
      </c>
      <c r="L36" s="52"/>
    </row>
    <row r="37" spans="1:12" s="148" customFormat="1" ht="11.25" customHeight="1">
      <c r="A37" s="157"/>
      <c r="L37" s="52"/>
    </row>
    <row r="38" spans="1:12" s="148" customFormat="1" ht="9" customHeight="1">
      <c r="A38" s="157" t="s">
        <v>207</v>
      </c>
      <c r="B38" s="148">
        <v>1301</v>
      </c>
      <c r="C38" s="148">
        <v>1365</v>
      </c>
      <c r="D38" s="148">
        <v>1499</v>
      </c>
      <c r="E38" s="148">
        <v>1579</v>
      </c>
      <c r="F38" s="148">
        <v>1645</v>
      </c>
      <c r="G38" s="148">
        <v>1688</v>
      </c>
      <c r="H38" s="148">
        <v>1747</v>
      </c>
      <c r="I38" s="148">
        <v>1799</v>
      </c>
      <c r="J38" s="148">
        <v>1854</v>
      </c>
      <c r="K38" s="148">
        <v>1926</v>
      </c>
      <c r="L38" s="52"/>
    </row>
    <row r="39" spans="1:12" s="148" customFormat="1" ht="11.25" customHeight="1">
      <c r="A39" s="157"/>
      <c r="L39" s="52"/>
    </row>
    <row r="40" spans="1:12" s="148" customFormat="1" ht="9" customHeight="1">
      <c r="A40" s="157" t="s">
        <v>208</v>
      </c>
      <c r="L40" s="52"/>
    </row>
    <row r="41" spans="1:12" s="148" customFormat="1" ht="9" customHeight="1">
      <c r="A41" s="157" t="s">
        <v>209</v>
      </c>
      <c r="B41" s="148">
        <v>21316</v>
      </c>
      <c r="C41" s="148">
        <v>23166</v>
      </c>
      <c r="D41" s="148">
        <v>25430</v>
      </c>
      <c r="E41" s="148">
        <v>26826</v>
      </c>
      <c r="F41" s="148">
        <v>27951</v>
      </c>
      <c r="G41" s="148">
        <v>28933</v>
      </c>
      <c r="H41" s="148">
        <v>30296</v>
      </c>
      <c r="I41" s="148">
        <v>30791</v>
      </c>
      <c r="J41" s="148">
        <v>40995</v>
      </c>
      <c r="K41" s="148">
        <v>41345</v>
      </c>
      <c r="L41" s="52"/>
    </row>
    <row r="42" spans="1:12" s="148" customFormat="1" ht="9" customHeight="1">
      <c r="A42" s="157"/>
      <c r="L42" s="52"/>
    </row>
    <row r="43" spans="1:12" s="148" customFormat="1" ht="9" customHeight="1">
      <c r="A43" s="157" t="s">
        <v>210</v>
      </c>
      <c r="L43" s="52"/>
    </row>
    <row r="44" spans="1:12" s="148" customFormat="1" ht="9" customHeight="1">
      <c r="A44" s="157" t="s">
        <v>211</v>
      </c>
      <c r="B44" s="148">
        <v>526</v>
      </c>
      <c r="C44" s="148">
        <v>840</v>
      </c>
      <c r="D44" s="148">
        <v>1029</v>
      </c>
      <c r="E44" s="148">
        <v>1107</v>
      </c>
      <c r="F44" s="148">
        <v>1203</v>
      </c>
      <c r="G44" s="148">
        <v>1270</v>
      </c>
      <c r="H44" s="148">
        <v>1243</v>
      </c>
      <c r="I44" s="148">
        <v>1342</v>
      </c>
      <c r="J44" s="148">
        <v>1470</v>
      </c>
      <c r="K44" s="148">
        <v>1385</v>
      </c>
      <c r="L44" s="52"/>
    </row>
    <row r="45" spans="1:12" s="148" customFormat="1" ht="9" customHeight="1">
      <c r="A45" s="157" t="s">
        <v>212</v>
      </c>
      <c r="B45" s="148">
        <v>112</v>
      </c>
      <c r="C45" s="148">
        <v>115</v>
      </c>
      <c r="D45" s="148">
        <v>177</v>
      </c>
      <c r="E45" s="148">
        <v>165</v>
      </c>
      <c r="F45" s="148">
        <v>168</v>
      </c>
      <c r="G45" s="148">
        <v>158</v>
      </c>
      <c r="H45" s="148">
        <v>181</v>
      </c>
      <c r="I45" s="148">
        <v>193</v>
      </c>
      <c r="J45" s="148">
        <v>184</v>
      </c>
      <c r="K45" s="148">
        <v>173</v>
      </c>
      <c r="L45" s="52"/>
    </row>
    <row r="46" spans="1:12" s="148" customFormat="1" ht="9" customHeight="1">
      <c r="A46" s="157" t="s">
        <v>213</v>
      </c>
      <c r="B46" s="148">
        <v>1053</v>
      </c>
      <c r="C46" s="148">
        <v>1158</v>
      </c>
      <c r="D46" s="148">
        <v>1167</v>
      </c>
      <c r="E46" s="148">
        <v>1259</v>
      </c>
      <c r="F46" s="148">
        <v>1284</v>
      </c>
      <c r="G46" s="148">
        <v>1389</v>
      </c>
      <c r="H46" s="148">
        <v>1483</v>
      </c>
      <c r="I46" s="148">
        <v>1466</v>
      </c>
      <c r="J46" s="148">
        <v>1540</v>
      </c>
      <c r="K46" s="148">
        <v>1538</v>
      </c>
      <c r="L46" s="52"/>
    </row>
    <row r="47" spans="1:12" s="148" customFormat="1" ht="9" customHeight="1">
      <c r="A47" s="157" t="s">
        <v>214</v>
      </c>
      <c r="B47" s="148">
        <v>1828</v>
      </c>
      <c r="C47" s="148">
        <v>2004</v>
      </c>
      <c r="D47" s="148">
        <v>2171</v>
      </c>
      <c r="E47" s="148">
        <v>2349</v>
      </c>
      <c r="F47" s="148">
        <v>2471</v>
      </c>
      <c r="G47" s="148">
        <v>2435</v>
      </c>
      <c r="H47" s="148">
        <v>2642</v>
      </c>
      <c r="I47" s="148">
        <v>2771</v>
      </c>
      <c r="J47" s="148">
        <v>2859</v>
      </c>
      <c r="K47" s="148">
        <v>2873</v>
      </c>
      <c r="L47" s="52"/>
    </row>
    <row r="48" spans="1:12" s="148" customFormat="1" ht="9" customHeight="1">
      <c r="A48" s="157" t="s">
        <v>215</v>
      </c>
      <c r="B48" s="148">
        <v>1414</v>
      </c>
      <c r="C48" s="148">
        <v>1492</v>
      </c>
      <c r="D48" s="148">
        <v>1714</v>
      </c>
      <c r="E48" s="148">
        <v>1854</v>
      </c>
      <c r="F48" s="148">
        <v>2000</v>
      </c>
      <c r="G48" s="148">
        <v>2060</v>
      </c>
      <c r="H48" s="148">
        <v>2080</v>
      </c>
      <c r="I48" s="148">
        <v>2131</v>
      </c>
      <c r="J48" s="148">
        <v>2125</v>
      </c>
      <c r="K48" s="148">
        <v>2180</v>
      </c>
      <c r="L48" s="52"/>
    </row>
    <row r="49" spans="1:12" s="148" customFormat="1" ht="9" customHeight="1">
      <c r="A49" s="157" t="s">
        <v>216</v>
      </c>
      <c r="B49" s="148">
        <v>4080</v>
      </c>
      <c r="C49" s="148">
        <v>4308</v>
      </c>
      <c r="D49" s="148">
        <v>4542</v>
      </c>
      <c r="E49" s="148">
        <v>4665</v>
      </c>
      <c r="F49" s="148">
        <v>4906</v>
      </c>
      <c r="G49" s="148">
        <v>4926</v>
      </c>
      <c r="H49" s="148">
        <v>5106</v>
      </c>
      <c r="I49" s="148">
        <v>5149</v>
      </c>
      <c r="J49" s="148">
        <v>5192</v>
      </c>
      <c r="K49" s="148">
        <v>5272</v>
      </c>
      <c r="L49" s="52"/>
    </row>
    <row r="50" spans="1:12" s="148" customFormat="1" ht="9" customHeight="1">
      <c r="A50" s="157" t="s">
        <v>217</v>
      </c>
      <c r="B50" s="148">
        <v>1198</v>
      </c>
      <c r="C50" s="148">
        <v>1268</v>
      </c>
      <c r="D50" s="148">
        <v>1261</v>
      </c>
      <c r="E50" s="148">
        <v>1292</v>
      </c>
      <c r="F50" s="148">
        <v>1290</v>
      </c>
      <c r="G50" s="148">
        <v>1313</v>
      </c>
      <c r="H50" s="148">
        <v>1414</v>
      </c>
      <c r="I50" s="148">
        <v>1465</v>
      </c>
      <c r="J50" s="148">
        <v>1511</v>
      </c>
      <c r="K50" s="148">
        <v>1525</v>
      </c>
      <c r="L50" s="52"/>
    </row>
    <row r="51" spans="1:12" s="148" customFormat="1" ht="9" customHeight="1">
      <c r="A51" s="157" t="s">
        <v>218</v>
      </c>
      <c r="B51" s="148">
        <v>10474</v>
      </c>
      <c r="C51" s="148">
        <v>11210</v>
      </c>
      <c r="D51" s="148">
        <v>12538</v>
      </c>
      <c r="E51" s="148">
        <v>13212</v>
      </c>
      <c r="F51" s="148">
        <v>13796</v>
      </c>
      <c r="G51" s="148">
        <v>14559</v>
      </c>
      <c r="H51" s="148">
        <v>15338</v>
      </c>
      <c r="I51" s="148">
        <v>15484</v>
      </c>
      <c r="J51" s="148">
        <v>15626</v>
      </c>
      <c r="K51" s="148">
        <v>15550</v>
      </c>
      <c r="L51" s="52"/>
    </row>
    <row r="52" spans="1:12" s="148" customFormat="1" ht="9" customHeight="1">
      <c r="A52" s="157" t="s">
        <v>219</v>
      </c>
      <c r="L52" s="52"/>
    </row>
    <row r="53" spans="1:12" s="148" customFormat="1" ht="9" customHeight="1">
      <c r="A53" s="157" t="s">
        <v>220</v>
      </c>
      <c r="B53" s="148">
        <v>631</v>
      </c>
      <c r="C53" s="148">
        <v>771</v>
      </c>
      <c r="D53" s="148">
        <v>831</v>
      </c>
      <c r="E53" s="148">
        <v>923</v>
      </c>
      <c r="F53" s="148">
        <v>833</v>
      </c>
      <c r="G53" s="148">
        <v>823</v>
      </c>
      <c r="H53" s="148">
        <v>809</v>
      </c>
      <c r="I53" s="148">
        <v>790</v>
      </c>
      <c r="J53" s="148">
        <v>795</v>
      </c>
      <c r="K53" s="148">
        <v>803</v>
      </c>
      <c r="L53" s="52"/>
    </row>
    <row r="54" spans="1:12" s="148" customFormat="1" ht="10.15" customHeight="1">
      <c r="A54" s="157" t="s">
        <v>202</v>
      </c>
      <c r="B54" s="158" t="s">
        <v>203</v>
      </c>
      <c r="C54" s="158" t="s">
        <v>203</v>
      </c>
      <c r="D54" s="158" t="s">
        <v>203</v>
      </c>
      <c r="E54" s="158" t="s">
        <v>203</v>
      </c>
      <c r="F54" s="158" t="s">
        <v>203</v>
      </c>
      <c r="G54" s="158" t="s">
        <v>203</v>
      </c>
      <c r="H54" s="158" t="s">
        <v>203</v>
      </c>
      <c r="I54" s="158" t="s">
        <v>203</v>
      </c>
      <c r="J54" s="148">
        <v>4506</v>
      </c>
      <c r="K54" s="148">
        <v>4756</v>
      </c>
      <c r="L54" s="52"/>
    </row>
    <row r="55" spans="1:12" s="148" customFormat="1" ht="10.15" customHeight="1">
      <c r="A55" s="157" t="s">
        <v>204</v>
      </c>
      <c r="B55" s="158" t="s">
        <v>203</v>
      </c>
      <c r="C55" s="158" t="s">
        <v>203</v>
      </c>
      <c r="D55" s="158" t="s">
        <v>203</v>
      </c>
      <c r="E55" s="158" t="s">
        <v>203</v>
      </c>
      <c r="F55" s="158" t="s">
        <v>203</v>
      </c>
      <c r="G55" s="158" t="s">
        <v>203</v>
      </c>
      <c r="H55" s="158" t="s">
        <v>203</v>
      </c>
      <c r="I55" s="158" t="s">
        <v>203</v>
      </c>
      <c r="J55" s="148">
        <v>5187</v>
      </c>
      <c r="K55" s="148">
        <v>5290</v>
      </c>
      <c r="L55" s="52"/>
    </row>
    <row r="56" spans="1:12" s="148" customFormat="1" ht="11.25" customHeight="1">
      <c r="A56" s="157"/>
      <c r="L56" s="52"/>
    </row>
    <row r="57" spans="1:12" s="148" customFormat="1" ht="9" customHeight="1">
      <c r="A57" s="157" t="s">
        <v>221</v>
      </c>
      <c r="B57" s="148">
        <v>40016</v>
      </c>
      <c r="C57" s="148">
        <v>42294</v>
      </c>
      <c r="D57" s="148">
        <v>46117</v>
      </c>
      <c r="E57" s="148">
        <v>48547</v>
      </c>
      <c r="F57" s="148">
        <v>50176</v>
      </c>
      <c r="G57" s="148">
        <v>51731</v>
      </c>
      <c r="H57" s="148">
        <v>52955</v>
      </c>
      <c r="I57" s="148">
        <v>53334</v>
      </c>
      <c r="J57" s="148">
        <v>43157</v>
      </c>
      <c r="K57" s="148">
        <v>43476</v>
      </c>
      <c r="L57" s="52"/>
    </row>
    <row r="58" spans="1:12" s="148" customFormat="1" ht="9" customHeight="1">
      <c r="A58" s="157"/>
      <c r="L58" s="52"/>
    </row>
    <row r="59" spans="1:12" s="148" customFormat="1" ht="9" customHeight="1">
      <c r="A59" s="157" t="s">
        <v>222</v>
      </c>
      <c r="B59" s="148">
        <v>718</v>
      </c>
      <c r="C59" s="148">
        <v>578</v>
      </c>
      <c r="D59" s="148">
        <v>626</v>
      </c>
      <c r="E59" s="148">
        <v>751</v>
      </c>
      <c r="F59" s="148">
        <v>740</v>
      </c>
      <c r="G59" s="148">
        <v>717</v>
      </c>
      <c r="H59" s="148">
        <v>717</v>
      </c>
      <c r="I59" s="148">
        <v>1049</v>
      </c>
      <c r="J59" s="148">
        <v>660</v>
      </c>
      <c r="K59" s="148">
        <v>719</v>
      </c>
      <c r="L59" s="52"/>
    </row>
    <row r="60" spans="1:12" s="148" customFormat="1" ht="9" customHeight="1">
      <c r="A60" s="157" t="s">
        <v>223</v>
      </c>
      <c r="B60" s="148">
        <v>4249</v>
      </c>
      <c r="C60" s="148">
        <v>4518</v>
      </c>
      <c r="D60" s="148">
        <v>4710</v>
      </c>
      <c r="E60" s="148">
        <v>5027</v>
      </c>
      <c r="F60" s="148">
        <v>5249</v>
      </c>
      <c r="G60" s="148">
        <v>5510</v>
      </c>
      <c r="H60" s="148">
        <v>5724</v>
      </c>
      <c r="I60" s="148">
        <v>5770</v>
      </c>
      <c r="J60" s="148">
        <v>5785</v>
      </c>
      <c r="K60" s="148">
        <v>5861</v>
      </c>
      <c r="L60" s="52"/>
    </row>
    <row r="61" spans="1:12" s="148" customFormat="1" ht="10.15" customHeight="1">
      <c r="A61" s="157" t="s">
        <v>224</v>
      </c>
      <c r="B61" s="148">
        <v>7180</v>
      </c>
      <c r="C61" s="148">
        <v>7742</v>
      </c>
      <c r="D61" s="148">
        <v>8600</v>
      </c>
      <c r="E61" s="148">
        <v>9085</v>
      </c>
      <c r="F61" s="148">
        <v>9316</v>
      </c>
      <c r="G61" s="148">
        <v>9553</v>
      </c>
      <c r="H61" s="148">
        <v>9783</v>
      </c>
      <c r="I61" s="148">
        <v>9744</v>
      </c>
      <c r="J61" s="158" t="s">
        <v>203</v>
      </c>
      <c r="K61" s="158" t="s">
        <v>203</v>
      </c>
      <c r="L61" s="52"/>
    </row>
    <row r="62" spans="1:12" s="148" customFormat="1" ht="9" customHeight="1">
      <c r="A62" s="157" t="s">
        <v>225</v>
      </c>
      <c r="B62" s="148">
        <v>7952</v>
      </c>
      <c r="C62" s="148">
        <v>8485</v>
      </c>
      <c r="D62" s="148">
        <v>9375</v>
      </c>
      <c r="E62" s="148">
        <v>9854</v>
      </c>
      <c r="F62" s="148">
        <v>10351</v>
      </c>
      <c r="G62" s="148">
        <v>10615</v>
      </c>
      <c r="H62" s="148">
        <v>10766</v>
      </c>
      <c r="I62" s="148">
        <v>10824</v>
      </c>
      <c r="J62" s="148">
        <v>10624</v>
      </c>
      <c r="K62" s="148">
        <v>10639</v>
      </c>
      <c r="L62" s="52"/>
    </row>
    <row r="63" spans="1:12" s="148" customFormat="1" ht="9" customHeight="1">
      <c r="A63" s="157" t="s">
        <v>226</v>
      </c>
      <c r="B63" s="148">
        <v>7915</v>
      </c>
      <c r="C63" s="148">
        <v>8274</v>
      </c>
      <c r="D63" s="148">
        <v>8990</v>
      </c>
      <c r="E63" s="148">
        <v>9417</v>
      </c>
      <c r="F63" s="148">
        <v>9687</v>
      </c>
      <c r="G63" s="148">
        <v>10099</v>
      </c>
      <c r="H63" s="148">
        <v>10478</v>
      </c>
      <c r="I63" s="148">
        <v>10420</v>
      </c>
      <c r="J63" s="148">
        <v>10553</v>
      </c>
      <c r="K63" s="148">
        <v>10542</v>
      </c>
      <c r="L63" s="52"/>
    </row>
    <row r="64" spans="1:12" s="148" customFormat="1" ht="9" customHeight="1">
      <c r="A64" s="157" t="s">
        <v>227</v>
      </c>
      <c r="B64" s="148">
        <v>1353</v>
      </c>
      <c r="C64" s="148">
        <v>1405</v>
      </c>
      <c r="D64" s="148">
        <v>1516</v>
      </c>
      <c r="E64" s="148">
        <v>1549</v>
      </c>
      <c r="F64" s="148">
        <v>1618</v>
      </c>
      <c r="G64" s="148">
        <v>1631</v>
      </c>
      <c r="H64" s="148">
        <v>1633</v>
      </c>
      <c r="I64" s="148">
        <v>1648</v>
      </c>
      <c r="J64" s="148">
        <v>1626</v>
      </c>
      <c r="K64" s="148">
        <v>1662</v>
      </c>
      <c r="L64" s="52"/>
    </row>
    <row r="65" spans="1:12" s="148" customFormat="1" ht="9" customHeight="1">
      <c r="A65" s="157" t="s">
        <v>228</v>
      </c>
      <c r="B65" s="148">
        <v>6996</v>
      </c>
      <c r="C65" s="148">
        <v>7336</v>
      </c>
      <c r="D65" s="148">
        <v>7941</v>
      </c>
      <c r="E65" s="148">
        <v>8340</v>
      </c>
      <c r="F65" s="148">
        <v>8657</v>
      </c>
      <c r="G65" s="148">
        <v>8958</v>
      </c>
      <c r="H65" s="148">
        <v>9147</v>
      </c>
      <c r="I65" s="148">
        <v>9210</v>
      </c>
      <c r="J65" s="148">
        <v>9279</v>
      </c>
      <c r="K65" s="148">
        <v>9337</v>
      </c>
      <c r="L65" s="52"/>
    </row>
    <row r="66" spans="1:12" s="148" customFormat="1" ht="9" customHeight="1">
      <c r="A66" s="157" t="s">
        <v>229</v>
      </c>
      <c r="B66" s="148">
        <v>2347</v>
      </c>
      <c r="C66" s="148">
        <v>2560</v>
      </c>
      <c r="D66" s="148">
        <v>2873</v>
      </c>
      <c r="E66" s="148">
        <v>2959</v>
      </c>
      <c r="F66" s="148">
        <v>2858</v>
      </c>
      <c r="G66" s="148">
        <v>2949</v>
      </c>
      <c r="H66" s="148">
        <v>2972</v>
      </c>
      <c r="I66" s="148">
        <v>2948</v>
      </c>
      <c r="J66" s="148">
        <v>2897</v>
      </c>
      <c r="K66" s="148">
        <v>2976</v>
      </c>
      <c r="L66" s="52"/>
    </row>
    <row r="67" spans="1:12" s="148" customFormat="1" ht="9" customHeight="1">
      <c r="A67" s="157" t="s">
        <v>230</v>
      </c>
      <c r="B67" s="148">
        <v>1306</v>
      </c>
      <c r="C67" s="148">
        <v>1396</v>
      </c>
      <c r="D67" s="148">
        <v>1486</v>
      </c>
      <c r="E67" s="148">
        <v>1565</v>
      </c>
      <c r="F67" s="148">
        <v>1700</v>
      </c>
      <c r="G67" s="148">
        <v>1699</v>
      </c>
      <c r="H67" s="148">
        <v>1735</v>
      </c>
      <c r="I67" s="148">
        <v>1721</v>
      </c>
      <c r="J67" s="148">
        <v>1733</v>
      </c>
      <c r="K67" s="148">
        <v>1740</v>
      </c>
      <c r="L67" s="52"/>
    </row>
    <row r="68" spans="1:12" s="148" customFormat="1" ht="11.25" customHeight="1">
      <c r="A68" s="157"/>
      <c r="L68" s="52"/>
    </row>
    <row r="69" spans="1:12" s="148" customFormat="1" ht="9" customHeight="1">
      <c r="A69" s="157" t="s">
        <v>231</v>
      </c>
      <c r="B69" s="148">
        <v>45560</v>
      </c>
      <c r="C69" s="148">
        <v>47698</v>
      </c>
      <c r="D69" s="148">
        <v>49587</v>
      </c>
      <c r="E69" s="148">
        <v>51948</v>
      </c>
      <c r="F69" s="148">
        <v>53139</v>
      </c>
      <c r="G69" s="148">
        <v>54315</v>
      </c>
      <c r="H69" s="148">
        <v>56188</v>
      </c>
      <c r="I69" s="148">
        <v>56810</v>
      </c>
      <c r="J69" s="148">
        <v>57951</v>
      </c>
      <c r="K69" s="148">
        <v>59172</v>
      </c>
      <c r="L69" s="52"/>
    </row>
    <row r="70" spans="1:12" s="148" customFormat="1" ht="9" customHeight="1">
      <c r="A70" s="157"/>
      <c r="L70" s="52"/>
    </row>
    <row r="71" spans="1:12" s="148" customFormat="1" ht="9" customHeight="1">
      <c r="A71" s="157" t="s">
        <v>232</v>
      </c>
      <c r="B71" s="148">
        <v>114</v>
      </c>
      <c r="C71" s="148">
        <v>143</v>
      </c>
      <c r="D71" s="148">
        <v>108</v>
      </c>
      <c r="E71" s="148">
        <v>108</v>
      </c>
      <c r="F71" s="148">
        <v>230</v>
      </c>
      <c r="G71" s="148">
        <v>262</v>
      </c>
      <c r="H71" s="148">
        <v>320</v>
      </c>
      <c r="I71" s="148">
        <v>304</v>
      </c>
      <c r="J71" s="148">
        <v>328</v>
      </c>
      <c r="K71" s="148">
        <v>461</v>
      </c>
      <c r="L71" s="52"/>
    </row>
    <row r="72" spans="1:12" s="148" customFormat="1" ht="9" customHeight="1">
      <c r="A72" s="157" t="s">
        <v>233</v>
      </c>
      <c r="B72" s="148">
        <v>463</v>
      </c>
      <c r="C72" s="148">
        <v>550</v>
      </c>
      <c r="D72" s="148">
        <v>585</v>
      </c>
      <c r="E72" s="148">
        <v>644</v>
      </c>
      <c r="F72" s="148">
        <v>805</v>
      </c>
      <c r="G72" s="148">
        <v>806</v>
      </c>
      <c r="H72" s="148">
        <v>1075</v>
      </c>
      <c r="I72" s="148">
        <v>1215</v>
      </c>
      <c r="J72" s="148">
        <v>1307</v>
      </c>
      <c r="K72" s="148">
        <v>1485</v>
      </c>
      <c r="L72" s="52"/>
    </row>
    <row r="73" spans="1:12" s="148" customFormat="1" ht="9" customHeight="1">
      <c r="A73" s="157" t="s">
        <v>234</v>
      </c>
      <c r="L73" s="52"/>
    </row>
    <row r="74" spans="1:12" s="148" customFormat="1" ht="9" customHeight="1">
      <c r="A74" s="157" t="s">
        <v>235</v>
      </c>
      <c r="B74" s="148">
        <v>3620</v>
      </c>
      <c r="C74" s="148">
        <v>3686</v>
      </c>
      <c r="D74" s="148">
        <v>3818</v>
      </c>
      <c r="E74" s="148">
        <v>4030</v>
      </c>
      <c r="F74" s="148">
        <v>4099</v>
      </c>
      <c r="G74" s="148">
        <v>4173</v>
      </c>
      <c r="H74" s="148">
        <v>4317</v>
      </c>
      <c r="I74" s="148">
        <v>4258</v>
      </c>
      <c r="J74" s="148">
        <v>4279</v>
      </c>
      <c r="K74" s="148">
        <v>4181</v>
      </c>
      <c r="L74" s="52"/>
    </row>
    <row r="75" spans="1:12" s="148" customFormat="1" ht="9" customHeight="1">
      <c r="A75" s="157" t="s">
        <v>236</v>
      </c>
      <c r="L75" s="52"/>
    </row>
    <row r="76" spans="1:12" s="148" customFormat="1" ht="9" customHeight="1">
      <c r="A76" s="157" t="s">
        <v>235</v>
      </c>
      <c r="B76" s="148">
        <v>8281</v>
      </c>
      <c r="C76" s="148">
        <v>9230</v>
      </c>
      <c r="D76" s="148">
        <v>8962</v>
      </c>
      <c r="E76" s="148">
        <v>9122</v>
      </c>
      <c r="F76" s="148">
        <v>9406</v>
      </c>
      <c r="G76" s="148">
        <v>9650</v>
      </c>
      <c r="H76" s="148">
        <v>9880</v>
      </c>
      <c r="I76" s="148">
        <v>10153</v>
      </c>
      <c r="J76" s="148">
        <v>10015</v>
      </c>
      <c r="K76" s="148">
        <v>10051</v>
      </c>
      <c r="L76" s="52"/>
    </row>
    <row r="77" spans="1:12" s="148" customFormat="1" ht="9" customHeight="1">
      <c r="A77" s="157" t="s">
        <v>237</v>
      </c>
      <c r="L77" s="52"/>
    </row>
    <row r="78" spans="1:12" s="148" customFormat="1" ht="9" customHeight="1">
      <c r="A78" s="157" t="s">
        <v>238</v>
      </c>
      <c r="B78" s="148">
        <v>31186</v>
      </c>
      <c r="C78" s="148">
        <v>32193</v>
      </c>
      <c r="D78" s="148">
        <v>34141</v>
      </c>
      <c r="E78" s="148">
        <v>36065</v>
      </c>
      <c r="F78" s="148">
        <v>36706</v>
      </c>
      <c r="G78" s="148">
        <v>37526</v>
      </c>
      <c r="H78" s="148">
        <v>38662</v>
      </c>
      <c r="I78" s="148">
        <v>38965</v>
      </c>
      <c r="J78" s="148">
        <v>40042</v>
      </c>
      <c r="K78" s="148">
        <v>41042</v>
      </c>
      <c r="L78" s="52"/>
    </row>
    <row r="79" spans="1:12" s="148" customFormat="1" ht="9" customHeight="1">
      <c r="A79" s="157" t="s">
        <v>239</v>
      </c>
      <c r="B79" s="148">
        <v>1896</v>
      </c>
      <c r="C79" s="148">
        <v>1896</v>
      </c>
      <c r="D79" s="148">
        <v>1973</v>
      </c>
      <c r="E79" s="148">
        <v>1979</v>
      </c>
      <c r="F79" s="148">
        <v>1893</v>
      </c>
      <c r="G79" s="148">
        <v>1898</v>
      </c>
      <c r="H79" s="148">
        <v>1934</v>
      </c>
      <c r="I79" s="148">
        <v>1915</v>
      </c>
      <c r="J79" s="148">
        <v>1980</v>
      </c>
      <c r="K79" s="148">
        <v>1952</v>
      </c>
      <c r="L79" s="52"/>
    </row>
    <row r="80" spans="1:12" s="148" customFormat="1" ht="7.5" customHeight="1">
      <c r="A80" s="159"/>
      <c r="B80" s="160"/>
      <c r="L80" s="52"/>
    </row>
    <row r="81" spans="1:12" s="164" customFormat="1" ht="6" customHeight="1">
      <c r="A81" s="161" t="s">
        <v>240</v>
      </c>
      <c r="B81" s="162"/>
      <c r="C81" s="163"/>
      <c r="D81" s="163"/>
      <c r="E81" s="163"/>
      <c r="F81" s="163"/>
      <c r="G81" s="163"/>
      <c r="H81" s="163"/>
      <c r="I81" s="163"/>
      <c r="J81" s="163"/>
      <c r="K81" s="163"/>
    </row>
    <row r="82" spans="1:12" s="166" customFormat="1">
      <c r="A82" s="165" t="s">
        <v>241</v>
      </c>
      <c r="C82" s="70"/>
      <c r="D82" s="70"/>
      <c r="E82" s="70"/>
      <c r="F82" s="70"/>
      <c r="G82" s="70"/>
      <c r="H82" s="70"/>
      <c r="I82" s="70"/>
      <c r="J82" s="70"/>
      <c r="K82" s="70"/>
    </row>
    <row r="83" spans="1:12" s="166" customFormat="1">
      <c r="A83" s="165" t="s">
        <v>242</v>
      </c>
      <c r="C83" s="70"/>
      <c r="D83" s="70"/>
      <c r="E83" s="70"/>
      <c r="F83" s="70"/>
      <c r="G83" s="70"/>
      <c r="H83" s="70"/>
      <c r="I83" s="70"/>
      <c r="J83" s="70"/>
      <c r="K83" s="70"/>
    </row>
    <row r="84" spans="1:12" s="166" customFormat="1">
      <c r="A84" s="165" t="s">
        <v>243</v>
      </c>
      <c r="C84" s="70"/>
      <c r="D84" s="70"/>
      <c r="E84" s="70"/>
      <c r="F84" s="70"/>
      <c r="G84" s="70"/>
      <c r="H84" s="70"/>
      <c r="I84" s="70"/>
      <c r="J84" s="70"/>
      <c r="K84" s="70"/>
    </row>
    <row r="85" spans="1:12" s="166" customFormat="1">
      <c r="A85" s="165" t="s">
        <v>244</v>
      </c>
      <c r="C85" s="70"/>
      <c r="D85" s="70"/>
      <c r="E85" s="70"/>
      <c r="F85" s="70"/>
      <c r="G85" s="70"/>
      <c r="H85" s="70"/>
      <c r="I85" s="70"/>
      <c r="J85" s="70"/>
      <c r="K85" s="70"/>
    </row>
    <row r="86" spans="1:12" s="166" customFormat="1">
      <c r="A86" s="165" t="s">
        <v>245</v>
      </c>
      <c r="C86" s="70"/>
      <c r="D86" s="70"/>
      <c r="E86" s="70"/>
      <c r="F86" s="70"/>
      <c r="G86" s="70"/>
      <c r="H86" s="70"/>
      <c r="I86" s="70"/>
      <c r="J86" s="70"/>
      <c r="K86" s="70"/>
    </row>
    <row r="87" spans="1:12" s="166" customFormat="1">
      <c r="A87" s="165" t="s">
        <v>246</v>
      </c>
      <c r="C87" s="70"/>
      <c r="D87" s="70"/>
      <c r="E87" s="70"/>
      <c r="F87" s="70"/>
      <c r="G87" s="70"/>
      <c r="H87" s="70"/>
      <c r="I87" s="70"/>
      <c r="J87" s="70"/>
      <c r="K87" s="70"/>
    </row>
    <row r="88" spans="1:12" ht="9" customHeight="1">
      <c r="A88" s="53"/>
    </row>
    <row r="89" spans="1:12" ht="9.75" customHeight="1">
      <c r="A89" s="66" t="s">
        <v>48</v>
      </c>
    </row>
    <row r="90" spans="1:12" s="149" customFormat="1" ht="10.5" customHeight="1">
      <c r="B90" s="36" t="s">
        <v>154</v>
      </c>
      <c r="C90" s="39"/>
      <c r="D90" s="39"/>
      <c r="E90" s="39"/>
      <c r="F90" s="39"/>
      <c r="G90" s="39"/>
      <c r="H90" s="148"/>
      <c r="I90" s="148"/>
      <c r="J90" s="148"/>
      <c r="K90" s="148"/>
    </row>
    <row r="91" spans="1:12" s="149" customFormat="1" ht="9.75" customHeight="1">
      <c r="B91" s="39"/>
      <c r="C91" s="39"/>
      <c r="D91" s="39"/>
      <c r="E91" s="39"/>
      <c r="F91" s="39"/>
      <c r="G91" s="39"/>
      <c r="H91" s="148"/>
      <c r="I91" s="148"/>
      <c r="J91" s="148"/>
      <c r="K91" s="148"/>
    </row>
    <row r="92" spans="1:12" ht="9" customHeight="1">
      <c r="A92" s="150" t="s">
        <v>247</v>
      </c>
      <c r="L92" s="167"/>
    </row>
    <row r="93" spans="1:12" ht="9" customHeight="1">
      <c r="A93" s="157" t="s">
        <v>248</v>
      </c>
      <c r="B93" s="148">
        <v>4757</v>
      </c>
      <c r="C93" s="148">
        <v>4962</v>
      </c>
      <c r="D93" s="148">
        <v>5219</v>
      </c>
      <c r="E93" s="148">
        <v>5528</v>
      </c>
      <c r="F93" s="148">
        <v>5653</v>
      </c>
      <c r="G93" s="148">
        <v>5716</v>
      </c>
      <c r="H93" s="148">
        <v>5744</v>
      </c>
      <c r="I93" s="148">
        <v>5631</v>
      </c>
      <c r="J93" s="148">
        <v>5774</v>
      </c>
      <c r="K93" s="148">
        <v>5984</v>
      </c>
    </row>
    <row r="94" spans="1:12" ht="4.9000000000000004" customHeight="1">
      <c r="A94" s="157"/>
    </row>
    <row r="95" spans="1:12" s="148" customFormat="1" ht="9" customHeight="1">
      <c r="A95" s="157" t="s">
        <v>249</v>
      </c>
      <c r="B95" s="148">
        <v>10</v>
      </c>
      <c r="C95" s="148">
        <v>10</v>
      </c>
      <c r="D95" s="148">
        <v>12</v>
      </c>
      <c r="E95" s="148">
        <v>12</v>
      </c>
      <c r="F95" s="148">
        <v>11</v>
      </c>
      <c r="G95" s="148">
        <v>16</v>
      </c>
      <c r="H95" s="148">
        <v>17</v>
      </c>
      <c r="I95" s="148">
        <v>14</v>
      </c>
      <c r="J95" s="148">
        <v>10</v>
      </c>
      <c r="K95" s="148">
        <v>14</v>
      </c>
      <c r="L95" s="52"/>
    </row>
    <row r="96" spans="1:12" ht="9" customHeight="1">
      <c r="A96" s="157" t="s">
        <v>250</v>
      </c>
      <c r="B96" s="148">
        <v>225</v>
      </c>
      <c r="C96" s="148">
        <v>245</v>
      </c>
      <c r="D96" s="148">
        <v>228</v>
      </c>
      <c r="E96" s="148">
        <v>225</v>
      </c>
      <c r="F96" s="148">
        <v>240</v>
      </c>
      <c r="G96" s="148">
        <v>254</v>
      </c>
      <c r="H96" s="148">
        <v>253</v>
      </c>
      <c r="I96" s="148">
        <v>243</v>
      </c>
      <c r="J96" s="148">
        <v>260</v>
      </c>
      <c r="K96" s="148">
        <v>252</v>
      </c>
    </row>
    <row r="97" spans="1:12" ht="9" customHeight="1">
      <c r="A97" s="157" t="s">
        <v>251</v>
      </c>
      <c r="B97" s="148">
        <v>483</v>
      </c>
      <c r="C97" s="148">
        <v>575</v>
      </c>
      <c r="D97" s="148">
        <v>495</v>
      </c>
      <c r="E97" s="148">
        <v>483</v>
      </c>
      <c r="F97" s="148">
        <v>526</v>
      </c>
      <c r="G97" s="148">
        <v>509</v>
      </c>
      <c r="H97" s="148">
        <v>510</v>
      </c>
      <c r="I97" s="148">
        <v>511</v>
      </c>
      <c r="J97" s="148">
        <v>546</v>
      </c>
      <c r="K97" s="148">
        <v>553</v>
      </c>
    </row>
    <row r="98" spans="1:12" ht="9" customHeight="1">
      <c r="A98" s="157" t="s">
        <v>252</v>
      </c>
      <c r="B98" s="148">
        <v>428</v>
      </c>
      <c r="C98" s="148">
        <v>463</v>
      </c>
      <c r="D98" s="148">
        <v>478</v>
      </c>
      <c r="E98" s="148">
        <v>468</v>
      </c>
      <c r="F98" s="148">
        <v>488</v>
      </c>
      <c r="G98" s="148">
        <v>484</v>
      </c>
      <c r="H98" s="148">
        <v>498</v>
      </c>
      <c r="I98" s="148">
        <v>518</v>
      </c>
      <c r="J98" s="148">
        <v>545</v>
      </c>
      <c r="K98" s="148">
        <v>597</v>
      </c>
    </row>
    <row r="99" spans="1:12" ht="9" customHeight="1">
      <c r="A99" s="157" t="s">
        <v>253</v>
      </c>
    </row>
    <row r="100" spans="1:12" ht="9" customHeight="1">
      <c r="A100" s="157" t="s">
        <v>211</v>
      </c>
      <c r="B100" s="148">
        <v>174</v>
      </c>
      <c r="C100" s="148">
        <v>158</v>
      </c>
      <c r="D100" s="148">
        <v>135</v>
      </c>
      <c r="E100" s="148">
        <v>119</v>
      </c>
      <c r="F100" s="148">
        <v>172</v>
      </c>
      <c r="G100" s="148">
        <v>192</v>
      </c>
      <c r="H100" s="148">
        <v>190</v>
      </c>
      <c r="I100" s="148">
        <v>320</v>
      </c>
      <c r="J100" s="148">
        <v>254</v>
      </c>
      <c r="K100" s="148">
        <v>255</v>
      </c>
    </row>
    <row r="101" spans="1:12" ht="9" customHeight="1">
      <c r="A101" s="157" t="s">
        <v>254</v>
      </c>
      <c r="B101" s="148">
        <v>445</v>
      </c>
      <c r="C101" s="148">
        <v>507</v>
      </c>
      <c r="D101" s="148">
        <v>659</v>
      </c>
      <c r="E101" s="148">
        <v>671</v>
      </c>
      <c r="F101" s="148">
        <v>561</v>
      </c>
      <c r="G101" s="148">
        <v>541</v>
      </c>
      <c r="H101" s="148">
        <v>560</v>
      </c>
      <c r="I101" s="148">
        <v>472</v>
      </c>
      <c r="J101" s="148">
        <v>475</v>
      </c>
      <c r="K101" s="148">
        <v>468</v>
      </c>
    </row>
    <row r="102" spans="1:12" ht="9" customHeight="1">
      <c r="A102" s="157" t="s">
        <v>255</v>
      </c>
    </row>
    <row r="103" spans="1:12" s="148" customFormat="1" ht="9" customHeight="1">
      <c r="A103" s="157" t="s">
        <v>256</v>
      </c>
      <c r="B103" s="148">
        <v>2004</v>
      </c>
      <c r="C103" s="148">
        <v>2037</v>
      </c>
      <c r="D103" s="148">
        <v>2198</v>
      </c>
      <c r="E103" s="148">
        <v>2435</v>
      </c>
      <c r="F103" s="148">
        <v>2500</v>
      </c>
      <c r="G103" s="148">
        <v>2539</v>
      </c>
      <c r="H103" s="148">
        <v>2515</v>
      </c>
      <c r="I103" s="148">
        <v>2403</v>
      </c>
      <c r="J103" s="148">
        <v>2490</v>
      </c>
      <c r="K103" s="148">
        <v>2604</v>
      </c>
      <c r="L103" s="52"/>
    </row>
    <row r="104" spans="1:12" s="148" customFormat="1" ht="9" customHeight="1">
      <c r="A104" s="157" t="s">
        <v>257</v>
      </c>
      <c r="B104" s="148">
        <v>563</v>
      </c>
      <c r="C104" s="148">
        <v>556</v>
      </c>
      <c r="D104" s="148">
        <v>578</v>
      </c>
      <c r="E104" s="148">
        <v>601</v>
      </c>
      <c r="F104" s="148">
        <v>642</v>
      </c>
      <c r="G104" s="148">
        <v>651</v>
      </c>
      <c r="H104" s="148">
        <v>672</v>
      </c>
      <c r="I104" s="148">
        <v>626</v>
      </c>
      <c r="J104" s="148">
        <v>689</v>
      </c>
      <c r="K104" s="148">
        <v>712</v>
      </c>
      <c r="L104" s="52"/>
    </row>
    <row r="105" spans="1:12" s="148" customFormat="1" ht="9" customHeight="1">
      <c r="A105" s="157" t="s">
        <v>258</v>
      </c>
      <c r="L105" s="52"/>
    </row>
    <row r="106" spans="1:12" s="148" customFormat="1" ht="9" customHeight="1">
      <c r="A106" s="157" t="s">
        <v>259</v>
      </c>
      <c r="B106" s="148">
        <v>425</v>
      </c>
      <c r="C106" s="148">
        <v>411</v>
      </c>
      <c r="D106" s="148">
        <v>436</v>
      </c>
      <c r="E106" s="148">
        <v>514</v>
      </c>
      <c r="F106" s="148">
        <v>513</v>
      </c>
      <c r="G106" s="148">
        <v>530</v>
      </c>
      <c r="H106" s="148">
        <v>529</v>
      </c>
      <c r="I106" s="148">
        <v>524</v>
      </c>
      <c r="J106" s="148">
        <v>505</v>
      </c>
      <c r="K106" s="148">
        <v>529</v>
      </c>
      <c r="L106" s="52"/>
    </row>
    <row r="107" spans="1:12" s="148" customFormat="1" ht="11.25" customHeight="1">
      <c r="A107" s="157"/>
      <c r="L107" s="52"/>
    </row>
    <row r="108" spans="1:12" s="148" customFormat="1" ht="9" customHeight="1">
      <c r="A108" s="157" t="s">
        <v>260</v>
      </c>
      <c r="B108" s="148">
        <v>26545</v>
      </c>
      <c r="C108" s="148">
        <v>27731</v>
      </c>
      <c r="D108" s="148">
        <v>30643</v>
      </c>
      <c r="E108" s="148">
        <v>33431</v>
      </c>
      <c r="F108" s="148">
        <v>34544</v>
      </c>
      <c r="G108" s="148">
        <v>36218</v>
      </c>
      <c r="H108" s="148">
        <v>37663</v>
      </c>
      <c r="I108" s="148">
        <v>38418</v>
      </c>
      <c r="J108" s="148">
        <v>48529</v>
      </c>
      <c r="K108" s="148">
        <v>48983</v>
      </c>
      <c r="L108" s="52"/>
    </row>
    <row r="109" spans="1:12" s="148" customFormat="1" ht="4.9000000000000004" customHeight="1">
      <c r="A109" s="157"/>
      <c r="L109" s="52"/>
    </row>
    <row r="110" spans="1:12" s="148" customFormat="1" ht="9" customHeight="1">
      <c r="A110" s="157" t="s">
        <v>261</v>
      </c>
      <c r="B110" s="148">
        <v>1186</v>
      </c>
      <c r="C110" s="148">
        <v>995</v>
      </c>
      <c r="D110" s="148">
        <v>1189</v>
      </c>
      <c r="E110" s="148">
        <v>1510</v>
      </c>
      <c r="F110" s="148">
        <v>1674</v>
      </c>
      <c r="G110" s="148">
        <v>1809</v>
      </c>
      <c r="H110" s="148">
        <v>1944</v>
      </c>
      <c r="I110" s="148">
        <v>2021</v>
      </c>
      <c r="J110" s="148">
        <v>1905</v>
      </c>
      <c r="K110" s="148">
        <v>2136</v>
      </c>
      <c r="L110" s="52"/>
    </row>
    <row r="111" spans="1:12" s="148" customFormat="1" ht="9" customHeight="1">
      <c r="A111" s="157" t="s">
        <v>219</v>
      </c>
      <c r="L111" s="52"/>
    </row>
    <row r="112" spans="1:12" s="148" customFormat="1" ht="9" customHeight="1">
      <c r="A112" s="157" t="s">
        <v>262</v>
      </c>
      <c r="B112" s="148">
        <v>0</v>
      </c>
      <c r="C112" s="148">
        <v>0</v>
      </c>
      <c r="D112" s="148">
        <v>61</v>
      </c>
      <c r="E112" s="148">
        <v>83</v>
      </c>
      <c r="F112" s="148">
        <v>200</v>
      </c>
      <c r="G112" s="148">
        <v>279</v>
      </c>
      <c r="H112" s="148">
        <v>342</v>
      </c>
      <c r="I112" s="148">
        <v>389</v>
      </c>
      <c r="J112" s="148">
        <v>443</v>
      </c>
      <c r="K112" s="148">
        <v>474</v>
      </c>
      <c r="L112" s="52"/>
    </row>
    <row r="113" spans="1:12" s="148" customFormat="1" ht="9" customHeight="1">
      <c r="A113" s="157" t="s">
        <v>263</v>
      </c>
      <c r="B113" s="148">
        <v>506</v>
      </c>
      <c r="C113" s="148">
        <v>517</v>
      </c>
      <c r="D113" s="148">
        <v>534</v>
      </c>
      <c r="E113" s="148">
        <v>545</v>
      </c>
      <c r="F113" s="148">
        <v>579</v>
      </c>
      <c r="G113" s="148">
        <v>580</v>
      </c>
      <c r="H113" s="148">
        <v>576</v>
      </c>
      <c r="I113" s="148">
        <v>597</v>
      </c>
      <c r="J113" s="148">
        <v>524</v>
      </c>
      <c r="K113" s="148">
        <v>525</v>
      </c>
      <c r="L113" s="52"/>
    </row>
    <row r="114" spans="1:12" s="148" customFormat="1" ht="9" customHeight="1">
      <c r="A114" s="157" t="s">
        <v>264</v>
      </c>
      <c r="B114" s="148">
        <v>10978</v>
      </c>
      <c r="C114" s="148">
        <v>11906</v>
      </c>
      <c r="D114" s="148">
        <v>13631</v>
      </c>
      <c r="E114" s="148">
        <v>14957</v>
      </c>
      <c r="F114" s="148">
        <v>15416</v>
      </c>
      <c r="G114" s="148">
        <v>16219</v>
      </c>
      <c r="H114" s="148">
        <v>16971</v>
      </c>
      <c r="I114" s="148">
        <v>17268</v>
      </c>
      <c r="J114" s="148">
        <v>15521</v>
      </c>
      <c r="K114" s="148">
        <v>15629</v>
      </c>
      <c r="L114" s="52"/>
    </row>
    <row r="115" spans="1:12" s="148" customFormat="1" ht="9" customHeight="1">
      <c r="A115" s="157" t="s">
        <v>265</v>
      </c>
      <c r="B115" s="148">
        <v>6202</v>
      </c>
      <c r="C115" s="148">
        <v>6508</v>
      </c>
      <c r="D115" s="148">
        <v>7067</v>
      </c>
      <c r="E115" s="148">
        <v>7771</v>
      </c>
      <c r="F115" s="148">
        <v>7834</v>
      </c>
      <c r="G115" s="148">
        <v>8134</v>
      </c>
      <c r="H115" s="148">
        <v>8517</v>
      </c>
      <c r="I115" s="148">
        <v>8645</v>
      </c>
      <c r="J115" s="148">
        <v>8481</v>
      </c>
      <c r="K115" s="148">
        <v>8564</v>
      </c>
      <c r="L115" s="52"/>
    </row>
    <row r="116" spans="1:12" s="148" customFormat="1" ht="9" customHeight="1">
      <c r="A116" s="157" t="s">
        <v>266</v>
      </c>
      <c r="B116" s="148">
        <v>1215</v>
      </c>
      <c r="C116" s="148">
        <v>1209</v>
      </c>
      <c r="D116" s="148">
        <v>1284</v>
      </c>
      <c r="E116" s="148">
        <v>1386</v>
      </c>
      <c r="F116" s="148">
        <v>1421</v>
      </c>
      <c r="G116" s="148">
        <v>1492</v>
      </c>
      <c r="H116" s="148">
        <v>1541</v>
      </c>
      <c r="I116" s="148">
        <v>1559</v>
      </c>
      <c r="J116" s="148">
        <v>1752</v>
      </c>
      <c r="K116" s="148">
        <v>1811</v>
      </c>
      <c r="L116" s="52"/>
    </row>
    <row r="117" spans="1:12" s="148" customFormat="1" ht="9" customHeight="1">
      <c r="A117" s="157" t="s">
        <v>267</v>
      </c>
      <c r="B117" s="148">
        <v>2164</v>
      </c>
      <c r="C117" s="148">
        <v>2191</v>
      </c>
      <c r="D117" s="148">
        <v>2265</v>
      </c>
      <c r="E117" s="148">
        <v>2334</v>
      </c>
      <c r="F117" s="148">
        <v>2380</v>
      </c>
      <c r="G117" s="148">
        <v>2523</v>
      </c>
      <c r="H117" s="148">
        <v>2526</v>
      </c>
      <c r="I117" s="148">
        <v>2556</v>
      </c>
      <c r="J117" s="148">
        <v>2595</v>
      </c>
      <c r="K117" s="148">
        <v>2542</v>
      </c>
      <c r="L117" s="52"/>
    </row>
    <row r="118" spans="1:12" s="148" customFormat="1" ht="9" customHeight="1">
      <c r="A118" s="157" t="s">
        <v>268</v>
      </c>
      <c r="B118" s="148">
        <v>383</v>
      </c>
      <c r="C118" s="148">
        <v>369</v>
      </c>
      <c r="D118" s="148">
        <v>406</v>
      </c>
      <c r="E118" s="148">
        <v>454</v>
      </c>
      <c r="F118" s="148">
        <v>579</v>
      </c>
      <c r="G118" s="148">
        <v>626</v>
      </c>
      <c r="H118" s="148">
        <v>577</v>
      </c>
      <c r="I118" s="148">
        <v>569</v>
      </c>
      <c r="J118" s="148">
        <v>617</v>
      </c>
      <c r="K118" s="148">
        <v>608</v>
      </c>
      <c r="L118" s="52"/>
    </row>
    <row r="119" spans="1:12" s="148" customFormat="1" ht="9" customHeight="1">
      <c r="A119" s="157" t="s">
        <v>269</v>
      </c>
      <c r="B119" s="148">
        <v>3431</v>
      </c>
      <c r="C119" s="148">
        <v>3530</v>
      </c>
      <c r="D119" s="148">
        <v>3688</v>
      </c>
      <c r="E119" s="148">
        <v>3840</v>
      </c>
      <c r="F119" s="148">
        <v>3911</v>
      </c>
      <c r="G119" s="148">
        <v>3992</v>
      </c>
      <c r="H119" s="148">
        <v>4134</v>
      </c>
      <c r="I119" s="148">
        <v>4267</v>
      </c>
      <c r="J119" s="148">
        <v>4337</v>
      </c>
      <c r="K119" s="148">
        <v>4482</v>
      </c>
      <c r="L119" s="52"/>
    </row>
    <row r="120" spans="1:12" s="148" customFormat="1" ht="9" customHeight="1">
      <c r="A120" s="157" t="s">
        <v>270</v>
      </c>
      <c r="B120" s="148">
        <v>480</v>
      </c>
      <c r="C120" s="148">
        <v>506</v>
      </c>
      <c r="D120" s="148">
        <v>518</v>
      </c>
      <c r="E120" s="148">
        <v>551</v>
      </c>
      <c r="F120" s="148">
        <v>550</v>
      </c>
      <c r="G120" s="148">
        <v>564</v>
      </c>
      <c r="H120" s="148">
        <v>535</v>
      </c>
      <c r="I120" s="148">
        <v>547</v>
      </c>
      <c r="J120" s="148">
        <v>542</v>
      </c>
      <c r="K120" s="148">
        <v>536</v>
      </c>
      <c r="L120" s="52"/>
    </row>
    <row r="121" spans="1:12" s="148" customFormat="1" ht="10.15" customHeight="1">
      <c r="A121" s="157" t="s">
        <v>224</v>
      </c>
      <c r="B121" s="158" t="s">
        <v>203</v>
      </c>
      <c r="C121" s="158" t="s">
        <v>203</v>
      </c>
      <c r="D121" s="158" t="s">
        <v>203</v>
      </c>
      <c r="E121" s="158" t="s">
        <v>203</v>
      </c>
      <c r="F121" s="158" t="s">
        <v>203</v>
      </c>
      <c r="G121" s="158" t="s">
        <v>203</v>
      </c>
      <c r="H121" s="158" t="s">
        <v>203</v>
      </c>
      <c r="I121" s="158" t="s">
        <v>203</v>
      </c>
      <c r="J121" s="148">
        <v>10045</v>
      </c>
      <c r="K121" s="148">
        <v>9960</v>
      </c>
      <c r="L121" s="52"/>
    </row>
    <row r="122" spans="1:12" s="148" customFormat="1" ht="10.15" customHeight="1">
      <c r="A122" s="157" t="s">
        <v>271</v>
      </c>
      <c r="B122" s="158" t="s">
        <v>203</v>
      </c>
      <c r="C122" s="158" t="s">
        <v>203</v>
      </c>
      <c r="D122" s="158" t="s">
        <v>203</v>
      </c>
      <c r="E122" s="158" t="s">
        <v>203</v>
      </c>
      <c r="F122" s="158" t="s">
        <v>203</v>
      </c>
      <c r="G122" s="158" t="s">
        <v>203</v>
      </c>
      <c r="H122" s="158" t="s">
        <v>203</v>
      </c>
      <c r="I122" s="158" t="s">
        <v>203</v>
      </c>
      <c r="J122" s="148">
        <v>1767</v>
      </c>
      <c r="K122" s="148">
        <v>1716</v>
      </c>
      <c r="L122" s="52"/>
    </row>
    <row r="123" spans="1:12" s="148" customFormat="1" ht="11.25" customHeight="1">
      <c r="A123" s="157"/>
      <c r="L123" s="52"/>
    </row>
    <row r="124" spans="1:12" s="148" customFormat="1" ht="9" customHeight="1">
      <c r="A124" s="157" t="s">
        <v>272</v>
      </c>
      <c r="B124" s="148">
        <v>5715</v>
      </c>
      <c r="C124" s="148">
        <v>6135</v>
      </c>
      <c r="D124" s="148">
        <v>6249</v>
      </c>
      <c r="E124" s="148">
        <v>6442</v>
      </c>
      <c r="F124" s="148">
        <v>6650</v>
      </c>
      <c r="G124" s="148">
        <v>6803</v>
      </c>
      <c r="H124" s="148">
        <v>7026</v>
      </c>
      <c r="I124" s="148">
        <v>7125</v>
      </c>
      <c r="J124" s="148">
        <v>7159</v>
      </c>
      <c r="K124" s="148">
        <v>7214</v>
      </c>
      <c r="L124" s="52"/>
    </row>
    <row r="125" spans="1:12" s="148" customFormat="1" ht="4.1500000000000004" customHeight="1">
      <c r="A125" s="157"/>
      <c r="L125" s="52"/>
    </row>
    <row r="126" spans="1:12" s="148" customFormat="1" ht="9" customHeight="1">
      <c r="A126" s="157" t="s">
        <v>273</v>
      </c>
      <c r="B126" s="148">
        <v>825</v>
      </c>
      <c r="C126" s="148">
        <v>976</v>
      </c>
      <c r="D126" s="148">
        <v>1012</v>
      </c>
      <c r="E126" s="148">
        <v>1043</v>
      </c>
      <c r="F126" s="148">
        <v>1104</v>
      </c>
      <c r="G126" s="148">
        <v>1100</v>
      </c>
      <c r="H126" s="148">
        <v>1182</v>
      </c>
      <c r="I126" s="148">
        <v>1164</v>
      </c>
      <c r="J126" s="148">
        <v>1201</v>
      </c>
      <c r="K126" s="148">
        <v>1176</v>
      </c>
      <c r="L126" s="52"/>
    </row>
    <row r="127" spans="1:12" s="148" customFormat="1" ht="9" customHeight="1">
      <c r="A127" s="157" t="s">
        <v>274</v>
      </c>
      <c r="B127" s="148">
        <v>614</v>
      </c>
      <c r="C127" s="148">
        <v>658</v>
      </c>
      <c r="D127" s="148">
        <v>637</v>
      </c>
      <c r="E127" s="148">
        <v>693</v>
      </c>
      <c r="F127" s="148">
        <v>699</v>
      </c>
      <c r="G127" s="148">
        <v>772</v>
      </c>
      <c r="H127" s="148">
        <v>782</v>
      </c>
      <c r="I127" s="148">
        <v>781</v>
      </c>
      <c r="J127" s="148">
        <v>791</v>
      </c>
      <c r="K127" s="148">
        <v>786</v>
      </c>
      <c r="L127" s="52"/>
    </row>
    <row r="128" spans="1:12" s="148" customFormat="1" ht="9" customHeight="1">
      <c r="A128" s="157" t="s">
        <v>275</v>
      </c>
      <c r="B128" s="148">
        <v>1131</v>
      </c>
      <c r="C128" s="148">
        <v>1151</v>
      </c>
      <c r="D128" s="148">
        <v>1185</v>
      </c>
      <c r="E128" s="148">
        <v>1229</v>
      </c>
      <c r="F128" s="148">
        <v>1273</v>
      </c>
      <c r="G128" s="148">
        <v>1332</v>
      </c>
      <c r="H128" s="148">
        <v>1399</v>
      </c>
      <c r="I128" s="148">
        <v>1490</v>
      </c>
      <c r="J128" s="148">
        <v>1475</v>
      </c>
      <c r="K128" s="148">
        <v>1512</v>
      </c>
      <c r="L128" s="52"/>
    </row>
    <row r="129" spans="1:12" s="148" customFormat="1" ht="9" customHeight="1">
      <c r="A129" s="157" t="s">
        <v>276</v>
      </c>
      <c r="L129" s="52"/>
    </row>
    <row r="130" spans="1:12" s="148" customFormat="1" ht="9" customHeight="1">
      <c r="A130" s="157" t="s">
        <v>277</v>
      </c>
      <c r="B130" s="148">
        <v>642</v>
      </c>
      <c r="C130" s="148">
        <v>649</v>
      </c>
      <c r="D130" s="148">
        <v>686</v>
      </c>
      <c r="E130" s="148">
        <v>698</v>
      </c>
      <c r="F130" s="148">
        <v>700</v>
      </c>
      <c r="G130" s="148">
        <v>735</v>
      </c>
      <c r="H130" s="148">
        <v>778</v>
      </c>
      <c r="I130" s="148">
        <v>777</v>
      </c>
      <c r="J130" s="148">
        <v>746</v>
      </c>
      <c r="K130" s="148">
        <v>735</v>
      </c>
      <c r="L130" s="52"/>
    </row>
    <row r="131" spans="1:12" s="148" customFormat="1" ht="9" customHeight="1">
      <c r="A131" s="157" t="s">
        <v>278</v>
      </c>
      <c r="B131" s="148">
        <v>2503</v>
      </c>
      <c r="C131" s="148">
        <v>2701</v>
      </c>
      <c r="D131" s="148">
        <v>2729</v>
      </c>
      <c r="E131" s="148">
        <v>2779</v>
      </c>
      <c r="F131" s="148">
        <v>2874</v>
      </c>
      <c r="G131" s="148">
        <v>2864</v>
      </c>
      <c r="H131" s="148">
        <v>2885</v>
      </c>
      <c r="I131" s="148">
        <v>2913</v>
      </c>
      <c r="J131" s="148">
        <v>2946</v>
      </c>
      <c r="K131" s="148">
        <v>3005</v>
      </c>
      <c r="L131" s="52"/>
    </row>
    <row r="132" spans="1:12" s="148" customFormat="1" ht="11.25" customHeight="1">
      <c r="A132" s="157"/>
      <c r="D132" s="167"/>
      <c r="E132" s="167"/>
      <c r="L132" s="52"/>
    </row>
    <row r="133" spans="1:12" s="148" customFormat="1" ht="9" customHeight="1">
      <c r="A133" s="157" t="s">
        <v>279</v>
      </c>
      <c r="D133" s="167"/>
      <c r="E133" s="167"/>
      <c r="L133" s="52"/>
    </row>
    <row r="134" spans="1:12" s="148" customFormat="1" ht="9" customHeight="1">
      <c r="A134" s="157" t="s">
        <v>280</v>
      </c>
      <c r="B134" s="148">
        <v>7941</v>
      </c>
      <c r="C134" s="148">
        <v>8614</v>
      </c>
      <c r="D134" s="148">
        <v>9442</v>
      </c>
      <c r="E134" s="148">
        <v>10716</v>
      </c>
      <c r="F134" s="148">
        <v>11189</v>
      </c>
      <c r="G134" s="148">
        <v>12020</v>
      </c>
      <c r="H134" s="148">
        <v>12927</v>
      </c>
      <c r="I134" s="148">
        <v>13232</v>
      </c>
      <c r="J134" s="148">
        <v>13119</v>
      </c>
      <c r="K134" s="148">
        <v>13303</v>
      </c>
      <c r="L134" s="52"/>
    </row>
    <row r="135" spans="1:12" s="148" customFormat="1" ht="4.9000000000000004" customHeight="1">
      <c r="A135" s="157"/>
      <c r="L135" s="52"/>
    </row>
    <row r="136" spans="1:12" s="148" customFormat="1" ht="9" customHeight="1">
      <c r="A136" s="157" t="s">
        <v>281</v>
      </c>
      <c r="B136" s="148">
        <v>227</v>
      </c>
      <c r="C136" s="148">
        <v>456</v>
      </c>
      <c r="D136" s="148">
        <v>421</v>
      </c>
      <c r="E136" s="148">
        <v>463</v>
      </c>
      <c r="F136" s="148">
        <v>583</v>
      </c>
      <c r="G136" s="148">
        <v>716</v>
      </c>
      <c r="H136" s="148">
        <v>816</v>
      </c>
      <c r="I136" s="148">
        <v>769</v>
      </c>
      <c r="J136" s="148">
        <v>564</v>
      </c>
      <c r="K136" s="148">
        <v>547</v>
      </c>
      <c r="L136" s="52"/>
    </row>
    <row r="137" spans="1:12" s="148" customFormat="1" ht="9" customHeight="1">
      <c r="A137" s="157" t="s">
        <v>282</v>
      </c>
      <c r="B137" s="148">
        <v>1738</v>
      </c>
      <c r="C137" s="148">
        <v>1615</v>
      </c>
      <c r="D137" s="148">
        <v>1906</v>
      </c>
      <c r="E137" s="148">
        <v>2048</v>
      </c>
      <c r="F137" s="148">
        <v>2289</v>
      </c>
      <c r="G137" s="148">
        <v>2677</v>
      </c>
      <c r="H137" s="148">
        <v>2721</v>
      </c>
      <c r="I137" s="148">
        <v>2941</v>
      </c>
      <c r="J137" s="148">
        <v>3224</v>
      </c>
      <c r="K137" s="148">
        <v>3276</v>
      </c>
      <c r="L137" s="52"/>
    </row>
    <row r="138" spans="1:12" s="148" customFormat="1" ht="9" customHeight="1">
      <c r="A138" s="157" t="s">
        <v>283</v>
      </c>
      <c r="L138" s="52"/>
    </row>
    <row r="139" spans="1:12" s="148" customFormat="1" ht="9" customHeight="1">
      <c r="A139" s="157" t="s">
        <v>284</v>
      </c>
      <c r="B139" s="148">
        <v>3</v>
      </c>
      <c r="C139" s="148">
        <v>3</v>
      </c>
      <c r="D139" s="148">
        <v>0</v>
      </c>
      <c r="E139" s="148">
        <v>0</v>
      </c>
      <c r="F139" s="148">
        <v>1</v>
      </c>
      <c r="G139" s="148">
        <v>1</v>
      </c>
      <c r="H139" s="148">
        <v>0</v>
      </c>
      <c r="I139" s="148">
        <v>0</v>
      </c>
      <c r="J139" s="148">
        <v>0</v>
      </c>
      <c r="K139" s="148">
        <v>1</v>
      </c>
      <c r="L139" s="52"/>
    </row>
    <row r="140" spans="1:12" s="148" customFormat="1" ht="9" customHeight="1">
      <c r="A140" s="157" t="s">
        <v>285</v>
      </c>
      <c r="B140" s="148">
        <v>351</v>
      </c>
      <c r="C140" s="148">
        <v>358</v>
      </c>
      <c r="D140" s="148">
        <v>340</v>
      </c>
      <c r="E140" s="148">
        <v>373</v>
      </c>
      <c r="F140" s="148">
        <v>368</v>
      </c>
      <c r="G140" s="148">
        <v>372</v>
      </c>
      <c r="H140" s="148">
        <v>400</v>
      </c>
      <c r="I140" s="148">
        <v>390</v>
      </c>
      <c r="J140" s="148">
        <v>399</v>
      </c>
      <c r="K140" s="148">
        <v>358</v>
      </c>
      <c r="L140" s="52"/>
    </row>
    <row r="141" spans="1:12" s="148" customFormat="1" ht="9" customHeight="1">
      <c r="A141" s="157" t="s">
        <v>286</v>
      </c>
      <c r="B141" s="148">
        <v>822</v>
      </c>
      <c r="C141" s="148">
        <v>861</v>
      </c>
      <c r="D141" s="148">
        <v>906</v>
      </c>
      <c r="E141" s="148">
        <v>923</v>
      </c>
      <c r="F141" s="148">
        <v>953</v>
      </c>
      <c r="G141" s="148">
        <v>981</v>
      </c>
      <c r="H141" s="148">
        <v>962</v>
      </c>
      <c r="I141" s="148">
        <v>918</v>
      </c>
      <c r="J141" s="148">
        <v>944</v>
      </c>
      <c r="K141" s="148">
        <v>922</v>
      </c>
      <c r="L141" s="52"/>
    </row>
    <row r="142" spans="1:12" s="148" customFormat="1" ht="9" customHeight="1">
      <c r="A142" s="157" t="s">
        <v>287</v>
      </c>
      <c r="L142" s="52"/>
    </row>
    <row r="143" spans="1:12" s="148" customFormat="1" ht="9" customHeight="1">
      <c r="A143" s="157" t="s">
        <v>288</v>
      </c>
      <c r="B143" s="148">
        <v>3900</v>
      </c>
      <c r="C143" s="148">
        <v>4441</v>
      </c>
      <c r="D143" s="148">
        <v>5018</v>
      </c>
      <c r="E143" s="148">
        <v>6017</v>
      </c>
      <c r="F143" s="148">
        <v>6048</v>
      </c>
      <c r="G143" s="148">
        <v>6345</v>
      </c>
      <c r="H143" s="148">
        <v>7030</v>
      </c>
      <c r="I143" s="148">
        <v>7237</v>
      </c>
      <c r="J143" s="148">
        <v>7111</v>
      </c>
      <c r="K143" s="148">
        <v>7327</v>
      </c>
      <c r="L143" s="52"/>
    </row>
    <row r="144" spans="1:12" s="148" customFormat="1" ht="9" customHeight="1">
      <c r="A144" s="157" t="s">
        <v>289</v>
      </c>
      <c r="L144" s="52"/>
    </row>
    <row r="145" spans="1:12" s="148" customFormat="1" ht="9" customHeight="1">
      <c r="A145" s="157" t="s">
        <v>290</v>
      </c>
      <c r="B145" s="148">
        <v>123</v>
      </c>
      <c r="C145" s="148">
        <v>109</v>
      </c>
      <c r="D145" s="148">
        <v>61</v>
      </c>
      <c r="E145" s="148">
        <v>121</v>
      </c>
      <c r="F145" s="148">
        <v>167</v>
      </c>
      <c r="G145" s="148">
        <v>176</v>
      </c>
      <c r="H145" s="148">
        <v>188</v>
      </c>
      <c r="I145" s="148">
        <v>164</v>
      </c>
      <c r="J145" s="148">
        <v>149</v>
      </c>
      <c r="K145" s="148">
        <v>163</v>
      </c>
      <c r="L145" s="52"/>
    </row>
    <row r="146" spans="1:12" s="148" customFormat="1" ht="9" customHeight="1">
      <c r="A146" s="157" t="s">
        <v>291</v>
      </c>
      <c r="B146" s="148">
        <v>16</v>
      </c>
      <c r="C146" s="148">
        <v>16</v>
      </c>
      <c r="D146" s="148">
        <v>26</v>
      </c>
      <c r="E146" s="148">
        <v>27</v>
      </c>
      <c r="F146" s="148">
        <v>24</v>
      </c>
      <c r="G146" s="148">
        <v>26</v>
      </c>
      <c r="H146" s="148">
        <v>26</v>
      </c>
      <c r="I146" s="148">
        <v>24</v>
      </c>
      <c r="J146" s="148">
        <v>22</v>
      </c>
      <c r="K146" s="148">
        <v>22</v>
      </c>
      <c r="L146" s="52"/>
    </row>
    <row r="147" spans="1:12" s="148" customFormat="1" ht="9" customHeight="1">
      <c r="A147" s="157" t="s">
        <v>292</v>
      </c>
      <c r="B147" s="148">
        <v>336</v>
      </c>
      <c r="C147" s="148">
        <v>302</v>
      </c>
      <c r="D147" s="148">
        <v>294</v>
      </c>
      <c r="E147" s="148">
        <v>266</v>
      </c>
      <c r="F147" s="148">
        <v>316</v>
      </c>
      <c r="G147" s="148">
        <v>280</v>
      </c>
      <c r="H147" s="148">
        <v>307</v>
      </c>
      <c r="I147" s="148">
        <v>307</v>
      </c>
      <c r="J147" s="148">
        <v>306</v>
      </c>
      <c r="K147" s="148">
        <v>412</v>
      </c>
      <c r="L147" s="52"/>
    </row>
    <row r="148" spans="1:12" s="148" customFormat="1" ht="9" customHeight="1">
      <c r="A148" s="157" t="s">
        <v>293</v>
      </c>
      <c r="L148" s="52"/>
    </row>
    <row r="149" spans="1:12" s="148" customFormat="1" ht="9" customHeight="1">
      <c r="A149" s="157" t="s">
        <v>294</v>
      </c>
      <c r="B149" s="148">
        <v>425</v>
      </c>
      <c r="C149" s="148">
        <v>453</v>
      </c>
      <c r="D149" s="148">
        <v>470</v>
      </c>
      <c r="E149" s="148">
        <v>478</v>
      </c>
      <c r="F149" s="148">
        <v>440</v>
      </c>
      <c r="G149" s="148">
        <v>446</v>
      </c>
      <c r="H149" s="148">
        <v>477</v>
      </c>
      <c r="I149" s="148">
        <v>482</v>
      </c>
      <c r="J149" s="148">
        <v>400</v>
      </c>
      <c r="K149" s="148">
        <v>275</v>
      </c>
      <c r="L149" s="52"/>
    </row>
    <row r="150" spans="1:12" s="148" customFormat="1" ht="11.25" customHeight="1">
      <c r="A150" s="157"/>
      <c r="L150" s="52"/>
    </row>
    <row r="151" spans="1:12" s="148" customFormat="1" ht="9" customHeight="1">
      <c r="A151" s="157" t="s">
        <v>295</v>
      </c>
      <c r="L151" s="52"/>
    </row>
    <row r="152" spans="1:12" s="148" customFormat="1" ht="9" customHeight="1">
      <c r="A152" s="157" t="s">
        <v>296</v>
      </c>
      <c r="B152" s="148">
        <v>950</v>
      </c>
      <c r="C152" s="148">
        <v>943</v>
      </c>
      <c r="D152" s="148">
        <v>1053</v>
      </c>
      <c r="E152" s="148">
        <v>887</v>
      </c>
      <c r="F152" s="148">
        <v>1056</v>
      </c>
      <c r="G152" s="148">
        <v>1082</v>
      </c>
      <c r="H152" s="148">
        <v>1126</v>
      </c>
      <c r="I152" s="148">
        <v>1120</v>
      </c>
      <c r="J152" s="148">
        <v>1282</v>
      </c>
      <c r="K152" s="148">
        <v>1342</v>
      </c>
      <c r="L152" s="52"/>
    </row>
    <row r="153" spans="1:12" s="148" customFormat="1" ht="4.1500000000000004" customHeight="1">
      <c r="A153" s="157"/>
      <c r="L153" s="52"/>
    </row>
    <row r="154" spans="1:12" s="148" customFormat="1" ht="9" customHeight="1">
      <c r="A154" s="157" t="s">
        <v>297</v>
      </c>
      <c r="B154" s="148">
        <v>840</v>
      </c>
      <c r="C154" s="148">
        <v>845</v>
      </c>
      <c r="D154" s="148">
        <v>913</v>
      </c>
      <c r="E154" s="148">
        <v>768</v>
      </c>
      <c r="F154" s="148">
        <v>910</v>
      </c>
      <c r="G154" s="148">
        <v>948</v>
      </c>
      <c r="H154" s="148">
        <v>982</v>
      </c>
      <c r="I154" s="148">
        <v>991</v>
      </c>
      <c r="J154" s="148">
        <v>1105</v>
      </c>
      <c r="K154" s="148">
        <v>1173</v>
      </c>
      <c r="L154" s="52"/>
    </row>
    <row r="155" spans="1:12" s="148" customFormat="1" ht="9" customHeight="1">
      <c r="A155" s="157" t="s">
        <v>298</v>
      </c>
      <c r="B155" s="148">
        <v>6</v>
      </c>
      <c r="C155" s="148">
        <v>5</v>
      </c>
      <c r="D155" s="148">
        <v>6</v>
      </c>
      <c r="E155" s="148">
        <v>6</v>
      </c>
      <c r="F155" s="148">
        <v>14</v>
      </c>
      <c r="G155" s="148">
        <v>19</v>
      </c>
      <c r="H155" s="148">
        <v>22</v>
      </c>
      <c r="I155" s="148">
        <v>21</v>
      </c>
      <c r="J155" s="148">
        <v>20</v>
      </c>
      <c r="K155" s="148">
        <v>25</v>
      </c>
      <c r="L155" s="52"/>
    </row>
    <row r="156" spans="1:12" s="148" customFormat="1" ht="9" customHeight="1">
      <c r="A156" s="157" t="s">
        <v>299</v>
      </c>
      <c r="L156" s="52"/>
    </row>
    <row r="157" spans="1:12" s="148" customFormat="1" ht="9" customHeight="1">
      <c r="A157" s="157" t="s">
        <v>300</v>
      </c>
      <c r="B157" s="148">
        <v>80</v>
      </c>
      <c r="C157" s="148">
        <v>63</v>
      </c>
      <c r="D157" s="148">
        <v>104</v>
      </c>
      <c r="E157" s="148">
        <v>83</v>
      </c>
      <c r="F157" s="148">
        <v>94</v>
      </c>
      <c r="G157" s="148">
        <v>92</v>
      </c>
      <c r="H157" s="148">
        <v>84</v>
      </c>
      <c r="I157" s="148">
        <v>75</v>
      </c>
      <c r="J157" s="148">
        <v>129</v>
      </c>
      <c r="K157" s="148">
        <v>116</v>
      </c>
      <c r="L157" s="52"/>
    </row>
    <row r="158" spans="1:12" s="148" customFormat="1" ht="9" customHeight="1">
      <c r="A158" s="157" t="s">
        <v>301</v>
      </c>
      <c r="L158" s="52"/>
    </row>
    <row r="159" spans="1:12" s="148" customFormat="1" ht="9" customHeight="1">
      <c r="A159" s="157" t="s">
        <v>302</v>
      </c>
      <c r="B159" s="148">
        <v>24</v>
      </c>
      <c r="C159" s="148">
        <v>30</v>
      </c>
      <c r="D159" s="148">
        <v>30</v>
      </c>
      <c r="E159" s="148">
        <v>30</v>
      </c>
      <c r="F159" s="148">
        <v>38</v>
      </c>
      <c r="G159" s="148">
        <v>23</v>
      </c>
      <c r="H159" s="148">
        <v>38</v>
      </c>
      <c r="I159" s="148">
        <v>33</v>
      </c>
      <c r="J159" s="148">
        <v>28</v>
      </c>
      <c r="K159" s="148">
        <v>28</v>
      </c>
      <c r="L159" s="52"/>
    </row>
    <row r="160" spans="1:12" s="148" customFormat="1" ht="4.9000000000000004" customHeight="1">
      <c r="A160" s="157"/>
      <c r="L160" s="52"/>
    </row>
    <row r="161" spans="1:12" s="148" customFormat="1" ht="9" customHeight="1">
      <c r="A161" s="168" t="s">
        <v>145</v>
      </c>
      <c r="B161" s="148">
        <v>174953</v>
      </c>
      <c r="C161" s="148">
        <v>184797</v>
      </c>
      <c r="D161" s="148">
        <v>198741</v>
      </c>
      <c r="E161" s="148">
        <v>210549</v>
      </c>
      <c r="F161" s="148">
        <v>217538</v>
      </c>
      <c r="G161" s="148">
        <v>225114</v>
      </c>
      <c r="H161" s="148">
        <v>233259</v>
      </c>
      <c r="I161" s="148">
        <v>236364</v>
      </c>
      <c r="J161" s="148">
        <v>239200</v>
      </c>
      <c r="K161" s="148">
        <v>242398</v>
      </c>
      <c r="L161" s="52"/>
    </row>
    <row r="162" spans="1:12" s="164" customFormat="1" ht="9" customHeight="1">
      <c r="A162" s="161" t="s">
        <v>240</v>
      </c>
      <c r="B162" s="162"/>
      <c r="C162" s="163"/>
      <c r="D162" s="163"/>
      <c r="E162" s="163"/>
      <c r="F162" s="163"/>
      <c r="G162" s="163"/>
      <c r="H162" s="163"/>
      <c r="I162" s="163"/>
      <c r="J162" s="163"/>
      <c r="K162" s="163"/>
    </row>
    <row r="163" spans="1:12" s="166" customFormat="1">
      <c r="A163" s="165" t="s">
        <v>241</v>
      </c>
      <c r="C163" s="70"/>
      <c r="D163" s="70"/>
      <c r="E163" s="70"/>
      <c r="F163" s="70"/>
      <c r="G163" s="70"/>
      <c r="H163" s="70"/>
      <c r="I163" s="70"/>
      <c r="J163" s="70"/>
      <c r="K163" s="70"/>
    </row>
    <row r="164" spans="1:12" s="166" customFormat="1">
      <c r="A164" s="165" t="s">
        <v>242</v>
      </c>
      <c r="C164" s="70"/>
      <c r="D164" s="70"/>
      <c r="E164" s="70"/>
      <c r="F164" s="70"/>
      <c r="G164" s="70"/>
      <c r="H164" s="70"/>
      <c r="I164" s="70"/>
      <c r="J164" s="70"/>
      <c r="K164" s="70"/>
    </row>
    <row r="165" spans="1:12" s="166" customFormat="1">
      <c r="A165" s="165" t="s">
        <v>243</v>
      </c>
      <c r="C165" s="70"/>
      <c r="D165" s="70"/>
      <c r="E165" s="70"/>
      <c r="F165" s="70"/>
      <c r="G165" s="70"/>
      <c r="H165" s="70"/>
      <c r="I165" s="70"/>
      <c r="J165" s="70"/>
      <c r="K165" s="70"/>
    </row>
    <row r="166" spans="1:12" s="166" customFormat="1">
      <c r="A166" s="165" t="s">
        <v>244</v>
      </c>
      <c r="C166" s="70"/>
      <c r="D166" s="70"/>
      <c r="E166" s="70"/>
      <c r="F166" s="70"/>
      <c r="G166" s="70"/>
      <c r="H166" s="70"/>
      <c r="I166" s="70"/>
      <c r="J166" s="70"/>
      <c r="K166" s="70"/>
    </row>
    <row r="167" spans="1:12" s="166" customFormat="1">
      <c r="A167" s="165" t="s">
        <v>245</v>
      </c>
      <c r="C167" s="70"/>
      <c r="D167" s="70"/>
      <c r="E167" s="70"/>
      <c r="F167" s="70"/>
      <c r="G167" s="70"/>
      <c r="H167" s="70"/>
      <c r="I167" s="70"/>
      <c r="J167" s="70"/>
      <c r="K167" s="70"/>
    </row>
    <row r="168" spans="1:12" s="166" customFormat="1">
      <c r="A168" s="165" t="s">
        <v>246</v>
      </c>
      <c r="C168" s="70"/>
      <c r="D168" s="70"/>
      <c r="E168" s="70"/>
      <c r="F168" s="70"/>
      <c r="G168" s="70"/>
      <c r="H168" s="70"/>
      <c r="I168" s="70"/>
      <c r="J168" s="70"/>
      <c r="K168" s="70"/>
    </row>
    <row r="169" spans="1:12" s="148" customFormat="1" ht="9" customHeight="1">
      <c r="A169" s="52"/>
      <c r="L169" s="52"/>
    </row>
    <row r="170" spans="1:12" ht="9.75" customHeight="1">
      <c r="A170" s="66" t="s">
        <v>48</v>
      </c>
    </row>
    <row r="171" spans="1:12" s="149" customFormat="1" ht="10.5" customHeight="1">
      <c r="B171" s="36" t="s">
        <v>178</v>
      </c>
      <c r="C171" s="39"/>
      <c r="D171" s="39"/>
      <c r="E171" s="39"/>
      <c r="F171" s="39"/>
      <c r="G171" s="39"/>
      <c r="H171" s="148"/>
      <c r="I171" s="148"/>
      <c r="J171" s="148"/>
      <c r="K171" s="148"/>
    </row>
    <row r="172" spans="1:12" s="149" customFormat="1" ht="9.75" customHeight="1">
      <c r="B172" s="39"/>
      <c r="C172" s="39"/>
      <c r="D172" s="39"/>
      <c r="E172" s="39"/>
      <c r="F172" s="39"/>
      <c r="G172" s="39"/>
      <c r="H172" s="148"/>
      <c r="I172" s="148"/>
      <c r="J172" s="148"/>
      <c r="K172" s="148"/>
    </row>
    <row r="173" spans="1:12" ht="9" customHeight="1">
      <c r="A173" s="157" t="s">
        <v>184</v>
      </c>
      <c r="B173" s="148">
        <v>9572</v>
      </c>
      <c r="C173" s="148">
        <v>10674</v>
      </c>
      <c r="D173" s="148">
        <v>11754</v>
      </c>
      <c r="E173" s="148">
        <v>12546</v>
      </c>
      <c r="F173" s="148">
        <v>13240</v>
      </c>
      <c r="G173" s="148">
        <v>13968</v>
      </c>
      <c r="H173" s="148">
        <v>14677</v>
      </c>
      <c r="I173" s="148">
        <v>15166</v>
      </c>
      <c r="J173" s="148">
        <v>9856</v>
      </c>
      <c r="K173" s="148">
        <v>10077</v>
      </c>
    </row>
    <row r="174" spans="1:12" ht="9" customHeight="1">
      <c r="A174" s="157"/>
    </row>
    <row r="175" spans="1:12" ht="9" customHeight="1">
      <c r="A175" s="157" t="s">
        <v>185</v>
      </c>
      <c r="B175" s="148">
        <v>323</v>
      </c>
      <c r="C175" s="148">
        <v>405</v>
      </c>
      <c r="D175" s="148">
        <v>432</v>
      </c>
      <c r="E175" s="148">
        <v>445</v>
      </c>
      <c r="F175" s="148">
        <v>467</v>
      </c>
      <c r="G175" s="148">
        <v>521</v>
      </c>
      <c r="H175" s="148">
        <v>573</v>
      </c>
      <c r="I175" s="148">
        <v>598</v>
      </c>
      <c r="J175" s="148">
        <v>678</v>
      </c>
      <c r="K175" s="148">
        <v>723</v>
      </c>
    </row>
    <row r="176" spans="1:12" ht="9" customHeight="1">
      <c r="A176" s="157" t="s">
        <v>186</v>
      </c>
      <c r="B176" s="148">
        <v>262</v>
      </c>
      <c r="C176" s="148">
        <v>296</v>
      </c>
      <c r="D176" s="148">
        <v>323</v>
      </c>
      <c r="E176" s="148">
        <v>341</v>
      </c>
      <c r="F176" s="148">
        <v>371</v>
      </c>
      <c r="G176" s="148">
        <v>389</v>
      </c>
      <c r="H176" s="148">
        <v>381</v>
      </c>
      <c r="I176" s="148">
        <v>389</v>
      </c>
      <c r="J176" s="148">
        <v>420</v>
      </c>
      <c r="K176" s="148">
        <v>457</v>
      </c>
    </row>
    <row r="177" spans="1:12" ht="9" customHeight="1">
      <c r="A177" s="157" t="s">
        <v>187</v>
      </c>
      <c r="B177" s="148">
        <v>222</v>
      </c>
      <c r="C177" s="148">
        <v>253</v>
      </c>
      <c r="D177" s="148">
        <v>266</v>
      </c>
      <c r="E177" s="148">
        <v>268</v>
      </c>
      <c r="F177" s="148">
        <v>289</v>
      </c>
      <c r="G177" s="148">
        <v>302</v>
      </c>
      <c r="H177" s="148">
        <v>300</v>
      </c>
      <c r="I177" s="148">
        <v>308</v>
      </c>
      <c r="J177" s="148">
        <v>300</v>
      </c>
      <c r="K177" s="148">
        <v>314</v>
      </c>
    </row>
    <row r="178" spans="1:12" ht="9" customHeight="1">
      <c r="A178" s="157" t="s">
        <v>188</v>
      </c>
      <c r="B178" s="148">
        <v>209</v>
      </c>
      <c r="C178" s="148">
        <v>262</v>
      </c>
      <c r="D178" s="148">
        <v>300</v>
      </c>
      <c r="E178" s="148">
        <v>302</v>
      </c>
      <c r="F178" s="148">
        <v>323</v>
      </c>
      <c r="G178" s="148">
        <v>390</v>
      </c>
      <c r="H178" s="148">
        <v>405</v>
      </c>
      <c r="I178" s="148">
        <v>429</v>
      </c>
      <c r="J178" s="148">
        <v>443</v>
      </c>
      <c r="K178" s="148">
        <v>473</v>
      </c>
    </row>
    <row r="179" spans="1:12" ht="9" customHeight="1">
      <c r="A179" s="157" t="s">
        <v>189</v>
      </c>
      <c r="B179" s="148">
        <v>725</v>
      </c>
      <c r="C179" s="148">
        <v>850</v>
      </c>
      <c r="D179" s="148">
        <v>1005</v>
      </c>
      <c r="E179" s="148">
        <v>1116</v>
      </c>
      <c r="F179" s="148">
        <v>1123</v>
      </c>
      <c r="G179" s="148">
        <v>1136</v>
      </c>
      <c r="H179" s="148">
        <v>1244</v>
      </c>
      <c r="I179" s="148">
        <v>1262</v>
      </c>
      <c r="J179" s="148">
        <v>1323</v>
      </c>
      <c r="K179" s="148">
        <v>1336</v>
      </c>
    </row>
    <row r="180" spans="1:12" ht="9" customHeight="1">
      <c r="A180" s="157" t="s">
        <v>190</v>
      </c>
      <c r="B180" s="148">
        <v>274</v>
      </c>
      <c r="C180" s="148">
        <v>115</v>
      </c>
      <c r="D180" s="148">
        <v>105</v>
      </c>
      <c r="E180" s="148">
        <v>105</v>
      </c>
      <c r="F180" s="148">
        <v>104</v>
      </c>
      <c r="G180" s="148">
        <v>117</v>
      </c>
      <c r="H180" s="148">
        <v>112</v>
      </c>
      <c r="I180" s="148">
        <v>92</v>
      </c>
      <c r="J180" s="148">
        <v>74</v>
      </c>
      <c r="K180" s="148">
        <v>64</v>
      </c>
    </row>
    <row r="181" spans="1:12" ht="9" customHeight="1">
      <c r="A181" s="157" t="s">
        <v>191</v>
      </c>
    </row>
    <row r="182" spans="1:12" ht="9" customHeight="1">
      <c r="A182" s="157" t="s">
        <v>192</v>
      </c>
      <c r="B182" s="148">
        <v>664</v>
      </c>
      <c r="C182" s="148">
        <v>782</v>
      </c>
      <c r="D182" s="148">
        <v>846</v>
      </c>
      <c r="E182" s="148">
        <v>881</v>
      </c>
      <c r="F182" s="148">
        <v>900</v>
      </c>
      <c r="G182" s="148">
        <v>948</v>
      </c>
      <c r="H182" s="148">
        <v>952</v>
      </c>
      <c r="I182" s="148">
        <v>984</v>
      </c>
      <c r="J182" s="148">
        <v>977</v>
      </c>
      <c r="K182" s="148">
        <v>971</v>
      </c>
    </row>
    <row r="183" spans="1:12" s="148" customFormat="1" ht="9" customHeight="1">
      <c r="A183" s="157" t="s">
        <v>193</v>
      </c>
      <c r="B183" s="148">
        <v>113</v>
      </c>
      <c r="C183" s="148">
        <v>158</v>
      </c>
      <c r="D183" s="148">
        <v>174</v>
      </c>
      <c r="E183" s="148">
        <v>146</v>
      </c>
      <c r="F183" s="148">
        <v>161</v>
      </c>
      <c r="G183" s="148">
        <v>159</v>
      </c>
      <c r="H183" s="148">
        <v>184</v>
      </c>
      <c r="I183" s="148">
        <v>201</v>
      </c>
      <c r="J183" s="148">
        <v>214</v>
      </c>
      <c r="K183" s="148">
        <v>217</v>
      </c>
      <c r="L183" s="52"/>
    </row>
    <row r="184" spans="1:12" s="148" customFormat="1" ht="9" customHeight="1">
      <c r="A184" s="157" t="s">
        <v>194</v>
      </c>
      <c r="L184" s="52"/>
    </row>
    <row r="185" spans="1:12" s="148" customFormat="1" ht="9" customHeight="1">
      <c r="A185" s="157" t="s">
        <v>195</v>
      </c>
      <c r="B185" s="148">
        <v>1189</v>
      </c>
      <c r="C185" s="148">
        <v>1289</v>
      </c>
      <c r="D185" s="148">
        <v>1466</v>
      </c>
      <c r="E185" s="148">
        <v>1569</v>
      </c>
      <c r="F185" s="148">
        <v>1615</v>
      </c>
      <c r="G185" s="148">
        <v>1723</v>
      </c>
      <c r="H185" s="148">
        <v>1823</v>
      </c>
      <c r="I185" s="148">
        <v>1907</v>
      </c>
      <c r="J185" s="148">
        <v>2015</v>
      </c>
      <c r="K185" s="148">
        <v>2098</v>
      </c>
      <c r="L185" s="52"/>
    </row>
    <row r="186" spans="1:12" s="148" customFormat="1" ht="9" customHeight="1">
      <c r="A186" s="157" t="s">
        <v>196</v>
      </c>
      <c r="B186" s="148">
        <v>809</v>
      </c>
      <c r="C186" s="148">
        <v>943</v>
      </c>
      <c r="D186" s="148">
        <v>990</v>
      </c>
      <c r="E186" s="148">
        <v>980</v>
      </c>
      <c r="F186" s="148">
        <v>1042</v>
      </c>
      <c r="G186" s="148">
        <v>1070</v>
      </c>
      <c r="H186" s="148">
        <v>1127</v>
      </c>
      <c r="I186" s="148">
        <v>1143</v>
      </c>
      <c r="J186" s="148">
        <v>1180</v>
      </c>
      <c r="K186" s="148">
        <v>1192</v>
      </c>
      <c r="L186" s="52"/>
    </row>
    <row r="187" spans="1:12" s="148" customFormat="1" ht="9" customHeight="1">
      <c r="A187" s="157" t="s">
        <v>197</v>
      </c>
      <c r="B187" s="148">
        <v>701</v>
      </c>
      <c r="C187" s="148">
        <v>717</v>
      </c>
      <c r="D187" s="148">
        <v>739</v>
      </c>
      <c r="E187" s="148">
        <v>791</v>
      </c>
      <c r="F187" s="148">
        <v>842</v>
      </c>
      <c r="G187" s="148">
        <v>847</v>
      </c>
      <c r="H187" s="148">
        <v>887</v>
      </c>
      <c r="I187" s="148">
        <v>893</v>
      </c>
      <c r="J187" s="148">
        <v>894</v>
      </c>
      <c r="K187" s="148">
        <v>888</v>
      </c>
      <c r="L187" s="52"/>
    </row>
    <row r="188" spans="1:12" s="148" customFormat="1" ht="9" customHeight="1">
      <c r="A188" s="157" t="s">
        <v>198</v>
      </c>
      <c r="B188" s="148">
        <v>233</v>
      </c>
      <c r="C188" s="148">
        <v>264</v>
      </c>
      <c r="D188" s="148">
        <v>276</v>
      </c>
      <c r="E188" s="148">
        <v>284</v>
      </c>
      <c r="F188" s="148">
        <v>291</v>
      </c>
      <c r="G188" s="148">
        <v>289</v>
      </c>
      <c r="H188" s="148">
        <v>306</v>
      </c>
      <c r="I188" s="148">
        <v>307</v>
      </c>
      <c r="J188" s="148">
        <v>298</v>
      </c>
      <c r="K188" s="148">
        <v>299</v>
      </c>
      <c r="L188" s="52"/>
    </row>
    <row r="189" spans="1:12" s="148" customFormat="1" ht="9" customHeight="1">
      <c r="A189" s="157" t="s">
        <v>199</v>
      </c>
      <c r="L189" s="52"/>
    </row>
    <row r="190" spans="1:12" s="148" customFormat="1" ht="9" customHeight="1">
      <c r="A190" s="157" t="s">
        <v>200</v>
      </c>
      <c r="B190" s="148">
        <v>455</v>
      </c>
      <c r="C190" s="148">
        <v>492</v>
      </c>
      <c r="D190" s="148">
        <v>513</v>
      </c>
      <c r="E190" s="148">
        <v>562</v>
      </c>
      <c r="F190" s="148">
        <v>583</v>
      </c>
      <c r="G190" s="148">
        <v>612</v>
      </c>
      <c r="H190" s="148">
        <v>666</v>
      </c>
      <c r="I190" s="148">
        <v>697</v>
      </c>
      <c r="J190" s="148">
        <v>705</v>
      </c>
      <c r="K190" s="148">
        <v>687</v>
      </c>
      <c r="L190" s="52"/>
    </row>
    <row r="191" spans="1:12" s="148" customFormat="1" ht="9" customHeight="1">
      <c r="A191" s="157" t="s">
        <v>201</v>
      </c>
      <c r="B191" s="148">
        <v>209</v>
      </c>
      <c r="C191" s="148">
        <v>189</v>
      </c>
      <c r="D191" s="148">
        <v>235</v>
      </c>
      <c r="E191" s="148">
        <v>249</v>
      </c>
      <c r="F191" s="148">
        <v>242</v>
      </c>
      <c r="G191" s="148">
        <v>270</v>
      </c>
      <c r="H191" s="148">
        <v>289</v>
      </c>
      <c r="I191" s="148">
        <v>303</v>
      </c>
      <c r="J191" s="148">
        <v>307</v>
      </c>
      <c r="K191" s="148">
        <v>325</v>
      </c>
      <c r="L191" s="52"/>
    </row>
    <row r="192" spans="1:12" s="148" customFormat="1" ht="10.15" customHeight="1">
      <c r="A192" s="157" t="s">
        <v>202</v>
      </c>
      <c r="B192" s="148">
        <v>1464</v>
      </c>
      <c r="C192" s="148">
        <v>1688</v>
      </c>
      <c r="D192" s="148">
        <v>1893</v>
      </c>
      <c r="E192" s="148">
        <v>2005</v>
      </c>
      <c r="F192" s="148">
        <v>2213</v>
      </c>
      <c r="G192" s="148">
        <v>2353</v>
      </c>
      <c r="H192" s="148">
        <v>2455</v>
      </c>
      <c r="I192" s="148">
        <v>2520</v>
      </c>
      <c r="J192" s="158" t="s">
        <v>203</v>
      </c>
      <c r="K192" s="158" t="s">
        <v>203</v>
      </c>
      <c r="L192" s="52"/>
    </row>
    <row r="193" spans="1:12" s="148" customFormat="1" ht="10.15" customHeight="1">
      <c r="A193" s="157" t="s">
        <v>204</v>
      </c>
      <c r="B193" s="148">
        <v>1415</v>
      </c>
      <c r="C193" s="148">
        <v>1652</v>
      </c>
      <c r="D193" s="148">
        <v>1889</v>
      </c>
      <c r="E193" s="148">
        <v>2124</v>
      </c>
      <c r="F193" s="148">
        <v>2264</v>
      </c>
      <c r="G193" s="148">
        <v>2417</v>
      </c>
      <c r="H193" s="148">
        <v>2535</v>
      </c>
      <c r="I193" s="148">
        <v>2636</v>
      </c>
      <c r="J193" s="158" t="s">
        <v>203</v>
      </c>
      <c r="K193" s="158" t="s">
        <v>203</v>
      </c>
      <c r="L193" s="52"/>
    </row>
    <row r="194" spans="1:12" s="148" customFormat="1" ht="10.15" customHeight="1">
      <c r="A194" s="157" t="s">
        <v>205</v>
      </c>
      <c r="B194" s="148">
        <v>305</v>
      </c>
      <c r="C194" s="148">
        <v>319</v>
      </c>
      <c r="D194" s="148">
        <v>302</v>
      </c>
      <c r="E194" s="148">
        <v>378</v>
      </c>
      <c r="F194" s="148">
        <v>410</v>
      </c>
      <c r="G194" s="148">
        <v>425</v>
      </c>
      <c r="H194" s="148">
        <v>438</v>
      </c>
      <c r="I194" s="148">
        <v>497</v>
      </c>
      <c r="J194" s="158" t="s">
        <v>203</v>
      </c>
      <c r="K194" s="158" t="s">
        <v>203</v>
      </c>
      <c r="L194" s="52"/>
    </row>
    <row r="195" spans="1:12" s="148" customFormat="1" ht="10.15" customHeight="1">
      <c r="A195" s="157" t="s">
        <v>206</v>
      </c>
      <c r="B195" s="158" t="s">
        <v>203</v>
      </c>
      <c r="C195" s="158" t="s">
        <v>203</v>
      </c>
      <c r="D195" s="158" t="s">
        <v>203</v>
      </c>
      <c r="E195" s="158" t="s">
        <v>203</v>
      </c>
      <c r="F195" s="158" t="s">
        <v>203</v>
      </c>
      <c r="G195" s="158" t="s">
        <v>203</v>
      </c>
      <c r="H195" s="158" t="s">
        <v>203</v>
      </c>
      <c r="I195" s="158" t="s">
        <v>203</v>
      </c>
      <c r="J195" s="148">
        <v>28</v>
      </c>
      <c r="K195" s="148">
        <v>33</v>
      </c>
      <c r="L195" s="52"/>
    </row>
    <row r="196" spans="1:12" s="148" customFormat="1" ht="11.25" customHeight="1">
      <c r="A196" s="157"/>
      <c r="L196" s="52"/>
    </row>
    <row r="197" spans="1:12" s="148" customFormat="1" ht="9" customHeight="1">
      <c r="A197" s="157" t="s">
        <v>207</v>
      </c>
      <c r="B197" s="148">
        <v>438</v>
      </c>
      <c r="C197" s="148">
        <v>481</v>
      </c>
      <c r="D197" s="148">
        <v>536</v>
      </c>
      <c r="E197" s="148">
        <v>615</v>
      </c>
      <c r="F197" s="148">
        <v>638</v>
      </c>
      <c r="G197" s="148">
        <v>668</v>
      </c>
      <c r="H197" s="148">
        <v>718</v>
      </c>
      <c r="I197" s="148">
        <v>738</v>
      </c>
      <c r="J197" s="148">
        <v>777</v>
      </c>
      <c r="K197" s="148">
        <v>797</v>
      </c>
      <c r="L197" s="52"/>
    </row>
    <row r="198" spans="1:12" s="148" customFormat="1" ht="11.25" customHeight="1">
      <c r="A198" s="157"/>
      <c r="L198" s="52"/>
    </row>
    <row r="199" spans="1:12" s="148" customFormat="1" ht="9" customHeight="1">
      <c r="A199" s="157" t="s">
        <v>208</v>
      </c>
      <c r="L199" s="52"/>
    </row>
    <row r="200" spans="1:12" s="148" customFormat="1" ht="9" customHeight="1">
      <c r="A200" s="157" t="s">
        <v>209</v>
      </c>
      <c r="B200" s="148">
        <v>6486</v>
      </c>
      <c r="C200" s="148">
        <v>7468</v>
      </c>
      <c r="D200" s="148">
        <v>8362</v>
      </c>
      <c r="E200" s="148">
        <v>9018</v>
      </c>
      <c r="F200" s="148">
        <v>9719</v>
      </c>
      <c r="G200" s="148">
        <v>10318</v>
      </c>
      <c r="H200" s="148">
        <v>11086</v>
      </c>
      <c r="I200" s="148">
        <v>11447</v>
      </c>
      <c r="J200" s="148">
        <v>17679</v>
      </c>
      <c r="K200" s="148">
        <v>17806</v>
      </c>
      <c r="L200" s="52"/>
    </row>
    <row r="201" spans="1:12" s="148" customFormat="1" ht="9" customHeight="1">
      <c r="A201" s="157"/>
      <c r="L201" s="52"/>
    </row>
    <row r="202" spans="1:12" s="148" customFormat="1" ht="9" customHeight="1">
      <c r="A202" s="157" t="s">
        <v>210</v>
      </c>
      <c r="L202" s="52"/>
    </row>
    <row r="203" spans="1:12" s="148" customFormat="1" ht="9" customHeight="1">
      <c r="A203" s="157" t="s">
        <v>211</v>
      </c>
      <c r="B203" s="148">
        <v>177</v>
      </c>
      <c r="C203" s="148">
        <v>325</v>
      </c>
      <c r="D203" s="148">
        <v>398</v>
      </c>
      <c r="E203" s="148">
        <v>449</v>
      </c>
      <c r="F203" s="148">
        <v>486</v>
      </c>
      <c r="G203" s="148">
        <v>524</v>
      </c>
      <c r="H203" s="148">
        <v>537</v>
      </c>
      <c r="I203" s="148">
        <v>592</v>
      </c>
      <c r="J203" s="148">
        <v>647</v>
      </c>
      <c r="K203" s="148">
        <v>626</v>
      </c>
      <c r="L203" s="52"/>
    </row>
    <row r="204" spans="1:12" s="148" customFormat="1" ht="9" customHeight="1">
      <c r="A204" s="157" t="s">
        <v>212</v>
      </c>
      <c r="B204" s="148">
        <v>54</v>
      </c>
      <c r="C204" s="148">
        <v>52</v>
      </c>
      <c r="D204" s="148">
        <v>82</v>
      </c>
      <c r="E204" s="148">
        <v>76</v>
      </c>
      <c r="F204" s="148">
        <v>82</v>
      </c>
      <c r="G204" s="148">
        <v>77</v>
      </c>
      <c r="H204" s="148">
        <v>79</v>
      </c>
      <c r="I204" s="148">
        <v>81</v>
      </c>
      <c r="J204" s="148">
        <v>78</v>
      </c>
      <c r="K204" s="148">
        <v>81</v>
      </c>
      <c r="L204" s="52"/>
    </row>
    <row r="205" spans="1:12" s="148" customFormat="1" ht="9" customHeight="1">
      <c r="A205" s="157" t="s">
        <v>213</v>
      </c>
      <c r="B205" s="148">
        <v>379</v>
      </c>
      <c r="C205" s="148">
        <v>443</v>
      </c>
      <c r="D205" s="148">
        <v>433</v>
      </c>
      <c r="E205" s="148">
        <v>474</v>
      </c>
      <c r="F205" s="148">
        <v>506</v>
      </c>
      <c r="G205" s="148">
        <v>568</v>
      </c>
      <c r="H205" s="148">
        <v>592</v>
      </c>
      <c r="I205" s="148">
        <v>598</v>
      </c>
      <c r="J205" s="148">
        <v>626</v>
      </c>
      <c r="K205" s="148">
        <v>627</v>
      </c>
      <c r="L205" s="52"/>
    </row>
    <row r="206" spans="1:12" s="148" customFormat="1" ht="9" customHeight="1">
      <c r="A206" s="157" t="s">
        <v>214</v>
      </c>
      <c r="B206" s="148">
        <v>745</v>
      </c>
      <c r="C206" s="148">
        <v>830</v>
      </c>
      <c r="D206" s="148">
        <v>919</v>
      </c>
      <c r="E206" s="148">
        <v>1026</v>
      </c>
      <c r="F206" s="148">
        <v>1100</v>
      </c>
      <c r="G206" s="148">
        <v>1077</v>
      </c>
      <c r="H206" s="148">
        <v>1241</v>
      </c>
      <c r="I206" s="148">
        <v>1309</v>
      </c>
      <c r="J206" s="148">
        <v>1352</v>
      </c>
      <c r="K206" s="148">
        <v>1355</v>
      </c>
      <c r="L206" s="52"/>
    </row>
    <row r="207" spans="1:12" s="148" customFormat="1" ht="9" customHeight="1">
      <c r="A207" s="157" t="s">
        <v>215</v>
      </c>
      <c r="B207" s="148">
        <v>661</v>
      </c>
      <c r="C207" s="148">
        <v>756</v>
      </c>
      <c r="D207" s="148">
        <v>876</v>
      </c>
      <c r="E207" s="148">
        <v>975</v>
      </c>
      <c r="F207" s="148">
        <v>1118</v>
      </c>
      <c r="G207" s="148">
        <v>1185</v>
      </c>
      <c r="H207" s="148">
        <v>1200</v>
      </c>
      <c r="I207" s="148">
        <v>1255</v>
      </c>
      <c r="J207" s="148">
        <v>1236</v>
      </c>
      <c r="K207" s="148">
        <v>1270</v>
      </c>
      <c r="L207" s="52"/>
    </row>
    <row r="208" spans="1:12" s="148" customFormat="1" ht="9" customHeight="1">
      <c r="A208" s="157" t="s">
        <v>216</v>
      </c>
      <c r="B208" s="148">
        <v>1307</v>
      </c>
      <c r="C208" s="148">
        <v>1433</v>
      </c>
      <c r="D208" s="148">
        <v>1510</v>
      </c>
      <c r="E208" s="148">
        <v>1538</v>
      </c>
      <c r="F208" s="148">
        <v>1662</v>
      </c>
      <c r="G208" s="148">
        <v>1735</v>
      </c>
      <c r="H208" s="148">
        <v>1859</v>
      </c>
      <c r="I208" s="148">
        <v>1875</v>
      </c>
      <c r="J208" s="148">
        <v>1894</v>
      </c>
      <c r="K208" s="148">
        <v>1904</v>
      </c>
      <c r="L208" s="52"/>
    </row>
    <row r="209" spans="1:12" s="148" customFormat="1" ht="9" customHeight="1">
      <c r="A209" s="157" t="s">
        <v>217</v>
      </c>
      <c r="B209" s="148">
        <v>260</v>
      </c>
      <c r="C209" s="148">
        <v>298</v>
      </c>
      <c r="D209" s="148">
        <v>321</v>
      </c>
      <c r="E209" s="148">
        <v>366</v>
      </c>
      <c r="F209" s="148">
        <v>381</v>
      </c>
      <c r="G209" s="148">
        <v>388</v>
      </c>
      <c r="H209" s="148">
        <v>435</v>
      </c>
      <c r="I209" s="148">
        <v>465</v>
      </c>
      <c r="J209" s="148">
        <v>481</v>
      </c>
      <c r="K209" s="148">
        <v>483</v>
      </c>
      <c r="L209" s="52"/>
    </row>
    <row r="210" spans="1:12" s="148" customFormat="1" ht="9" customHeight="1">
      <c r="A210" s="157" t="s">
        <v>218</v>
      </c>
      <c r="B210" s="148">
        <v>2795</v>
      </c>
      <c r="C210" s="148">
        <v>3172</v>
      </c>
      <c r="D210" s="148">
        <v>3640</v>
      </c>
      <c r="E210" s="148">
        <v>3877</v>
      </c>
      <c r="F210" s="148">
        <v>4169</v>
      </c>
      <c r="G210" s="148">
        <v>4561</v>
      </c>
      <c r="H210" s="148">
        <v>4945</v>
      </c>
      <c r="I210" s="148">
        <v>5052</v>
      </c>
      <c r="J210" s="148">
        <v>5160</v>
      </c>
      <c r="K210" s="148">
        <v>5037</v>
      </c>
      <c r="L210" s="52"/>
    </row>
    <row r="211" spans="1:12" s="148" customFormat="1" ht="9" customHeight="1">
      <c r="A211" s="157" t="s">
        <v>219</v>
      </c>
      <c r="L211" s="52"/>
    </row>
    <row r="212" spans="1:12" s="148" customFormat="1" ht="9" customHeight="1">
      <c r="A212" s="157" t="s">
        <v>220</v>
      </c>
      <c r="B212" s="148">
        <v>108</v>
      </c>
      <c r="C212" s="148">
        <v>159</v>
      </c>
      <c r="D212" s="148">
        <v>183</v>
      </c>
      <c r="E212" s="148">
        <v>237</v>
      </c>
      <c r="F212" s="148">
        <v>215</v>
      </c>
      <c r="G212" s="148">
        <v>203</v>
      </c>
      <c r="H212" s="148">
        <v>198</v>
      </c>
      <c r="I212" s="148">
        <v>220</v>
      </c>
      <c r="J212" s="148">
        <v>226</v>
      </c>
      <c r="K212" s="148">
        <v>222</v>
      </c>
      <c r="L212" s="52"/>
    </row>
    <row r="213" spans="1:12" s="148" customFormat="1" ht="10.15" customHeight="1">
      <c r="A213" s="157" t="s">
        <v>202</v>
      </c>
      <c r="B213" s="158" t="s">
        <v>203</v>
      </c>
      <c r="C213" s="158" t="s">
        <v>203</v>
      </c>
      <c r="D213" s="158" t="s">
        <v>203</v>
      </c>
      <c r="E213" s="158" t="s">
        <v>203</v>
      </c>
      <c r="F213" s="158" t="s">
        <v>203</v>
      </c>
      <c r="G213" s="158" t="s">
        <v>203</v>
      </c>
      <c r="H213" s="158" t="s">
        <v>203</v>
      </c>
      <c r="I213" s="158" t="s">
        <v>203</v>
      </c>
      <c r="J213" s="148">
        <v>2712</v>
      </c>
      <c r="K213" s="148">
        <v>2823</v>
      </c>
      <c r="L213" s="52"/>
    </row>
    <row r="214" spans="1:12" s="148" customFormat="1" ht="10.15" customHeight="1">
      <c r="A214" s="157" t="s">
        <v>204</v>
      </c>
      <c r="B214" s="158" t="s">
        <v>203</v>
      </c>
      <c r="C214" s="158" t="s">
        <v>203</v>
      </c>
      <c r="D214" s="158" t="s">
        <v>203</v>
      </c>
      <c r="E214" s="158" t="s">
        <v>203</v>
      </c>
      <c r="F214" s="158" t="s">
        <v>203</v>
      </c>
      <c r="G214" s="158" t="s">
        <v>203</v>
      </c>
      <c r="H214" s="158" t="s">
        <v>203</v>
      </c>
      <c r="I214" s="158" t="s">
        <v>203</v>
      </c>
      <c r="J214" s="148">
        <v>3267</v>
      </c>
      <c r="K214" s="148">
        <v>3378</v>
      </c>
      <c r="L214" s="52"/>
    </row>
    <row r="215" spans="1:12" s="148" customFormat="1" ht="11.25" customHeight="1">
      <c r="A215" s="157"/>
      <c r="L215" s="52"/>
    </row>
    <row r="216" spans="1:12" s="148" customFormat="1" ht="9" customHeight="1">
      <c r="A216" s="157" t="s">
        <v>221</v>
      </c>
      <c r="B216" s="148">
        <v>9913</v>
      </c>
      <c r="C216" s="148">
        <v>10943</v>
      </c>
      <c r="D216" s="148">
        <v>12168</v>
      </c>
      <c r="E216" s="148">
        <v>13012</v>
      </c>
      <c r="F216" s="148">
        <v>13619</v>
      </c>
      <c r="G216" s="148">
        <v>14231</v>
      </c>
      <c r="H216" s="148">
        <v>14718</v>
      </c>
      <c r="I216" s="148">
        <v>14909</v>
      </c>
      <c r="J216" s="148">
        <v>13402</v>
      </c>
      <c r="K216" s="148">
        <v>13580</v>
      </c>
      <c r="L216" s="52"/>
    </row>
    <row r="217" spans="1:12" s="148" customFormat="1" ht="9" customHeight="1">
      <c r="A217" s="157"/>
      <c r="L217" s="52"/>
    </row>
    <row r="218" spans="1:12" s="148" customFormat="1" ht="9" customHeight="1">
      <c r="A218" s="157" t="s">
        <v>222</v>
      </c>
      <c r="B218" s="148">
        <v>196</v>
      </c>
      <c r="C218" s="148">
        <v>166</v>
      </c>
      <c r="D218" s="148">
        <v>180</v>
      </c>
      <c r="E218" s="148">
        <v>240</v>
      </c>
      <c r="F218" s="148">
        <v>232</v>
      </c>
      <c r="G218" s="148">
        <v>217</v>
      </c>
      <c r="H218" s="148">
        <v>246</v>
      </c>
      <c r="I218" s="148">
        <v>312</v>
      </c>
      <c r="J218" s="148">
        <v>249</v>
      </c>
      <c r="K218" s="148">
        <v>262</v>
      </c>
      <c r="L218" s="52"/>
    </row>
    <row r="219" spans="1:12" s="148" customFormat="1" ht="9" customHeight="1">
      <c r="A219" s="157" t="s">
        <v>223</v>
      </c>
      <c r="B219" s="148">
        <v>788</v>
      </c>
      <c r="C219" s="148">
        <v>871</v>
      </c>
      <c r="D219" s="148">
        <v>921</v>
      </c>
      <c r="E219" s="148">
        <v>1012</v>
      </c>
      <c r="F219" s="148">
        <v>1111</v>
      </c>
      <c r="G219" s="148">
        <v>1186</v>
      </c>
      <c r="H219" s="148">
        <v>1275</v>
      </c>
      <c r="I219" s="148">
        <v>1342</v>
      </c>
      <c r="J219" s="148">
        <v>1383</v>
      </c>
      <c r="K219" s="148">
        <v>1411</v>
      </c>
      <c r="L219" s="52"/>
    </row>
    <row r="220" spans="1:12" s="148" customFormat="1" ht="10.15" customHeight="1">
      <c r="A220" s="157" t="s">
        <v>224</v>
      </c>
      <c r="B220" s="148">
        <v>941</v>
      </c>
      <c r="C220" s="148">
        <v>1031</v>
      </c>
      <c r="D220" s="148">
        <v>1194</v>
      </c>
      <c r="E220" s="148">
        <v>1299</v>
      </c>
      <c r="F220" s="148">
        <v>1371</v>
      </c>
      <c r="G220" s="148">
        <v>1412</v>
      </c>
      <c r="H220" s="148">
        <v>1471</v>
      </c>
      <c r="I220" s="148">
        <v>1522</v>
      </c>
      <c r="J220" s="158" t="s">
        <v>203</v>
      </c>
      <c r="K220" s="158" t="s">
        <v>203</v>
      </c>
      <c r="L220" s="52"/>
    </row>
    <row r="221" spans="1:12" s="148" customFormat="1" ht="9" customHeight="1">
      <c r="A221" s="157" t="s">
        <v>225</v>
      </c>
      <c r="B221" s="148">
        <v>1140</v>
      </c>
      <c r="C221" s="148">
        <v>1272</v>
      </c>
      <c r="D221" s="148">
        <v>1436</v>
      </c>
      <c r="E221" s="148">
        <v>1557</v>
      </c>
      <c r="F221" s="148">
        <v>1704</v>
      </c>
      <c r="G221" s="148">
        <v>1742</v>
      </c>
      <c r="H221" s="148">
        <v>1777</v>
      </c>
      <c r="I221" s="148">
        <v>1802</v>
      </c>
      <c r="J221" s="148">
        <v>1792</v>
      </c>
      <c r="K221" s="148">
        <v>1813</v>
      </c>
      <c r="L221" s="52"/>
    </row>
    <row r="222" spans="1:12" s="148" customFormat="1" ht="9" customHeight="1">
      <c r="A222" s="157" t="s">
        <v>226</v>
      </c>
      <c r="B222" s="148">
        <v>2373</v>
      </c>
      <c r="C222" s="148">
        <v>2648</v>
      </c>
      <c r="D222" s="148">
        <v>2877</v>
      </c>
      <c r="E222" s="148">
        <v>3012</v>
      </c>
      <c r="F222" s="148">
        <v>3103</v>
      </c>
      <c r="G222" s="148">
        <v>3332</v>
      </c>
      <c r="H222" s="148">
        <v>3415</v>
      </c>
      <c r="I222" s="148">
        <v>3344</v>
      </c>
      <c r="J222" s="148">
        <v>3385</v>
      </c>
      <c r="K222" s="148">
        <v>3358</v>
      </c>
      <c r="L222" s="52"/>
    </row>
    <row r="223" spans="1:12" s="148" customFormat="1" ht="9" customHeight="1">
      <c r="A223" s="157" t="s">
        <v>227</v>
      </c>
      <c r="B223" s="148">
        <v>587</v>
      </c>
      <c r="C223" s="148">
        <v>654</v>
      </c>
      <c r="D223" s="148">
        <v>719</v>
      </c>
      <c r="E223" s="148">
        <v>717</v>
      </c>
      <c r="F223" s="148">
        <v>736</v>
      </c>
      <c r="G223" s="148">
        <v>758</v>
      </c>
      <c r="H223" s="148">
        <v>763</v>
      </c>
      <c r="I223" s="148">
        <v>763</v>
      </c>
      <c r="J223" s="148">
        <v>743</v>
      </c>
      <c r="K223" s="148">
        <v>744</v>
      </c>
      <c r="L223" s="52"/>
    </row>
    <row r="224" spans="1:12" s="148" customFormat="1" ht="9" customHeight="1">
      <c r="A224" s="157" t="s">
        <v>228</v>
      </c>
      <c r="B224" s="148">
        <v>2881</v>
      </c>
      <c r="C224" s="148">
        <v>3151</v>
      </c>
      <c r="D224" s="148">
        <v>3498</v>
      </c>
      <c r="E224" s="148">
        <v>3754</v>
      </c>
      <c r="F224" s="148">
        <v>3894</v>
      </c>
      <c r="G224" s="148">
        <v>4102</v>
      </c>
      <c r="H224" s="148">
        <v>4235</v>
      </c>
      <c r="I224" s="148">
        <v>4269</v>
      </c>
      <c r="J224" s="148">
        <v>4308</v>
      </c>
      <c r="K224" s="148">
        <v>4406</v>
      </c>
      <c r="L224" s="52"/>
    </row>
    <row r="225" spans="1:12" s="148" customFormat="1" ht="9" customHeight="1">
      <c r="A225" s="157" t="s">
        <v>229</v>
      </c>
      <c r="B225" s="148">
        <v>609</v>
      </c>
      <c r="C225" s="148">
        <v>713</v>
      </c>
      <c r="D225" s="148">
        <v>864</v>
      </c>
      <c r="E225" s="148">
        <v>915</v>
      </c>
      <c r="F225" s="148">
        <v>873</v>
      </c>
      <c r="G225" s="148">
        <v>896</v>
      </c>
      <c r="H225" s="148">
        <v>925</v>
      </c>
      <c r="I225" s="148">
        <v>938</v>
      </c>
      <c r="J225" s="148">
        <v>925</v>
      </c>
      <c r="K225" s="148">
        <v>960</v>
      </c>
      <c r="L225" s="52"/>
    </row>
    <row r="226" spans="1:12" s="148" customFormat="1" ht="9" customHeight="1">
      <c r="A226" s="157" t="s">
        <v>230</v>
      </c>
      <c r="B226" s="148">
        <v>398</v>
      </c>
      <c r="C226" s="148">
        <v>437</v>
      </c>
      <c r="D226" s="148">
        <v>479</v>
      </c>
      <c r="E226" s="148">
        <v>506</v>
      </c>
      <c r="F226" s="148">
        <v>595</v>
      </c>
      <c r="G226" s="148">
        <v>586</v>
      </c>
      <c r="H226" s="148">
        <v>611</v>
      </c>
      <c r="I226" s="148">
        <v>617</v>
      </c>
      <c r="J226" s="148">
        <v>617</v>
      </c>
      <c r="K226" s="148">
        <v>626</v>
      </c>
      <c r="L226" s="52"/>
    </row>
    <row r="227" spans="1:12" s="148" customFormat="1" ht="11.25" customHeight="1">
      <c r="A227" s="157"/>
      <c r="L227" s="52"/>
    </row>
    <row r="228" spans="1:12" s="148" customFormat="1" ht="9" customHeight="1">
      <c r="A228" s="157" t="s">
        <v>231</v>
      </c>
      <c r="B228" s="148">
        <v>19164</v>
      </c>
      <c r="C228" s="148">
        <v>20949</v>
      </c>
      <c r="D228" s="148">
        <v>22327</v>
      </c>
      <c r="E228" s="148">
        <v>24196</v>
      </c>
      <c r="F228" s="148">
        <v>25053</v>
      </c>
      <c r="G228" s="148">
        <v>25986</v>
      </c>
      <c r="H228" s="148">
        <v>27380</v>
      </c>
      <c r="I228" s="148">
        <v>27781</v>
      </c>
      <c r="J228" s="148">
        <v>28750</v>
      </c>
      <c r="K228" s="148">
        <v>29663</v>
      </c>
      <c r="L228" s="52"/>
    </row>
    <row r="229" spans="1:12" s="148" customFormat="1" ht="9" customHeight="1">
      <c r="A229" s="157"/>
      <c r="L229" s="52"/>
    </row>
    <row r="230" spans="1:12" s="148" customFormat="1" ht="9" customHeight="1">
      <c r="A230" s="157" t="s">
        <v>232</v>
      </c>
      <c r="B230" s="148">
        <v>60</v>
      </c>
      <c r="C230" s="148">
        <v>73</v>
      </c>
      <c r="D230" s="148">
        <v>56</v>
      </c>
      <c r="E230" s="148">
        <v>58</v>
      </c>
      <c r="F230" s="148">
        <v>83</v>
      </c>
      <c r="G230" s="148">
        <v>106</v>
      </c>
      <c r="H230" s="148">
        <v>146</v>
      </c>
      <c r="I230" s="148">
        <v>134</v>
      </c>
      <c r="J230" s="148">
        <v>154</v>
      </c>
      <c r="K230" s="148">
        <v>214</v>
      </c>
      <c r="L230" s="52"/>
    </row>
    <row r="231" spans="1:12" s="148" customFormat="1" ht="9" customHeight="1">
      <c r="A231" s="157" t="s">
        <v>233</v>
      </c>
      <c r="B231" s="148">
        <v>247</v>
      </c>
      <c r="C231" s="148">
        <v>297</v>
      </c>
      <c r="D231" s="148">
        <v>317</v>
      </c>
      <c r="E231" s="148">
        <v>387</v>
      </c>
      <c r="F231" s="148">
        <v>494</v>
      </c>
      <c r="G231" s="148">
        <v>473</v>
      </c>
      <c r="H231" s="148">
        <v>660</v>
      </c>
      <c r="I231" s="148">
        <v>741</v>
      </c>
      <c r="J231" s="148">
        <v>817</v>
      </c>
      <c r="K231" s="148">
        <v>928</v>
      </c>
      <c r="L231" s="52"/>
    </row>
    <row r="232" spans="1:12" s="148" customFormat="1" ht="9" customHeight="1">
      <c r="A232" s="157" t="s">
        <v>234</v>
      </c>
      <c r="L232" s="52"/>
    </row>
    <row r="233" spans="1:12" s="148" customFormat="1" ht="9" customHeight="1">
      <c r="A233" s="157" t="s">
        <v>235</v>
      </c>
      <c r="B233" s="148">
        <v>1558</v>
      </c>
      <c r="C233" s="148">
        <v>1633</v>
      </c>
      <c r="D233" s="148">
        <v>1724</v>
      </c>
      <c r="E233" s="148">
        <v>1828</v>
      </c>
      <c r="F233" s="148">
        <v>1899</v>
      </c>
      <c r="G233" s="148">
        <v>1993</v>
      </c>
      <c r="H233" s="148">
        <v>2095</v>
      </c>
      <c r="I233" s="148">
        <v>2095</v>
      </c>
      <c r="J233" s="148">
        <v>2171</v>
      </c>
      <c r="K233" s="148">
        <v>2106</v>
      </c>
      <c r="L233" s="52"/>
    </row>
    <row r="234" spans="1:12" s="148" customFormat="1" ht="9" customHeight="1">
      <c r="A234" s="157" t="s">
        <v>236</v>
      </c>
      <c r="L234" s="52"/>
    </row>
    <row r="235" spans="1:12" s="148" customFormat="1" ht="9" customHeight="1">
      <c r="A235" s="157" t="s">
        <v>235</v>
      </c>
      <c r="B235" s="148">
        <v>3727</v>
      </c>
      <c r="C235" s="148">
        <v>4313</v>
      </c>
      <c r="D235" s="148">
        <v>4279</v>
      </c>
      <c r="E235" s="148">
        <v>4435</v>
      </c>
      <c r="F235" s="148">
        <v>4543</v>
      </c>
      <c r="G235" s="148">
        <v>4790</v>
      </c>
      <c r="H235" s="148">
        <v>4982</v>
      </c>
      <c r="I235" s="148">
        <v>5162</v>
      </c>
      <c r="J235" s="148">
        <v>5101</v>
      </c>
      <c r="K235" s="148">
        <v>5122</v>
      </c>
      <c r="L235" s="52"/>
    </row>
    <row r="236" spans="1:12" s="148" customFormat="1" ht="9" customHeight="1">
      <c r="A236" s="157" t="s">
        <v>237</v>
      </c>
      <c r="L236" s="52"/>
    </row>
    <row r="237" spans="1:12" s="148" customFormat="1" ht="9" customHeight="1">
      <c r="A237" s="157" t="s">
        <v>238</v>
      </c>
      <c r="B237" s="148">
        <v>12858</v>
      </c>
      <c r="C237" s="148">
        <v>13875</v>
      </c>
      <c r="D237" s="148">
        <v>15158</v>
      </c>
      <c r="E237" s="148">
        <v>16657</v>
      </c>
      <c r="F237" s="148">
        <v>17246</v>
      </c>
      <c r="G237" s="148">
        <v>17831</v>
      </c>
      <c r="H237" s="148">
        <v>18673</v>
      </c>
      <c r="I237" s="148">
        <v>18839</v>
      </c>
      <c r="J237" s="148">
        <v>19662</v>
      </c>
      <c r="K237" s="148">
        <v>20433</v>
      </c>
      <c r="L237" s="52"/>
    </row>
    <row r="238" spans="1:12" s="148" customFormat="1" ht="9" customHeight="1">
      <c r="A238" s="157" t="s">
        <v>239</v>
      </c>
      <c r="B238" s="148">
        <v>714</v>
      </c>
      <c r="C238" s="148">
        <v>758</v>
      </c>
      <c r="D238" s="148">
        <v>793</v>
      </c>
      <c r="E238" s="148">
        <v>831</v>
      </c>
      <c r="F238" s="148">
        <v>788</v>
      </c>
      <c r="G238" s="148">
        <v>793</v>
      </c>
      <c r="H238" s="148">
        <v>824</v>
      </c>
      <c r="I238" s="148">
        <v>810</v>
      </c>
      <c r="J238" s="148">
        <v>845</v>
      </c>
      <c r="K238" s="148">
        <v>860</v>
      </c>
      <c r="L238" s="52"/>
    </row>
    <row r="239" spans="1:12" s="148" customFormat="1" ht="6.75" customHeight="1">
      <c r="A239" s="169"/>
      <c r="B239" s="160"/>
      <c r="L239" s="52"/>
    </row>
    <row r="240" spans="1:12" s="164" customFormat="1" ht="6.75" customHeight="1">
      <c r="A240" s="161" t="s">
        <v>240</v>
      </c>
      <c r="B240" s="162"/>
      <c r="C240" s="163"/>
      <c r="D240" s="163"/>
      <c r="E240" s="163"/>
      <c r="F240" s="163"/>
      <c r="G240" s="163"/>
      <c r="H240" s="163"/>
      <c r="I240" s="163"/>
      <c r="J240" s="163"/>
      <c r="K240" s="163"/>
    </row>
    <row r="241" spans="1:12" s="166" customFormat="1">
      <c r="A241" s="165" t="s">
        <v>241</v>
      </c>
      <c r="C241" s="70"/>
      <c r="D241" s="70"/>
      <c r="E241" s="70"/>
      <c r="F241" s="70"/>
      <c r="G241" s="70"/>
      <c r="H241" s="70"/>
      <c r="I241" s="70"/>
      <c r="J241" s="70"/>
      <c r="K241" s="70"/>
    </row>
    <row r="242" spans="1:12" s="166" customFormat="1">
      <c r="A242" s="165" t="s">
        <v>242</v>
      </c>
      <c r="C242" s="70"/>
      <c r="D242" s="70"/>
      <c r="E242" s="70"/>
      <c r="F242" s="70"/>
      <c r="G242" s="70"/>
      <c r="H242" s="70"/>
      <c r="I242" s="70"/>
      <c r="J242" s="70"/>
      <c r="K242" s="70"/>
    </row>
    <row r="243" spans="1:12" s="166" customFormat="1">
      <c r="A243" s="165" t="s">
        <v>243</v>
      </c>
      <c r="C243" s="70"/>
      <c r="D243" s="70"/>
      <c r="E243" s="70"/>
      <c r="F243" s="70"/>
      <c r="G243" s="70"/>
      <c r="H243" s="70"/>
      <c r="I243" s="70"/>
      <c r="J243" s="70"/>
      <c r="K243" s="70"/>
    </row>
    <row r="244" spans="1:12" s="166" customFormat="1">
      <c r="A244" s="165" t="s">
        <v>244</v>
      </c>
      <c r="C244" s="70"/>
      <c r="D244" s="70"/>
      <c r="E244" s="70"/>
      <c r="F244" s="70"/>
      <c r="G244" s="70"/>
      <c r="H244" s="70"/>
      <c r="I244" s="70"/>
      <c r="J244" s="70"/>
      <c r="K244" s="70"/>
    </row>
    <row r="245" spans="1:12" s="166" customFormat="1">
      <c r="A245" s="165" t="s">
        <v>245</v>
      </c>
      <c r="C245" s="70"/>
      <c r="D245" s="70"/>
      <c r="E245" s="70"/>
      <c r="F245" s="70"/>
      <c r="G245" s="70"/>
      <c r="H245" s="70"/>
      <c r="I245" s="70"/>
      <c r="J245" s="70"/>
      <c r="K245" s="70"/>
    </row>
    <row r="246" spans="1:12" s="166" customFormat="1">
      <c r="A246" s="165" t="s">
        <v>246</v>
      </c>
      <c r="C246" s="70"/>
      <c r="D246" s="70"/>
      <c r="E246" s="70"/>
      <c r="F246" s="70"/>
      <c r="G246" s="70"/>
      <c r="H246" s="70"/>
      <c r="I246" s="70"/>
      <c r="J246" s="70"/>
      <c r="K246" s="70"/>
    </row>
    <row r="247" spans="1:12" s="148" customFormat="1" ht="9" customHeight="1">
      <c r="A247" s="159"/>
      <c r="L247" s="52"/>
    </row>
    <row r="248" spans="1:12" s="148" customFormat="1" ht="9.75" customHeight="1">
      <c r="A248" s="66" t="s">
        <v>48</v>
      </c>
      <c r="L248" s="52"/>
    </row>
    <row r="249" spans="1:12" s="149" customFormat="1" ht="10.5" customHeight="1">
      <c r="B249" s="36" t="s">
        <v>178</v>
      </c>
      <c r="C249" s="39"/>
      <c r="D249" s="39"/>
      <c r="E249" s="39"/>
      <c r="F249" s="39"/>
      <c r="G249" s="39"/>
      <c r="H249" s="148"/>
      <c r="I249" s="148"/>
      <c r="J249" s="148"/>
      <c r="K249" s="148"/>
    </row>
    <row r="250" spans="1:12" s="149" customFormat="1" ht="9.75" customHeight="1">
      <c r="B250" s="39"/>
      <c r="C250" s="39"/>
      <c r="D250" s="39"/>
      <c r="E250" s="39"/>
      <c r="F250" s="39"/>
      <c r="G250" s="39"/>
      <c r="H250" s="148"/>
      <c r="I250" s="148"/>
      <c r="J250" s="148"/>
      <c r="K250" s="148"/>
    </row>
    <row r="251" spans="1:12" ht="9" customHeight="1">
      <c r="A251" s="157" t="s">
        <v>247</v>
      </c>
    </row>
    <row r="252" spans="1:12" ht="9" customHeight="1">
      <c r="A252" s="157" t="s">
        <v>248</v>
      </c>
      <c r="B252" s="148">
        <v>2001</v>
      </c>
      <c r="C252" s="148">
        <v>2135</v>
      </c>
      <c r="D252" s="148">
        <v>2334</v>
      </c>
      <c r="E252" s="148">
        <v>2495</v>
      </c>
      <c r="F252" s="148">
        <v>2643</v>
      </c>
      <c r="G252" s="148">
        <v>2722</v>
      </c>
      <c r="H252" s="148">
        <v>2718</v>
      </c>
      <c r="I252" s="148">
        <v>2689</v>
      </c>
      <c r="J252" s="148">
        <v>2804</v>
      </c>
      <c r="K252" s="148">
        <v>2926</v>
      </c>
    </row>
    <row r="253" spans="1:12" s="148" customFormat="1" ht="4.9000000000000004" customHeight="1">
      <c r="A253" s="157"/>
      <c r="L253" s="52"/>
    </row>
    <row r="254" spans="1:12" s="148" customFormat="1" ht="9" customHeight="1">
      <c r="A254" s="157" t="s">
        <v>249</v>
      </c>
      <c r="B254" s="148">
        <v>6</v>
      </c>
      <c r="C254" s="148">
        <v>5</v>
      </c>
      <c r="D254" s="148">
        <v>5</v>
      </c>
      <c r="E254" s="148">
        <v>6</v>
      </c>
      <c r="F254" s="148">
        <v>5</v>
      </c>
      <c r="G254" s="148">
        <v>8</v>
      </c>
      <c r="H254" s="148">
        <v>9</v>
      </c>
      <c r="I254" s="148">
        <v>7</v>
      </c>
      <c r="J254" s="148">
        <v>4</v>
      </c>
      <c r="K254" s="148">
        <v>7</v>
      </c>
      <c r="L254" s="52"/>
    </row>
    <row r="255" spans="1:12" s="148" customFormat="1" ht="9" customHeight="1">
      <c r="A255" s="157" t="s">
        <v>250</v>
      </c>
      <c r="B255" s="148">
        <v>122</v>
      </c>
      <c r="C255" s="148">
        <v>141</v>
      </c>
      <c r="D255" s="148">
        <v>134</v>
      </c>
      <c r="E255" s="148">
        <v>139</v>
      </c>
      <c r="F255" s="148">
        <v>154</v>
      </c>
      <c r="G255" s="148">
        <v>160</v>
      </c>
      <c r="H255" s="148">
        <v>159</v>
      </c>
      <c r="I255" s="148">
        <v>164</v>
      </c>
      <c r="J255" s="148">
        <v>164</v>
      </c>
      <c r="K255" s="148">
        <v>157</v>
      </c>
      <c r="L255" s="52"/>
    </row>
    <row r="256" spans="1:12" s="148" customFormat="1" ht="9" customHeight="1">
      <c r="A256" s="157" t="s">
        <v>251</v>
      </c>
      <c r="B256" s="148">
        <v>256</v>
      </c>
      <c r="C256" s="148">
        <v>314</v>
      </c>
      <c r="D256" s="148">
        <v>285</v>
      </c>
      <c r="E256" s="148">
        <v>272</v>
      </c>
      <c r="F256" s="148">
        <v>312</v>
      </c>
      <c r="G256" s="148">
        <v>300</v>
      </c>
      <c r="H256" s="148">
        <v>295</v>
      </c>
      <c r="I256" s="148">
        <v>301</v>
      </c>
      <c r="J256" s="148">
        <v>327</v>
      </c>
      <c r="K256" s="148">
        <v>345</v>
      </c>
      <c r="L256" s="52"/>
    </row>
    <row r="257" spans="1:12" s="148" customFormat="1" ht="9" customHeight="1">
      <c r="A257" s="157" t="s">
        <v>252</v>
      </c>
      <c r="B257" s="148">
        <v>262</v>
      </c>
      <c r="C257" s="148">
        <v>286</v>
      </c>
      <c r="D257" s="148">
        <v>301</v>
      </c>
      <c r="E257" s="148">
        <v>296</v>
      </c>
      <c r="F257" s="148">
        <v>321</v>
      </c>
      <c r="G257" s="148">
        <v>328</v>
      </c>
      <c r="H257" s="148">
        <v>327</v>
      </c>
      <c r="I257" s="148">
        <v>338</v>
      </c>
      <c r="J257" s="148">
        <v>364</v>
      </c>
      <c r="K257" s="148">
        <v>400</v>
      </c>
      <c r="L257" s="52"/>
    </row>
    <row r="258" spans="1:12" ht="9" customHeight="1">
      <c r="A258" s="157" t="s">
        <v>253</v>
      </c>
    </row>
    <row r="259" spans="1:12" ht="9" customHeight="1">
      <c r="A259" s="157" t="s">
        <v>211</v>
      </c>
      <c r="B259" s="148">
        <v>48</v>
      </c>
      <c r="C259" s="148">
        <v>39</v>
      </c>
      <c r="D259" s="148">
        <v>37</v>
      </c>
      <c r="E259" s="148">
        <v>31</v>
      </c>
      <c r="F259" s="148">
        <v>59</v>
      </c>
      <c r="G259" s="148">
        <v>68</v>
      </c>
      <c r="H259" s="148">
        <v>76</v>
      </c>
      <c r="I259" s="148">
        <v>129</v>
      </c>
      <c r="J259" s="148">
        <v>110</v>
      </c>
      <c r="K259" s="148">
        <v>104</v>
      </c>
    </row>
    <row r="260" spans="1:12" ht="9" customHeight="1">
      <c r="A260" s="157" t="s">
        <v>254</v>
      </c>
      <c r="B260" s="148">
        <v>156</v>
      </c>
      <c r="C260" s="148">
        <v>193</v>
      </c>
      <c r="D260" s="148">
        <v>266</v>
      </c>
      <c r="E260" s="148">
        <v>255</v>
      </c>
      <c r="F260" s="148">
        <v>218</v>
      </c>
      <c r="G260" s="148">
        <v>207</v>
      </c>
      <c r="H260" s="148">
        <v>219</v>
      </c>
      <c r="I260" s="148">
        <v>184</v>
      </c>
      <c r="J260" s="148">
        <v>181</v>
      </c>
      <c r="K260" s="148">
        <v>191</v>
      </c>
    </row>
    <row r="261" spans="1:12" ht="9" customHeight="1">
      <c r="A261" s="157" t="s">
        <v>255</v>
      </c>
    </row>
    <row r="262" spans="1:12" ht="9" customHeight="1">
      <c r="A262" s="157" t="s">
        <v>256</v>
      </c>
      <c r="B262" s="148">
        <v>763</v>
      </c>
      <c r="C262" s="148">
        <v>770</v>
      </c>
      <c r="D262" s="148">
        <v>876</v>
      </c>
      <c r="E262" s="148">
        <v>989</v>
      </c>
      <c r="F262" s="148">
        <v>1038</v>
      </c>
      <c r="G262" s="148">
        <v>1094</v>
      </c>
      <c r="H262" s="148">
        <v>1064</v>
      </c>
      <c r="I262" s="148">
        <v>1032</v>
      </c>
      <c r="J262" s="148">
        <v>1116</v>
      </c>
      <c r="K262" s="148">
        <v>1157</v>
      </c>
    </row>
    <row r="263" spans="1:12" ht="9" customHeight="1">
      <c r="A263" s="157" t="s">
        <v>257</v>
      </c>
      <c r="B263" s="148">
        <v>124</v>
      </c>
      <c r="C263" s="148">
        <v>129</v>
      </c>
      <c r="D263" s="148">
        <v>154</v>
      </c>
      <c r="E263" s="148">
        <v>169</v>
      </c>
      <c r="F263" s="148">
        <v>194</v>
      </c>
      <c r="G263" s="148">
        <v>209</v>
      </c>
      <c r="H263" s="148">
        <v>213</v>
      </c>
      <c r="I263" s="148">
        <v>191</v>
      </c>
      <c r="J263" s="148">
        <v>213</v>
      </c>
      <c r="K263" s="148">
        <v>220</v>
      </c>
    </row>
    <row r="264" spans="1:12" ht="9" customHeight="1">
      <c r="A264" s="157" t="s">
        <v>258</v>
      </c>
    </row>
    <row r="265" spans="1:12" ht="9" customHeight="1">
      <c r="A265" s="157" t="s">
        <v>259</v>
      </c>
      <c r="B265" s="148">
        <v>264</v>
      </c>
      <c r="C265" s="148">
        <v>258</v>
      </c>
      <c r="D265" s="148">
        <v>276</v>
      </c>
      <c r="E265" s="148">
        <v>338</v>
      </c>
      <c r="F265" s="148">
        <v>342</v>
      </c>
      <c r="G265" s="148">
        <v>348</v>
      </c>
      <c r="H265" s="148">
        <v>356</v>
      </c>
      <c r="I265" s="148">
        <v>343</v>
      </c>
      <c r="J265" s="148">
        <v>325</v>
      </c>
      <c r="K265" s="148">
        <v>345</v>
      </c>
    </row>
    <row r="266" spans="1:12" ht="11.25" customHeight="1">
      <c r="A266" s="157"/>
    </row>
    <row r="267" spans="1:12" ht="9" customHeight="1">
      <c r="A267" s="157" t="s">
        <v>260</v>
      </c>
      <c r="B267" s="148">
        <v>4125</v>
      </c>
      <c r="C267" s="148">
        <v>4563</v>
      </c>
      <c r="D267" s="148">
        <v>5331</v>
      </c>
      <c r="E267" s="148">
        <v>6035</v>
      </c>
      <c r="F267" s="148">
        <v>6315</v>
      </c>
      <c r="G267" s="148">
        <v>6733</v>
      </c>
      <c r="H267" s="148">
        <v>7146</v>
      </c>
      <c r="I267" s="148">
        <v>7304</v>
      </c>
      <c r="J267" s="148">
        <v>9034</v>
      </c>
      <c r="K267" s="148">
        <v>9331</v>
      </c>
    </row>
    <row r="268" spans="1:12" ht="4.9000000000000004" customHeight="1">
      <c r="A268" s="157"/>
    </row>
    <row r="269" spans="1:12" s="148" customFormat="1" ht="9" customHeight="1">
      <c r="A269" s="157" t="s">
        <v>261</v>
      </c>
      <c r="B269" s="148">
        <v>236</v>
      </c>
      <c r="C269" s="148">
        <v>180</v>
      </c>
      <c r="D269" s="148">
        <v>216</v>
      </c>
      <c r="E269" s="148">
        <v>312</v>
      </c>
      <c r="F269" s="148">
        <v>371</v>
      </c>
      <c r="G269" s="148">
        <v>407</v>
      </c>
      <c r="H269" s="148">
        <v>444</v>
      </c>
      <c r="I269" s="148">
        <v>484</v>
      </c>
      <c r="J269" s="148">
        <v>471</v>
      </c>
      <c r="K269" s="148">
        <v>538</v>
      </c>
      <c r="L269" s="52"/>
    </row>
    <row r="270" spans="1:12" s="148" customFormat="1" ht="9" customHeight="1">
      <c r="A270" s="157" t="s">
        <v>219</v>
      </c>
      <c r="L270" s="52"/>
    </row>
    <row r="271" spans="1:12" s="148" customFormat="1" ht="9" customHeight="1">
      <c r="A271" s="157" t="s">
        <v>262</v>
      </c>
      <c r="B271" s="148">
        <v>0</v>
      </c>
      <c r="C271" s="148">
        <v>0</v>
      </c>
      <c r="D271" s="148">
        <v>10</v>
      </c>
      <c r="E271" s="148">
        <v>11</v>
      </c>
      <c r="F271" s="148">
        <v>44</v>
      </c>
      <c r="G271" s="148">
        <v>65</v>
      </c>
      <c r="H271" s="148">
        <v>84</v>
      </c>
      <c r="I271" s="148">
        <v>102</v>
      </c>
      <c r="J271" s="148">
        <v>116</v>
      </c>
      <c r="K271" s="148">
        <v>127</v>
      </c>
      <c r="L271" s="52"/>
    </row>
    <row r="272" spans="1:12" s="148" customFormat="1" ht="9" customHeight="1">
      <c r="A272" s="157" t="s">
        <v>263</v>
      </c>
      <c r="B272" s="148">
        <v>98</v>
      </c>
      <c r="C272" s="148">
        <v>104</v>
      </c>
      <c r="D272" s="148">
        <v>122</v>
      </c>
      <c r="E272" s="148">
        <v>119</v>
      </c>
      <c r="F272" s="148">
        <v>128</v>
      </c>
      <c r="G272" s="148">
        <v>131</v>
      </c>
      <c r="H272" s="148">
        <v>134</v>
      </c>
      <c r="I272" s="148">
        <v>139</v>
      </c>
      <c r="J272" s="148">
        <v>115</v>
      </c>
      <c r="K272" s="148">
        <v>132</v>
      </c>
      <c r="L272" s="52"/>
    </row>
    <row r="273" spans="1:12" s="148" customFormat="1" ht="9" customHeight="1">
      <c r="A273" s="157" t="s">
        <v>264</v>
      </c>
      <c r="B273" s="148">
        <v>1692</v>
      </c>
      <c r="C273" s="148">
        <v>1958</v>
      </c>
      <c r="D273" s="148">
        <v>2405</v>
      </c>
      <c r="E273" s="148">
        <v>2725</v>
      </c>
      <c r="F273" s="148">
        <v>2778</v>
      </c>
      <c r="G273" s="148">
        <v>2961</v>
      </c>
      <c r="H273" s="148">
        <v>3136</v>
      </c>
      <c r="I273" s="148">
        <v>3129</v>
      </c>
      <c r="J273" s="148">
        <v>2759</v>
      </c>
      <c r="K273" s="148">
        <v>2777</v>
      </c>
      <c r="L273" s="52"/>
    </row>
    <row r="274" spans="1:12" s="148" customFormat="1" ht="9" customHeight="1">
      <c r="A274" s="157" t="s">
        <v>265</v>
      </c>
      <c r="B274" s="148">
        <v>490</v>
      </c>
      <c r="C274" s="148">
        <v>563</v>
      </c>
      <c r="D274" s="148">
        <v>649</v>
      </c>
      <c r="E274" s="148">
        <v>773</v>
      </c>
      <c r="F274" s="148">
        <v>791</v>
      </c>
      <c r="G274" s="148">
        <v>843</v>
      </c>
      <c r="H274" s="148">
        <v>955</v>
      </c>
      <c r="I274" s="148">
        <v>988</v>
      </c>
      <c r="J274" s="148">
        <v>989</v>
      </c>
      <c r="K274" s="148">
        <v>1062</v>
      </c>
      <c r="L274" s="52"/>
    </row>
    <row r="275" spans="1:12" s="148" customFormat="1" ht="9" customHeight="1">
      <c r="A275" s="157" t="s">
        <v>266</v>
      </c>
      <c r="B275" s="148">
        <v>116</v>
      </c>
      <c r="C275" s="148">
        <v>129</v>
      </c>
      <c r="D275" s="148">
        <v>137</v>
      </c>
      <c r="E275" s="148">
        <v>138</v>
      </c>
      <c r="F275" s="148">
        <v>143</v>
      </c>
      <c r="G275" s="148">
        <v>160</v>
      </c>
      <c r="H275" s="148">
        <v>175</v>
      </c>
      <c r="I275" s="148">
        <v>170</v>
      </c>
      <c r="J275" s="148">
        <v>195</v>
      </c>
      <c r="K275" s="148">
        <v>200</v>
      </c>
      <c r="L275" s="52"/>
    </row>
    <row r="276" spans="1:12" s="148" customFormat="1" ht="9" customHeight="1">
      <c r="A276" s="157" t="s">
        <v>267</v>
      </c>
      <c r="B276" s="148">
        <v>654</v>
      </c>
      <c r="C276" s="148">
        <v>675</v>
      </c>
      <c r="D276" s="148">
        <v>722</v>
      </c>
      <c r="E276" s="148">
        <v>763</v>
      </c>
      <c r="F276" s="148">
        <v>786</v>
      </c>
      <c r="G276" s="148">
        <v>851</v>
      </c>
      <c r="H276" s="148">
        <v>864</v>
      </c>
      <c r="I276" s="148">
        <v>877</v>
      </c>
      <c r="J276" s="148">
        <v>925</v>
      </c>
      <c r="K276" s="148">
        <v>930</v>
      </c>
      <c r="L276" s="52"/>
    </row>
    <row r="277" spans="1:12" s="148" customFormat="1" ht="9" customHeight="1">
      <c r="A277" s="157" t="s">
        <v>268</v>
      </c>
      <c r="B277" s="148">
        <v>136</v>
      </c>
      <c r="C277" s="148">
        <v>157</v>
      </c>
      <c r="D277" s="148">
        <v>173</v>
      </c>
      <c r="E277" s="148">
        <v>192</v>
      </c>
      <c r="F277" s="148">
        <v>258</v>
      </c>
      <c r="G277" s="148">
        <v>280</v>
      </c>
      <c r="H277" s="148">
        <v>264</v>
      </c>
      <c r="I277" s="148">
        <v>272</v>
      </c>
      <c r="J277" s="148">
        <v>290</v>
      </c>
      <c r="K277" s="148">
        <v>298</v>
      </c>
      <c r="L277" s="52"/>
    </row>
    <row r="278" spans="1:12" s="148" customFormat="1" ht="9" customHeight="1">
      <c r="A278" s="157" t="s">
        <v>269</v>
      </c>
      <c r="B278" s="148">
        <v>627</v>
      </c>
      <c r="C278" s="148">
        <v>699</v>
      </c>
      <c r="D278" s="148">
        <v>784</v>
      </c>
      <c r="E278" s="148">
        <v>883</v>
      </c>
      <c r="F278" s="148">
        <v>891</v>
      </c>
      <c r="G278" s="148">
        <v>912</v>
      </c>
      <c r="H278" s="148">
        <v>981</v>
      </c>
      <c r="I278" s="148">
        <v>1021</v>
      </c>
      <c r="J278" s="148">
        <v>1052</v>
      </c>
      <c r="K278" s="148">
        <v>1121</v>
      </c>
      <c r="L278" s="52"/>
    </row>
    <row r="279" spans="1:12" s="148" customFormat="1" ht="9" customHeight="1">
      <c r="A279" s="157" t="s">
        <v>270</v>
      </c>
      <c r="B279" s="148">
        <v>76</v>
      </c>
      <c r="C279" s="148">
        <v>98</v>
      </c>
      <c r="D279" s="148">
        <v>113</v>
      </c>
      <c r="E279" s="148">
        <v>119</v>
      </c>
      <c r="F279" s="148">
        <v>125</v>
      </c>
      <c r="G279" s="148">
        <v>123</v>
      </c>
      <c r="H279" s="148">
        <v>109</v>
      </c>
      <c r="I279" s="148">
        <v>122</v>
      </c>
      <c r="J279" s="148">
        <v>136</v>
      </c>
      <c r="K279" s="148">
        <v>132</v>
      </c>
      <c r="L279" s="52"/>
    </row>
    <row r="280" spans="1:12" s="148" customFormat="1" ht="10.15" customHeight="1">
      <c r="A280" s="157" t="s">
        <v>224</v>
      </c>
      <c r="B280" s="158" t="s">
        <v>203</v>
      </c>
      <c r="C280" s="158" t="s">
        <v>203</v>
      </c>
      <c r="D280" s="158" t="s">
        <v>203</v>
      </c>
      <c r="E280" s="158" t="s">
        <v>203</v>
      </c>
      <c r="F280" s="158" t="s">
        <v>203</v>
      </c>
      <c r="G280" s="158" t="s">
        <v>203</v>
      </c>
      <c r="H280" s="158" t="s">
        <v>203</v>
      </c>
      <c r="I280" s="158" t="s">
        <v>203</v>
      </c>
      <c r="J280" s="148">
        <v>1570</v>
      </c>
      <c r="K280" s="148">
        <v>1599</v>
      </c>
      <c r="L280" s="52"/>
    </row>
    <row r="281" spans="1:12" s="148" customFormat="1" ht="10.15" customHeight="1">
      <c r="A281" s="157" t="s">
        <v>271</v>
      </c>
      <c r="B281" s="158" t="s">
        <v>203</v>
      </c>
      <c r="C281" s="158" t="s">
        <v>203</v>
      </c>
      <c r="D281" s="158" t="s">
        <v>203</v>
      </c>
      <c r="E281" s="158" t="s">
        <v>203</v>
      </c>
      <c r="F281" s="158" t="s">
        <v>203</v>
      </c>
      <c r="G281" s="158" t="s">
        <v>203</v>
      </c>
      <c r="H281" s="158" t="s">
        <v>203</v>
      </c>
      <c r="I281" s="158" t="s">
        <v>203</v>
      </c>
      <c r="J281" s="148">
        <v>416</v>
      </c>
      <c r="K281" s="148">
        <v>415</v>
      </c>
      <c r="L281" s="52"/>
    </row>
    <row r="282" spans="1:12" s="148" customFormat="1" ht="11.25" customHeight="1">
      <c r="A282" s="157"/>
      <c r="L282" s="52"/>
    </row>
    <row r="283" spans="1:12" s="148" customFormat="1" ht="9" customHeight="1">
      <c r="A283" s="157" t="s">
        <v>272</v>
      </c>
      <c r="B283" s="148">
        <v>1940</v>
      </c>
      <c r="C283" s="148">
        <v>2131</v>
      </c>
      <c r="D283" s="148">
        <v>2213</v>
      </c>
      <c r="E283" s="148">
        <v>2333</v>
      </c>
      <c r="F283" s="148">
        <v>2416</v>
      </c>
      <c r="G283" s="148">
        <v>2505</v>
      </c>
      <c r="H283" s="148">
        <v>2676</v>
      </c>
      <c r="I283" s="148">
        <v>2791</v>
      </c>
      <c r="J283" s="148">
        <v>2865</v>
      </c>
      <c r="K283" s="148">
        <v>2958</v>
      </c>
      <c r="L283" s="52"/>
    </row>
    <row r="284" spans="1:12" s="148" customFormat="1" ht="4.1500000000000004" customHeight="1">
      <c r="A284" s="157"/>
      <c r="L284" s="52"/>
    </row>
    <row r="285" spans="1:12" s="148" customFormat="1" ht="9" customHeight="1">
      <c r="A285" s="157" t="s">
        <v>273</v>
      </c>
      <c r="B285" s="148">
        <v>360</v>
      </c>
      <c r="C285" s="148">
        <v>445</v>
      </c>
      <c r="D285" s="148">
        <v>467</v>
      </c>
      <c r="E285" s="148">
        <v>490</v>
      </c>
      <c r="F285" s="148">
        <v>518</v>
      </c>
      <c r="G285" s="148">
        <v>552</v>
      </c>
      <c r="H285" s="148">
        <v>616</v>
      </c>
      <c r="I285" s="148">
        <v>629</v>
      </c>
      <c r="J285" s="148">
        <v>675</v>
      </c>
      <c r="K285" s="148">
        <v>690</v>
      </c>
      <c r="L285" s="52"/>
    </row>
    <row r="286" spans="1:12" s="148" customFormat="1" ht="9" customHeight="1">
      <c r="A286" s="157" t="s">
        <v>274</v>
      </c>
      <c r="B286" s="148">
        <v>187</v>
      </c>
      <c r="C286" s="148">
        <v>213</v>
      </c>
      <c r="D286" s="148">
        <v>208</v>
      </c>
      <c r="E286" s="148">
        <v>247</v>
      </c>
      <c r="F286" s="148">
        <v>259</v>
      </c>
      <c r="G286" s="148">
        <v>278</v>
      </c>
      <c r="H286" s="148">
        <v>289</v>
      </c>
      <c r="I286" s="148">
        <v>286</v>
      </c>
      <c r="J286" s="148">
        <v>292</v>
      </c>
      <c r="K286" s="148">
        <v>293</v>
      </c>
      <c r="L286" s="52"/>
    </row>
    <row r="287" spans="1:12" s="148" customFormat="1" ht="9" customHeight="1">
      <c r="A287" s="157" t="s">
        <v>275</v>
      </c>
      <c r="B287" s="148">
        <v>369</v>
      </c>
      <c r="C287" s="148">
        <v>389</v>
      </c>
      <c r="D287" s="148">
        <v>419</v>
      </c>
      <c r="E287" s="148">
        <v>447</v>
      </c>
      <c r="F287" s="148">
        <v>449</v>
      </c>
      <c r="G287" s="148">
        <v>474</v>
      </c>
      <c r="H287" s="148">
        <v>512</v>
      </c>
      <c r="I287" s="148">
        <v>568</v>
      </c>
      <c r="J287" s="148">
        <v>574</v>
      </c>
      <c r="K287" s="148">
        <v>605</v>
      </c>
      <c r="L287" s="52"/>
    </row>
    <row r="288" spans="1:12" s="148" customFormat="1" ht="9" customHeight="1">
      <c r="A288" s="157" t="s">
        <v>276</v>
      </c>
      <c r="L288" s="52"/>
    </row>
    <row r="289" spans="1:12" s="148" customFormat="1" ht="9" customHeight="1">
      <c r="A289" s="157" t="s">
        <v>277</v>
      </c>
      <c r="B289" s="148">
        <v>257</v>
      </c>
      <c r="C289" s="148">
        <v>262</v>
      </c>
      <c r="D289" s="148">
        <v>277</v>
      </c>
      <c r="E289" s="148">
        <v>291</v>
      </c>
      <c r="F289" s="148">
        <v>289</v>
      </c>
      <c r="G289" s="148">
        <v>310</v>
      </c>
      <c r="H289" s="148">
        <v>335</v>
      </c>
      <c r="I289" s="148">
        <v>345</v>
      </c>
      <c r="J289" s="148">
        <v>339</v>
      </c>
      <c r="K289" s="148">
        <v>341</v>
      </c>
      <c r="L289" s="52"/>
    </row>
    <row r="290" spans="1:12" s="148" customFormat="1" ht="9" customHeight="1">
      <c r="A290" s="157" t="s">
        <v>278</v>
      </c>
      <c r="B290" s="148">
        <v>767</v>
      </c>
      <c r="C290" s="148">
        <v>822</v>
      </c>
      <c r="D290" s="148">
        <v>842</v>
      </c>
      <c r="E290" s="148">
        <v>858</v>
      </c>
      <c r="F290" s="148">
        <v>901</v>
      </c>
      <c r="G290" s="148">
        <v>891</v>
      </c>
      <c r="H290" s="148">
        <v>924</v>
      </c>
      <c r="I290" s="148">
        <v>963</v>
      </c>
      <c r="J290" s="148">
        <v>985</v>
      </c>
      <c r="K290" s="148">
        <v>1029</v>
      </c>
      <c r="L290" s="52"/>
    </row>
    <row r="291" spans="1:12" s="148" customFormat="1" ht="11.25" customHeight="1">
      <c r="A291" s="157"/>
      <c r="L291" s="52"/>
    </row>
    <row r="292" spans="1:12" s="148" customFormat="1" ht="9" customHeight="1">
      <c r="A292" s="157" t="s">
        <v>279</v>
      </c>
      <c r="L292" s="52"/>
    </row>
    <row r="293" spans="1:12" s="148" customFormat="1" ht="9" customHeight="1">
      <c r="A293" s="157" t="s">
        <v>280</v>
      </c>
      <c r="B293" s="148">
        <v>3198</v>
      </c>
      <c r="C293" s="148">
        <v>3603</v>
      </c>
      <c r="D293" s="148">
        <v>4043</v>
      </c>
      <c r="E293" s="148">
        <v>4695</v>
      </c>
      <c r="F293" s="148">
        <v>5075</v>
      </c>
      <c r="G293" s="148">
        <v>5675</v>
      </c>
      <c r="H293" s="148">
        <v>6103</v>
      </c>
      <c r="I293" s="148">
        <v>6348</v>
      </c>
      <c r="J293" s="148">
        <v>6414</v>
      </c>
      <c r="K293" s="148">
        <v>6677</v>
      </c>
      <c r="L293" s="52"/>
    </row>
    <row r="294" spans="1:12" s="148" customFormat="1" ht="4.9000000000000004" customHeight="1">
      <c r="A294" s="157"/>
      <c r="L294" s="52"/>
    </row>
    <row r="295" spans="1:12" s="148" customFormat="1" ht="9" customHeight="1">
      <c r="A295" s="157" t="s">
        <v>281</v>
      </c>
      <c r="B295" s="148">
        <v>92</v>
      </c>
      <c r="C295" s="148">
        <v>141</v>
      </c>
      <c r="D295" s="148">
        <v>151</v>
      </c>
      <c r="E295" s="148">
        <v>191</v>
      </c>
      <c r="F295" s="148">
        <v>258</v>
      </c>
      <c r="G295" s="148">
        <v>336</v>
      </c>
      <c r="H295" s="148">
        <v>368</v>
      </c>
      <c r="I295" s="148">
        <v>369</v>
      </c>
      <c r="J295" s="148">
        <v>267</v>
      </c>
      <c r="K295" s="148">
        <v>278</v>
      </c>
      <c r="L295" s="52"/>
    </row>
    <row r="296" spans="1:12" s="148" customFormat="1" ht="9" customHeight="1">
      <c r="A296" s="157" t="s">
        <v>282</v>
      </c>
      <c r="B296" s="148">
        <v>792</v>
      </c>
      <c r="C296" s="148">
        <v>842</v>
      </c>
      <c r="D296" s="148">
        <v>943</v>
      </c>
      <c r="E296" s="148">
        <v>1052</v>
      </c>
      <c r="F296" s="148">
        <v>1217</v>
      </c>
      <c r="G296" s="148">
        <v>1463</v>
      </c>
      <c r="H296" s="148">
        <v>1490</v>
      </c>
      <c r="I296" s="148">
        <v>1652</v>
      </c>
      <c r="J296" s="148">
        <v>1791</v>
      </c>
      <c r="K296" s="148">
        <v>1869</v>
      </c>
      <c r="L296" s="52"/>
    </row>
    <row r="297" spans="1:12" s="148" customFormat="1" ht="9" customHeight="1">
      <c r="A297" s="157" t="s">
        <v>283</v>
      </c>
      <c r="L297" s="52"/>
    </row>
    <row r="298" spans="1:12" s="148" customFormat="1" ht="9" customHeight="1">
      <c r="A298" s="157" t="s">
        <v>284</v>
      </c>
      <c r="B298" s="148">
        <v>2</v>
      </c>
      <c r="C298" s="148">
        <v>2</v>
      </c>
      <c r="D298" s="148">
        <v>0</v>
      </c>
      <c r="E298" s="148">
        <v>0</v>
      </c>
      <c r="F298" s="148">
        <v>1</v>
      </c>
      <c r="G298" s="148">
        <v>1</v>
      </c>
      <c r="H298" s="148">
        <v>0</v>
      </c>
      <c r="I298" s="148">
        <v>0</v>
      </c>
      <c r="J298" s="148">
        <v>0</v>
      </c>
      <c r="K298" s="148">
        <v>0</v>
      </c>
      <c r="L298" s="52"/>
    </row>
    <row r="299" spans="1:12" s="148" customFormat="1" ht="9" customHeight="1">
      <c r="A299" s="157" t="s">
        <v>285</v>
      </c>
      <c r="B299" s="148">
        <v>143</v>
      </c>
      <c r="C299" s="148">
        <v>151</v>
      </c>
      <c r="D299" s="148">
        <v>160</v>
      </c>
      <c r="E299" s="148">
        <v>180</v>
      </c>
      <c r="F299" s="148">
        <v>190</v>
      </c>
      <c r="G299" s="148">
        <v>199</v>
      </c>
      <c r="H299" s="148">
        <v>199</v>
      </c>
      <c r="I299" s="148">
        <v>198</v>
      </c>
      <c r="J299" s="148">
        <v>207</v>
      </c>
      <c r="K299" s="148">
        <v>179</v>
      </c>
      <c r="L299" s="52"/>
    </row>
    <row r="300" spans="1:12" s="148" customFormat="1" ht="9" customHeight="1">
      <c r="A300" s="157" t="s">
        <v>286</v>
      </c>
      <c r="B300" s="148">
        <v>128</v>
      </c>
      <c r="C300" s="148">
        <v>138</v>
      </c>
      <c r="D300" s="148">
        <v>168</v>
      </c>
      <c r="E300" s="148">
        <v>150</v>
      </c>
      <c r="F300" s="148">
        <v>147</v>
      </c>
      <c r="G300" s="148">
        <v>160</v>
      </c>
      <c r="H300" s="148">
        <v>159</v>
      </c>
      <c r="I300" s="148">
        <v>174</v>
      </c>
      <c r="J300" s="148">
        <v>179</v>
      </c>
      <c r="K300" s="148">
        <v>179</v>
      </c>
      <c r="L300" s="52"/>
    </row>
    <row r="301" spans="1:12" s="148" customFormat="1" ht="9" customHeight="1">
      <c r="A301" s="157" t="s">
        <v>287</v>
      </c>
      <c r="L301" s="52"/>
    </row>
    <row r="302" spans="1:12" s="148" customFormat="1" ht="9" customHeight="1">
      <c r="A302" s="157" t="s">
        <v>288</v>
      </c>
      <c r="B302" s="148">
        <v>1677</v>
      </c>
      <c r="C302" s="148">
        <v>1958</v>
      </c>
      <c r="D302" s="148">
        <v>2277</v>
      </c>
      <c r="E302" s="148">
        <v>2750</v>
      </c>
      <c r="F302" s="148">
        <v>2864</v>
      </c>
      <c r="G302" s="148">
        <v>3127</v>
      </c>
      <c r="H302" s="148">
        <v>3468</v>
      </c>
      <c r="I302" s="148">
        <v>3542</v>
      </c>
      <c r="J302" s="148">
        <v>3591</v>
      </c>
      <c r="K302" s="148">
        <v>3740</v>
      </c>
      <c r="L302" s="52"/>
    </row>
    <row r="303" spans="1:12" s="148" customFormat="1" ht="9" customHeight="1">
      <c r="A303" s="157" t="s">
        <v>289</v>
      </c>
      <c r="L303" s="52"/>
    </row>
    <row r="304" spans="1:12" s="148" customFormat="1" ht="9" customHeight="1">
      <c r="A304" s="157" t="s">
        <v>290</v>
      </c>
      <c r="B304" s="148">
        <v>58</v>
      </c>
      <c r="C304" s="148">
        <v>51</v>
      </c>
      <c r="D304" s="148">
        <v>16</v>
      </c>
      <c r="E304" s="148">
        <v>60</v>
      </c>
      <c r="F304" s="148">
        <v>79</v>
      </c>
      <c r="G304" s="148">
        <v>85</v>
      </c>
      <c r="H304" s="148">
        <v>93</v>
      </c>
      <c r="I304" s="148">
        <v>82</v>
      </c>
      <c r="J304" s="148">
        <v>74</v>
      </c>
      <c r="K304" s="148">
        <v>81</v>
      </c>
      <c r="L304" s="52"/>
    </row>
    <row r="305" spans="1:12" s="148" customFormat="1" ht="9" customHeight="1">
      <c r="A305" s="157" t="s">
        <v>291</v>
      </c>
      <c r="B305" s="148">
        <v>8</v>
      </c>
      <c r="C305" s="148">
        <v>7</v>
      </c>
      <c r="D305" s="148">
        <v>11</v>
      </c>
      <c r="E305" s="148">
        <v>12</v>
      </c>
      <c r="F305" s="148">
        <v>14</v>
      </c>
      <c r="G305" s="148">
        <v>15</v>
      </c>
      <c r="H305" s="148">
        <v>13</v>
      </c>
      <c r="I305" s="148">
        <v>12</v>
      </c>
      <c r="J305" s="148">
        <v>12</v>
      </c>
      <c r="K305" s="148">
        <v>13</v>
      </c>
      <c r="L305" s="52"/>
    </row>
    <row r="306" spans="1:12" s="148" customFormat="1" ht="9" customHeight="1">
      <c r="A306" s="157" t="s">
        <v>292</v>
      </c>
      <c r="B306" s="148">
        <v>184</v>
      </c>
      <c r="C306" s="148">
        <v>170</v>
      </c>
      <c r="D306" s="148">
        <v>160</v>
      </c>
      <c r="E306" s="148">
        <v>149</v>
      </c>
      <c r="F306" s="148">
        <v>172</v>
      </c>
      <c r="G306" s="148">
        <v>148</v>
      </c>
      <c r="H306" s="148">
        <v>166</v>
      </c>
      <c r="I306" s="148">
        <v>165</v>
      </c>
      <c r="J306" s="148">
        <v>172</v>
      </c>
      <c r="K306" s="148">
        <v>236</v>
      </c>
      <c r="L306" s="52"/>
    </row>
    <row r="307" spans="1:12" s="148" customFormat="1" ht="9" customHeight="1">
      <c r="A307" s="157" t="s">
        <v>293</v>
      </c>
      <c r="L307" s="52"/>
    </row>
    <row r="308" spans="1:12" s="148" customFormat="1" ht="9" customHeight="1">
      <c r="A308" s="157" t="s">
        <v>294</v>
      </c>
      <c r="B308" s="148">
        <v>114</v>
      </c>
      <c r="C308" s="148">
        <v>143</v>
      </c>
      <c r="D308" s="148">
        <v>157</v>
      </c>
      <c r="E308" s="148">
        <v>151</v>
      </c>
      <c r="F308" s="148">
        <v>133</v>
      </c>
      <c r="G308" s="148">
        <v>141</v>
      </c>
      <c r="H308" s="148">
        <v>147</v>
      </c>
      <c r="I308" s="148">
        <v>154</v>
      </c>
      <c r="J308" s="148">
        <v>121</v>
      </c>
      <c r="K308" s="148">
        <v>102</v>
      </c>
      <c r="L308" s="52"/>
    </row>
    <row r="309" spans="1:12" s="148" customFormat="1" ht="11.25" customHeight="1">
      <c r="A309" s="157"/>
      <c r="L309" s="52"/>
    </row>
    <row r="310" spans="1:12" s="148" customFormat="1" ht="9" customHeight="1">
      <c r="A310" s="157" t="s">
        <v>295</v>
      </c>
      <c r="L310" s="52"/>
    </row>
    <row r="311" spans="1:12" s="148" customFormat="1" ht="9" customHeight="1">
      <c r="A311" s="157" t="s">
        <v>296</v>
      </c>
      <c r="B311" s="148">
        <v>486</v>
      </c>
      <c r="C311" s="148">
        <v>462</v>
      </c>
      <c r="D311" s="148">
        <v>537</v>
      </c>
      <c r="E311" s="148">
        <v>479</v>
      </c>
      <c r="F311" s="148">
        <v>589</v>
      </c>
      <c r="G311" s="148">
        <v>604</v>
      </c>
      <c r="H311" s="148">
        <v>651</v>
      </c>
      <c r="I311" s="148">
        <v>635</v>
      </c>
      <c r="J311" s="148">
        <v>758</v>
      </c>
      <c r="K311" s="148">
        <v>772</v>
      </c>
      <c r="L311" s="52"/>
    </row>
    <row r="312" spans="1:12" s="148" customFormat="1" ht="4.9000000000000004" customHeight="1">
      <c r="A312" s="157"/>
      <c r="L312" s="52"/>
    </row>
    <row r="313" spans="1:12" s="148" customFormat="1" ht="9" customHeight="1">
      <c r="A313" s="157" t="s">
        <v>297</v>
      </c>
      <c r="B313" s="148">
        <v>406</v>
      </c>
      <c r="C313" s="148">
        <v>395</v>
      </c>
      <c r="D313" s="148">
        <v>434</v>
      </c>
      <c r="E313" s="148">
        <v>396</v>
      </c>
      <c r="F313" s="148">
        <v>481</v>
      </c>
      <c r="G313" s="148">
        <v>502</v>
      </c>
      <c r="H313" s="148">
        <v>539</v>
      </c>
      <c r="I313" s="148">
        <v>538</v>
      </c>
      <c r="J313" s="148">
        <v>621</v>
      </c>
      <c r="K313" s="148">
        <v>645</v>
      </c>
      <c r="L313" s="52"/>
    </row>
    <row r="314" spans="1:12" s="148" customFormat="1" ht="9" customHeight="1">
      <c r="A314" s="157" t="s">
        <v>298</v>
      </c>
      <c r="B314" s="148">
        <v>5</v>
      </c>
      <c r="C314" s="148">
        <v>4</v>
      </c>
      <c r="D314" s="148">
        <v>6</v>
      </c>
      <c r="E314" s="148">
        <v>5</v>
      </c>
      <c r="F314" s="148">
        <v>11</v>
      </c>
      <c r="G314" s="148">
        <v>17</v>
      </c>
      <c r="H314" s="148">
        <v>20</v>
      </c>
      <c r="I314" s="148">
        <v>18</v>
      </c>
      <c r="J314" s="148">
        <v>18</v>
      </c>
      <c r="K314" s="148">
        <v>19</v>
      </c>
      <c r="L314" s="52"/>
    </row>
    <row r="315" spans="1:12" s="148" customFormat="1" ht="9" customHeight="1">
      <c r="A315" s="157" t="s">
        <v>299</v>
      </c>
      <c r="L315" s="52"/>
    </row>
    <row r="316" spans="1:12" s="148" customFormat="1" ht="9" customHeight="1">
      <c r="A316" s="157" t="s">
        <v>300</v>
      </c>
      <c r="B316" s="148">
        <v>64</v>
      </c>
      <c r="C316" s="148">
        <v>50</v>
      </c>
      <c r="D316" s="148">
        <v>91</v>
      </c>
      <c r="E316" s="148">
        <v>73</v>
      </c>
      <c r="F316" s="148">
        <v>81</v>
      </c>
      <c r="G316" s="148">
        <v>77</v>
      </c>
      <c r="H316" s="148">
        <v>73</v>
      </c>
      <c r="I316" s="148">
        <v>65</v>
      </c>
      <c r="J316" s="148">
        <v>110</v>
      </c>
      <c r="K316" s="148">
        <v>97</v>
      </c>
      <c r="L316" s="52"/>
    </row>
    <row r="317" spans="1:12" s="148" customFormat="1" ht="9" customHeight="1">
      <c r="A317" s="157" t="s">
        <v>301</v>
      </c>
      <c r="L317" s="52"/>
    </row>
    <row r="318" spans="1:12" s="148" customFormat="1" ht="9" customHeight="1">
      <c r="A318" s="157" t="s">
        <v>302</v>
      </c>
      <c r="B318" s="148">
        <v>11</v>
      </c>
      <c r="C318" s="148">
        <v>13</v>
      </c>
      <c r="D318" s="148">
        <v>6</v>
      </c>
      <c r="E318" s="148">
        <v>5</v>
      </c>
      <c r="F318" s="148">
        <v>16</v>
      </c>
      <c r="G318" s="148">
        <v>8</v>
      </c>
      <c r="H318" s="148">
        <v>19</v>
      </c>
      <c r="I318" s="148">
        <v>14</v>
      </c>
      <c r="J318" s="148">
        <v>9</v>
      </c>
      <c r="K318" s="148">
        <v>11</v>
      </c>
      <c r="L318" s="52"/>
    </row>
    <row r="319" spans="1:12" s="148" customFormat="1" ht="9" customHeight="1">
      <c r="A319" s="150"/>
      <c r="L319" s="52"/>
    </row>
    <row r="320" spans="1:12" s="148" customFormat="1" ht="9" customHeight="1">
      <c r="A320" s="168" t="s">
        <v>145</v>
      </c>
      <c r="B320" s="148">
        <v>57323</v>
      </c>
      <c r="C320" s="148">
        <v>63409</v>
      </c>
      <c r="D320" s="148">
        <v>69605</v>
      </c>
      <c r="E320" s="148">
        <v>75424</v>
      </c>
      <c r="F320" s="148">
        <v>79307</v>
      </c>
      <c r="G320" s="148">
        <v>83410</v>
      </c>
      <c r="H320" s="148">
        <v>87873</v>
      </c>
      <c r="I320" s="148">
        <v>89808</v>
      </c>
      <c r="J320" s="148">
        <v>92339</v>
      </c>
      <c r="K320" s="148">
        <v>94587</v>
      </c>
      <c r="L320" s="52"/>
    </row>
    <row r="321" spans="1:12" s="164" customFormat="1" ht="5.25" customHeight="1">
      <c r="A321" s="161" t="s">
        <v>240</v>
      </c>
      <c r="B321" s="162"/>
      <c r="C321" s="163"/>
      <c r="D321" s="163"/>
      <c r="E321" s="163"/>
      <c r="F321" s="163"/>
      <c r="G321" s="163"/>
      <c r="H321" s="163"/>
      <c r="I321" s="163"/>
      <c r="J321" s="163"/>
      <c r="K321" s="163"/>
    </row>
    <row r="322" spans="1:12" s="166" customFormat="1">
      <c r="A322" s="165" t="s">
        <v>241</v>
      </c>
      <c r="C322" s="70"/>
      <c r="D322" s="70"/>
      <c r="E322" s="70"/>
      <c r="F322" s="70"/>
      <c r="G322" s="70"/>
      <c r="H322" s="70"/>
      <c r="I322" s="70"/>
      <c r="J322" s="70"/>
      <c r="K322" s="70"/>
    </row>
    <row r="323" spans="1:12" s="166" customFormat="1">
      <c r="A323" s="165" t="s">
        <v>242</v>
      </c>
      <c r="C323" s="70"/>
      <c r="D323" s="70"/>
      <c r="E323" s="70"/>
      <c r="F323" s="70"/>
      <c r="G323" s="70"/>
      <c r="H323" s="70"/>
      <c r="I323" s="70"/>
      <c r="J323" s="70"/>
      <c r="K323" s="70"/>
    </row>
    <row r="324" spans="1:12" s="166" customFormat="1">
      <c r="A324" s="165" t="s">
        <v>243</v>
      </c>
      <c r="C324" s="70"/>
      <c r="D324" s="70"/>
      <c r="E324" s="70"/>
      <c r="F324" s="70"/>
      <c r="G324" s="70"/>
      <c r="H324" s="70"/>
      <c r="I324" s="70"/>
      <c r="J324" s="70"/>
      <c r="K324" s="70"/>
    </row>
    <row r="325" spans="1:12" s="166" customFormat="1">
      <c r="A325" s="165" t="s">
        <v>244</v>
      </c>
      <c r="C325" s="70"/>
      <c r="D325" s="70"/>
      <c r="E325" s="70"/>
      <c r="F325" s="70"/>
      <c r="G325" s="70"/>
      <c r="H325" s="70"/>
      <c r="I325" s="70"/>
      <c r="J325" s="70"/>
      <c r="K325" s="70"/>
    </row>
    <row r="326" spans="1:12" s="166" customFormat="1">
      <c r="A326" s="165" t="s">
        <v>245</v>
      </c>
      <c r="C326" s="70"/>
      <c r="D326" s="70"/>
      <c r="E326" s="70"/>
      <c r="F326" s="70"/>
      <c r="G326" s="70"/>
      <c r="H326" s="70"/>
      <c r="I326" s="70"/>
      <c r="J326" s="70"/>
      <c r="K326" s="70"/>
    </row>
    <row r="327" spans="1:12" s="166" customFormat="1">
      <c r="A327" s="165" t="s">
        <v>246</v>
      </c>
      <c r="C327" s="70"/>
      <c r="D327" s="70"/>
      <c r="E327" s="70"/>
      <c r="F327" s="70"/>
      <c r="G327" s="70"/>
      <c r="H327" s="70"/>
      <c r="I327" s="70"/>
      <c r="J327" s="70"/>
      <c r="K327" s="70"/>
    </row>
    <row r="328" spans="1:12" s="148" customFormat="1" ht="9" customHeight="1">
      <c r="A328" s="52"/>
      <c r="L328" s="52"/>
    </row>
    <row r="329" spans="1:12" s="148" customFormat="1" ht="9.75" customHeight="1">
      <c r="A329" s="66" t="s">
        <v>48</v>
      </c>
      <c r="L329" s="52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8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/>
  <cols>
    <col min="1" max="1" width="1.28515625" style="123" customWidth="1"/>
    <col min="2" max="2" width="23.42578125" style="123" bestFit="1" customWidth="1"/>
    <col min="3" max="4" width="9.28515625" style="219" customWidth="1"/>
    <col min="5" max="5" width="10.140625" style="219" customWidth="1"/>
    <col min="6" max="8" width="9.28515625" style="219" customWidth="1"/>
    <col min="9" max="9" width="10" style="219" bestFit="1" customWidth="1"/>
    <col min="10" max="16384" width="11.42578125" style="123"/>
  </cols>
  <sheetData>
    <row r="1" spans="1:10" ht="12">
      <c r="A1" s="36" t="s">
        <v>22</v>
      </c>
      <c r="B1" s="170"/>
      <c r="C1" s="171"/>
      <c r="D1" s="171"/>
      <c r="E1" s="171"/>
      <c r="F1" s="171"/>
      <c r="G1" s="171"/>
      <c r="H1" s="171"/>
      <c r="I1" s="171"/>
    </row>
    <row r="2" spans="1:10" ht="9" customHeight="1">
      <c r="A2" s="170"/>
      <c r="C2" s="170"/>
      <c r="D2" s="170"/>
      <c r="E2" s="170"/>
      <c r="F2" s="170"/>
      <c r="G2" s="170"/>
      <c r="H2" s="170"/>
      <c r="I2" s="170"/>
    </row>
    <row r="3" spans="1:10" ht="12">
      <c r="A3" s="172" t="s">
        <v>303</v>
      </c>
      <c r="B3" s="170"/>
      <c r="C3" s="170"/>
      <c r="D3" s="170"/>
      <c r="E3" s="170"/>
      <c r="F3" s="170"/>
      <c r="G3" s="170"/>
      <c r="H3" s="170"/>
      <c r="I3" s="170"/>
    </row>
    <row r="4" spans="1:10" ht="12">
      <c r="A4" s="172" t="s">
        <v>304</v>
      </c>
      <c r="B4" s="170"/>
      <c r="C4" s="170"/>
      <c r="D4" s="170"/>
      <c r="E4" s="170"/>
      <c r="F4" s="170"/>
      <c r="G4" s="170"/>
      <c r="H4" s="170"/>
      <c r="I4" s="170"/>
    </row>
    <row r="5" spans="1:10" ht="9" customHeight="1">
      <c r="B5" s="173"/>
      <c r="C5" s="173"/>
      <c r="D5" s="173"/>
      <c r="E5" s="173"/>
      <c r="F5" s="173"/>
      <c r="G5" s="173"/>
      <c r="H5" s="173"/>
      <c r="I5" s="173"/>
    </row>
    <row r="6" spans="1:10" ht="11.25" customHeight="1">
      <c r="A6" s="174"/>
      <c r="B6" s="175"/>
      <c r="C6" s="176"/>
      <c r="D6" s="177"/>
      <c r="E6" s="178" t="s">
        <v>305</v>
      </c>
      <c r="F6" s="179"/>
      <c r="G6" s="1387" t="s">
        <v>306</v>
      </c>
      <c r="H6" s="1388"/>
      <c r="I6" s="1388"/>
    </row>
    <row r="7" spans="1:10" ht="11.25" customHeight="1">
      <c r="A7" s="180" t="s">
        <v>91</v>
      </c>
      <c r="B7" s="170"/>
      <c r="C7" s="181"/>
      <c r="D7" s="182"/>
      <c r="E7" s="183" t="s">
        <v>307</v>
      </c>
      <c r="F7" s="184" t="s">
        <v>308</v>
      </c>
      <c r="G7" s="185" t="s">
        <v>309</v>
      </c>
      <c r="H7" s="186"/>
      <c r="I7" s="187"/>
    </row>
    <row r="8" spans="1:10" ht="11.25" customHeight="1">
      <c r="A8" s="188" t="s">
        <v>310</v>
      </c>
      <c r="B8" s="189"/>
      <c r="C8" s="190" t="s">
        <v>154</v>
      </c>
      <c r="D8" s="181" t="s">
        <v>311</v>
      </c>
      <c r="E8" s="190" t="s">
        <v>312</v>
      </c>
      <c r="F8" s="184" t="s">
        <v>313</v>
      </c>
      <c r="G8" s="191"/>
      <c r="H8" s="192"/>
      <c r="I8" s="184" t="s">
        <v>314</v>
      </c>
    </row>
    <row r="9" spans="1:10">
      <c r="A9" s="193" t="s">
        <v>147</v>
      </c>
      <c r="B9" s="170"/>
      <c r="C9" s="181"/>
      <c r="D9" s="181"/>
      <c r="E9" s="190" t="s">
        <v>315</v>
      </c>
      <c r="F9" s="190" t="s">
        <v>316</v>
      </c>
      <c r="G9" s="190" t="s">
        <v>317</v>
      </c>
      <c r="H9" s="194" t="s">
        <v>318</v>
      </c>
      <c r="I9" s="195" t="s">
        <v>319</v>
      </c>
    </row>
    <row r="10" spans="1:10">
      <c r="A10" s="196"/>
      <c r="B10" s="196"/>
      <c r="C10" s="197"/>
      <c r="D10" s="197"/>
      <c r="E10" s="198" t="s">
        <v>320</v>
      </c>
      <c r="F10" s="197" t="s">
        <v>321</v>
      </c>
      <c r="G10" s="198" t="s">
        <v>322</v>
      </c>
      <c r="H10" s="198" t="s">
        <v>323</v>
      </c>
      <c r="I10" s="199"/>
    </row>
    <row r="11" spans="1:10" s="200" customFormat="1" ht="22.5" customHeight="1">
      <c r="B11" s="201"/>
      <c r="C11" s="202" t="s">
        <v>154</v>
      </c>
      <c r="D11" s="203"/>
      <c r="E11" s="203"/>
      <c r="F11" s="203"/>
      <c r="G11" s="203"/>
      <c r="H11" s="204"/>
      <c r="I11" s="203"/>
    </row>
    <row r="12" spans="1:10" ht="11.25" customHeight="1">
      <c r="A12" s="123" t="s">
        <v>91</v>
      </c>
      <c r="B12" s="205"/>
      <c r="C12" s="206"/>
      <c r="D12" s="206"/>
      <c r="E12" s="206"/>
      <c r="F12" s="206"/>
      <c r="G12" s="206"/>
      <c r="H12" s="207"/>
      <c r="I12" s="206"/>
    </row>
    <row r="13" spans="1:10" s="44" customFormat="1" ht="11.25" customHeight="1">
      <c r="B13" s="208" t="s">
        <v>107</v>
      </c>
      <c r="C13" s="209">
        <v>71663</v>
      </c>
      <c r="D13" s="209">
        <v>62843</v>
      </c>
      <c r="E13" s="209">
        <v>560</v>
      </c>
      <c r="F13" s="209">
        <v>8260</v>
      </c>
      <c r="G13" s="209">
        <v>5369</v>
      </c>
      <c r="H13" s="209">
        <v>533</v>
      </c>
      <c r="I13" s="209">
        <v>2891</v>
      </c>
      <c r="J13" s="210"/>
    </row>
    <row r="14" spans="1:10" s="211" customFormat="1" ht="11.25" customHeight="1">
      <c r="B14" s="208" t="s">
        <v>108</v>
      </c>
      <c r="C14" s="209">
        <v>58617</v>
      </c>
      <c r="D14" s="209">
        <v>51143</v>
      </c>
      <c r="E14" s="209">
        <v>8</v>
      </c>
      <c r="F14" s="209">
        <v>7466</v>
      </c>
      <c r="G14" s="209">
        <v>5328</v>
      </c>
      <c r="H14" s="209">
        <v>524</v>
      </c>
      <c r="I14" s="209">
        <v>2138</v>
      </c>
      <c r="J14" s="210"/>
    </row>
    <row r="15" spans="1:10" s="44" customFormat="1" ht="11.25" customHeight="1">
      <c r="B15" s="208" t="s">
        <v>324</v>
      </c>
      <c r="C15" s="209">
        <v>25158</v>
      </c>
      <c r="D15" s="209">
        <v>21611</v>
      </c>
      <c r="E15" s="209">
        <v>10</v>
      </c>
      <c r="F15" s="209">
        <v>3537</v>
      </c>
      <c r="G15" s="209">
        <v>2499</v>
      </c>
      <c r="H15" s="209">
        <v>359</v>
      </c>
      <c r="I15" s="209">
        <v>1038</v>
      </c>
      <c r="J15" s="210"/>
    </row>
    <row r="16" spans="1:10" s="44" customFormat="1" ht="11.25" customHeight="1">
      <c r="B16" s="208" t="s">
        <v>110</v>
      </c>
      <c r="C16" s="209">
        <v>7142</v>
      </c>
      <c r="D16" s="209">
        <v>6230</v>
      </c>
      <c r="E16" s="209">
        <v>3</v>
      </c>
      <c r="F16" s="209">
        <v>909</v>
      </c>
      <c r="G16" s="209">
        <v>500</v>
      </c>
      <c r="H16" s="209">
        <v>47</v>
      </c>
      <c r="I16" s="209">
        <v>409</v>
      </c>
      <c r="J16" s="210"/>
    </row>
    <row r="17" spans="1:10" s="44" customFormat="1" ht="11.25" customHeight="1">
      <c r="B17" s="208" t="s">
        <v>325</v>
      </c>
      <c r="C17" s="209">
        <v>4433</v>
      </c>
      <c r="D17" s="209">
        <v>3845</v>
      </c>
      <c r="E17" s="209">
        <v>0</v>
      </c>
      <c r="F17" s="209">
        <v>588</v>
      </c>
      <c r="G17" s="209">
        <v>492</v>
      </c>
      <c r="H17" s="209">
        <v>60</v>
      </c>
      <c r="I17" s="209">
        <v>96</v>
      </c>
      <c r="J17" s="210"/>
    </row>
    <row r="18" spans="1:10" s="212" customFormat="1" ht="11.25" customHeight="1">
      <c r="B18" s="208" t="s">
        <v>326</v>
      </c>
      <c r="C18" s="209">
        <v>13952</v>
      </c>
      <c r="D18" s="209">
        <v>12593</v>
      </c>
      <c r="E18" s="209">
        <v>0</v>
      </c>
      <c r="F18" s="209">
        <v>1359</v>
      </c>
      <c r="G18" s="209">
        <v>979</v>
      </c>
      <c r="H18" s="209">
        <v>121</v>
      </c>
      <c r="I18" s="209">
        <v>380</v>
      </c>
      <c r="J18" s="210"/>
    </row>
    <row r="19" spans="1:10" s="211" customFormat="1" ht="11.25" customHeight="1">
      <c r="B19" s="208" t="s">
        <v>327</v>
      </c>
      <c r="C19" s="209">
        <v>25957</v>
      </c>
      <c r="D19" s="209">
        <v>23050</v>
      </c>
      <c r="E19" s="209">
        <v>0</v>
      </c>
      <c r="F19" s="209">
        <v>2907</v>
      </c>
      <c r="G19" s="209">
        <v>2114</v>
      </c>
      <c r="H19" s="209">
        <v>230</v>
      </c>
      <c r="I19" s="209">
        <v>793</v>
      </c>
      <c r="J19" s="210"/>
    </row>
    <row r="20" spans="1:10" s="44" customFormat="1" ht="11.25" customHeight="1">
      <c r="B20" s="208" t="s">
        <v>118</v>
      </c>
      <c r="C20" s="209">
        <v>6154</v>
      </c>
      <c r="D20" s="209">
        <v>5671</v>
      </c>
      <c r="E20" s="209">
        <v>1</v>
      </c>
      <c r="F20" s="209">
        <v>482</v>
      </c>
      <c r="G20" s="209">
        <v>360</v>
      </c>
      <c r="H20" s="209">
        <v>28</v>
      </c>
      <c r="I20" s="209">
        <v>122</v>
      </c>
      <c r="J20" s="210"/>
    </row>
    <row r="21" spans="1:10" s="213" customFormat="1" ht="11.25" customHeight="1">
      <c r="B21" s="208" t="s">
        <v>119</v>
      </c>
      <c r="C21" s="209">
        <v>27374</v>
      </c>
      <c r="D21" s="209">
        <v>24383</v>
      </c>
      <c r="E21" s="209">
        <v>0</v>
      </c>
      <c r="F21" s="209">
        <v>2991</v>
      </c>
      <c r="G21" s="209">
        <v>2337</v>
      </c>
      <c r="H21" s="209">
        <v>185</v>
      </c>
      <c r="I21" s="209">
        <v>654</v>
      </c>
      <c r="J21" s="210"/>
    </row>
    <row r="22" spans="1:10" s="211" customFormat="1" ht="11.25" customHeight="1">
      <c r="B22" s="208" t="s">
        <v>120</v>
      </c>
      <c r="C22" s="209">
        <v>80522</v>
      </c>
      <c r="D22" s="209">
        <v>70664</v>
      </c>
      <c r="E22" s="209">
        <v>1612</v>
      </c>
      <c r="F22" s="209">
        <v>8246</v>
      </c>
      <c r="G22" s="209">
        <v>5941</v>
      </c>
      <c r="H22" s="209">
        <v>615</v>
      </c>
      <c r="I22" s="209">
        <v>2305</v>
      </c>
      <c r="J22" s="210"/>
    </row>
    <row r="23" spans="1:10" s="211" customFormat="1" ht="11.25" customHeight="1">
      <c r="B23" s="208" t="s">
        <v>121</v>
      </c>
      <c r="C23" s="209">
        <v>15574</v>
      </c>
      <c r="D23" s="209">
        <v>13890</v>
      </c>
      <c r="E23" s="209">
        <v>5</v>
      </c>
      <c r="F23" s="209">
        <v>1679</v>
      </c>
      <c r="G23" s="209">
        <v>1031</v>
      </c>
      <c r="H23" s="209">
        <v>121</v>
      </c>
      <c r="I23" s="209">
        <v>648</v>
      </c>
      <c r="J23" s="210"/>
    </row>
    <row r="24" spans="1:10" s="214" customFormat="1" ht="11.25" customHeight="1">
      <c r="B24" s="208" t="s">
        <v>328</v>
      </c>
      <c r="C24" s="209">
        <v>4314</v>
      </c>
      <c r="D24" s="209">
        <v>3609</v>
      </c>
      <c r="E24" s="209">
        <v>0</v>
      </c>
      <c r="F24" s="209">
        <v>705</v>
      </c>
      <c r="G24" s="209">
        <v>550</v>
      </c>
      <c r="H24" s="209">
        <v>33</v>
      </c>
      <c r="I24" s="209">
        <v>155</v>
      </c>
      <c r="J24" s="210"/>
    </row>
    <row r="25" spans="1:10" s="215" customFormat="1" ht="10.9" customHeight="1">
      <c r="B25" s="208" t="s">
        <v>123</v>
      </c>
      <c r="C25" s="209">
        <v>20223</v>
      </c>
      <c r="D25" s="209">
        <v>18110</v>
      </c>
      <c r="E25" s="209">
        <v>9</v>
      </c>
      <c r="F25" s="209">
        <v>2104</v>
      </c>
      <c r="G25" s="209">
        <v>1538</v>
      </c>
      <c r="H25" s="209">
        <v>137</v>
      </c>
      <c r="I25" s="209">
        <v>566</v>
      </c>
      <c r="J25" s="210"/>
    </row>
    <row r="26" spans="1:10" s="44" customFormat="1" ht="11.25" customHeight="1">
      <c r="B26" s="208" t="s">
        <v>124</v>
      </c>
      <c r="C26" s="209">
        <v>7916</v>
      </c>
      <c r="D26" s="209">
        <v>7192</v>
      </c>
      <c r="E26" s="209">
        <v>1</v>
      </c>
      <c r="F26" s="209">
        <v>723</v>
      </c>
      <c r="G26" s="209">
        <v>525</v>
      </c>
      <c r="H26" s="209">
        <v>51</v>
      </c>
      <c r="I26" s="209">
        <v>198</v>
      </c>
      <c r="J26" s="210"/>
    </row>
    <row r="27" spans="1:10" s="216" customFormat="1" ht="11.25" customHeight="1">
      <c r="B27" s="208" t="s">
        <v>125</v>
      </c>
      <c r="C27" s="209">
        <v>8333</v>
      </c>
      <c r="D27" s="209">
        <v>7603</v>
      </c>
      <c r="E27" s="209">
        <v>0</v>
      </c>
      <c r="F27" s="209">
        <v>730</v>
      </c>
      <c r="G27" s="209">
        <v>549</v>
      </c>
      <c r="H27" s="209">
        <v>74</v>
      </c>
      <c r="I27" s="209">
        <v>181</v>
      </c>
      <c r="J27" s="210"/>
    </row>
    <row r="28" spans="1:10" s="211" customFormat="1" ht="11.25" customHeight="1">
      <c r="B28" s="208" t="s">
        <v>126</v>
      </c>
      <c r="C28" s="209">
        <v>9420</v>
      </c>
      <c r="D28" s="209">
        <v>8457</v>
      </c>
      <c r="E28" s="209">
        <v>2</v>
      </c>
      <c r="F28" s="209">
        <v>961</v>
      </c>
      <c r="G28" s="209">
        <v>639</v>
      </c>
      <c r="H28" s="209">
        <v>64</v>
      </c>
      <c r="I28" s="209">
        <v>322</v>
      </c>
      <c r="J28" s="210"/>
    </row>
    <row r="29" spans="1:10" ht="11.25" customHeight="1">
      <c r="B29" s="144" t="s">
        <v>145</v>
      </c>
      <c r="C29" s="209">
        <v>386752</v>
      </c>
      <c r="D29" s="209">
        <v>340894</v>
      </c>
      <c r="E29" s="209">
        <v>2211</v>
      </c>
      <c r="F29" s="209">
        <v>43647</v>
      </c>
      <c r="G29" s="209">
        <v>30751</v>
      </c>
      <c r="H29" s="209">
        <v>3182</v>
      </c>
      <c r="I29" s="209">
        <v>12896</v>
      </c>
      <c r="J29" s="210"/>
    </row>
    <row r="30" spans="1:10" ht="15" customHeight="1">
      <c r="B30" s="208"/>
      <c r="C30" s="217"/>
      <c r="D30" s="217"/>
      <c r="E30" s="217"/>
      <c r="F30" s="217"/>
      <c r="G30" s="217"/>
      <c r="H30" s="217"/>
      <c r="I30" s="217"/>
      <c r="J30" s="210"/>
    </row>
    <row r="31" spans="1:10" ht="11.25" customHeight="1">
      <c r="A31" s="123" t="s">
        <v>147</v>
      </c>
      <c r="B31" s="208"/>
      <c r="C31" s="217"/>
      <c r="D31" s="217"/>
      <c r="E31" s="217"/>
      <c r="F31" s="217"/>
      <c r="G31" s="217"/>
      <c r="H31" s="217"/>
      <c r="I31" s="217"/>
      <c r="J31" s="210"/>
    </row>
    <row r="32" spans="1:10" ht="11.25" customHeight="1">
      <c r="B32" s="208" t="s">
        <v>148</v>
      </c>
      <c r="C32" s="209">
        <v>274646</v>
      </c>
      <c r="D32" s="209">
        <v>237945</v>
      </c>
      <c r="E32" s="209">
        <v>51</v>
      </c>
      <c r="F32" s="209">
        <v>36650</v>
      </c>
      <c r="G32" s="209">
        <v>28295</v>
      </c>
      <c r="H32" s="209">
        <v>2182</v>
      </c>
      <c r="I32" s="209">
        <v>8355</v>
      </c>
      <c r="J32" s="210"/>
    </row>
    <row r="33" spans="1:17" ht="11.25" customHeight="1">
      <c r="B33" s="208" t="s">
        <v>149</v>
      </c>
      <c r="C33" s="209">
        <v>2164</v>
      </c>
      <c r="D33" s="209">
        <v>2044</v>
      </c>
      <c r="E33" s="209">
        <v>12</v>
      </c>
      <c r="F33" s="209">
        <v>108</v>
      </c>
      <c r="G33" s="209">
        <v>57</v>
      </c>
      <c r="H33" s="209">
        <v>7</v>
      </c>
      <c r="I33" s="209">
        <v>51</v>
      </c>
      <c r="J33" s="210"/>
    </row>
    <row r="34" spans="1:17" ht="11.25" customHeight="1">
      <c r="B34" s="208" t="s">
        <v>150</v>
      </c>
      <c r="C34" s="209">
        <v>556</v>
      </c>
      <c r="D34" s="209">
        <v>511</v>
      </c>
      <c r="E34" s="209">
        <v>0</v>
      </c>
      <c r="F34" s="209">
        <v>45</v>
      </c>
      <c r="G34" s="209">
        <v>28</v>
      </c>
      <c r="H34" s="209">
        <v>11</v>
      </c>
      <c r="I34" s="209">
        <v>17</v>
      </c>
      <c r="J34" s="210"/>
    </row>
    <row r="35" spans="1:17" ht="11.25" customHeight="1">
      <c r="B35" s="208" t="s">
        <v>132</v>
      </c>
      <c r="C35" s="209">
        <v>11160</v>
      </c>
      <c r="D35" s="209">
        <v>9113</v>
      </c>
      <c r="E35" s="209">
        <v>9</v>
      </c>
      <c r="F35" s="209">
        <v>2038</v>
      </c>
      <c r="G35" s="209">
        <v>744</v>
      </c>
      <c r="H35" s="209">
        <v>503</v>
      </c>
      <c r="I35" s="209">
        <v>1294</v>
      </c>
      <c r="J35" s="210"/>
    </row>
    <row r="36" spans="1:17" ht="11.25" customHeight="1">
      <c r="B36" s="208" t="s">
        <v>329</v>
      </c>
      <c r="C36" s="209">
        <v>94522</v>
      </c>
      <c r="D36" s="209">
        <v>87606</v>
      </c>
      <c r="E36" s="209">
        <v>2133</v>
      </c>
      <c r="F36" s="209">
        <v>4783</v>
      </c>
      <c r="G36" s="209">
        <v>1613</v>
      </c>
      <c r="H36" s="209">
        <v>477</v>
      </c>
      <c r="I36" s="209">
        <v>3170</v>
      </c>
      <c r="J36" s="210"/>
    </row>
    <row r="37" spans="1:17" ht="11.25" customHeight="1">
      <c r="B37" s="208" t="s">
        <v>151</v>
      </c>
      <c r="C37" s="209">
        <v>3704</v>
      </c>
      <c r="D37" s="209">
        <v>3675</v>
      </c>
      <c r="E37" s="209">
        <v>6</v>
      </c>
      <c r="F37" s="209">
        <v>23</v>
      </c>
      <c r="G37" s="209">
        <v>14</v>
      </c>
      <c r="H37" s="209">
        <v>2</v>
      </c>
      <c r="I37" s="209">
        <v>9</v>
      </c>
      <c r="J37" s="210"/>
    </row>
    <row r="38" spans="1:17">
      <c r="B38" s="218"/>
      <c r="J38" s="210"/>
      <c r="K38" s="217"/>
      <c r="L38" s="217"/>
      <c r="M38" s="217"/>
      <c r="N38" s="217"/>
      <c r="O38" s="217"/>
      <c r="P38" s="217"/>
      <c r="Q38" s="217"/>
    </row>
    <row r="39" spans="1:17" s="149" customFormat="1" ht="22.5" customHeight="1">
      <c r="B39" s="39"/>
      <c r="C39" s="220" t="s">
        <v>178</v>
      </c>
      <c r="D39" s="221"/>
      <c r="E39" s="221"/>
      <c r="F39" s="221"/>
      <c r="G39" s="221"/>
      <c r="H39" s="221"/>
      <c r="I39" s="221"/>
      <c r="J39" s="222"/>
      <c r="K39" s="223"/>
      <c r="L39" s="223"/>
      <c r="M39" s="223"/>
      <c r="N39" s="223"/>
      <c r="O39" s="223"/>
      <c r="P39" s="223"/>
      <c r="Q39" s="223"/>
    </row>
    <row r="40" spans="1:17" ht="11.25" customHeight="1">
      <c r="A40" s="123" t="s">
        <v>91</v>
      </c>
      <c r="B40" s="205"/>
      <c r="J40" s="210"/>
      <c r="K40" s="217"/>
      <c r="L40" s="217"/>
      <c r="M40" s="217"/>
      <c r="N40" s="217"/>
      <c r="O40" s="217"/>
      <c r="P40" s="217"/>
      <c r="Q40" s="217"/>
    </row>
    <row r="41" spans="1:17" ht="11.25" customHeight="1">
      <c r="B41" s="208" t="s">
        <v>107</v>
      </c>
      <c r="C41" s="209">
        <v>24617</v>
      </c>
      <c r="D41" s="209">
        <v>20708</v>
      </c>
      <c r="E41" s="209">
        <v>178</v>
      </c>
      <c r="F41" s="209">
        <v>3731</v>
      </c>
      <c r="G41" s="209">
        <v>2282</v>
      </c>
      <c r="H41" s="209">
        <v>165</v>
      </c>
      <c r="I41" s="209">
        <v>1449</v>
      </c>
      <c r="J41" s="210"/>
    </row>
    <row r="42" spans="1:17" ht="11.25" customHeight="1">
      <c r="B42" s="208" t="s">
        <v>108</v>
      </c>
      <c r="C42" s="209">
        <v>21909</v>
      </c>
      <c r="D42" s="209">
        <v>18605</v>
      </c>
      <c r="E42" s="209">
        <v>4</v>
      </c>
      <c r="F42" s="209">
        <v>3300</v>
      </c>
      <c r="G42" s="209">
        <v>2163</v>
      </c>
      <c r="H42" s="209">
        <v>125</v>
      </c>
      <c r="I42" s="209">
        <v>1137</v>
      </c>
      <c r="J42" s="210"/>
    </row>
    <row r="43" spans="1:17" ht="11.25" customHeight="1">
      <c r="B43" s="208" t="s">
        <v>324</v>
      </c>
      <c r="C43" s="209">
        <v>10091</v>
      </c>
      <c r="D43" s="209">
        <v>8506</v>
      </c>
      <c r="E43" s="209">
        <v>4</v>
      </c>
      <c r="F43" s="209">
        <v>1581</v>
      </c>
      <c r="G43" s="209">
        <v>1137</v>
      </c>
      <c r="H43" s="209">
        <v>123</v>
      </c>
      <c r="I43" s="209">
        <v>444</v>
      </c>
      <c r="J43" s="210"/>
    </row>
    <row r="44" spans="1:17" ht="11.25" customHeight="1">
      <c r="B44" s="208" t="s">
        <v>110</v>
      </c>
      <c r="C44" s="209">
        <v>3025</v>
      </c>
      <c r="D44" s="209">
        <v>2549</v>
      </c>
      <c r="E44" s="209">
        <v>2</v>
      </c>
      <c r="F44" s="209">
        <v>474</v>
      </c>
      <c r="G44" s="209">
        <v>227</v>
      </c>
      <c r="H44" s="209">
        <v>15</v>
      </c>
      <c r="I44" s="209">
        <v>247</v>
      </c>
      <c r="J44" s="210"/>
    </row>
    <row r="45" spans="1:17" ht="11.25" customHeight="1">
      <c r="B45" s="208" t="s">
        <v>325</v>
      </c>
      <c r="C45" s="209">
        <v>1684</v>
      </c>
      <c r="D45" s="209">
        <v>1432</v>
      </c>
      <c r="E45" s="209">
        <v>0</v>
      </c>
      <c r="F45" s="209">
        <v>252</v>
      </c>
      <c r="G45" s="209">
        <v>194</v>
      </c>
      <c r="H45" s="209">
        <v>21</v>
      </c>
      <c r="I45" s="209">
        <v>58</v>
      </c>
      <c r="J45" s="210"/>
    </row>
    <row r="46" spans="1:17" ht="11.25" customHeight="1">
      <c r="B46" s="208" t="s">
        <v>326</v>
      </c>
      <c r="C46" s="209">
        <v>5680</v>
      </c>
      <c r="D46" s="209">
        <v>5067</v>
      </c>
      <c r="E46" s="209">
        <v>0</v>
      </c>
      <c r="F46" s="209">
        <v>613</v>
      </c>
      <c r="G46" s="209">
        <v>411</v>
      </c>
      <c r="H46" s="209">
        <v>46</v>
      </c>
      <c r="I46" s="209">
        <v>202</v>
      </c>
      <c r="J46" s="210"/>
    </row>
    <row r="47" spans="1:17" ht="11.25" customHeight="1">
      <c r="B47" s="208" t="s">
        <v>327</v>
      </c>
      <c r="C47" s="209">
        <v>9948</v>
      </c>
      <c r="D47" s="209">
        <v>8652</v>
      </c>
      <c r="E47" s="209">
        <v>0</v>
      </c>
      <c r="F47" s="209">
        <v>1296</v>
      </c>
      <c r="G47" s="209">
        <v>891</v>
      </c>
      <c r="H47" s="209">
        <v>84</v>
      </c>
      <c r="I47" s="209">
        <v>405</v>
      </c>
      <c r="J47" s="210"/>
    </row>
    <row r="48" spans="1:17" ht="11.25" customHeight="1">
      <c r="B48" s="208" t="s">
        <v>118</v>
      </c>
      <c r="C48" s="209">
        <v>2598</v>
      </c>
      <c r="D48" s="209">
        <v>2370</v>
      </c>
      <c r="E48" s="209">
        <v>1</v>
      </c>
      <c r="F48" s="209">
        <v>227</v>
      </c>
      <c r="G48" s="209">
        <v>152</v>
      </c>
      <c r="H48" s="209">
        <v>12</v>
      </c>
      <c r="I48" s="209">
        <v>75</v>
      </c>
      <c r="J48" s="210"/>
    </row>
    <row r="49" spans="1:19" ht="11.25" customHeight="1">
      <c r="B49" s="208" t="s">
        <v>119</v>
      </c>
      <c r="C49" s="209">
        <v>10993</v>
      </c>
      <c r="D49" s="209">
        <v>9666</v>
      </c>
      <c r="E49" s="209">
        <v>0</v>
      </c>
      <c r="F49" s="209">
        <v>1327</v>
      </c>
      <c r="G49" s="209">
        <v>968</v>
      </c>
      <c r="H49" s="209">
        <v>54</v>
      </c>
      <c r="I49" s="209">
        <v>359</v>
      </c>
      <c r="J49" s="210"/>
    </row>
    <row r="50" spans="1:19" ht="11.25" customHeight="1">
      <c r="B50" s="208" t="s">
        <v>120</v>
      </c>
      <c r="C50" s="209">
        <v>32323</v>
      </c>
      <c r="D50" s="209">
        <v>28195</v>
      </c>
      <c r="E50" s="209">
        <v>393</v>
      </c>
      <c r="F50" s="209">
        <v>3735</v>
      </c>
      <c r="G50" s="209">
        <v>2469</v>
      </c>
      <c r="H50" s="209">
        <v>170</v>
      </c>
      <c r="I50" s="209">
        <v>1266</v>
      </c>
      <c r="J50" s="210"/>
    </row>
    <row r="51" spans="1:19" ht="11.25" customHeight="1">
      <c r="B51" s="208" t="s">
        <v>121</v>
      </c>
      <c r="C51" s="209">
        <v>6214</v>
      </c>
      <c r="D51" s="209">
        <v>5498</v>
      </c>
      <c r="E51" s="209">
        <v>2</v>
      </c>
      <c r="F51" s="209">
        <v>714</v>
      </c>
      <c r="G51" s="209">
        <v>392</v>
      </c>
      <c r="H51" s="209">
        <v>42</v>
      </c>
      <c r="I51" s="209">
        <v>322</v>
      </c>
      <c r="J51" s="210"/>
    </row>
    <row r="52" spans="1:19" ht="11.25" customHeight="1">
      <c r="B52" s="208" t="s">
        <v>328</v>
      </c>
      <c r="C52" s="209">
        <v>1674</v>
      </c>
      <c r="D52" s="209">
        <v>1372</v>
      </c>
      <c r="E52" s="209">
        <v>0</v>
      </c>
      <c r="F52" s="209">
        <v>302</v>
      </c>
      <c r="G52" s="209">
        <v>239</v>
      </c>
      <c r="H52" s="209">
        <v>12</v>
      </c>
      <c r="I52" s="209">
        <v>63</v>
      </c>
      <c r="J52" s="210"/>
    </row>
    <row r="53" spans="1:19" ht="11.25" customHeight="1">
      <c r="B53" s="208" t="s">
        <v>123</v>
      </c>
      <c r="C53" s="209">
        <v>7909</v>
      </c>
      <c r="D53" s="209">
        <v>7050</v>
      </c>
      <c r="E53" s="209">
        <v>2</v>
      </c>
      <c r="F53" s="209">
        <v>857</v>
      </c>
      <c r="G53" s="209">
        <v>580</v>
      </c>
      <c r="H53" s="209">
        <v>36</v>
      </c>
      <c r="I53" s="209">
        <v>277</v>
      </c>
      <c r="J53" s="210"/>
    </row>
    <row r="54" spans="1:19" ht="11.25" customHeight="1">
      <c r="B54" s="208" t="s">
        <v>124</v>
      </c>
      <c r="C54" s="209">
        <v>3200</v>
      </c>
      <c r="D54" s="209">
        <v>2879</v>
      </c>
      <c r="E54" s="209">
        <v>1</v>
      </c>
      <c r="F54" s="209">
        <v>320</v>
      </c>
      <c r="G54" s="209">
        <v>225</v>
      </c>
      <c r="H54" s="209">
        <v>13</v>
      </c>
      <c r="I54" s="209">
        <v>95</v>
      </c>
      <c r="J54" s="210"/>
    </row>
    <row r="55" spans="1:19" ht="11.25" customHeight="1">
      <c r="B55" s="208" t="s">
        <v>125</v>
      </c>
      <c r="C55" s="209">
        <v>3480</v>
      </c>
      <c r="D55" s="209">
        <v>3153</v>
      </c>
      <c r="E55" s="209">
        <v>0</v>
      </c>
      <c r="F55" s="209">
        <v>327</v>
      </c>
      <c r="G55" s="209">
        <v>235</v>
      </c>
      <c r="H55" s="209">
        <v>21</v>
      </c>
      <c r="I55" s="209">
        <v>92</v>
      </c>
      <c r="J55" s="210"/>
    </row>
    <row r="56" spans="1:19" ht="11.25" customHeight="1">
      <c r="B56" s="208" t="s">
        <v>126</v>
      </c>
      <c r="C56" s="209">
        <v>3850</v>
      </c>
      <c r="D56" s="209">
        <v>3412</v>
      </c>
      <c r="E56" s="209">
        <v>2</v>
      </c>
      <c r="F56" s="209">
        <v>436</v>
      </c>
      <c r="G56" s="209">
        <v>266</v>
      </c>
      <c r="H56" s="209">
        <v>17</v>
      </c>
      <c r="I56" s="209">
        <v>170</v>
      </c>
      <c r="J56" s="210"/>
    </row>
    <row r="57" spans="1:19" ht="11.25" customHeight="1">
      <c r="B57" s="144" t="s">
        <v>141</v>
      </c>
      <c r="C57" s="224">
        <v>149195</v>
      </c>
      <c r="D57" s="224">
        <v>129114</v>
      </c>
      <c r="E57" s="224">
        <v>589</v>
      </c>
      <c r="F57" s="224">
        <v>19492</v>
      </c>
      <c r="G57" s="224">
        <v>12831</v>
      </c>
      <c r="H57" s="224">
        <v>956</v>
      </c>
      <c r="I57" s="224">
        <v>6661</v>
      </c>
      <c r="J57" s="210"/>
    </row>
    <row r="58" spans="1:19" ht="15" customHeight="1">
      <c r="B58" s="208"/>
      <c r="C58" s="217"/>
      <c r="D58" s="217"/>
      <c r="E58" s="217"/>
      <c r="F58" s="217"/>
      <c r="G58" s="217"/>
      <c r="H58" s="217"/>
      <c r="I58" s="217"/>
      <c r="J58" s="210"/>
    </row>
    <row r="59" spans="1:19" ht="11.25" customHeight="1">
      <c r="A59" s="123" t="s">
        <v>147</v>
      </c>
      <c r="B59" s="208"/>
      <c r="C59" s="217"/>
      <c r="D59" s="217"/>
      <c r="E59" s="217"/>
      <c r="F59" s="217"/>
      <c r="G59" s="217"/>
      <c r="H59" s="217"/>
      <c r="I59" s="217"/>
      <c r="J59" s="210"/>
      <c r="K59" s="200"/>
      <c r="L59" s="200"/>
      <c r="M59" s="200"/>
      <c r="N59" s="200"/>
      <c r="O59" s="200"/>
      <c r="P59" s="200"/>
      <c r="Q59" s="200"/>
      <c r="R59" s="200"/>
      <c r="S59" s="200"/>
    </row>
    <row r="60" spans="1:19" ht="11.25" customHeight="1">
      <c r="B60" s="208" t="s">
        <v>148</v>
      </c>
      <c r="C60" s="209">
        <v>112202</v>
      </c>
      <c r="D60" s="209">
        <v>96145</v>
      </c>
      <c r="E60" s="209">
        <v>19</v>
      </c>
      <c r="F60" s="209">
        <v>16038</v>
      </c>
      <c r="G60" s="209">
        <v>11756</v>
      </c>
      <c r="H60" s="209">
        <v>634</v>
      </c>
      <c r="I60" s="209">
        <v>4282</v>
      </c>
      <c r="J60" s="210"/>
    </row>
    <row r="61" spans="1:19" ht="11.25" customHeight="1">
      <c r="B61" s="208" t="s">
        <v>149</v>
      </c>
      <c r="C61" s="209">
        <v>1216</v>
      </c>
      <c r="D61" s="209">
        <v>1134</v>
      </c>
      <c r="E61" s="209">
        <v>10</v>
      </c>
      <c r="F61" s="209">
        <v>72</v>
      </c>
      <c r="G61" s="209">
        <v>44</v>
      </c>
      <c r="H61" s="209">
        <v>3</v>
      </c>
      <c r="I61" s="209">
        <v>28</v>
      </c>
      <c r="J61" s="210"/>
      <c r="K61" s="44"/>
      <c r="L61" s="44"/>
      <c r="M61" s="44"/>
      <c r="N61" s="44"/>
      <c r="O61" s="44"/>
      <c r="P61" s="44"/>
      <c r="Q61" s="44"/>
      <c r="R61" s="44"/>
      <c r="S61" s="44"/>
    </row>
    <row r="62" spans="1:19" ht="11.25" customHeight="1">
      <c r="B62" s="208" t="s">
        <v>150</v>
      </c>
      <c r="C62" s="209">
        <v>132</v>
      </c>
      <c r="D62" s="209">
        <v>123</v>
      </c>
      <c r="E62" s="209">
        <v>0</v>
      </c>
      <c r="F62" s="209">
        <v>9</v>
      </c>
      <c r="G62" s="209">
        <v>6</v>
      </c>
      <c r="H62" s="209">
        <v>2</v>
      </c>
      <c r="I62" s="209">
        <v>3</v>
      </c>
      <c r="J62" s="210"/>
      <c r="K62" s="211"/>
      <c r="L62" s="211"/>
      <c r="M62" s="211"/>
      <c r="N62" s="211"/>
      <c r="O62" s="211"/>
      <c r="P62" s="211"/>
      <c r="Q62" s="211"/>
      <c r="R62" s="211"/>
      <c r="S62" s="211"/>
    </row>
    <row r="63" spans="1:19" ht="11.25" customHeight="1">
      <c r="B63" s="208" t="s">
        <v>132</v>
      </c>
      <c r="C63" s="209">
        <v>4426</v>
      </c>
      <c r="D63" s="209">
        <v>3412</v>
      </c>
      <c r="E63" s="209">
        <v>5</v>
      </c>
      <c r="F63" s="209">
        <v>1009</v>
      </c>
      <c r="G63" s="209">
        <v>297</v>
      </c>
      <c r="H63" s="209">
        <v>155</v>
      </c>
      <c r="I63" s="209">
        <v>712</v>
      </c>
      <c r="J63" s="210"/>
      <c r="K63" s="44"/>
      <c r="L63" s="44"/>
      <c r="M63" s="44"/>
      <c r="N63" s="44"/>
      <c r="O63" s="44"/>
      <c r="P63" s="44"/>
      <c r="Q63" s="44"/>
      <c r="R63" s="44"/>
      <c r="S63" s="44"/>
    </row>
    <row r="64" spans="1:19" ht="11.25" customHeight="1">
      <c r="B64" s="208" t="s">
        <v>330</v>
      </c>
      <c r="C64" s="209">
        <v>30167</v>
      </c>
      <c r="D64" s="209">
        <v>27259</v>
      </c>
      <c r="E64" s="209">
        <v>554</v>
      </c>
      <c r="F64" s="209">
        <v>2354</v>
      </c>
      <c r="G64" s="209">
        <v>721</v>
      </c>
      <c r="H64" s="209">
        <v>161</v>
      </c>
      <c r="I64" s="209">
        <v>1633</v>
      </c>
      <c r="J64" s="210"/>
      <c r="K64" s="44"/>
      <c r="L64" s="44"/>
      <c r="M64" s="44"/>
      <c r="N64" s="44"/>
      <c r="O64" s="44"/>
      <c r="P64" s="44"/>
      <c r="Q64" s="44"/>
      <c r="R64" s="44"/>
      <c r="S64" s="44"/>
    </row>
    <row r="65" spans="1:19" ht="11.25" customHeight="1">
      <c r="B65" s="208" t="s">
        <v>151</v>
      </c>
      <c r="C65" s="209">
        <v>1052</v>
      </c>
      <c r="D65" s="209">
        <v>1041</v>
      </c>
      <c r="E65" s="209">
        <v>1</v>
      </c>
      <c r="F65" s="209">
        <v>10</v>
      </c>
      <c r="G65" s="209">
        <v>7</v>
      </c>
      <c r="H65" s="209">
        <v>1</v>
      </c>
      <c r="I65" s="209">
        <v>3</v>
      </c>
      <c r="J65" s="210"/>
      <c r="K65" s="44"/>
      <c r="L65" s="44"/>
      <c r="M65" s="44"/>
      <c r="N65" s="44"/>
      <c r="O65" s="44"/>
      <c r="P65" s="44"/>
      <c r="Q65" s="44"/>
      <c r="R65" s="44"/>
      <c r="S65" s="44"/>
    </row>
    <row r="66" spans="1:19">
      <c r="B66" s="218"/>
      <c r="J66" s="210"/>
      <c r="K66" s="217"/>
      <c r="L66" s="217"/>
      <c r="M66" s="217"/>
      <c r="N66" s="217"/>
      <c r="O66" s="217"/>
      <c r="P66" s="217"/>
      <c r="Q66" s="217"/>
    </row>
    <row r="67" spans="1:19" ht="9.75" customHeight="1">
      <c r="K67" s="217"/>
      <c r="L67" s="217"/>
      <c r="M67" s="217"/>
      <c r="N67" s="217"/>
      <c r="O67" s="217"/>
      <c r="P67" s="217"/>
      <c r="Q67" s="217"/>
    </row>
    <row r="68" spans="1:19" ht="10.5" customHeight="1">
      <c r="A68" s="146" t="s">
        <v>48</v>
      </c>
      <c r="B68" s="125"/>
      <c r="C68" s="125"/>
      <c r="D68" s="125"/>
      <c r="K68" s="217"/>
      <c r="L68" s="217"/>
      <c r="M68" s="217"/>
      <c r="N68" s="217"/>
      <c r="O68" s="217"/>
      <c r="P68" s="217"/>
      <c r="Q68" s="217"/>
    </row>
    <row r="69" spans="1:19">
      <c r="K69" s="217"/>
      <c r="L69" s="217"/>
      <c r="M69" s="217"/>
      <c r="N69" s="217"/>
      <c r="O69" s="217"/>
      <c r="P69" s="217"/>
      <c r="Q69" s="217"/>
    </row>
    <row r="70" spans="1:19">
      <c r="K70" s="217"/>
      <c r="L70" s="217"/>
      <c r="M70" s="217"/>
      <c r="N70" s="217"/>
      <c r="O70" s="217"/>
      <c r="P70" s="217"/>
      <c r="Q70" s="217"/>
    </row>
    <row r="71" spans="1:19">
      <c r="K71" s="217"/>
      <c r="L71" s="217"/>
      <c r="M71" s="217"/>
      <c r="N71" s="217"/>
      <c r="O71" s="217"/>
      <c r="P71" s="217"/>
      <c r="Q71" s="217"/>
    </row>
    <row r="72" spans="1:19">
      <c r="K72" s="217"/>
      <c r="L72" s="217"/>
      <c r="M72" s="217"/>
      <c r="N72" s="217"/>
      <c r="O72" s="217"/>
      <c r="P72" s="217"/>
      <c r="Q72" s="217"/>
    </row>
    <row r="73" spans="1:19">
      <c r="K73" s="217"/>
      <c r="L73" s="217"/>
      <c r="M73" s="217"/>
      <c r="N73" s="217"/>
      <c r="O73" s="217"/>
      <c r="P73" s="217"/>
      <c r="Q73" s="217"/>
    </row>
    <row r="74" spans="1:19">
      <c r="K74" s="217"/>
      <c r="L74" s="217"/>
      <c r="M74" s="217"/>
      <c r="N74" s="217"/>
      <c r="O74" s="217"/>
      <c r="P74" s="217"/>
      <c r="Q74" s="217"/>
    </row>
    <row r="75" spans="1:19">
      <c r="K75" s="217"/>
      <c r="L75" s="217"/>
      <c r="M75" s="217"/>
      <c r="N75" s="217"/>
      <c r="O75" s="217"/>
      <c r="P75" s="217"/>
      <c r="Q75" s="217"/>
    </row>
    <row r="76" spans="1:19">
      <c r="K76" s="217"/>
      <c r="L76" s="217"/>
      <c r="M76" s="217"/>
      <c r="N76" s="217"/>
      <c r="O76" s="217"/>
      <c r="P76" s="217"/>
      <c r="Q76" s="217"/>
    </row>
    <row r="77" spans="1:19">
      <c r="K77" s="217"/>
      <c r="L77" s="217"/>
      <c r="M77" s="217"/>
      <c r="N77" s="217"/>
      <c r="O77" s="217"/>
      <c r="P77" s="217"/>
      <c r="Q77" s="217"/>
    </row>
    <row r="78" spans="1:19">
      <c r="K78" s="217"/>
      <c r="L78" s="217"/>
      <c r="M78" s="217"/>
      <c r="N78" s="217"/>
      <c r="O78" s="217"/>
      <c r="P78" s="217"/>
      <c r="Q78" s="217"/>
    </row>
    <row r="79" spans="1:19">
      <c r="K79" s="217"/>
      <c r="L79" s="217"/>
      <c r="M79" s="217"/>
      <c r="N79" s="217"/>
      <c r="O79" s="217"/>
      <c r="P79" s="217"/>
      <c r="Q79" s="217"/>
    </row>
    <row r="80" spans="1:19">
      <c r="K80" s="217"/>
      <c r="L80" s="217"/>
      <c r="M80" s="217"/>
      <c r="N80" s="217"/>
      <c r="O80" s="217"/>
      <c r="P80" s="217"/>
      <c r="Q80" s="217"/>
    </row>
    <row r="81" spans="11:17">
      <c r="K81" s="217"/>
      <c r="L81" s="217"/>
      <c r="M81" s="217"/>
      <c r="N81" s="217"/>
      <c r="O81" s="217"/>
      <c r="P81" s="217"/>
      <c r="Q81" s="217"/>
    </row>
    <row r="82" spans="11:17">
      <c r="K82" s="217"/>
      <c r="L82" s="217"/>
      <c r="M82" s="217"/>
      <c r="N82" s="217"/>
      <c r="O82" s="217"/>
      <c r="P82" s="217"/>
      <c r="Q82" s="217"/>
    </row>
    <row r="83" spans="11:17">
      <c r="K83" s="217"/>
      <c r="L83" s="217"/>
      <c r="M83" s="217"/>
      <c r="N83" s="217"/>
      <c r="O83" s="217"/>
      <c r="P83" s="217"/>
      <c r="Q83" s="217"/>
    </row>
    <row r="84" spans="11:17">
      <c r="K84" s="217"/>
      <c r="L84" s="217"/>
      <c r="M84" s="217"/>
      <c r="N84" s="217"/>
      <c r="O84" s="217"/>
      <c r="P84" s="217"/>
      <c r="Q84" s="217"/>
    </row>
    <row r="85" spans="11:17">
      <c r="K85" s="217"/>
      <c r="L85" s="217"/>
      <c r="M85" s="217"/>
      <c r="N85" s="217"/>
      <c r="O85" s="217"/>
      <c r="P85" s="217"/>
      <c r="Q85" s="217"/>
    </row>
    <row r="86" spans="11:17">
      <c r="K86" s="217"/>
      <c r="L86" s="217"/>
      <c r="M86" s="217"/>
      <c r="N86" s="217"/>
      <c r="O86" s="217"/>
      <c r="P86" s="217"/>
      <c r="Q86" s="217"/>
    </row>
    <row r="87" spans="11:17">
      <c r="K87" s="217"/>
      <c r="L87" s="217"/>
      <c r="M87" s="217"/>
      <c r="N87" s="217"/>
      <c r="O87" s="217"/>
      <c r="P87" s="217"/>
      <c r="Q87" s="217"/>
    </row>
    <row r="88" spans="11:17">
      <c r="K88" s="217"/>
      <c r="L88" s="217"/>
      <c r="M88" s="217"/>
      <c r="N88" s="217"/>
      <c r="O88" s="217"/>
      <c r="P88" s="217"/>
      <c r="Q88" s="217"/>
    </row>
    <row r="89" spans="11:17">
      <c r="K89" s="217"/>
      <c r="L89" s="217"/>
      <c r="M89" s="217"/>
      <c r="N89" s="217"/>
      <c r="O89" s="217"/>
      <c r="P89" s="217"/>
      <c r="Q89" s="217"/>
    </row>
    <row r="90" spans="11:17">
      <c r="K90" s="217"/>
      <c r="L90" s="217"/>
      <c r="M90" s="217"/>
      <c r="N90" s="217"/>
      <c r="O90" s="217"/>
      <c r="P90" s="217"/>
      <c r="Q90" s="217"/>
    </row>
    <row r="91" spans="11:17">
      <c r="K91" s="217"/>
      <c r="L91" s="217"/>
      <c r="M91" s="217"/>
      <c r="N91" s="217"/>
      <c r="O91" s="217"/>
      <c r="P91" s="217"/>
      <c r="Q91" s="217"/>
    </row>
    <row r="92" spans="11:17">
      <c r="K92" s="217"/>
      <c r="L92" s="217"/>
      <c r="M92" s="217"/>
      <c r="N92" s="217"/>
      <c r="O92" s="217"/>
      <c r="P92" s="217"/>
      <c r="Q92" s="217"/>
    </row>
    <row r="93" spans="11:17">
      <c r="K93" s="217"/>
      <c r="L93" s="217"/>
      <c r="M93" s="217"/>
      <c r="N93" s="217"/>
      <c r="O93" s="217"/>
      <c r="P93" s="217"/>
      <c r="Q93" s="217"/>
    </row>
    <row r="94" spans="11:17">
      <c r="K94" s="217"/>
      <c r="L94" s="217"/>
      <c r="M94" s="217"/>
      <c r="N94" s="217"/>
      <c r="O94" s="217"/>
      <c r="P94" s="217"/>
      <c r="Q94" s="217"/>
    </row>
    <row r="95" spans="11:17">
      <c r="K95" s="217"/>
      <c r="L95" s="217"/>
      <c r="M95" s="217"/>
      <c r="N95" s="217"/>
      <c r="O95" s="217"/>
      <c r="P95" s="217"/>
      <c r="Q95" s="217"/>
    </row>
    <row r="96" spans="11:17">
      <c r="K96" s="217"/>
      <c r="L96" s="217"/>
      <c r="M96" s="217"/>
      <c r="N96" s="217"/>
      <c r="O96" s="217"/>
      <c r="P96" s="217"/>
      <c r="Q96" s="217"/>
    </row>
    <row r="97" spans="11:17">
      <c r="K97" s="217"/>
      <c r="L97" s="217"/>
      <c r="M97" s="217"/>
      <c r="N97" s="217"/>
      <c r="O97" s="217"/>
      <c r="P97" s="217"/>
      <c r="Q97" s="217"/>
    </row>
    <row r="98" spans="11:17">
      <c r="K98" s="217"/>
      <c r="L98" s="217"/>
      <c r="M98" s="217"/>
      <c r="N98" s="217"/>
      <c r="O98" s="217"/>
      <c r="P98" s="217"/>
      <c r="Q98" s="217"/>
    </row>
    <row r="99" spans="11:17">
      <c r="K99" s="217"/>
      <c r="L99" s="217"/>
      <c r="M99" s="217"/>
      <c r="N99" s="217"/>
      <c r="O99" s="217"/>
      <c r="P99" s="217"/>
      <c r="Q99" s="217"/>
    </row>
    <row r="100" spans="11:17">
      <c r="K100" s="217"/>
      <c r="L100" s="217"/>
      <c r="M100" s="217"/>
      <c r="N100" s="217"/>
      <c r="O100" s="217"/>
      <c r="P100" s="217"/>
      <c r="Q100" s="217"/>
    </row>
    <row r="101" spans="11:17">
      <c r="K101" s="217"/>
      <c r="L101" s="217"/>
      <c r="M101" s="217"/>
      <c r="N101" s="217"/>
      <c r="O101" s="217"/>
      <c r="P101" s="217"/>
      <c r="Q101" s="217"/>
    </row>
    <row r="102" spans="11:17">
      <c r="K102" s="217"/>
      <c r="L102" s="217"/>
      <c r="M102" s="217"/>
      <c r="N102" s="217"/>
      <c r="O102" s="217"/>
      <c r="P102" s="217"/>
      <c r="Q102" s="217"/>
    </row>
    <row r="103" spans="11:17">
      <c r="K103" s="217"/>
      <c r="L103" s="217"/>
      <c r="M103" s="217"/>
      <c r="N103" s="217"/>
      <c r="O103" s="217"/>
      <c r="P103" s="217"/>
      <c r="Q103" s="217"/>
    </row>
    <row r="104" spans="11:17">
      <c r="K104" s="217"/>
      <c r="L104" s="217"/>
      <c r="M104" s="217"/>
      <c r="N104" s="217"/>
      <c r="O104" s="217"/>
      <c r="P104" s="217"/>
      <c r="Q104" s="217"/>
    </row>
    <row r="105" spans="11:17">
      <c r="K105" s="217"/>
      <c r="L105" s="217"/>
      <c r="M105" s="217"/>
      <c r="N105" s="217"/>
      <c r="O105" s="217"/>
      <c r="P105" s="217"/>
      <c r="Q105" s="217"/>
    </row>
    <row r="106" spans="11:17">
      <c r="K106" s="217"/>
      <c r="L106" s="217"/>
      <c r="M106" s="217"/>
      <c r="N106" s="217"/>
      <c r="O106" s="217"/>
      <c r="P106" s="217"/>
      <c r="Q106" s="217"/>
    </row>
    <row r="107" spans="11:17">
      <c r="K107" s="217"/>
      <c r="L107" s="217"/>
      <c r="M107" s="217"/>
      <c r="N107" s="217"/>
      <c r="O107" s="217"/>
      <c r="P107" s="217"/>
      <c r="Q107" s="217"/>
    </row>
    <row r="108" spans="11:17">
      <c r="K108" s="217"/>
      <c r="L108" s="217"/>
      <c r="M108" s="217"/>
      <c r="N108" s="217"/>
      <c r="O108" s="217"/>
      <c r="P108" s="217"/>
      <c r="Q108" s="217"/>
    </row>
    <row r="109" spans="11:17">
      <c r="K109" s="217"/>
      <c r="L109" s="217"/>
      <c r="M109" s="217"/>
      <c r="N109" s="217"/>
      <c r="O109" s="217"/>
      <c r="P109" s="217"/>
      <c r="Q109" s="217"/>
    </row>
    <row r="110" spans="11:17">
      <c r="K110" s="217"/>
      <c r="L110" s="217"/>
      <c r="M110" s="217"/>
      <c r="N110" s="217"/>
      <c r="O110" s="217"/>
      <c r="P110" s="217"/>
      <c r="Q110" s="217"/>
    </row>
    <row r="111" spans="11:17">
      <c r="K111" s="217"/>
      <c r="L111" s="217"/>
      <c r="M111" s="217"/>
      <c r="N111" s="217"/>
      <c r="O111" s="217"/>
      <c r="P111" s="217"/>
      <c r="Q111" s="217"/>
    </row>
    <row r="112" spans="11:17">
      <c r="K112" s="217"/>
      <c r="L112" s="217"/>
      <c r="M112" s="217"/>
      <c r="N112" s="217"/>
      <c r="O112" s="217"/>
      <c r="P112" s="217"/>
      <c r="Q112" s="217"/>
    </row>
    <row r="113" spans="11:17">
      <c r="K113" s="217"/>
      <c r="L113" s="217"/>
      <c r="M113" s="217"/>
      <c r="N113" s="217"/>
      <c r="O113" s="217"/>
      <c r="P113" s="217"/>
      <c r="Q113" s="217"/>
    </row>
    <row r="114" spans="11:17">
      <c r="K114" s="217"/>
      <c r="L114" s="217"/>
      <c r="M114" s="217"/>
      <c r="N114" s="217"/>
      <c r="O114" s="217"/>
      <c r="P114" s="217"/>
      <c r="Q114" s="217"/>
    </row>
    <row r="115" spans="11:17">
      <c r="K115" s="217"/>
      <c r="L115" s="217"/>
      <c r="M115" s="217"/>
      <c r="N115" s="217"/>
      <c r="O115" s="217"/>
      <c r="P115" s="217"/>
      <c r="Q115" s="217"/>
    </row>
    <row r="116" spans="11:17">
      <c r="K116" s="217"/>
      <c r="L116" s="217"/>
      <c r="M116" s="217"/>
      <c r="N116" s="217"/>
      <c r="O116" s="217"/>
      <c r="P116" s="217"/>
      <c r="Q116" s="217"/>
    </row>
    <row r="117" spans="11:17">
      <c r="K117" s="217"/>
      <c r="L117" s="217"/>
      <c r="M117" s="217"/>
      <c r="N117" s="217"/>
      <c r="O117" s="217"/>
      <c r="P117" s="217"/>
      <c r="Q117" s="217"/>
    </row>
    <row r="118" spans="11:17">
      <c r="K118" s="217"/>
      <c r="L118" s="217"/>
      <c r="M118" s="217"/>
      <c r="N118" s="217"/>
      <c r="O118" s="217"/>
      <c r="P118" s="217"/>
      <c r="Q118" s="217"/>
    </row>
    <row r="119" spans="11:17">
      <c r="K119" s="217"/>
      <c r="L119" s="217"/>
      <c r="M119" s="217"/>
      <c r="N119" s="217"/>
      <c r="O119" s="217"/>
      <c r="P119" s="217"/>
      <c r="Q119" s="217"/>
    </row>
    <row r="120" spans="11:17">
      <c r="K120" s="217"/>
      <c r="L120" s="217"/>
      <c r="M120" s="217"/>
      <c r="N120" s="217"/>
      <c r="O120" s="217"/>
      <c r="P120" s="217"/>
      <c r="Q120" s="217"/>
    </row>
    <row r="121" spans="11:17">
      <c r="K121" s="217"/>
      <c r="L121" s="217"/>
      <c r="M121" s="217"/>
      <c r="N121" s="217"/>
      <c r="O121" s="217"/>
      <c r="P121" s="217"/>
      <c r="Q121" s="217"/>
    </row>
    <row r="122" spans="11:17">
      <c r="K122" s="217"/>
      <c r="L122" s="217"/>
      <c r="M122" s="217"/>
      <c r="N122" s="217"/>
      <c r="O122" s="217"/>
      <c r="P122" s="217"/>
      <c r="Q122" s="217"/>
    </row>
    <row r="123" spans="11:17">
      <c r="K123" s="217"/>
      <c r="L123" s="217"/>
      <c r="M123" s="217"/>
      <c r="N123" s="217"/>
      <c r="O123" s="217"/>
      <c r="P123" s="217"/>
      <c r="Q123" s="217"/>
    </row>
    <row r="124" spans="11:17">
      <c r="K124" s="217"/>
      <c r="L124" s="217"/>
      <c r="M124" s="217"/>
      <c r="N124" s="217"/>
      <c r="O124" s="217"/>
      <c r="P124" s="217"/>
      <c r="Q124" s="217"/>
    </row>
    <row r="125" spans="11:17">
      <c r="K125" s="217"/>
      <c r="L125" s="217"/>
      <c r="M125" s="217"/>
      <c r="N125" s="217"/>
      <c r="O125" s="217"/>
      <c r="P125" s="217"/>
      <c r="Q125" s="217"/>
    </row>
    <row r="126" spans="11:17">
      <c r="K126" s="217"/>
      <c r="L126" s="217"/>
      <c r="M126" s="217"/>
      <c r="N126" s="217"/>
      <c r="O126" s="217"/>
      <c r="P126" s="217"/>
      <c r="Q126" s="217"/>
    </row>
    <row r="127" spans="11:17">
      <c r="K127" s="217"/>
      <c r="L127" s="217"/>
      <c r="M127" s="217"/>
      <c r="N127" s="217"/>
      <c r="O127" s="217"/>
      <c r="P127" s="217"/>
      <c r="Q127" s="217"/>
    </row>
    <row r="128" spans="11:17">
      <c r="K128" s="217"/>
      <c r="L128" s="217"/>
      <c r="M128" s="217"/>
      <c r="N128" s="217"/>
      <c r="O128" s="217"/>
      <c r="P128" s="217"/>
      <c r="Q128" s="217"/>
    </row>
    <row r="129" spans="11:17">
      <c r="K129" s="217"/>
      <c r="L129" s="217"/>
      <c r="M129" s="217"/>
      <c r="N129" s="217"/>
      <c r="O129" s="217"/>
      <c r="P129" s="217"/>
      <c r="Q129" s="217"/>
    </row>
    <row r="130" spans="11:17">
      <c r="K130" s="217"/>
      <c r="L130" s="217"/>
      <c r="M130" s="217"/>
      <c r="N130" s="217"/>
      <c r="O130" s="217"/>
      <c r="P130" s="217"/>
      <c r="Q130" s="217"/>
    </row>
    <row r="131" spans="11:17">
      <c r="K131" s="217"/>
      <c r="L131" s="217"/>
      <c r="M131" s="217"/>
      <c r="N131" s="217"/>
      <c r="O131" s="217"/>
      <c r="P131" s="217"/>
      <c r="Q131" s="217"/>
    </row>
    <row r="132" spans="11:17">
      <c r="K132" s="217"/>
      <c r="L132" s="217"/>
      <c r="M132" s="217"/>
      <c r="N132" s="217"/>
      <c r="O132" s="217"/>
      <c r="P132" s="217"/>
      <c r="Q132" s="217"/>
    </row>
    <row r="133" spans="11:17">
      <c r="K133" s="217"/>
      <c r="L133" s="217"/>
      <c r="M133" s="217"/>
      <c r="N133" s="217"/>
      <c r="O133" s="217"/>
      <c r="P133" s="217"/>
      <c r="Q133" s="217"/>
    </row>
    <row r="134" spans="11:17">
      <c r="K134" s="217"/>
      <c r="L134" s="217"/>
      <c r="M134" s="217"/>
      <c r="N134" s="217"/>
      <c r="O134" s="217"/>
      <c r="P134" s="217"/>
      <c r="Q134" s="217"/>
    </row>
    <row r="135" spans="11:17">
      <c r="K135" s="217"/>
      <c r="L135" s="217"/>
      <c r="M135" s="217"/>
      <c r="N135" s="217"/>
      <c r="O135" s="217"/>
      <c r="P135" s="217"/>
      <c r="Q135" s="217"/>
    </row>
    <row r="136" spans="11:17">
      <c r="K136" s="217"/>
      <c r="L136" s="217"/>
      <c r="M136" s="217"/>
      <c r="N136" s="217"/>
      <c r="O136" s="217"/>
      <c r="P136" s="217"/>
      <c r="Q136" s="217"/>
    </row>
    <row r="137" spans="11:17">
      <c r="K137" s="217"/>
      <c r="L137" s="217"/>
      <c r="M137" s="217"/>
      <c r="N137" s="217"/>
      <c r="O137" s="217"/>
      <c r="P137" s="217"/>
      <c r="Q137" s="217"/>
    </row>
    <row r="138" spans="11:17">
      <c r="K138" s="217"/>
      <c r="L138" s="217"/>
      <c r="M138" s="217"/>
      <c r="N138" s="217"/>
      <c r="O138" s="217"/>
      <c r="P138" s="217"/>
      <c r="Q138" s="217"/>
    </row>
    <row r="139" spans="11:17">
      <c r="K139" s="217"/>
      <c r="L139" s="217"/>
      <c r="M139" s="217"/>
      <c r="N139" s="217"/>
      <c r="O139" s="217"/>
      <c r="P139" s="217"/>
      <c r="Q139" s="217"/>
    </row>
    <row r="140" spans="11:17">
      <c r="K140" s="217"/>
      <c r="L140" s="217"/>
      <c r="M140" s="217"/>
      <c r="N140" s="217"/>
      <c r="O140" s="217"/>
      <c r="P140" s="217"/>
      <c r="Q140" s="217"/>
    </row>
    <row r="141" spans="11:17">
      <c r="K141" s="217"/>
      <c r="L141" s="217"/>
      <c r="M141" s="217"/>
      <c r="N141" s="217"/>
      <c r="O141" s="217"/>
      <c r="P141" s="217"/>
      <c r="Q141" s="217"/>
    </row>
    <row r="142" spans="11:17">
      <c r="K142" s="217"/>
      <c r="L142" s="217"/>
      <c r="M142" s="217"/>
      <c r="N142" s="217"/>
      <c r="O142" s="217"/>
      <c r="P142" s="217"/>
      <c r="Q142" s="217"/>
    </row>
    <row r="143" spans="11:17">
      <c r="K143" s="217"/>
      <c r="L143" s="217"/>
      <c r="M143" s="217"/>
      <c r="N143" s="217"/>
      <c r="O143" s="217"/>
      <c r="P143" s="217"/>
      <c r="Q143" s="217"/>
    </row>
    <row r="144" spans="11:17">
      <c r="K144" s="217"/>
      <c r="L144" s="217"/>
      <c r="M144" s="217"/>
      <c r="N144" s="217"/>
      <c r="O144" s="217"/>
      <c r="P144" s="217"/>
      <c r="Q144" s="217"/>
    </row>
    <row r="145" spans="11:17">
      <c r="K145" s="217"/>
      <c r="L145" s="217"/>
      <c r="M145" s="217"/>
      <c r="N145" s="217"/>
      <c r="O145" s="217"/>
      <c r="P145" s="217"/>
      <c r="Q145" s="217"/>
    </row>
    <row r="146" spans="11:17">
      <c r="K146" s="217"/>
      <c r="L146" s="217"/>
      <c r="M146" s="217"/>
      <c r="N146" s="217"/>
      <c r="O146" s="217"/>
      <c r="P146" s="217"/>
      <c r="Q146" s="217"/>
    </row>
    <row r="147" spans="11:17">
      <c r="K147" s="217"/>
      <c r="L147" s="217"/>
      <c r="M147" s="217"/>
      <c r="N147" s="217"/>
      <c r="O147" s="217"/>
      <c r="P147" s="217"/>
      <c r="Q147" s="217"/>
    </row>
    <row r="148" spans="11:17">
      <c r="K148" s="217"/>
      <c r="L148" s="217"/>
      <c r="M148" s="217"/>
      <c r="N148" s="217"/>
      <c r="O148" s="217"/>
      <c r="P148" s="217"/>
      <c r="Q148" s="217"/>
    </row>
  </sheetData>
  <mergeCells count="1">
    <mergeCell ref="G6:I6"/>
  </mergeCells>
  <pageMargins left="0.70866141732283472" right="0.70866141732283472" top="0.78740157480314965" bottom="0.78740157480314965" header="0.31496062992125984" footer="0.31496062992125984"/>
  <pageSetup paperSize="9" orientation="portrait" horizontalDpi="1200" verticalDpi="12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1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2" style="123" customWidth="1"/>
    <col min="2" max="2" width="27.7109375" style="123" customWidth="1"/>
    <col min="3" max="12" width="6.7109375" style="123" customWidth="1"/>
    <col min="13" max="13" width="11.140625" style="123" customWidth="1"/>
    <col min="14" max="16384" width="11.42578125" style="123"/>
  </cols>
  <sheetData>
    <row r="1" spans="1:12" s="211" customFormat="1" ht="12" customHeight="1">
      <c r="A1" s="225" t="s">
        <v>22</v>
      </c>
      <c r="B1" s="226"/>
      <c r="C1" s="226"/>
      <c r="D1" s="226"/>
      <c r="E1" s="226"/>
      <c r="F1" s="226"/>
      <c r="G1" s="226"/>
      <c r="H1" s="226"/>
      <c r="I1" s="226"/>
      <c r="J1" s="226"/>
      <c r="K1" s="226"/>
      <c r="L1" s="226"/>
    </row>
    <row r="2" spans="1:12" ht="5.25" customHeight="1">
      <c r="A2" s="227"/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</row>
    <row r="3" spans="1:12" s="228" customFormat="1" ht="11.25" customHeight="1">
      <c r="A3" s="172" t="s">
        <v>331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</row>
    <row r="4" spans="1:12" ht="5.25" customHeight="1">
      <c r="A4" s="196"/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</row>
    <row r="5" spans="1:12" s="38" customFormat="1" ht="10.5" customHeight="1">
      <c r="A5" s="229" t="s">
        <v>91</v>
      </c>
      <c r="B5" s="205"/>
      <c r="C5" s="102"/>
      <c r="D5" s="102"/>
      <c r="E5" s="102"/>
      <c r="F5" s="102"/>
      <c r="G5" s="102"/>
      <c r="H5" s="102"/>
      <c r="I5" s="102"/>
      <c r="J5" s="102"/>
      <c r="K5" s="102"/>
    </row>
    <row r="6" spans="1:12" s="38" customFormat="1" ht="9" customHeight="1">
      <c r="A6" s="37" t="s">
        <v>332</v>
      </c>
      <c r="B6" s="205"/>
      <c r="C6" s="104">
        <v>2007</v>
      </c>
      <c r="D6" s="104">
        <v>2008</v>
      </c>
      <c r="E6" s="104">
        <v>2009</v>
      </c>
      <c r="F6" s="104">
        <v>2010</v>
      </c>
      <c r="G6" s="104">
        <v>2011</v>
      </c>
      <c r="H6" s="104">
        <v>2012</v>
      </c>
      <c r="I6" s="104">
        <v>2013</v>
      </c>
      <c r="J6" s="104">
        <v>2014</v>
      </c>
      <c r="K6" s="104">
        <v>2015</v>
      </c>
      <c r="L6" s="230">
        <v>2016</v>
      </c>
    </row>
    <row r="7" spans="1:12" s="38" customFormat="1" ht="10.5" customHeight="1">
      <c r="A7" s="231" t="s">
        <v>333</v>
      </c>
      <c r="B7" s="232"/>
      <c r="C7" s="107"/>
      <c r="D7" s="107"/>
      <c r="E7" s="107"/>
      <c r="F7" s="107"/>
      <c r="G7" s="107"/>
      <c r="H7" s="107"/>
      <c r="I7" s="107"/>
      <c r="J7" s="107"/>
      <c r="K7" s="107"/>
      <c r="L7" s="99"/>
    </row>
    <row r="8" spans="1:12" s="38" customFormat="1" ht="10.5" customHeight="1">
      <c r="A8" s="229"/>
      <c r="B8" s="205"/>
      <c r="C8" s="116"/>
      <c r="D8" s="116"/>
      <c r="E8" s="116"/>
      <c r="F8" s="116"/>
      <c r="G8" s="116"/>
      <c r="H8" s="116"/>
      <c r="I8" s="116"/>
      <c r="J8" s="116"/>
      <c r="K8" s="116"/>
      <c r="L8" s="116"/>
    </row>
    <row r="9" spans="1:12" ht="19.899999999999999" customHeight="1">
      <c r="A9" s="233" t="s">
        <v>107</v>
      </c>
      <c r="B9" s="180"/>
      <c r="C9" s="234">
        <v>311</v>
      </c>
      <c r="D9" s="234">
        <v>296</v>
      </c>
      <c r="E9" s="234">
        <v>271</v>
      </c>
      <c r="F9" s="234">
        <v>301</v>
      </c>
      <c r="G9" s="234">
        <v>254</v>
      </c>
      <c r="H9" s="234">
        <v>270</v>
      </c>
      <c r="I9" s="234">
        <v>263</v>
      </c>
      <c r="J9" s="234">
        <v>266</v>
      </c>
      <c r="K9" s="234">
        <f>SUM(K10:K26)</f>
        <v>294</v>
      </c>
      <c r="L9" s="235">
        <f>SUM(L10:L26)</f>
        <v>259</v>
      </c>
    </row>
    <row r="10" spans="1:12" ht="10.5" customHeight="1">
      <c r="B10" s="236" t="s">
        <v>334</v>
      </c>
      <c r="C10" s="234">
        <v>59</v>
      </c>
      <c r="D10" s="234">
        <v>49</v>
      </c>
      <c r="E10" s="234">
        <v>46</v>
      </c>
      <c r="F10" s="234">
        <v>45</v>
      </c>
      <c r="G10" s="234">
        <v>52</v>
      </c>
      <c r="H10" s="234">
        <v>57</v>
      </c>
      <c r="I10" s="234">
        <v>49</v>
      </c>
      <c r="J10" s="234">
        <v>50</v>
      </c>
      <c r="K10" s="234">
        <v>59</v>
      </c>
      <c r="L10" s="237">
        <v>44</v>
      </c>
    </row>
    <row r="11" spans="1:12" ht="10.5" customHeight="1">
      <c r="B11" s="236" t="s">
        <v>335</v>
      </c>
      <c r="C11" s="234">
        <v>97</v>
      </c>
      <c r="D11" s="234">
        <v>85</v>
      </c>
      <c r="E11" s="234">
        <v>78</v>
      </c>
      <c r="F11" s="234">
        <v>96</v>
      </c>
      <c r="G11" s="234">
        <v>78</v>
      </c>
      <c r="H11" s="234">
        <v>91</v>
      </c>
      <c r="I11" s="234">
        <v>96</v>
      </c>
      <c r="J11" s="234">
        <v>96</v>
      </c>
      <c r="K11" s="234">
        <v>104</v>
      </c>
      <c r="L11" s="237">
        <v>78</v>
      </c>
    </row>
    <row r="12" spans="1:12" ht="10.5" customHeight="1">
      <c r="B12" s="236" t="s">
        <v>336</v>
      </c>
      <c r="C12" s="234">
        <v>5</v>
      </c>
      <c r="D12" s="234">
        <v>4</v>
      </c>
      <c r="E12" s="234">
        <v>5</v>
      </c>
      <c r="F12" s="234">
        <v>10</v>
      </c>
      <c r="G12" s="234">
        <v>9</v>
      </c>
      <c r="H12" s="234">
        <v>5</v>
      </c>
      <c r="I12" s="234">
        <v>4</v>
      </c>
      <c r="J12" s="234">
        <v>3</v>
      </c>
      <c r="K12" s="234">
        <v>3</v>
      </c>
      <c r="L12" s="237">
        <v>3</v>
      </c>
    </row>
    <row r="13" spans="1:12" ht="10.5" customHeight="1">
      <c r="B13" s="236" t="s">
        <v>337</v>
      </c>
      <c r="C13" s="234">
        <v>26</v>
      </c>
      <c r="D13" s="234">
        <v>18</v>
      </c>
      <c r="E13" s="234">
        <v>13</v>
      </c>
      <c r="F13" s="234">
        <v>18</v>
      </c>
      <c r="G13" s="234">
        <v>9</v>
      </c>
      <c r="H13" s="234">
        <v>14</v>
      </c>
      <c r="I13" s="234">
        <v>11</v>
      </c>
      <c r="J13" s="234">
        <v>8</v>
      </c>
      <c r="K13" s="234">
        <v>22</v>
      </c>
      <c r="L13" s="237">
        <v>19</v>
      </c>
    </row>
    <row r="14" spans="1:12" ht="10.5" customHeight="1">
      <c r="B14" s="236" t="s">
        <v>338</v>
      </c>
      <c r="C14" s="234">
        <v>13</v>
      </c>
      <c r="D14" s="234">
        <v>18</v>
      </c>
      <c r="E14" s="234">
        <v>10</v>
      </c>
      <c r="F14" s="234">
        <v>15</v>
      </c>
      <c r="G14" s="234">
        <v>4</v>
      </c>
      <c r="H14" s="234">
        <v>8</v>
      </c>
      <c r="I14" s="234">
        <v>12</v>
      </c>
      <c r="J14" s="234">
        <v>9</v>
      </c>
      <c r="K14" s="234">
        <v>7</v>
      </c>
      <c r="L14" s="237">
        <v>12</v>
      </c>
    </row>
    <row r="15" spans="1:12" ht="10.5" customHeight="1">
      <c r="B15" s="236" t="s">
        <v>339</v>
      </c>
      <c r="C15" s="234">
        <v>10</v>
      </c>
      <c r="D15" s="234">
        <v>6</v>
      </c>
      <c r="E15" s="234">
        <v>15</v>
      </c>
      <c r="F15" s="234">
        <v>4</v>
      </c>
      <c r="G15" s="234">
        <v>6</v>
      </c>
      <c r="H15" s="234">
        <v>4</v>
      </c>
      <c r="I15" s="234">
        <v>6</v>
      </c>
      <c r="J15" s="234">
        <v>2</v>
      </c>
      <c r="K15" s="234">
        <v>6</v>
      </c>
      <c r="L15" s="237">
        <v>5</v>
      </c>
    </row>
    <row r="16" spans="1:12" ht="10.5" customHeight="1">
      <c r="B16" s="236" t="s">
        <v>340</v>
      </c>
      <c r="C16" s="234">
        <v>10</v>
      </c>
      <c r="D16" s="234">
        <v>12</v>
      </c>
      <c r="E16" s="234">
        <v>13</v>
      </c>
      <c r="F16" s="234">
        <v>11</v>
      </c>
      <c r="G16" s="234">
        <v>5</v>
      </c>
      <c r="H16" s="234">
        <v>7</v>
      </c>
      <c r="I16" s="234">
        <v>8</v>
      </c>
      <c r="J16" s="234">
        <v>10</v>
      </c>
      <c r="K16" s="234">
        <v>12</v>
      </c>
      <c r="L16" s="237">
        <v>7</v>
      </c>
    </row>
    <row r="17" spans="1:12" ht="10.5" customHeight="1">
      <c r="B17" s="236" t="s">
        <v>341</v>
      </c>
      <c r="C17" s="234">
        <v>60</v>
      </c>
      <c r="D17" s="234">
        <v>66</v>
      </c>
      <c r="E17" s="234">
        <v>55</v>
      </c>
      <c r="F17" s="234">
        <v>70</v>
      </c>
      <c r="G17" s="234">
        <v>55</v>
      </c>
      <c r="H17" s="234">
        <v>66</v>
      </c>
      <c r="I17" s="234">
        <v>57</v>
      </c>
      <c r="J17" s="234">
        <v>64</v>
      </c>
      <c r="K17" s="234">
        <v>53</v>
      </c>
      <c r="L17" s="237">
        <v>65</v>
      </c>
    </row>
    <row r="18" spans="1:12" ht="10.5" customHeight="1">
      <c r="B18" s="236" t="s">
        <v>342</v>
      </c>
      <c r="C18" s="234">
        <v>29</v>
      </c>
      <c r="D18" s="234">
        <v>35</v>
      </c>
      <c r="E18" s="234">
        <v>32</v>
      </c>
      <c r="F18" s="234">
        <v>30</v>
      </c>
      <c r="G18" s="234">
        <v>32</v>
      </c>
      <c r="H18" s="234">
        <v>16</v>
      </c>
      <c r="I18" s="234">
        <v>19</v>
      </c>
      <c r="J18" s="234">
        <v>22</v>
      </c>
      <c r="K18" s="234">
        <v>22</v>
      </c>
      <c r="L18" s="237">
        <v>23</v>
      </c>
    </row>
    <row r="19" spans="1:12" ht="10.5" customHeight="1">
      <c r="B19" s="236" t="s">
        <v>343</v>
      </c>
      <c r="C19" s="234">
        <v>0</v>
      </c>
      <c r="D19" s="234">
        <v>0</v>
      </c>
      <c r="E19" s="234">
        <v>1</v>
      </c>
      <c r="F19" s="234">
        <v>0</v>
      </c>
      <c r="G19" s="234">
        <v>0</v>
      </c>
      <c r="H19" s="234">
        <v>0</v>
      </c>
      <c r="I19" s="234">
        <v>0</v>
      </c>
      <c r="J19" s="234">
        <v>1</v>
      </c>
      <c r="K19" s="234">
        <v>1</v>
      </c>
      <c r="L19" s="234">
        <v>0</v>
      </c>
    </row>
    <row r="20" spans="1:12" ht="10.5" customHeight="1">
      <c r="B20" s="236" t="s">
        <v>344</v>
      </c>
      <c r="C20" s="234">
        <v>0</v>
      </c>
      <c r="D20" s="234">
        <v>1</v>
      </c>
      <c r="E20" s="234">
        <v>0</v>
      </c>
      <c r="F20" s="234">
        <v>1</v>
      </c>
      <c r="G20" s="234">
        <v>0</v>
      </c>
      <c r="H20" s="234">
        <v>1</v>
      </c>
      <c r="I20" s="234">
        <v>1</v>
      </c>
      <c r="J20" s="234">
        <v>0</v>
      </c>
      <c r="K20" s="234">
        <v>0</v>
      </c>
      <c r="L20" s="237">
        <v>1</v>
      </c>
    </row>
    <row r="21" spans="1:12" ht="10.5" customHeight="1">
      <c r="B21" s="236" t="s">
        <v>345</v>
      </c>
      <c r="C21" s="234">
        <v>1</v>
      </c>
      <c r="D21" s="234">
        <v>1</v>
      </c>
      <c r="E21" s="234">
        <v>0</v>
      </c>
      <c r="F21" s="234">
        <v>0</v>
      </c>
      <c r="G21" s="234">
        <v>2</v>
      </c>
      <c r="H21" s="234">
        <v>1</v>
      </c>
      <c r="I21" s="234">
        <v>0</v>
      </c>
      <c r="J21" s="234">
        <v>0</v>
      </c>
      <c r="K21" s="234">
        <v>3</v>
      </c>
      <c r="L21" s="237">
        <v>1</v>
      </c>
    </row>
    <row r="22" spans="1:12" ht="10.5" customHeight="1">
      <c r="B22" s="236" t="s">
        <v>346</v>
      </c>
      <c r="C22" s="234">
        <v>1</v>
      </c>
      <c r="D22" s="234">
        <v>0</v>
      </c>
      <c r="E22" s="234">
        <v>1</v>
      </c>
      <c r="F22" s="234">
        <v>1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4">
        <v>0</v>
      </c>
    </row>
    <row r="23" spans="1:12" ht="10.5" customHeight="1">
      <c r="B23" s="236" t="s">
        <v>347</v>
      </c>
      <c r="C23" s="234">
        <v>0</v>
      </c>
      <c r="D23" s="234">
        <v>0</v>
      </c>
      <c r="E23" s="234">
        <v>2</v>
      </c>
      <c r="F23" s="234">
        <v>0</v>
      </c>
      <c r="G23" s="234">
        <v>2</v>
      </c>
      <c r="H23" s="234">
        <v>0</v>
      </c>
      <c r="I23" s="234">
        <v>0</v>
      </c>
      <c r="J23" s="234">
        <v>1</v>
      </c>
      <c r="K23" s="234">
        <v>0</v>
      </c>
      <c r="L23" s="234">
        <v>0</v>
      </c>
    </row>
    <row r="24" spans="1:12" ht="10.5" customHeight="1">
      <c r="B24" s="236" t="s">
        <v>348</v>
      </c>
      <c r="C24" s="234">
        <v>0</v>
      </c>
      <c r="D24" s="234">
        <v>1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1</v>
      </c>
      <c r="L24" s="237">
        <v>1</v>
      </c>
    </row>
    <row r="25" spans="1:12" ht="10.5" customHeight="1">
      <c r="B25" s="236" t="s">
        <v>349</v>
      </c>
      <c r="C25" s="234"/>
      <c r="D25" s="234"/>
      <c r="E25" s="234"/>
      <c r="F25" s="234"/>
      <c r="G25" s="234"/>
      <c r="H25" s="234"/>
      <c r="I25" s="234"/>
      <c r="J25" s="234"/>
      <c r="K25" s="234"/>
      <c r="L25" s="235"/>
    </row>
    <row r="26" spans="1:12" ht="10.5" customHeight="1">
      <c r="B26" s="236" t="s">
        <v>350</v>
      </c>
      <c r="C26" s="234">
        <v>0</v>
      </c>
      <c r="D26" s="234">
        <v>0</v>
      </c>
      <c r="E26" s="234">
        <v>0</v>
      </c>
      <c r="F26" s="234">
        <v>0</v>
      </c>
      <c r="G26" s="234">
        <v>0</v>
      </c>
      <c r="H26" s="234">
        <v>0</v>
      </c>
      <c r="I26" s="234">
        <v>0</v>
      </c>
      <c r="J26" s="234">
        <v>0</v>
      </c>
      <c r="K26" s="234">
        <v>1</v>
      </c>
      <c r="L26" s="234">
        <v>0</v>
      </c>
    </row>
    <row r="27" spans="1:12" ht="15" customHeight="1">
      <c r="A27" s="233" t="s">
        <v>108</v>
      </c>
      <c r="B27" s="236"/>
      <c r="C27" s="234">
        <v>313</v>
      </c>
      <c r="D27" s="234">
        <v>305</v>
      </c>
      <c r="E27" s="234">
        <v>361</v>
      </c>
      <c r="F27" s="234">
        <v>364</v>
      </c>
      <c r="G27" s="234">
        <v>301</v>
      </c>
      <c r="H27" s="234">
        <v>329</v>
      </c>
      <c r="I27" s="234">
        <v>317</v>
      </c>
      <c r="J27" s="234">
        <v>311</v>
      </c>
      <c r="K27" s="234">
        <f>SUM(K28:K42)</f>
        <v>326</v>
      </c>
      <c r="L27" s="235">
        <f>SUM(L28:L42)</f>
        <v>326</v>
      </c>
    </row>
    <row r="28" spans="1:12" ht="10.5" customHeight="1">
      <c r="B28" s="236" t="s">
        <v>351</v>
      </c>
      <c r="C28" s="234">
        <v>16</v>
      </c>
      <c r="D28" s="234">
        <v>11</v>
      </c>
      <c r="E28" s="234">
        <v>8</v>
      </c>
      <c r="F28" s="234">
        <v>7</v>
      </c>
      <c r="G28" s="234">
        <v>12</v>
      </c>
      <c r="H28" s="234">
        <v>11</v>
      </c>
      <c r="I28" s="234">
        <v>10</v>
      </c>
      <c r="J28" s="234">
        <v>13</v>
      </c>
      <c r="K28" s="234">
        <v>10</v>
      </c>
      <c r="L28" s="237">
        <v>6</v>
      </c>
    </row>
    <row r="29" spans="1:12" ht="10.5" customHeight="1">
      <c r="B29" s="236" t="s">
        <v>352</v>
      </c>
      <c r="C29" s="234">
        <v>9</v>
      </c>
      <c r="D29" s="234">
        <v>5</v>
      </c>
      <c r="E29" s="234">
        <v>7</v>
      </c>
      <c r="F29" s="234">
        <v>6</v>
      </c>
      <c r="G29" s="234">
        <v>4</v>
      </c>
      <c r="H29" s="234">
        <v>4</v>
      </c>
      <c r="I29" s="234">
        <v>4</v>
      </c>
      <c r="J29" s="234">
        <v>4</v>
      </c>
      <c r="K29" s="234">
        <v>7</v>
      </c>
      <c r="L29" s="237">
        <v>11</v>
      </c>
    </row>
    <row r="30" spans="1:12" ht="10.5" customHeight="1">
      <c r="B30" s="236" t="s">
        <v>353</v>
      </c>
      <c r="C30" s="234">
        <v>8</v>
      </c>
      <c r="D30" s="234">
        <v>17</v>
      </c>
      <c r="E30" s="234">
        <v>9</v>
      </c>
      <c r="F30" s="234">
        <v>17</v>
      </c>
      <c r="G30" s="234">
        <v>7</v>
      </c>
      <c r="H30" s="234">
        <v>5</v>
      </c>
      <c r="I30" s="234">
        <v>10</v>
      </c>
      <c r="J30" s="234">
        <v>16</v>
      </c>
      <c r="K30" s="234">
        <v>12</v>
      </c>
      <c r="L30" s="237">
        <v>8</v>
      </c>
    </row>
    <row r="31" spans="1:12" ht="10.5" customHeight="1">
      <c r="B31" s="236" t="s">
        <v>354</v>
      </c>
      <c r="C31" s="234">
        <v>7</v>
      </c>
      <c r="D31" s="234">
        <v>6</v>
      </c>
      <c r="E31" s="234">
        <v>5</v>
      </c>
      <c r="F31" s="234">
        <v>5</v>
      </c>
      <c r="G31" s="234">
        <v>2</v>
      </c>
      <c r="H31" s="234">
        <v>5</v>
      </c>
      <c r="I31" s="234">
        <v>6</v>
      </c>
      <c r="J31" s="234">
        <v>6</v>
      </c>
      <c r="K31" s="234">
        <v>5</v>
      </c>
      <c r="L31" s="237">
        <v>5</v>
      </c>
    </row>
    <row r="32" spans="1:12" ht="10.5" customHeight="1">
      <c r="B32" s="236" t="s">
        <v>355</v>
      </c>
      <c r="C32" s="234">
        <v>35</v>
      </c>
      <c r="D32" s="234">
        <v>44</v>
      </c>
      <c r="E32" s="234">
        <v>51</v>
      </c>
      <c r="F32" s="234">
        <v>68</v>
      </c>
      <c r="G32" s="234">
        <v>44</v>
      </c>
      <c r="H32" s="234">
        <v>62</v>
      </c>
      <c r="I32" s="234">
        <v>50</v>
      </c>
      <c r="J32" s="234">
        <v>44</v>
      </c>
      <c r="K32" s="234">
        <v>58</v>
      </c>
      <c r="L32" s="237">
        <v>51</v>
      </c>
    </row>
    <row r="33" spans="1:12" ht="10.5" customHeight="1">
      <c r="B33" s="236" t="s">
        <v>356</v>
      </c>
      <c r="C33" s="234">
        <v>96</v>
      </c>
      <c r="D33" s="234">
        <v>99</v>
      </c>
      <c r="E33" s="234">
        <v>134</v>
      </c>
      <c r="F33" s="234">
        <v>112</v>
      </c>
      <c r="G33" s="234">
        <v>104</v>
      </c>
      <c r="H33" s="234">
        <v>109</v>
      </c>
      <c r="I33" s="234">
        <v>116</v>
      </c>
      <c r="J33" s="234">
        <v>102</v>
      </c>
      <c r="K33" s="234">
        <v>98</v>
      </c>
      <c r="L33" s="237">
        <v>101</v>
      </c>
    </row>
    <row r="34" spans="1:12" ht="10.5" customHeight="1">
      <c r="B34" s="236" t="s">
        <v>357</v>
      </c>
      <c r="C34" s="234">
        <v>1</v>
      </c>
      <c r="D34" s="234">
        <v>0</v>
      </c>
      <c r="E34" s="234">
        <v>1</v>
      </c>
      <c r="F34" s="234">
        <v>3</v>
      </c>
      <c r="G34" s="234">
        <v>2</v>
      </c>
      <c r="H34" s="234">
        <v>1</v>
      </c>
      <c r="I34" s="234">
        <v>2</v>
      </c>
      <c r="J34" s="234">
        <v>1</v>
      </c>
      <c r="K34" s="234">
        <v>5</v>
      </c>
      <c r="L34" s="237">
        <v>1</v>
      </c>
    </row>
    <row r="35" spans="1:12" ht="10.5" customHeight="1">
      <c r="B35" s="236" t="s">
        <v>358</v>
      </c>
      <c r="C35" s="234">
        <v>50</v>
      </c>
      <c r="D35" s="234">
        <v>48</v>
      </c>
      <c r="E35" s="234">
        <v>63</v>
      </c>
      <c r="F35" s="234">
        <v>63</v>
      </c>
      <c r="G35" s="234">
        <v>56</v>
      </c>
      <c r="H35" s="234">
        <v>55</v>
      </c>
      <c r="I35" s="234">
        <v>53</v>
      </c>
      <c r="J35" s="234">
        <v>48</v>
      </c>
      <c r="K35" s="234">
        <v>52</v>
      </c>
      <c r="L35" s="237">
        <v>63</v>
      </c>
    </row>
    <row r="36" spans="1:12" ht="10.5" customHeight="1">
      <c r="B36" s="236" t="s">
        <v>359</v>
      </c>
      <c r="C36" s="234">
        <v>8</v>
      </c>
      <c r="D36" s="234">
        <v>4</v>
      </c>
      <c r="E36" s="234">
        <v>6</v>
      </c>
      <c r="F36" s="234">
        <v>4</v>
      </c>
      <c r="G36" s="234">
        <v>2</v>
      </c>
      <c r="H36" s="234">
        <v>7</v>
      </c>
      <c r="I36" s="234">
        <v>1</v>
      </c>
      <c r="J36" s="234">
        <v>3</v>
      </c>
      <c r="K36" s="234">
        <v>3</v>
      </c>
      <c r="L36" s="237">
        <v>4</v>
      </c>
    </row>
    <row r="37" spans="1:12" ht="10.5" customHeight="1">
      <c r="B37" s="236" t="s">
        <v>360</v>
      </c>
      <c r="C37" s="234">
        <v>35</v>
      </c>
      <c r="D37" s="234">
        <v>38</v>
      </c>
      <c r="E37" s="234">
        <v>33</v>
      </c>
      <c r="F37" s="234">
        <v>42</v>
      </c>
      <c r="G37" s="234">
        <v>38</v>
      </c>
      <c r="H37" s="234">
        <v>44</v>
      </c>
      <c r="I37" s="234">
        <v>36</v>
      </c>
      <c r="J37" s="234">
        <v>47</v>
      </c>
      <c r="K37" s="234">
        <v>40</v>
      </c>
      <c r="L37" s="237">
        <v>44</v>
      </c>
    </row>
    <row r="38" spans="1:12" ht="10.5" customHeight="1">
      <c r="B38" s="236" t="s">
        <v>361</v>
      </c>
      <c r="C38" s="234">
        <v>45</v>
      </c>
      <c r="D38" s="234">
        <v>32</v>
      </c>
      <c r="E38" s="234">
        <v>44</v>
      </c>
      <c r="F38" s="234">
        <v>36</v>
      </c>
      <c r="G38" s="234">
        <v>28</v>
      </c>
      <c r="H38" s="234">
        <v>26</v>
      </c>
      <c r="I38" s="234">
        <v>27</v>
      </c>
      <c r="J38" s="234">
        <v>27</v>
      </c>
      <c r="K38" s="234">
        <v>33</v>
      </c>
      <c r="L38" s="237">
        <v>31</v>
      </c>
    </row>
    <row r="39" spans="1:12" ht="10.5" customHeight="1">
      <c r="B39" s="236" t="s">
        <v>362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</row>
    <row r="40" spans="1:12" ht="10.5" customHeight="1">
      <c r="B40" s="236" t="s">
        <v>363</v>
      </c>
      <c r="C40" s="234">
        <v>1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1</v>
      </c>
      <c r="L40" s="234">
        <v>0</v>
      </c>
    </row>
    <row r="41" spans="1:12" ht="10.5" customHeight="1">
      <c r="B41" s="236" t="s">
        <v>364</v>
      </c>
      <c r="C41" s="234"/>
      <c r="D41" s="234"/>
      <c r="E41" s="234"/>
      <c r="F41" s="234"/>
      <c r="G41" s="234"/>
      <c r="H41" s="234"/>
      <c r="I41" s="234"/>
      <c r="J41" s="234"/>
      <c r="K41" s="234"/>
      <c r="L41" s="235"/>
    </row>
    <row r="42" spans="1:12" ht="10.5" customHeight="1">
      <c r="B42" s="236" t="s">
        <v>365</v>
      </c>
      <c r="C42" s="234">
        <v>2</v>
      </c>
      <c r="D42" s="234">
        <v>1</v>
      </c>
      <c r="E42" s="234">
        <v>0</v>
      </c>
      <c r="F42" s="234">
        <v>1</v>
      </c>
      <c r="G42" s="234">
        <v>2</v>
      </c>
      <c r="H42" s="234">
        <v>0</v>
      </c>
      <c r="I42" s="234">
        <v>2</v>
      </c>
      <c r="J42" s="234">
        <v>0</v>
      </c>
      <c r="K42" s="234">
        <v>2</v>
      </c>
      <c r="L42" s="237">
        <v>1</v>
      </c>
    </row>
    <row r="43" spans="1:12" ht="15" customHeight="1">
      <c r="A43" s="233" t="s">
        <v>109</v>
      </c>
      <c r="B43" s="236"/>
      <c r="C43" s="234">
        <v>155</v>
      </c>
      <c r="D43" s="234">
        <v>153</v>
      </c>
      <c r="E43" s="234">
        <v>180</v>
      </c>
      <c r="F43" s="234">
        <v>150</v>
      </c>
      <c r="G43" s="234">
        <v>129</v>
      </c>
      <c r="H43" s="234">
        <v>114</v>
      </c>
      <c r="I43" s="234">
        <v>123</v>
      </c>
      <c r="J43" s="234">
        <v>110</v>
      </c>
      <c r="K43" s="234">
        <f>SUM(K44:K48)</f>
        <v>121</v>
      </c>
      <c r="L43" s="235">
        <f>SUM(L44:L48)</f>
        <v>116</v>
      </c>
    </row>
    <row r="44" spans="1:12" ht="10.5" customHeight="1">
      <c r="A44" s="238"/>
      <c r="B44" s="236" t="s">
        <v>366</v>
      </c>
      <c r="C44" s="234">
        <v>55</v>
      </c>
      <c r="D44" s="234">
        <v>73</v>
      </c>
      <c r="E44" s="234">
        <v>67</v>
      </c>
      <c r="F44" s="234">
        <v>73</v>
      </c>
      <c r="G44" s="234">
        <v>64</v>
      </c>
      <c r="H44" s="234">
        <v>58</v>
      </c>
      <c r="I44" s="234">
        <v>53</v>
      </c>
      <c r="J44" s="234">
        <v>49</v>
      </c>
      <c r="K44" s="234">
        <v>64</v>
      </c>
      <c r="L44" s="237">
        <v>67</v>
      </c>
    </row>
    <row r="45" spans="1:12" ht="10.5" customHeight="1">
      <c r="B45" s="236" t="s">
        <v>367</v>
      </c>
      <c r="C45" s="234">
        <v>31</v>
      </c>
      <c r="D45" s="234">
        <v>37</v>
      </c>
      <c r="E45" s="234">
        <v>48</v>
      </c>
      <c r="F45" s="234">
        <v>29</v>
      </c>
      <c r="G45" s="234">
        <v>28</v>
      </c>
      <c r="H45" s="234">
        <v>25</v>
      </c>
      <c r="I45" s="234">
        <v>19</v>
      </c>
      <c r="J45" s="234">
        <v>30</v>
      </c>
      <c r="K45" s="234">
        <v>20</v>
      </c>
      <c r="L45" s="237">
        <v>19</v>
      </c>
    </row>
    <row r="46" spans="1:12" ht="10.5" customHeight="1">
      <c r="B46" s="236" t="s">
        <v>368</v>
      </c>
      <c r="C46" s="234">
        <v>43</v>
      </c>
      <c r="D46" s="234">
        <v>21</v>
      </c>
      <c r="E46" s="234">
        <v>41</v>
      </c>
      <c r="F46" s="234">
        <v>31</v>
      </c>
      <c r="G46" s="234">
        <v>19</v>
      </c>
      <c r="H46" s="234">
        <v>16</v>
      </c>
      <c r="I46" s="234">
        <v>36</v>
      </c>
      <c r="J46" s="234">
        <v>18</v>
      </c>
      <c r="K46" s="234">
        <v>22</v>
      </c>
      <c r="L46" s="237">
        <v>23</v>
      </c>
    </row>
    <row r="47" spans="1:12" ht="10.5" customHeight="1">
      <c r="B47" s="236" t="s">
        <v>369</v>
      </c>
      <c r="C47" s="234">
        <v>26</v>
      </c>
      <c r="D47" s="234">
        <v>22</v>
      </c>
      <c r="E47" s="234">
        <v>24</v>
      </c>
      <c r="F47" s="234">
        <v>17</v>
      </c>
      <c r="G47" s="234">
        <v>17</v>
      </c>
      <c r="H47" s="234">
        <v>15</v>
      </c>
      <c r="I47" s="234">
        <v>15</v>
      </c>
      <c r="J47" s="234">
        <v>12</v>
      </c>
      <c r="K47" s="234">
        <v>14</v>
      </c>
      <c r="L47" s="237">
        <v>6</v>
      </c>
    </row>
    <row r="48" spans="1:12" ht="10.5" customHeight="1">
      <c r="B48" s="236" t="s">
        <v>370</v>
      </c>
      <c r="C48" s="234">
        <v>0</v>
      </c>
      <c r="D48" s="234">
        <v>0</v>
      </c>
      <c r="E48" s="234">
        <v>0</v>
      </c>
      <c r="F48" s="234">
        <v>0</v>
      </c>
      <c r="G48" s="234">
        <v>1</v>
      </c>
      <c r="H48" s="234">
        <v>0</v>
      </c>
      <c r="I48" s="234">
        <v>0</v>
      </c>
      <c r="J48" s="234">
        <v>1</v>
      </c>
      <c r="K48" s="234">
        <v>1</v>
      </c>
      <c r="L48" s="235">
        <v>1</v>
      </c>
    </row>
    <row r="49" spans="1:13" ht="15" customHeight="1">
      <c r="A49" s="233" t="s">
        <v>110</v>
      </c>
      <c r="B49" s="236"/>
      <c r="C49" s="234">
        <v>28</v>
      </c>
      <c r="D49" s="234">
        <v>22</v>
      </c>
      <c r="E49" s="234">
        <v>24</v>
      </c>
      <c r="F49" s="234">
        <v>17</v>
      </c>
      <c r="G49" s="234">
        <v>19</v>
      </c>
      <c r="H49" s="234">
        <v>21</v>
      </c>
      <c r="I49" s="234">
        <v>17</v>
      </c>
      <c r="J49" s="234">
        <v>22</v>
      </c>
      <c r="K49" s="234">
        <f>SUM(K51:K53)</f>
        <v>19</v>
      </c>
      <c r="L49" s="235">
        <f>SUM(L51:L53)</f>
        <v>16</v>
      </c>
    </row>
    <row r="50" spans="1:13" ht="10.5" customHeight="1">
      <c r="B50" s="236" t="s">
        <v>371</v>
      </c>
      <c r="C50" s="234"/>
      <c r="D50" s="234"/>
      <c r="E50" s="234"/>
      <c r="F50" s="234"/>
      <c r="G50" s="234"/>
      <c r="H50" s="234"/>
      <c r="I50" s="234"/>
      <c r="J50" s="234"/>
      <c r="K50" s="234"/>
      <c r="L50" s="235"/>
    </row>
    <row r="51" spans="1:13" ht="10.5" customHeight="1">
      <c r="B51" s="236" t="s">
        <v>372</v>
      </c>
      <c r="C51" s="234">
        <v>6</v>
      </c>
      <c r="D51" s="234">
        <v>4</v>
      </c>
      <c r="E51" s="234">
        <v>5</v>
      </c>
      <c r="F51" s="234">
        <v>2</v>
      </c>
      <c r="G51" s="234">
        <v>3</v>
      </c>
      <c r="H51" s="234">
        <v>1</v>
      </c>
      <c r="I51" s="234">
        <v>3</v>
      </c>
      <c r="J51" s="234">
        <v>7</v>
      </c>
      <c r="K51" s="234">
        <v>3</v>
      </c>
      <c r="L51" s="237">
        <v>1</v>
      </c>
    </row>
    <row r="52" spans="1:13" ht="10.5" customHeight="1">
      <c r="B52" s="236" t="s">
        <v>373</v>
      </c>
      <c r="C52" s="234">
        <v>4</v>
      </c>
      <c r="D52" s="234">
        <v>3</v>
      </c>
      <c r="E52" s="234">
        <v>5</v>
      </c>
      <c r="F52" s="234">
        <v>1</v>
      </c>
      <c r="G52" s="234">
        <v>1</v>
      </c>
      <c r="H52" s="234">
        <v>4</v>
      </c>
      <c r="I52" s="234">
        <v>2</v>
      </c>
      <c r="J52" s="234">
        <v>1</v>
      </c>
      <c r="K52" s="234">
        <v>3</v>
      </c>
      <c r="L52" s="237">
        <v>1</v>
      </c>
    </row>
    <row r="53" spans="1:13" ht="10.5" customHeight="1">
      <c r="B53" s="236" t="s">
        <v>374</v>
      </c>
      <c r="C53" s="234">
        <v>18</v>
      </c>
      <c r="D53" s="234">
        <v>15</v>
      </c>
      <c r="E53" s="234">
        <v>14</v>
      </c>
      <c r="F53" s="234">
        <v>14</v>
      </c>
      <c r="G53" s="234">
        <v>15</v>
      </c>
      <c r="H53" s="234">
        <v>16</v>
      </c>
      <c r="I53" s="234">
        <v>12</v>
      </c>
      <c r="J53" s="234">
        <v>14</v>
      </c>
      <c r="K53" s="234">
        <v>13</v>
      </c>
      <c r="L53" s="237">
        <v>14</v>
      </c>
    </row>
    <row r="54" spans="1:13" ht="15" customHeight="1">
      <c r="A54" s="233" t="s">
        <v>111</v>
      </c>
      <c r="B54" s="236"/>
      <c r="C54" s="234">
        <v>17</v>
      </c>
      <c r="D54" s="234">
        <v>22</v>
      </c>
      <c r="E54" s="234">
        <v>11</v>
      </c>
      <c r="F54" s="234">
        <v>17</v>
      </c>
      <c r="G54" s="234">
        <v>16</v>
      </c>
      <c r="H54" s="234">
        <v>10</v>
      </c>
      <c r="I54" s="234">
        <v>11</v>
      </c>
      <c r="J54" s="234">
        <v>6</v>
      </c>
      <c r="K54" s="234">
        <f>K55</f>
        <v>7</v>
      </c>
      <c r="L54" s="235">
        <f>L55</f>
        <v>15</v>
      </c>
    </row>
    <row r="55" spans="1:13" ht="10.5" customHeight="1">
      <c r="B55" s="236" t="s">
        <v>375</v>
      </c>
      <c r="C55" s="234">
        <v>17</v>
      </c>
      <c r="D55" s="234">
        <v>22</v>
      </c>
      <c r="E55" s="234">
        <v>11</v>
      </c>
      <c r="F55" s="234">
        <v>17</v>
      </c>
      <c r="G55" s="234">
        <v>16</v>
      </c>
      <c r="H55" s="234">
        <v>10</v>
      </c>
      <c r="I55" s="234">
        <v>11</v>
      </c>
      <c r="J55" s="234">
        <v>6</v>
      </c>
      <c r="K55" s="234">
        <v>7</v>
      </c>
      <c r="L55" s="235">
        <v>15</v>
      </c>
    </row>
    <row r="56" spans="1:13" ht="15" customHeight="1">
      <c r="A56" s="233" t="s">
        <v>376</v>
      </c>
      <c r="B56" s="236"/>
      <c r="C56" s="234">
        <v>58</v>
      </c>
      <c r="D56" s="234">
        <v>58</v>
      </c>
      <c r="E56" s="234">
        <v>50</v>
      </c>
      <c r="F56" s="234">
        <v>56</v>
      </c>
      <c r="G56" s="234">
        <v>53</v>
      </c>
      <c r="H56" s="234">
        <v>63</v>
      </c>
      <c r="I56" s="234">
        <v>54</v>
      </c>
      <c r="J56" s="234">
        <v>72</v>
      </c>
      <c r="K56" s="234">
        <f>SUM(K57:K60)</f>
        <v>65</v>
      </c>
      <c r="L56" s="235">
        <f>SUM(L57:L60)</f>
        <v>63</v>
      </c>
      <c r="M56" s="234"/>
    </row>
    <row r="57" spans="1:13" ht="10.5" customHeight="1">
      <c r="B57" s="236" t="s">
        <v>377</v>
      </c>
      <c r="C57" s="234">
        <v>55</v>
      </c>
      <c r="D57" s="234">
        <v>53</v>
      </c>
      <c r="E57" s="234">
        <v>49</v>
      </c>
      <c r="F57" s="234">
        <v>53</v>
      </c>
      <c r="G57" s="234">
        <v>51</v>
      </c>
      <c r="H57" s="234">
        <v>55</v>
      </c>
      <c r="I57" s="234">
        <v>51</v>
      </c>
      <c r="J57" s="234">
        <v>68</v>
      </c>
      <c r="K57" s="234">
        <v>58</v>
      </c>
      <c r="L57" s="235">
        <v>60</v>
      </c>
    </row>
    <row r="58" spans="1:13" ht="10.5" customHeight="1">
      <c r="B58" s="236" t="s">
        <v>378</v>
      </c>
      <c r="C58" s="234">
        <v>1</v>
      </c>
      <c r="D58" s="234">
        <v>3</v>
      </c>
      <c r="E58" s="234">
        <v>1</v>
      </c>
      <c r="F58" s="234">
        <v>0</v>
      </c>
      <c r="G58" s="234">
        <v>1</v>
      </c>
      <c r="H58" s="234">
        <v>2</v>
      </c>
      <c r="I58" s="234">
        <v>2</v>
      </c>
      <c r="J58" s="234">
        <v>1</v>
      </c>
      <c r="K58" s="234">
        <v>3</v>
      </c>
      <c r="L58" s="234">
        <v>0</v>
      </c>
    </row>
    <row r="59" spans="1:13" ht="10.5" customHeight="1">
      <c r="B59" s="236" t="s">
        <v>379</v>
      </c>
      <c r="C59" s="234">
        <v>2</v>
      </c>
      <c r="D59" s="234">
        <v>2</v>
      </c>
      <c r="E59" s="234">
        <v>0</v>
      </c>
      <c r="F59" s="234">
        <v>3</v>
      </c>
      <c r="G59" s="234">
        <v>1</v>
      </c>
      <c r="H59" s="234">
        <v>2</v>
      </c>
      <c r="I59" s="234">
        <v>0</v>
      </c>
      <c r="J59" s="234">
        <v>2</v>
      </c>
      <c r="K59" s="234">
        <v>4</v>
      </c>
      <c r="L59" s="235">
        <v>2</v>
      </c>
    </row>
    <row r="60" spans="1:13" ht="10.5" customHeight="1">
      <c r="B60" s="236" t="s">
        <v>380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4</v>
      </c>
      <c r="I60" s="234">
        <v>1</v>
      </c>
      <c r="J60" s="234">
        <v>1</v>
      </c>
      <c r="K60" s="234">
        <v>0</v>
      </c>
      <c r="L60" s="235">
        <v>1</v>
      </c>
    </row>
    <row r="61" spans="1:13" ht="15" customHeight="1">
      <c r="A61" s="233" t="s">
        <v>117</v>
      </c>
      <c r="B61" s="236"/>
      <c r="C61" s="234">
        <v>148</v>
      </c>
      <c r="D61" s="234">
        <v>142</v>
      </c>
      <c r="E61" s="234">
        <v>144</v>
      </c>
      <c r="F61" s="234">
        <v>108</v>
      </c>
      <c r="G61" s="234">
        <v>100</v>
      </c>
      <c r="H61" s="234">
        <v>122</v>
      </c>
      <c r="I61" s="234">
        <v>112</v>
      </c>
      <c r="J61" s="234">
        <v>133</v>
      </c>
      <c r="K61" s="234">
        <f>SUM(K62:K70)</f>
        <v>132</v>
      </c>
      <c r="L61" s="235">
        <f>SUM(L62:L70)</f>
        <v>99</v>
      </c>
    </row>
    <row r="62" spans="1:13" ht="10.5" customHeight="1">
      <c r="B62" s="236" t="s">
        <v>381</v>
      </c>
      <c r="C62" s="234">
        <v>11</v>
      </c>
      <c r="D62" s="234">
        <v>14</v>
      </c>
      <c r="E62" s="234">
        <v>18</v>
      </c>
      <c r="F62" s="234">
        <v>14</v>
      </c>
      <c r="G62" s="234">
        <v>6</v>
      </c>
      <c r="H62" s="234">
        <v>16</v>
      </c>
      <c r="I62" s="234">
        <v>7</v>
      </c>
      <c r="J62" s="234">
        <v>5</v>
      </c>
      <c r="K62" s="234">
        <v>15</v>
      </c>
      <c r="L62" s="237">
        <v>5</v>
      </c>
    </row>
    <row r="63" spans="1:13" ht="10.5" customHeight="1">
      <c r="B63" s="236" t="s">
        <v>382</v>
      </c>
      <c r="C63" s="234">
        <v>60</v>
      </c>
      <c r="D63" s="234">
        <v>50</v>
      </c>
      <c r="E63" s="234">
        <v>47</v>
      </c>
      <c r="F63" s="234">
        <v>52</v>
      </c>
      <c r="G63" s="234">
        <v>41</v>
      </c>
      <c r="H63" s="234">
        <v>51</v>
      </c>
      <c r="I63" s="234">
        <v>50</v>
      </c>
      <c r="J63" s="234">
        <v>66</v>
      </c>
      <c r="K63" s="234">
        <v>59</v>
      </c>
      <c r="L63" s="237">
        <v>48</v>
      </c>
    </row>
    <row r="64" spans="1:13" ht="10.5" customHeight="1">
      <c r="B64" s="236" t="s">
        <v>383</v>
      </c>
      <c r="C64" s="234">
        <v>33</v>
      </c>
      <c r="D64" s="234">
        <v>34</v>
      </c>
      <c r="E64" s="234">
        <v>38</v>
      </c>
      <c r="F64" s="234">
        <v>19</v>
      </c>
      <c r="G64" s="234">
        <v>21</v>
      </c>
      <c r="H64" s="234">
        <v>23</v>
      </c>
      <c r="I64" s="234">
        <v>28</v>
      </c>
      <c r="J64" s="234">
        <v>22</v>
      </c>
      <c r="K64" s="234">
        <v>24</v>
      </c>
      <c r="L64" s="237">
        <v>22</v>
      </c>
    </row>
    <row r="65" spans="1:12" ht="10.5" customHeight="1">
      <c r="B65" s="236" t="s">
        <v>384</v>
      </c>
      <c r="C65" s="234">
        <v>9</v>
      </c>
      <c r="D65" s="234">
        <v>15</v>
      </c>
      <c r="E65" s="234">
        <v>11</v>
      </c>
      <c r="F65" s="234">
        <v>6</v>
      </c>
      <c r="G65" s="234">
        <v>4</v>
      </c>
      <c r="H65" s="234">
        <v>6</v>
      </c>
      <c r="I65" s="234">
        <v>6</v>
      </c>
      <c r="J65" s="234">
        <v>6</v>
      </c>
      <c r="K65" s="234">
        <v>10</v>
      </c>
      <c r="L65" s="237">
        <v>8</v>
      </c>
    </row>
    <row r="66" spans="1:12" ht="10.5" customHeight="1">
      <c r="B66" s="236" t="s">
        <v>385</v>
      </c>
      <c r="C66" s="234">
        <v>34</v>
      </c>
      <c r="D66" s="234">
        <v>27</v>
      </c>
      <c r="E66" s="234">
        <v>26</v>
      </c>
      <c r="F66" s="234">
        <v>16</v>
      </c>
      <c r="G66" s="234">
        <v>26</v>
      </c>
      <c r="H66" s="234">
        <v>26</v>
      </c>
      <c r="I66" s="234">
        <v>19</v>
      </c>
      <c r="J66" s="234">
        <v>32</v>
      </c>
      <c r="K66" s="234">
        <v>22</v>
      </c>
      <c r="L66" s="237">
        <v>16</v>
      </c>
    </row>
    <row r="67" spans="1:12" ht="10.5" customHeight="1">
      <c r="B67" s="236" t="s">
        <v>386</v>
      </c>
      <c r="C67" s="234"/>
      <c r="D67" s="234"/>
      <c r="E67" s="234"/>
      <c r="F67" s="234"/>
      <c r="G67" s="234"/>
      <c r="H67" s="234"/>
      <c r="J67" s="234"/>
      <c r="L67" s="235"/>
    </row>
    <row r="68" spans="1:12" ht="10.5" customHeight="1">
      <c r="B68" s="236" t="s">
        <v>387</v>
      </c>
      <c r="C68" s="234">
        <v>0</v>
      </c>
      <c r="D68" s="234">
        <v>2</v>
      </c>
      <c r="E68" s="234">
        <v>4</v>
      </c>
      <c r="F68" s="234">
        <v>0</v>
      </c>
      <c r="G68" s="234">
        <v>2</v>
      </c>
      <c r="H68" s="234">
        <v>0</v>
      </c>
      <c r="I68" s="234">
        <v>2</v>
      </c>
      <c r="J68" s="234">
        <v>1</v>
      </c>
      <c r="K68" s="234">
        <v>2</v>
      </c>
      <c r="L68" s="234">
        <v>0</v>
      </c>
    </row>
    <row r="69" spans="1:12" ht="10.5" customHeight="1">
      <c r="B69" s="236" t="s">
        <v>388</v>
      </c>
      <c r="C69" s="234">
        <v>1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1</v>
      </c>
      <c r="K69" s="234">
        <v>0</v>
      </c>
      <c r="L69" s="234">
        <v>0</v>
      </c>
    </row>
    <row r="70" spans="1:12" ht="10.5" customHeight="1">
      <c r="B70" s="236" t="s">
        <v>389</v>
      </c>
      <c r="C70" s="234">
        <v>0</v>
      </c>
      <c r="D70" s="234">
        <v>0</v>
      </c>
      <c r="E70" s="234">
        <v>0</v>
      </c>
      <c r="F70" s="234">
        <v>1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</row>
    <row r="71" spans="1:12" ht="15" customHeight="1">
      <c r="A71" s="233" t="s">
        <v>118</v>
      </c>
      <c r="B71" s="180"/>
      <c r="C71" s="234">
        <v>41</v>
      </c>
      <c r="D71" s="234">
        <v>29</v>
      </c>
      <c r="E71" s="234">
        <v>27</v>
      </c>
      <c r="F71" s="234">
        <v>32</v>
      </c>
      <c r="G71" s="234">
        <v>31</v>
      </c>
      <c r="H71" s="234">
        <v>28</v>
      </c>
      <c r="I71" s="234">
        <v>25</v>
      </c>
      <c r="J71" s="234">
        <v>35</v>
      </c>
      <c r="K71" s="234">
        <f>SUM(K72:K73)</f>
        <v>27</v>
      </c>
      <c r="L71" s="235">
        <f>SUM(L72:L73)</f>
        <v>30</v>
      </c>
    </row>
    <row r="72" spans="1:12" ht="10.5" customHeight="1">
      <c r="B72" s="236" t="s">
        <v>390</v>
      </c>
      <c r="C72" s="234">
        <v>17</v>
      </c>
      <c r="D72" s="234">
        <v>10</v>
      </c>
      <c r="E72" s="234">
        <v>14</v>
      </c>
      <c r="F72" s="234">
        <v>12</v>
      </c>
      <c r="G72" s="234">
        <v>17</v>
      </c>
      <c r="H72" s="234">
        <v>14</v>
      </c>
      <c r="I72" s="234">
        <v>7</v>
      </c>
      <c r="J72" s="234">
        <v>14</v>
      </c>
      <c r="K72" s="234">
        <v>11</v>
      </c>
      <c r="L72" s="235">
        <v>16</v>
      </c>
    </row>
    <row r="73" spans="1:12" ht="10.5" customHeight="1">
      <c r="B73" s="236" t="s">
        <v>391</v>
      </c>
      <c r="C73" s="234">
        <v>24</v>
      </c>
      <c r="D73" s="234">
        <v>19</v>
      </c>
      <c r="E73" s="234">
        <v>13</v>
      </c>
      <c r="F73" s="234">
        <v>20</v>
      </c>
      <c r="G73" s="234">
        <v>14</v>
      </c>
      <c r="H73" s="234">
        <v>14</v>
      </c>
      <c r="I73" s="234">
        <v>18</v>
      </c>
      <c r="J73" s="234">
        <v>21</v>
      </c>
      <c r="K73" s="234">
        <v>16</v>
      </c>
      <c r="L73" s="235">
        <v>14</v>
      </c>
    </row>
    <row r="74" spans="1:12" ht="10.5" customHeight="1">
      <c r="B74" s="239"/>
      <c r="C74" s="234"/>
      <c r="D74" s="234"/>
      <c r="E74" s="234"/>
      <c r="F74" s="234"/>
      <c r="G74" s="234"/>
      <c r="H74" s="234"/>
      <c r="I74" s="234"/>
      <c r="J74" s="234"/>
      <c r="K74" s="234"/>
      <c r="L74" s="235"/>
    </row>
    <row r="75" spans="1:12" ht="10.5" customHeight="1">
      <c r="B75" s="239"/>
      <c r="C75" s="234"/>
      <c r="D75" s="234"/>
      <c r="E75" s="234"/>
      <c r="F75" s="234"/>
      <c r="G75" s="234"/>
      <c r="H75" s="234"/>
      <c r="I75" s="234"/>
      <c r="J75" s="234"/>
      <c r="K75" s="234"/>
      <c r="L75" s="235"/>
    </row>
    <row r="76" spans="1:12" ht="10.5" customHeight="1">
      <c r="B76" s="239"/>
      <c r="C76" s="234"/>
      <c r="D76" s="234"/>
      <c r="E76" s="234"/>
      <c r="F76" s="234"/>
      <c r="G76" s="234"/>
      <c r="H76" s="234"/>
      <c r="I76" s="234"/>
      <c r="J76" s="234"/>
      <c r="K76" s="234"/>
      <c r="L76" s="235"/>
    </row>
    <row r="77" spans="1:12" ht="10.5" customHeight="1">
      <c r="B77" s="239"/>
      <c r="C77" s="234"/>
      <c r="D77" s="234"/>
      <c r="E77" s="234"/>
      <c r="F77" s="234"/>
      <c r="G77" s="234"/>
      <c r="H77" s="234"/>
      <c r="I77" s="234"/>
      <c r="J77" s="234"/>
      <c r="K77" s="234"/>
      <c r="L77" s="235"/>
    </row>
    <row r="78" spans="1:12" ht="10.5" customHeight="1">
      <c r="B78" s="239"/>
      <c r="C78" s="234"/>
      <c r="D78" s="234"/>
      <c r="E78" s="234"/>
      <c r="F78" s="234"/>
      <c r="G78" s="234"/>
      <c r="H78" s="234"/>
      <c r="I78" s="234"/>
      <c r="J78" s="234"/>
      <c r="K78" s="234"/>
      <c r="L78" s="235"/>
    </row>
    <row r="79" spans="1:12" ht="10.5" customHeight="1">
      <c r="B79" s="239"/>
      <c r="C79" s="234"/>
      <c r="D79" s="234"/>
      <c r="E79" s="234"/>
      <c r="F79" s="234"/>
      <c r="G79" s="234"/>
      <c r="H79" s="234"/>
      <c r="I79" s="234"/>
      <c r="J79" s="234"/>
      <c r="K79" s="234"/>
      <c r="L79" s="235"/>
    </row>
    <row r="80" spans="1:12" s="44" customFormat="1" ht="9.75" customHeight="1">
      <c r="A80" s="66" t="s">
        <v>48</v>
      </c>
      <c r="B80" s="66"/>
      <c r="C80" s="240"/>
      <c r="D80" s="240"/>
      <c r="E80" s="240"/>
      <c r="G80" s="234"/>
      <c r="J80" s="234"/>
      <c r="K80" s="234"/>
      <c r="L80" s="235"/>
    </row>
    <row r="81" spans="1:13" ht="19.899999999999999" customHeight="1">
      <c r="A81" s="233" t="s">
        <v>119</v>
      </c>
      <c r="B81" s="180"/>
      <c r="C81" s="234">
        <v>150</v>
      </c>
      <c r="D81" s="234">
        <v>115</v>
      </c>
      <c r="E81" s="234">
        <v>111</v>
      </c>
      <c r="F81" s="234">
        <v>124</v>
      </c>
      <c r="G81" s="234">
        <v>105</v>
      </c>
      <c r="H81" s="234">
        <v>113</v>
      </c>
      <c r="I81" s="234">
        <v>117</v>
      </c>
      <c r="J81" s="234">
        <v>112</v>
      </c>
      <c r="K81" s="234">
        <f>SUM(K82:K94)</f>
        <v>102</v>
      </c>
      <c r="L81" s="235">
        <f>SUM(L82:L94)</f>
        <v>105</v>
      </c>
    </row>
    <row r="82" spans="1:13" ht="10.5" customHeight="1">
      <c r="B82" s="236" t="s">
        <v>392</v>
      </c>
      <c r="C82" s="234">
        <v>11</v>
      </c>
      <c r="D82" s="234">
        <v>10</v>
      </c>
      <c r="E82" s="234">
        <v>8</v>
      </c>
      <c r="F82" s="234">
        <v>10</v>
      </c>
      <c r="G82" s="234">
        <v>10</v>
      </c>
      <c r="H82" s="234">
        <v>3</v>
      </c>
      <c r="I82" s="234">
        <v>9</v>
      </c>
      <c r="J82" s="234">
        <v>4</v>
      </c>
      <c r="K82" s="234">
        <v>5</v>
      </c>
      <c r="L82" s="237">
        <v>5</v>
      </c>
    </row>
    <row r="83" spans="1:13" ht="10.5" customHeight="1">
      <c r="B83" s="236" t="s">
        <v>393</v>
      </c>
      <c r="C83" s="234">
        <v>1</v>
      </c>
      <c r="D83" s="234">
        <v>4</v>
      </c>
      <c r="E83" s="234">
        <v>3</v>
      </c>
      <c r="F83" s="234">
        <v>3</v>
      </c>
      <c r="G83" s="234">
        <v>2</v>
      </c>
      <c r="H83" s="234">
        <v>0</v>
      </c>
      <c r="I83" s="234">
        <v>0</v>
      </c>
      <c r="J83" s="234">
        <v>1</v>
      </c>
      <c r="K83" s="234">
        <v>3</v>
      </c>
      <c r="L83" s="237">
        <v>1</v>
      </c>
    </row>
    <row r="84" spans="1:13" ht="10.5" customHeight="1">
      <c r="B84" s="236" t="s">
        <v>394</v>
      </c>
      <c r="C84" s="234">
        <v>51</v>
      </c>
      <c r="D84" s="234">
        <v>42</v>
      </c>
      <c r="E84" s="234">
        <v>39</v>
      </c>
      <c r="F84" s="234">
        <v>44</v>
      </c>
      <c r="G84" s="234">
        <v>34</v>
      </c>
      <c r="H84" s="234">
        <v>40</v>
      </c>
      <c r="I84" s="234">
        <v>42</v>
      </c>
      <c r="J84" s="234">
        <v>40</v>
      </c>
      <c r="K84" s="234">
        <v>45</v>
      </c>
      <c r="L84" s="237">
        <v>42</v>
      </c>
    </row>
    <row r="85" spans="1:13" ht="10.5" customHeight="1">
      <c r="B85" s="236" t="s">
        <v>395</v>
      </c>
      <c r="C85" s="234">
        <v>12</v>
      </c>
      <c r="D85" s="234">
        <v>13</v>
      </c>
      <c r="E85" s="234">
        <v>14</v>
      </c>
      <c r="F85" s="234">
        <v>4</v>
      </c>
      <c r="G85" s="234">
        <v>6</v>
      </c>
      <c r="H85" s="234">
        <v>15</v>
      </c>
      <c r="I85" s="234">
        <v>6</v>
      </c>
      <c r="J85" s="234">
        <v>6</v>
      </c>
      <c r="K85" s="234">
        <v>8</v>
      </c>
      <c r="L85" s="237">
        <v>13</v>
      </c>
    </row>
    <row r="86" spans="1:13" ht="10.5" customHeight="1">
      <c r="B86" s="236" t="s">
        <v>396</v>
      </c>
      <c r="C86" s="234">
        <v>37</v>
      </c>
      <c r="D86" s="234">
        <v>31</v>
      </c>
      <c r="E86" s="234">
        <v>29</v>
      </c>
      <c r="F86" s="234">
        <v>35</v>
      </c>
      <c r="G86" s="234">
        <v>34</v>
      </c>
      <c r="H86" s="234">
        <v>32</v>
      </c>
      <c r="I86" s="234">
        <v>40</v>
      </c>
      <c r="J86" s="234">
        <v>31</v>
      </c>
      <c r="K86" s="234">
        <v>18</v>
      </c>
      <c r="L86" s="237">
        <v>20</v>
      </c>
    </row>
    <row r="87" spans="1:13" ht="10.5" customHeight="1">
      <c r="B87" s="236" t="s">
        <v>397</v>
      </c>
      <c r="C87" s="234">
        <v>5</v>
      </c>
      <c r="D87" s="234">
        <v>0</v>
      </c>
      <c r="E87" s="234">
        <v>7</v>
      </c>
      <c r="F87" s="234">
        <v>7</v>
      </c>
      <c r="G87" s="234">
        <v>4</v>
      </c>
      <c r="H87" s="234">
        <v>4</v>
      </c>
      <c r="I87" s="234">
        <v>4</v>
      </c>
      <c r="J87" s="234">
        <v>7</v>
      </c>
      <c r="K87" s="234">
        <v>4</v>
      </c>
      <c r="L87" s="237">
        <v>6</v>
      </c>
    </row>
    <row r="88" spans="1:13" ht="10.5" customHeight="1">
      <c r="B88" s="236" t="s">
        <v>398</v>
      </c>
      <c r="C88" s="234">
        <v>4</v>
      </c>
      <c r="D88" s="234">
        <v>2</v>
      </c>
      <c r="E88" s="234">
        <v>1</v>
      </c>
      <c r="F88" s="234">
        <v>3</v>
      </c>
      <c r="G88" s="234">
        <v>1</v>
      </c>
      <c r="H88" s="234">
        <v>3</v>
      </c>
      <c r="I88" s="234">
        <v>3</v>
      </c>
      <c r="J88" s="234">
        <v>5</v>
      </c>
      <c r="K88" s="234">
        <v>2</v>
      </c>
      <c r="L88" s="237">
        <v>2</v>
      </c>
    </row>
    <row r="89" spans="1:13" ht="10.5" customHeight="1">
      <c r="B89" s="236" t="s">
        <v>399</v>
      </c>
      <c r="C89" s="234">
        <v>3</v>
      </c>
      <c r="D89" s="234">
        <v>2</v>
      </c>
      <c r="E89" s="234">
        <v>1</v>
      </c>
      <c r="F89" s="234">
        <v>3</v>
      </c>
      <c r="G89" s="234">
        <v>3</v>
      </c>
      <c r="H89" s="234">
        <v>1</v>
      </c>
      <c r="I89" s="234">
        <v>0</v>
      </c>
      <c r="J89" s="234">
        <v>2</v>
      </c>
      <c r="K89" s="234">
        <v>1</v>
      </c>
      <c r="L89" s="234">
        <v>0</v>
      </c>
    </row>
    <row r="90" spans="1:13" ht="10.5" customHeight="1">
      <c r="B90" s="236" t="s">
        <v>400</v>
      </c>
      <c r="C90" s="234">
        <v>16</v>
      </c>
      <c r="D90" s="234">
        <v>3</v>
      </c>
      <c r="E90" s="234">
        <v>4</v>
      </c>
      <c r="F90" s="234">
        <v>9</v>
      </c>
      <c r="G90" s="234">
        <v>7</v>
      </c>
      <c r="H90" s="234">
        <v>7</v>
      </c>
      <c r="I90" s="234">
        <v>5</v>
      </c>
      <c r="J90" s="234">
        <v>9</v>
      </c>
      <c r="K90" s="234">
        <v>7</v>
      </c>
      <c r="L90" s="237">
        <v>7</v>
      </c>
    </row>
    <row r="91" spans="1:13" ht="10.5" customHeight="1">
      <c r="B91" s="236" t="s">
        <v>401</v>
      </c>
      <c r="C91" s="234">
        <v>8</v>
      </c>
      <c r="D91" s="234">
        <v>7</v>
      </c>
      <c r="E91" s="234">
        <v>3</v>
      </c>
      <c r="F91" s="234">
        <v>4</v>
      </c>
      <c r="G91" s="234">
        <v>3</v>
      </c>
      <c r="H91" s="234">
        <v>8</v>
      </c>
      <c r="I91" s="234">
        <v>7</v>
      </c>
      <c r="J91" s="234">
        <v>3</v>
      </c>
      <c r="K91" s="234">
        <v>7</v>
      </c>
      <c r="L91" s="237">
        <v>6</v>
      </c>
    </row>
    <row r="92" spans="1:13" ht="10.5" customHeight="1">
      <c r="B92" s="236" t="s">
        <v>402</v>
      </c>
      <c r="C92" s="234">
        <v>1</v>
      </c>
      <c r="D92" s="234">
        <v>1</v>
      </c>
      <c r="E92" s="234">
        <v>2</v>
      </c>
      <c r="F92" s="234">
        <v>1</v>
      </c>
      <c r="G92" s="234">
        <v>1</v>
      </c>
      <c r="H92" s="234">
        <v>0</v>
      </c>
      <c r="I92" s="234">
        <v>0</v>
      </c>
      <c r="J92" s="234">
        <v>4</v>
      </c>
      <c r="K92" s="234">
        <v>1</v>
      </c>
      <c r="L92" s="237">
        <v>1</v>
      </c>
    </row>
    <row r="93" spans="1:13" ht="10.5" customHeight="1">
      <c r="B93" s="236" t="s">
        <v>403</v>
      </c>
      <c r="C93" s="234"/>
      <c r="D93" s="234"/>
      <c r="E93" s="234"/>
      <c r="F93" s="234"/>
      <c r="G93" s="234"/>
      <c r="H93" s="234"/>
      <c r="I93" s="234"/>
      <c r="J93" s="234"/>
      <c r="K93" s="234"/>
      <c r="L93" s="241"/>
    </row>
    <row r="94" spans="1:13" ht="10.5" customHeight="1">
      <c r="B94" s="236" t="s">
        <v>404</v>
      </c>
      <c r="C94" s="234">
        <v>1</v>
      </c>
      <c r="D94" s="234">
        <v>0</v>
      </c>
      <c r="E94" s="234">
        <v>0</v>
      </c>
      <c r="F94" s="234">
        <v>1</v>
      </c>
      <c r="G94" s="234">
        <v>0</v>
      </c>
      <c r="H94" s="234">
        <v>0</v>
      </c>
      <c r="I94" s="234">
        <v>1</v>
      </c>
      <c r="J94" s="234">
        <v>0</v>
      </c>
      <c r="K94" s="234">
        <v>1</v>
      </c>
      <c r="L94" s="237">
        <v>2</v>
      </c>
    </row>
    <row r="95" spans="1:13" ht="16.5" customHeight="1">
      <c r="A95" s="233" t="s">
        <v>120</v>
      </c>
      <c r="B95" s="180"/>
      <c r="C95" s="234">
        <v>332</v>
      </c>
      <c r="D95" s="234">
        <v>326</v>
      </c>
      <c r="E95" s="234">
        <v>332</v>
      </c>
      <c r="F95" s="234">
        <v>291</v>
      </c>
      <c r="G95" s="234">
        <v>276</v>
      </c>
      <c r="H95" s="234">
        <v>292</v>
      </c>
      <c r="I95" s="234">
        <v>274</v>
      </c>
      <c r="J95" s="234">
        <v>264</v>
      </c>
      <c r="K95" s="234">
        <f>SUM(K96:K112)</f>
        <v>272</v>
      </c>
      <c r="L95" s="235">
        <f>SUM(L96:L112)</f>
        <v>288</v>
      </c>
      <c r="M95" s="234"/>
    </row>
    <row r="96" spans="1:13" ht="10.5" customHeight="1">
      <c r="B96" s="236" t="s">
        <v>405</v>
      </c>
      <c r="C96" s="234">
        <v>31</v>
      </c>
      <c r="D96" s="234">
        <v>30</v>
      </c>
      <c r="E96" s="234">
        <v>33</v>
      </c>
      <c r="F96" s="234">
        <v>29</v>
      </c>
      <c r="G96" s="234">
        <v>38</v>
      </c>
      <c r="H96" s="234">
        <v>28</v>
      </c>
      <c r="I96" s="234">
        <v>26</v>
      </c>
      <c r="J96" s="234">
        <v>25</v>
      </c>
      <c r="K96" s="234">
        <v>30</v>
      </c>
      <c r="L96" s="237">
        <v>26</v>
      </c>
    </row>
    <row r="97" spans="2:12" ht="10.5" customHeight="1">
      <c r="B97" s="236" t="s">
        <v>406</v>
      </c>
      <c r="C97" s="234">
        <v>16</v>
      </c>
      <c r="D97" s="234">
        <v>21</v>
      </c>
      <c r="E97" s="234">
        <v>13</v>
      </c>
      <c r="F97" s="234">
        <v>14</v>
      </c>
      <c r="G97" s="234">
        <v>11</v>
      </c>
      <c r="H97" s="234">
        <v>5</v>
      </c>
      <c r="I97" s="234">
        <v>6</v>
      </c>
      <c r="J97" s="234">
        <v>8</v>
      </c>
      <c r="K97" s="234">
        <v>12</v>
      </c>
      <c r="L97" s="237">
        <v>15</v>
      </c>
    </row>
    <row r="98" spans="2:12" ht="10.5" customHeight="1">
      <c r="B98" s="236" t="s">
        <v>407</v>
      </c>
      <c r="C98" s="234">
        <v>23</v>
      </c>
      <c r="D98" s="234">
        <v>32</v>
      </c>
      <c r="E98" s="234">
        <v>35</v>
      </c>
      <c r="F98" s="234">
        <v>20</v>
      </c>
      <c r="G98" s="234">
        <v>28</v>
      </c>
      <c r="H98" s="234">
        <v>22</v>
      </c>
      <c r="I98" s="234">
        <v>28</v>
      </c>
      <c r="J98" s="234">
        <v>25</v>
      </c>
      <c r="K98" s="234">
        <v>18</v>
      </c>
      <c r="L98" s="237">
        <v>38</v>
      </c>
    </row>
    <row r="99" spans="2:12" ht="10.5" customHeight="1">
      <c r="B99" s="236" t="s">
        <v>408</v>
      </c>
      <c r="C99" s="234">
        <v>38</v>
      </c>
      <c r="D99" s="234">
        <v>48</v>
      </c>
      <c r="E99" s="234">
        <v>51</v>
      </c>
      <c r="F99" s="234">
        <v>43</v>
      </c>
      <c r="G99" s="234">
        <v>39</v>
      </c>
      <c r="H99" s="234">
        <v>49</v>
      </c>
      <c r="I99" s="234">
        <v>43</v>
      </c>
      <c r="J99" s="234">
        <v>46</v>
      </c>
      <c r="K99" s="234">
        <v>47</v>
      </c>
      <c r="L99" s="237">
        <v>32</v>
      </c>
    </row>
    <row r="100" spans="2:12" ht="10.5" customHeight="1">
      <c r="B100" s="236" t="s">
        <v>409</v>
      </c>
      <c r="C100" s="234">
        <v>12</v>
      </c>
      <c r="D100" s="234">
        <v>14</v>
      </c>
      <c r="E100" s="234">
        <v>14</v>
      </c>
      <c r="F100" s="234">
        <v>10</v>
      </c>
      <c r="G100" s="234">
        <v>7</v>
      </c>
      <c r="H100" s="234">
        <v>10</v>
      </c>
      <c r="I100" s="234">
        <v>6</v>
      </c>
      <c r="J100" s="234">
        <v>5</v>
      </c>
      <c r="K100" s="234">
        <v>8</v>
      </c>
      <c r="L100" s="237">
        <v>4</v>
      </c>
    </row>
    <row r="101" spans="2:12" ht="10.5" customHeight="1">
      <c r="B101" s="236" t="s">
        <v>410</v>
      </c>
      <c r="C101" s="234">
        <v>31</v>
      </c>
      <c r="D101" s="234">
        <v>28</v>
      </c>
      <c r="E101" s="234">
        <v>27</v>
      </c>
      <c r="F101" s="234">
        <v>25</v>
      </c>
      <c r="G101" s="234">
        <v>29</v>
      </c>
      <c r="H101" s="234">
        <v>27</v>
      </c>
      <c r="I101" s="234">
        <v>22</v>
      </c>
      <c r="J101" s="234">
        <v>20</v>
      </c>
      <c r="K101" s="234">
        <v>34</v>
      </c>
      <c r="L101" s="237">
        <v>34</v>
      </c>
    </row>
    <row r="102" spans="2:12" ht="10.5" customHeight="1">
      <c r="B102" s="236" t="s">
        <v>411</v>
      </c>
      <c r="C102" s="234">
        <v>39</v>
      </c>
      <c r="D102" s="234">
        <v>37</v>
      </c>
      <c r="E102" s="234">
        <v>26</v>
      </c>
      <c r="F102" s="234">
        <v>28</v>
      </c>
      <c r="G102" s="234">
        <v>29</v>
      </c>
      <c r="H102" s="234">
        <v>28</v>
      </c>
      <c r="I102" s="234">
        <v>32</v>
      </c>
      <c r="J102" s="234">
        <v>30</v>
      </c>
      <c r="K102" s="234">
        <v>26</v>
      </c>
      <c r="L102" s="237">
        <v>25</v>
      </c>
    </row>
    <row r="103" spans="2:12" ht="10.5" customHeight="1">
      <c r="B103" s="236" t="s">
        <v>412</v>
      </c>
      <c r="C103" s="234">
        <v>5</v>
      </c>
      <c r="D103" s="234">
        <v>3</v>
      </c>
      <c r="E103" s="234">
        <v>7</v>
      </c>
      <c r="F103" s="234">
        <v>3</v>
      </c>
      <c r="G103" s="234">
        <v>2</v>
      </c>
      <c r="H103" s="234">
        <v>4</v>
      </c>
      <c r="I103" s="234">
        <v>2</v>
      </c>
      <c r="J103" s="234">
        <v>1</v>
      </c>
      <c r="K103" s="234">
        <v>1</v>
      </c>
      <c r="L103" s="234">
        <v>0</v>
      </c>
    </row>
    <row r="104" spans="2:12" ht="10.5" customHeight="1">
      <c r="B104" s="236" t="s">
        <v>413</v>
      </c>
      <c r="C104" s="234">
        <v>51</v>
      </c>
      <c r="D104" s="234">
        <v>35</v>
      </c>
      <c r="E104" s="234">
        <v>54</v>
      </c>
      <c r="F104" s="234">
        <v>55</v>
      </c>
      <c r="G104" s="234">
        <v>35</v>
      </c>
      <c r="H104" s="234">
        <v>43</v>
      </c>
      <c r="I104" s="234">
        <v>50</v>
      </c>
      <c r="J104" s="234">
        <v>42</v>
      </c>
      <c r="K104" s="234">
        <v>36</v>
      </c>
      <c r="L104" s="237">
        <v>41</v>
      </c>
    </row>
    <row r="105" spans="2:12" ht="10.5" customHeight="1">
      <c r="B105" s="236" t="s">
        <v>414</v>
      </c>
      <c r="C105" s="234">
        <v>1</v>
      </c>
      <c r="D105" s="234">
        <v>1</v>
      </c>
      <c r="E105" s="234">
        <v>0</v>
      </c>
      <c r="F105" s="234">
        <v>1</v>
      </c>
      <c r="G105" s="234">
        <v>2</v>
      </c>
      <c r="H105" s="234">
        <v>2</v>
      </c>
      <c r="I105" s="234">
        <v>1</v>
      </c>
      <c r="J105" s="234">
        <v>1</v>
      </c>
      <c r="K105" s="234">
        <v>1</v>
      </c>
      <c r="L105" s="237">
        <v>1</v>
      </c>
    </row>
    <row r="106" spans="2:12" ht="10.5" customHeight="1">
      <c r="B106" s="236" t="s">
        <v>415</v>
      </c>
      <c r="C106" s="234">
        <v>57</v>
      </c>
      <c r="D106" s="234">
        <v>54</v>
      </c>
      <c r="E106" s="234">
        <v>44</v>
      </c>
      <c r="F106" s="234">
        <v>39</v>
      </c>
      <c r="G106" s="234">
        <v>35</v>
      </c>
      <c r="H106" s="234">
        <v>49</v>
      </c>
      <c r="I106" s="234">
        <v>36</v>
      </c>
      <c r="J106" s="234">
        <v>40</v>
      </c>
      <c r="K106" s="234">
        <v>39</v>
      </c>
      <c r="L106" s="237">
        <v>46</v>
      </c>
    </row>
    <row r="107" spans="2:12" ht="10.5" customHeight="1">
      <c r="B107" s="236" t="s">
        <v>416</v>
      </c>
      <c r="C107" s="234">
        <v>4</v>
      </c>
      <c r="D107" s="234">
        <v>5</v>
      </c>
      <c r="E107" s="234">
        <v>4</v>
      </c>
      <c r="F107" s="234">
        <v>2</v>
      </c>
      <c r="G107" s="234">
        <v>0</v>
      </c>
      <c r="H107" s="234">
        <v>5</v>
      </c>
      <c r="I107" s="234">
        <v>4</v>
      </c>
      <c r="J107" s="234">
        <v>0</v>
      </c>
      <c r="K107" s="234">
        <v>4</v>
      </c>
      <c r="L107" s="237">
        <v>5</v>
      </c>
    </row>
    <row r="108" spans="2:12" ht="10.5" customHeight="1">
      <c r="B108" s="236" t="s">
        <v>417</v>
      </c>
      <c r="C108" s="234">
        <v>5</v>
      </c>
      <c r="D108" s="234">
        <v>7</v>
      </c>
      <c r="E108" s="234">
        <v>11</v>
      </c>
      <c r="F108" s="234">
        <v>7</v>
      </c>
      <c r="G108" s="234">
        <v>6</v>
      </c>
      <c r="H108" s="234">
        <v>2</v>
      </c>
      <c r="I108" s="234">
        <v>7</v>
      </c>
      <c r="J108" s="234">
        <v>6</v>
      </c>
      <c r="K108" s="234">
        <v>0</v>
      </c>
      <c r="L108" s="237">
        <v>3</v>
      </c>
    </row>
    <row r="109" spans="2:12" ht="10.5" customHeight="1">
      <c r="B109" s="236" t="s">
        <v>418</v>
      </c>
      <c r="C109" s="234">
        <v>8</v>
      </c>
      <c r="D109" s="234">
        <v>5</v>
      </c>
      <c r="E109" s="234">
        <v>6</v>
      </c>
      <c r="F109" s="234">
        <v>8</v>
      </c>
      <c r="G109" s="234">
        <v>8</v>
      </c>
      <c r="H109" s="234">
        <v>10</v>
      </c>
      <c r="I109" s="234">
        <v>6</v>
      </c>
      <c r="J109" s="234">
        <v>9</v>
      </c>
      <c r="K109" s="234">
        <v>8</v>
      </c>
      <c r="L109" s="237">
        <v>10</v>
      </c>
    </row>
    <row r="110" spans="2:12" ht="10.5" customHeight="1">
      <c r="B110" s="236" t="s">
        <v>419</v>
      </c>
      <c r="C110" s="234">
        <v>5</v>
      </c>
      <c r="D110" s="234">
        <v>4</v>
      </c>
      <c r="E110" s="234">
        <v>6</v>
      </c>
      <c r="F110" s="234">
        <v>6</v>
      </c>
      <c r="G110" s="234">
        <v>3</v>
      </c>
      <c r="H110" s="234">
        <v>7</v>
      </c>
      <c r="I110" s="234">
        <v>3</v>
      </c>
      <c r="J110" s="234">
        <v>4</v>
      </c>
      <c r="K110" s="234">
        <v>6</v>
      </c>
      <c r="L110" s="237">
        <v>8</v>
      </c>
    </row>
    <row r="111" spans="2:12" ht="10.5" customHeight="1">
      <c r="B111" s="236" t="s">
        <v>420</v>
      </c>
      <c r="C111" s="234">
        <v>4</v>
      </c>
      <c r="D111" s="234">
        <v>1</v>
      </c>
      <c r="E111" s="234">
        <v>0</v>
      </c>
      <c r="F111" s="234">
        <v>0</v>
      </c>
      <c r="G111" s="234">
        <v>0</v>
      </c>
      <c r="H111" s="234">
        <v>0</v>
      </c>
      <c r="I111" s="234">
        <v>0</v>
      </c>
      <c r="J111" s="234">
        <v>0</v>
      </c>
      <c r="K111" s="234">
        <v>0</v>
      </c>
      <c r="L111" s="234">
        <v>0</v>
      </c>
    </row>
    <row r="112" spans="2:12" ht="10.5" customHeight="1">
      <c r="B112" s="236" t="s">
        <v>421</v>
      </c>
      <c r="C112" s="234">
        <v>2</v>
      </c>
      <c r="D112" s="234">
        <v>1</v>
      </c>
      <c r="E112" s="234">
        <v>1</v>
      </c>
      <c r="F112" s="234">
        <v>1</v>
      </c>
      <c r="G112" s="234">
        <v>4</v>
      </c>
      <c r="H112" s="234">
        <v>1</v>
      </c>
      <c r="I112" s="234">
        <v>2</v>
      </c>
      <c r="J112" s="234">
        <v>2</v>
      </c>
      <c r="K112" s="234">
        <v>2</v>
      </c>
      <c r="L112" s="234">
        <v>0</v>
      </c>
    </row>
    <row r="113" spans="1:12" ht="16.5" customHeight="1">
      <c r="A113" s="233" t="s">
        <v>121</v>
      </c>
      <c r="B113" s="180"/>
      <c r="C113" s="234">
        <v>67</v>
      </c>
      <c r="D113" s="234">
        <v>67</v>
      </c>
      <c r="E113" s="234">
        <v>40</v>
      </c>
      <c r="F113" s="234">
        <v>48</v>
      </c>
      <c r="G113" s="234">
        <v>51</v>
      </c>
      <c r="H113" s="234">
        <v>36</v>
      </c>
      <c r="I113" s="234">
        <v>43</v>
      </c>
      <c r="J113" s="234">
        <v>45</v>
      </c>
      <c r="K113" s="234">
        <f>SUM(K114:K123)</f>
        <v>46</v>
      </c>
      <c r="L113" s="235">
        <f>SUM(L114:L123)</f>
        <v>53</v>
      </c>
    </row>
    <row r="114" spans="1:12" ht="10.5" customHeight="1">
      <c r="B114" s="236" t="s">
        <v>422</v>
      </c>
      <c r="C114" s="234">
        <v>6</v>
      </c>
      <c r="D114" s="234">
        <v>1</v>
      </c>
      <c r="E114" s="234">
        <v>1</v>
      </c>
      <c r="F114" s="234">
        <v>1</v>
      </c>
      <c r="G114" s="234">
        <v>7</v>
      </c>
      <c r="H114" s="234">
        <v>3</v>
      </c>
      <c r="I114" s="234">
        <v>1</v>
      </c>
      <c r="J114" s="234">
        <v>3</v>
      </c>
      <c r="K114" s="234">
        <v>2</v>
      </c>
      <c r="L114" s="237">
        <v>5</v>
      </c>
    </row>
    <row r="115" spans="1:12" ht="10.5" customHeight="1">
      <c r="B115" s="236" t="s">
        <v>423</v>
      </c>
      <c r="C115" s="234">
        <v>7</v>
      </c>
      <c r="D115" s="234">
        <v>4</v>
      </c>
      <c r="E115" s="234">
        <v>5</v>
      </c>
      <c r="F115" s="234">
        <v>5</v>
      </c>
      <c r="G115" s="234">
        <v>2</v>
      </c>
      <c r="H115" s="234">
        <v>1</v>
      </c>
      <c r="I115" s="234">
        <v>2</v>
      </c>
      <c r="J115" s="234">
        <v>7</v>
      </c>
      <c r="K115" s="234">
        <v>3</v>
      </c>
      <c r="L115" s="237">
        <v>2</v>
      </c>
    </row>
    <row r="116" spans="1:12" ht="10.5" customHeight="1">
      <c r="B116" s="236" t="s">
        <v>424</v>
      </c>
      <c r="C116" s="234">
        <v>43</v>
      </c>
      <c r="D116" s="234">
        <v>50</v>
      </c>
      <c r="E116" s="234">
        <v>30</v>
      </c>
      <c r="F116" s="234">
        <v>36</v>
      </c>
      <c r="G116" s="234">
        <v>35</v>
      </c>
      <c r="H116" s="234">
        <v>21</v>
      </c>
      <c r="I116" s="234">
        <v>35</v>
      </c>
      <c r="J116" s="234">
        <v>29</v>
      </c>
      <c r="K116" s="234">
        <v>38</v>
      </c>
      <c r="L116" s="237">
        <v>41</v>
      </c>
    </row>
    <row r="117" spans="1:12" ht="10.5" customHeight="1">
      <c r="B117" s="236" t="s">
        <v>425</v>
      </c>
      <c r="C117" s="234"/>
      <c r="D117" s="234"/>
      <c r="E117" s="234"/>
      <c r="G117" s="234"/>
      <c r="H117" s="234"/>
      <c r="I117" s="234"/>
      <c r="J117" s="234"/>
      <c r="K117" s="234"/>
    </row>
    <row r="118" spans="1:12" ht="10.5" customHeight="1">
      <c r="B118" s="236" t="s">
        <v>426</v>
      </c>
      <c r="C118" s="234">
        <v>1</v>
      </c>
      <c r="D118" s="234">
        <v>1</v>
      </c>
      <c r="E118" s="234">
        <v>1</v>
      </c>
      <c r="F118" s="234">
        <v>0</v>
      </c>
      <c r="G118" s="234">
        <v>1</v>
      </c>
      <c r="H118" s="234">
        <v>2</v>
      </c>
      <c r="I118" s="234">
        <v>1</v>
      </c>
      <c r="J118" s="234">
        <v>0</v>
      </c>
      <c r="K118" s="234">
        <v>1</v>
      </c>
      <c r="L118" s="234">
        <v>0</v>
      </c>
    </row>
    <row r="119" spans="1:12" ht="10.5" customHeight="1">
      <c r="B119" s="236" t="s">
        <v>427</v>
      </c>
      <c r="C119" s="234">
        <v>8</v>
      </c>
      <c r="D119" s="234">
        <v>5</v>
      </c>
      <c r="E119" s="234">
        <v>1</v>
      </c>
      <c r="F119" s="234">
        <v>3</v>
      </c>
      <c r="G119" s="234">
        <v>4</v>
      </c>
      <c r="H119" s="234">
        <v>9</v>
      </c>
      <c r="I119" s="234">
        <v>3</v>
      </c>
      <c r="J119" s="234">
        <v>3</v>
      </c>
      <c r="K119" s="234">
        <v>2</v>
      </c>
      <c r="L119" s="237">
        <v>4</v>
      </c>
    </row>
    <row r="120" spans="1:12" ht="10.5" customHeight="1">
      <c r="B120" s="236" t="s">
        <v>428</v>
      </c>
      <c r="C120" s="234"/>
      <c r="D120" s="234"/>
      <c r="E120" s="234"/>
      <c r="F120" s="234"/>
      <c r="G120" s="234"/>
      <c r="I120" s="234"/>
      <c r="J120" s="234"/>
      <c r="K120" s="234"/>
    </row>
    <row r="121" spans="1:12" ht="10.5" customHeight="1">
      <c r="B121" s="236" t="s">
        <v>429</v>
      </c>
      <c r="C121" s="234">
        <v>0</v>
      </c>
      <c r="D121" s="234">
        <v>5</v>
      </c>
      <c r="E121" s="234">
        <v>1</v>
      </c>
      <c r="F121" s="234">
        <v>2</v>
      </c>
      <c r="G121" s="234">
        <v>1</v>
      </c>
      <c r="H121" s="234">
        <v>0</v>
      </c>
      <c r="I121" s="234">
        <v>1</v>
      </c>
      <c r="J121" s="234">
        <v>3</v>
      </c>
      <c r="K121" s="234">
        <v>0</v>
      </c>
      <c r="L121" s="234">
        <v>0</v>
      </c>
    </row>
    <row r="122" spans="1:12" ht="10.5" customHeight="1">
      <c r="B122" s="236" t="s">
        <v>430</v>
      </c>
      <c r="C122" s="234">
        <v>0</v>
      </c>
      <c r="D122" s="234">
        <v>0</v>
      </c>
      <c r="E122" s="234">
        <v>1</v>
      </c>
      <c r="F122" s="234">
        <v>0</v>
      </c>
      <c r="G122" s="234">
        <v>0</v>
      </c>
      <c r="H122" s="234">
        <v>0</v>
      </c>
      <c r="I122" s="234">
        <v>0</v>
      </c>
      <c r="J122" s="234">
        <v>0</v>
      </c>
      <c r="K122" s="234">
        <v>0</v>
      </c>
      <c r="L122" s="237">
        <v>1</v>
      </c>
    </row>
    <row r="123" spans="1:12" ht="10.5" customHeight="1">
      <c r="B123" s="236" t="s">
        <v>431</v>
      </c>
      <c r="C123" s="234">
        <v>2</v>
      </c>
      <c r="D123" s="234">
        <v>1</v>
      </c>
      <c r="E123" s="234">
        <v>0</v>
      </c>
      <c r="F123" s="234">
        <v>1</v>
      </c>
      <c r="G123" s="234">
        <v>1</v>
      </c>
      <c r="H123" s="234">
        <v>0</v>
      </c>
      <c r="I123" s="234">
        <v>0</v>
      </c>
      <c r="J123" s="234">
        <v>0</v>
      </c>
      <c r="K123" s="234">
        <v>0</v>
      </c>
      <c r="L123" s="234">
        <v>0</v>
      </c>
    </row>
    <row r="124" spans="1:12" ht="16.5" customHeight="1">
      <c r="A124" s="233" t="s">
        <v>122</v>
      </c>
      <c r="B124" s="236"/>
      <c r="C124" s="234">
        <v>31</v>
      </c>
      <c r="D124" s="234">
        <v>30</v>
      </c>
      <c r="E124" s="234">
        <v>33</v>
      </c>
      <c r="F124" s="234">
        <v>25</v>
      </c>
      <c r="G124" s="234">
        <v>14</v>
      </c>
      <c r="H124" s="234">
        <v>20</v>
      </c>
      <c r="I124" s="234">
        <v>21</v>
      </c>
      <c r="J124" s="234">
        <v>24</v>
      </c>
      <c r="K124" s="234">
        <f>K125</f>
        <v>18</v>
      </c>
      <c r="L124" s="235">
        <f>L125</f>
        <v>23</v>
      </c>
    </row>
    <row r="125" spans="1:12" ht="10.5" customHeight="1">
      <c r="A125" s="233"/>
      <c r="B125" s="236" t="s">
        <v>432</v>
      </c>
      <c r="C125" s="234">
        <v>31</v>
      </c>
      <c r="D125" s="234">
        <v>30</v>
      </c>
      <c r="E125" s="234">
        <v>33</v>
      </c>
      <c r="F125" s="234">
        <v>25</v>
      </c>
      <c r="G125" s="234">
        <v>14</v>
      </c>
      <c r="H125" s="234">
        <v>20</v>
      </c>
      <c r="I125" s="234">
        <v>21</v>
      </c>
      <c r="J125" s="234">
        <v>24</v>
      </c>
      <c r="K125" s="234">
        <v>18</v>
      </c>
      <c r="L125" s="235">
        <v>23</v>
      </c>
    </row>
    <row r="126" spans="1:12" ht="16.5" customHeight="1">
      <c r="A126" s="233" t="s">
        <v>123</v>
      </c>
      <c r="B126" s="236"/>
      <c r="C126" s="234">
        <v>85</v>
      </c>
      <c r="D126" s="234">
        <v>98</v>
      </c>
      <c r="E126" s="234">
        <v>85</v>
      </c>
      <c r="F126" s="234">
        <v>83</v>
      </c>
      <c r="G126" s="234">
        <v>74</v>
      </c>
      <c r="H126" s="234">
        <v>88</v>
      </c>
      <c r="I126" s="234">
        <v>81</v>
      </c>
      <c r="J126" s="234">
        <v>92</v>
      </c>
      <c r="K126" s="234">
        <f>SUM(K127:K133)</f>
        <v>73</v>
      </c>
      <c r="L126" s="235">
        <f>SUM(L127:L133)</f>
        <v>94</v>
      </c>
    </row>
    <row r="127" spans="1:12" ht="10.5" customHeight="1">
      <c r="A127" s="233"/>
      <c r="B127" s="236" t="s">
        <v>433</v>
      </c>
      <c r="C127" s="234">
        <v>4</v>
      </c>
      <c r="D127" s="234">
        <v>7</v>
      </c>
      <c r="E127" s="234">
        <v>4</v>
      </c>
      <c r="F127" s="234">
        <v>6</v>
      </c>
      <c r="G127" s="234">
        <v>6</v>
      </c>
      <c r="H127" s="234">
        <v>16</v>
      </c>
      <c r="I127" s="234">
        <v>6</v>
      </c>
      <c r="J127" s="234">
        <v>6</v>
      </c>
      <c r="K127" s="234">
        <v>7</v>
      </c>
      <c r="L127" s="235">
        <v>10</v>
      </c>
    </row>
    <row r="128" spans="1:12" ht="10.5" customHeight="1">
      <c r="A128" s="233"/>
      <c r="B128" s="236" t="s">
        <v>434</v>
      </c>
      <c r="C128" s="234">
        <v>32</v>
      </c>
      <c r="D128" s="234">
        <v>50</v>
      </c>
      <c r="E128" s="234">
        <v>38</v>
      </c>
      <c r="F128" s="234">
        <v>38</v>
      </c>
      <c r="G128" s="234">
        <v>33</v>
      </c>
      <c r="H128" s="234">
        <v>35</v>
      </c>
      <c r="I128" s="234">
        <v>33</v>
      </c>
      <c r="J128" s="234">
        <v>44</v>
      </c>
      <c r="K128" s="234">
        <v>25</v>
      </c>
      <c r="L128" s="235">
        <v>34</v>
      </c>
    </row>
    <row r="129" spans="1:12" ht="10.5" customHeight="1">
      <c r="A129" s="233"/>
      <c r="B129" s="236" t="s">
        <v>435</v>
      </c>
      <c r="C129" s="234">
        <v>5</v>
      </c>
      <c r="D129" s="234">
        <v>1</v>
      </c>
      <c r="E129" s="234">
        <v>4</v>
      </c>
      <c r="F129" s="234">
        <v>3</v>
      </c>
      <c r="G129" s="234">
        <v>6</v>
      </c>
      <c r="H129" s="234">
        <v>2</v>
      </c>
      <c r="I129" s="234">
        <v>6</v>
      </c>
      <c r="J129" s="234">
        <v>2</v>
      </c>
      <c r="K129" s="234">
        <v>2</v>
      </c>
      <c r="L129" s="235">
        <v>2</v>
      </c>
    </row>
    <row r="130" spans="1:12" ht="10.5" customHeight="1">
      <c r="A130" s="233"/>
      <c r="B130" s="236" t="s">
        <v>436</v>
      </c>
      <c r="C130" s="234">
        <v>44</v>
      </c>
      <c r="D130" s="234">
        <v>40</v>
      </c>
      <c r="E130" s="234">
        <v>39</v>
      </c>
      <c r="F130" s="234">
        <v>35</v>
      </c>
      <c r="G130" s="234">
        <v>28</v>
      </c>
      <c r="H130" s="234">
        <v>34</v>
      </c>
      <c r="I130" s="234">
        <v>36</v>
      </c>
      <c r="J130" s="234">
        <v>39</v>
      </c>
      <c r="K130" s="234">
        <v>39</v>
      </c>
      <c r="L130" s="235">
        <v>48</v>
      </c>
    </row>
    <row r="131" spans="1:12" ht="10.5" customHeight="1">
      <c r="A131" s="233"/>
      <c r="B131" s="236" t="s">
        <v>437</v>
      </c>
      <c r="C131" s="234"/>
      <c r="D131" s="234"/>
      <c r="E131" s="234"/>
      <c r="F131" s="234"/>
      <c r="G131" s="234"/>
      <c r="H131" s="234"/>
      <c r="J131" s="234"/>
      <c r="K131" s="234"/>
      <c r="L131" s="235"/>
    </row>
    <row r="132" spans="1:12" ht="10.5" customHeight="1">
      <c r="A132" s="233"/>
      <c r="B132" s="236" t="s">
        <v>438</v>
      </c>
      <c r="C132" s="234">
        <v>0</v>
      </c>
      <c r="D132" s="234">
        <v>0</v>
      </c>
      <c r="E132" s="234">
        <v>0</v>
      </c>
      <c r="F132" s="234">
        <v>0</v>
      </c>
      <c r="G132" s="234">
        <v>0</v>
      </c>
      <c r="H132" s="234">
        <v>1</v>
      </c>
      <c r="I132" s="234">
        <v>0</v>
      </c>
      <c r="J132" s="234">
        <v>1</v>
      </c>
      <c r="K132" s="234">
        <v>0</v>
      </c>
      <c r="L132" s="234">
        <v>0</v>
      </c>
    </row>
    <row r="133" spans="1:12" ht="10.5" customHeight="1">
      <c r="A133" s="233"/>
      <c r="B133" s="236" t="s">
        <v>439</v>
      </c>
      <c r="C133" s="234">
        <v>0</v>
      </c>
      <c r="D133" s="234">
        <v>0</v>
      </c>
      <c r="E133" s="234">
        <v>0</v>
      </c>
      <c r="F133" s="234">
        <v>1</v>
      </c>
      <c r="G133" s="234">
        <v>1</v>
      </c>
      <c r="H133" s="234">
        <v>0</v>
      </c>
      <c r="I133" s="234">
        <v>0</v>
      </c>
      <c r="J133" s="234">
        <v>0</v>
      </c>
      <c r="K133" s="234">
        <v>0</v>
      </c>
      <c r="L133" s="234">
        <v>0</v>
      </c>
    </row>
    <row r="134" spans="1:12" ht="16.5" customHeight="1">
      <c r="A134" s="233" t="s">
        <v>124</v>
      </c>
      <c r="B134" s="236"/>
      <c r="C134" s="234">
        <v>41</v>
      </c>
      <c r="D134" s="234">
        <v>46</v>
      </c>
      <c r="E134" s="234">
        <v>46</v>
      </c>
      <c r="F134" s="234">
        <v>42</v>
      </c>
      <c r="G134" s="234">
        <v>44</v>
      </c>
      <c r="H134" s="234">
        <v>42</v>
      </c>
      <c r="I134" s="234">
        <v>25</v>
      </c>
      <c r="J134" s="234">
        <v>43</v>
      </c>
      <c r="K134" s="234">
        <f>SUM(K135:K136)</f>
        <v>38</v>
      </c>
      <c r="L134" s="235">
        <f>SUM(L135:L136)</f>
        <v>26</v>
      </c>
    </row>
    <row r="135" spans="1:12" ht="10.5" customHeight="1">
      <c r="A135" s="233"/>
      <c r="B135" s="236" t="s">
        <v>440</v>
      </c>
      <c r="C135" s="234">
        <v>23</v>
      </c>
      <c r="D135" s="234">
        <v>29</v>
      </c>
      <c r="E135" s="234">
        <v>32</v>
      </c>
      <c r="F135" s="234">
        <v>26</v>
      </c>
      <c r="G135" s="234">
        <v>25</v>
      </c>
      <c r="H135" s="234">
        <v>22</v>
      </c>
      <c r="I135" s="234">
        <v>19</v>
      </c>
      <c r="J135" s="234">
        <v>26</v>
      </c>
      <c r="K135" s="234">
        <v>18</v>
      </c>
      <c r="L135" s="235">
        <v>12</v>
      </c>
    </row>
    <row r="136" spans="1:12" ht="10.5" customHeight="1">
      <c r="A136" s="233"/>
      <c r="B136" s="236" t="s">
        <v>441</v>
      </c>
      <c r="C136" s="234">
        <v>18</v>
      </c>
      <c r="D136" s="234">
        <v>17</v>
      </c>
      <c r="E136" s="234">
        <v>14</v>
      </c>
      <c r="F136" s="234">
        <v>16</v>
      </c>
      <c r="G136" s="234">
        <v>19</v>
      </c>
      <c r="H136" s="234">
        <v>20</v>
      </c>
      <c r="I136" s="234">
        <v>6</v>
      </c>
      <c r="J136" s="234">
        <v>17</v>
      </c>
      <c r="K136" s="234">
        <v>20</v>
      </c>
      <c r="L136" s="235">
        <v>14</v>
      </c>
    </row>
    <row r="137" spans="1:12" ht="16.5" customHeight="1">
      <c r="A137" s="233" t="s">
        <v>125</v>
      </c>
      <c r="B137" s="236"/>
      <c r="C137" s="234">
        <v>56</v>
      </c>
      <c r="D137" s="234">
        <v>49</v>
      </c>
      <c r="E137" s="234">
        <v>56</v>
      </c>
      <c r="F137" s="234">
        <v>53</v>
      </c>
      <c r="G137" s="234">
        <v>48</v>
      </c>
      <c r="H137" s="234">
        <v>54</v>
      </c>
      <c r="I137" s="234">
        <v>50</v>
      </c>
      <c r="J137" s="234">
        <v>35</v>
      </c>
      <c r="K137" s="234">
        <f>SUM(K138:K140)</f>
        <v>50</v>
      </c>
      <c r="L137" s="235">
        <f>SUM(L138:L140)</f>
        <v>37</v>
      </c>
    </row>
    <row r="138" spans="1:12" ht="10.5" customHeight="1">
      <c r="A138" s="233"/>
      <c r="B138" s="236" t="s">
        <v>442</v>
      </c>
      <c r="C138" s="234">
        <v>2</v>
      </c>
      <c r="D138" s="234">
        <v>1</v>
      </c>
      <c r="E138" s="234">
        <v>3</v>
      </c>
      <c r="F138" s="234">
        <v>0</v>
      </c>
      <c r="G138" s="234">
        <v>1</v>
      </c>
      <c r="H138" s="234">
        <v>0</v>
      </c>
      <c r="I138" s="234">
        <v>0</v>
      </c>
      <c r="J138" s="234">
        <v>0</v>
      </c>
      <c r="K138" s="234">
        <v>2</v>
      </c>
      <c r="L138" s="235">
        <v>1</v>
      </c>
    </row>
    <row r="139" spans="1:12" ht="10.5" customHeight="1">
      <c r="A139" s="233"/>
      <c r="B139" s="236" t="s">
        <v>443</v>
      </c>
      <c r="C139" s="234">
        <v>34</v>
      </c>
      <c r="D139" s="234">
        <v>31</v>
      </c>
      <c r="E139" s="234">
        <v>32</v>
      </c>
      <c r="F139" s="234">
        <v>30</v>
      </c>
      <c r="G139" s="234">
        <v>29</v>
      </c>
      <c r="H139" s="234">
        <v>30</v>
      </c>
      <c r="I139" s="234">
        <v>35</v>
      </c>
      <c r="J139" s="234">
        <v>27</v>
      </c>
      <c r="K139" s="234">
        <v>38</v>
      </c>
      <c r="L139" s="235">
        <v>23</v>
      </c>
    </row>
    <row r="140" spans="1:12" ht="10.5" customHeight="1">
      <c r="A140" s="233"/>
      <c r="B140" s="236" t="s">
        <v>444</v>
      </c>
      <c r="C140" s="234">
        <v>20</v>
      </c>
      <c r="D140" s="234">
        <v>17</v>
      </c>
      <c r="E140" s="234">
        <v>21</v>
      </c>
      <c r="F140" s="234">
        <v>23</v>
      </c>
      <c r="G140" s="234">
        <v>18</v>
      </c>
      <c r="H140" s="234">
        <v>24</v>
      </c>
      <c r="I140" s="234">
        <v>15</v>
      </c>
      <c r="J140" s="234">
        <v>8</v>
      </c>
      <c r="K140" s="234">
        <v>10</v>
      </c>
      <c r="L140" s="235">
        <v>13</v>
      </c>
    </row>
    <row r="141" spans="1:12" ht="16.5" customHeight="1">
      <c r="A141" s="233" t="s">
        <v>126</v>
      </c>
      <c r="B141" s="236"/>
      <c r="C141" s="234">
        <v>48</v>
      </c>
      <c r="D141" s="234">
        <v>42</v>
      </c>
      <c r="E141" s="234">
        <v>49</v>
      </c>
      <c r="F141" s="234">
        <v>44</v>
      </c>
      <c r="G141" s="234">
        <v>48</v>
      </c>
      <c r="H141" s="234">
        <v>44</v>
      </c>
      <c r="I141" s="234">
        <v>34</v>
      </c>
      <c r="J141" s="234">
        <v>57</v>
      </c>
      <c r="K141" s="234">
        <f>SUM(K142:K146)</f>
        <v>37</v>
      </c>
      <c r="L141" s="235">
        <f>SUM(L142:L146)</f>
        <v>31</v>
      </c>
    </row>
    <row r="142" spans="1:12" ht="10.5" customHeight="1">
      <c r="A142" s="233"/>
      <c r="B142" s="236" t="s">
        <v>445</v>
      </c>
      <c r="C142" s="234">
        <v>6</v>
      </c>
      <c r="D142" s="234">
        <v>2</v>
      </c>
      <c r="E142" s="234">
        <v>8</v>
      </c>
      <c r="F142" s="234">
        <v>5</v>
      </c>
      <c r="G142" s="234">
        <v>5</v>
      </c>
      <c r="H142" s="234">
        <v>4</v>
      </c>
      <c r="I142" s="234">
        <v>5</v>
      </c>
      <c r="J142" s="234">
        <v>3</v>
      </c>
      <c r="K142" s="234">
        <v>6</v>
      </c>
      <c r="L142" s="235">
        <v>3</v>
      </c>
    </row>
    <row r="143" spans="1:12" ht="10.5" customHeight="1">
      <c r="A143" s="233"/>
      <c r="B143" s="236" t="s">
        <v>446</v>
      </c>
      <c r="C143" s="234">
        <v>4</v>
      </c>
      <c r="D143" s="234">
        <v>6</v>
      </c>
      <c r="E143" s="234">
        <v>6</v>
      </c>
      <c r="F143" s="234">
        <v>6</v>
      </c>
      <c r="G143" s="234">
        <v>10</v>
      </c>
      <c r="H143" s="234">
        <v>5</v>
      </c>
      <c r="I143" s="234">
        <v>3</v>
      </c>
      <c r="J143" s="234">
        <v>5</v>
      </c>
      <c r="K143" s="234">
        <v>2</v>
      </c>
      <c r="L143" s="235">
        <v>3</v>
      </c>
    </row>
    <row r="144" spans="1:12" ht="10.5" customHeight="1">
      <c r="A144" s="233"/>
      <c r="B144" s="236" t="s">
        <v>447</v>
      </c>
      <c r="C144" s="234">
        <v>38</v>
      </c>
      <c r="D144" s="234">
        <v>31</v>
      </c>
      <c r="E144" s="234">
        <v>34</v>
      </c>
      <c r="F144" s="234">
        <v>29</v>
      </c>
      <c r="G144" s="234">
        <v>32</v>
      </c>
      <c r="H144" s="234">
        <v>33</v>
      </c>
      <c r="I144" s="234">
        <v>24</v>
      </c>
      <c r="J144" s="234">
        <v>46</v>
      </c>
      <c r="K144" s="234">
        <v>29</v>
      </c>
      <c r="L144" s="235">
        <v>24</v>
      </c>
    </row>
    <row r="145" spans="1:12" ht="10.5" customHeight="1">
      <c r="A145" s="233"/>
      <c r="B145" s="236" t="s">
        <v>448</v>
      </c>
      <c r="C145" s="234">
        <v>0</v>
      </c>
      <c r="D145" s="234">
        <v>2</v>
      </c>
      <c r="E145" s="234">
        <v>1</v>
      </c>
      <c r="F145" s="234">
        <v>3</v>
      </c>
      <c r="G145" s="234">
        <v>1</v>
      </c>
      <c r="H145" s="234">
        <v>2</v>
      </c>
      <c r="I145" s="234">
        <v>2</v>
      </c>
      <c r="J145" s="234">
        <v>3</v>
      </c>
      <c r="K145" s="234">
        <v>0</v>
      </c>
      <c r="L145" s="235">
        <v>1</v>
      </c>
    </row>
    <row r="146" spans="1:12" ht="10.5" customHeight="1">
      <c r="A146" s="233"/>
      <c r="B146" s="236" t="s">
        <v>449</v>
      </c>
      <c r="C146" s="234">
        <v>0</v>
      </c>
      <c r="D146" s="234">
        <v>1</v>
      </c>
      <c r="E146" s="234">
        <v>0</v>
      </c>
      <c r="F146" s="234">
        <v>1</v>
      </c>
      <c r="G146" s="234">
        <v>0</v>
      </c>
      <c r="H146" s="234">
        <v>0</v>
      </c>
      <c r="I146" s="234">
        <v>0</v>
      </c>
      <c r="J146" s="234">
        <v>0</v>
      </c>
      <c r="K146" s="234">
        <v>0</v>
      </c>
      <c r="L146" s="234">
        <v>0</v>
      </c>
    </row>
    <row r="147" spans="1:12" ht="14.25" customHeight="1">
      <c r="B147" s="144" t="s">
        <v>145</v>
      </c>
      <c r="C147" s="234">
        <v>1881</v>
      </c>
      <c r="D147" s="234">
        <v>1800</v>
      </c>
      <c r="E147" s="234">
        <v>1820</v>
      </c>
      <c r="F147" s="234">
        <v>1755</v>
      </c>
      <c r="G147" s="234">
        <v>1563</v>
      </c>
      <c r="H147" s="234">
        <v>1646</v>
      </c>
      <c r="I147" s="234">
        <v>1567</v>
      </c>
      <c r="J147" s="234">
        <v>1627</v>
      </c>
      <c r="K147" s="234">
        <f>SUM(K9+K27+K43+K49+K54+K56+K61+K71+K81+K95+K113+K124+K126+K134+K137+K141)</f>
        <v>1627</v>
      </c>
      <c r="L147" s="235">
        <f>SUM(L9+L27+L43+L49+L54+L56+L61+L71+L81+L95+L113+L124+L126+L134+L137+L141)</f>
        <v>1581</v>
      </c>
    </row>
    <row r="148" spans="1:12" ht="12.6" customHeight="1">
      <c r="C148" s="234"/>
      <c r="D148" s="234"/>
      <c r="E148" s="234"/>
      <c r="F148" s="234"/>
      <c r="G148" s="234"/>
      <c r="H148" s="234"/>
      <c r="I148" s="234"/>
      <c r="J148" s="234"/>
      <c r="K148" s="234"/>
      <c r="L148" s="234"/>
    </row>
    <row r="149" spans="1:12" ht="12.6" customHeight="1">
      <c r="C149" s="234"/>
      <c r="D149" s="234"/>
      <c r="E149" s="234"/>
      <c r="F149" s="234"/>
      <c r="G149" s="234"/>
      <c r="H149" s="234"/>
      <c r="I149" s="234"/>
      <c r="J149" s="234"/>
      <c r="K149" s="234"/>
      <c r="L149" s="234"/>
    </row>
    <row r="150" spans="1:12" ht="11.25" customHeight="1">
      <c r="A150" s="66" t="s">
        <v>48</v>
      </c>
      <c r="C150" s="234"/>
      <c r="D150" s="234"/>
      <c r="E150" s="234"/>
      <c r="F150" s="234"/>
      <c r="G150" s="234"/>
      <c r="H150" s="234"/>
      <c r="I150" s="234"/>
      <c r="J150" s="234"/>
      <c r="K150" s="234"/>
      <c r="L150" s="234"/>
    </row>
    <row r="151" spans="1:12" ht="11.25" customHeight="1">
      <c r="C151" s="234"/>
      <c r="D151" s="234"/>
      <c r="J151" s="234"/>
      <c r="K151" s="234"/>
      <c r="L151" s="234"/>
    </row>
    <row r="152" spans="1:12" ht="11.25" customHeight="1">
      <c r="C152" s="234"/>
      <c r="D152" s="234"/>
    </row>
    <row r="153" spans="1:12" ht="11.25" customHeight="1"/>
    <row r="154" spans="1:12" ht="11.25" customHeight="1"/>
    <row r="155" spans="1:12" ht="11.25" customHeight="1"/>
    <row r="156" spans="1:12" ht="11.25" customHeight="1"/>
    <row r="157" spans="1:12" ht="11.25" customHeight="1"/>
    <row r="158" spans="1:12" ht="11.25" customHeight="1"/>
    <row r="159" spans="1:12" ht="11.25" customHeight="1"/>
    <row r="160" spans="1:12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</sheetData>
  <pageMargins left="0.70866141732283472" right="0.70866141732283472" top="0.78740157480314965" bottom="0.78740157480314965" header="0.31496062992125984" footer="0.31496062992125984"/>
  <pageSetup paperSize="9" scale="90" orientation="portrait" horizontalDpi="1200" verticalDpi="12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4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34.140625" style="123" customWidth="1"/>
    <col min="2" max="11" width="6.140625" style="164" customWidth="1"/>
    <col min="12" max="16384" width="11.42578125" style="164"/>
  </cols>
  <sheetData>
    <row r="1" spans="1:11" ht="12" customHeight="1">
      <c r="A1" s="225" t="s">
        <v>22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</row>
    <row r="2" spans="1:11" ht="9" customHeight="1">
      <c r="A2" s="227"/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1" s="244" customFormat="1" ht="11.25" customHeight="1">
      <c r="A3" s="172" t="s">
        <v>450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</row>
    <row r="4" spans="1:11" s="244" customFormat="1" ht="11.25" customHeight="1">
      <c r="A4" s="245" t="s">
        <v>451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</row>
    <row r="5" spans="1:11" ht="9" customHeight="1"/>
    <row r="6" spans="1:11" ht="12.75" customHeight="1">
      <c r="A6" s="246" t="s">
        <v>181</v>
      </c>
      <c r="B6" s="247"/>
      <c r="C6" s="247"/>
      <c r="D6" s="247"/>
      <c r="E6" s="247"/>
      <c r="F6" s="247"/>
      <c r="G6" s="247"/>
      <c r="H6" s="247"/>
      <c r="I6" s="247"/>
      <c r="J6" s="247"/>
      <c r="K6" s="247"/>
    </row>
    <row r="7" spans="1:11" ht="12.75" customHeight="1">
      <c r="A7" s="248" t="s">
        <v>452</v>
      </c>
      <c r="B7" s="249">
        <v>2007</v>
      </c>
      <c r="C7" s="249">
        <v>2008</v>
      </c>
      <c r="D7" s="249">
        <v>2009</v>
      </c>
      <c r="E7" s="249">
        <v>2010</v>
      </c>
      <c r="F7" s="249">
        <v>2011</v>
      </c>
      <c r="G7" s="249">
        <v>2012</v>
      </c>
      <c r="H7" s="249">
        <v>2013</v>
      </c>
      <c r="I7" s="249">
        <v>2014</v>
      </c>
      <c r="J7" s="249" t="s">
        <v>453</v>
      </c>
      <c r="K7" s="249">
        <v>2016</v>
      </c>
    </row>
    <row r="8" spans="1:11" ht="12.75" customHeight="1">
      <c r="A8" s="250" t="s">
        <v>454</v>
      </c>
      <c r="B8" s="251"/>
      <c r="C8" s="251"/>
      <c r="D8" s="251"/>
      <c r="E8" s="251"/>
      <c r="F8" s="251"/>
      <c r="G8" s="251"/>
      <c r="H8" s="251"/>
      <c r="I8" s="251"/>
      <c r="J8" s="251"/>
      <c r="K8" s="251"/>
    </row>
    <row r="9" spans="1:11" s="244" customFormat="1" ht="19.899999999999999" customHeight="1">
      <c r="A9" s="228"/>
      <c r="B9" s="252" t="s">
        <v>154</v>
      </c>
      <c r="C9" s="243"/>
      <c r="D9" s="243"/>
      <c r="E9" s="243"/>
      <c r="F9" s="243"/>
      <c r="G9" s="243"/>
      <c r="H9" s="243"/>
      <c r="I9" s="243"/>
      <c r="J9" s="243"/>
      <c r="K9" s="243"/>
    </row>
    <row r="10" spans="1:11" ht="10.9" customHeight="1">
      <c r="A10" s="253"/>
      <c r="B10" s="254"/>
      <c r="C10" s="254"/>
      <c r="D10" s="254"/>
      <c r="E10" s="254"/>
      <c r="F10" s="254"/>
      <c r="G10" s="254"/>
      <c r="H10" s="254"/>
      <c r="I10" s="254"/>
      <c r="J10" s="254"/>
      <c r="K10" s="254"/>
    </row>
    <row r="11" spans="1:11" ht="12" customHeight="1">
      <c r="A11" s="255" t="s">
        <v>455</v>
      </c>
      <c r="B11" s="163">
        <v>354</v>
      </c>
      <c r="C11" s="163">
        <v>343</v>
      </c>
      <c r="D11" s="163">
        <v>349</v>
      </c>
      <c r="E11" s="163">
        <v>318</v>
      </c>
      <c r="F11" s="163">
        <v>268</v>
      </c>
      <c r="G11" s="163">
        <v>288</v>
      </c>
      <c r="H11" s="163">
        <v>269</v>
      </c>
      <c r="I11" s="163">
        <v>261</v>
      </c>
      <c r="J11" s="163">
        <f>SUM(J13:J32)</f>
        <v>236</v>
      </c>
      <c r="K11" s="163">
        <f>SUM(K13:K32)</f>
        <v>218</v>
      </c>
    </row>
    <row r="12" spans="1:11" ht="5.45" customHeight="1">
      <c r="A12" s="255"/>
      <c r="B12" s="163"/>
      <c r="C12" s="163"/>
      <c r="D12" s="163"/>
      <c r="E12" s="163"/>
      <c r="F12" s="163"/>
      <c r="G12" s="163"/>
      <c r="H12" s="163"/>
      <c r="I12" s="163"/>
      <c r="J12" s="163"/>
      <c r="K12" s="163"/>
    </row>
    <row r="13" spans="1:11" ht="10.9" customHeight="1">
      <c r="A13" s="255" t="s">
        <v>456</v>
      </c>
      <c r="B13" s="163">
        <v>2</v>
      </c>
      <c r="C13" s="163">
        <v>12</v>
      </c>
      <c r="D13" s="163">
        <v>6</v>
      </c>
      <c r="E13" s="163">
        <v>7</v>
      </c>
      <c r="F13" s="163">
        <v>9</v>
      </c>
      <c r="G13" s="163">
        <v>13</v>
      </c>
      <c r="H13" s="163">
        <v>6</v>
      </c>
      <c r="I13" s="163">
        <v>8</v>
      </c>
      <c r="J13" s="163">
        <v>3</v>
      </c>
      <c r="K13" s="163">
        <v>7</v>
      </c>
    </row>
    <row r="14" spans="1:11" ht="10.9" customHeight="1">
      <c r="A14" s="255" t="s">
        <v>457</v>
      </c>
      <c r="B14" s="163">
        <v>30</v>
      </c>
      <c r="C14" s="163">
        <v>21</v>
      </c>
      <c r="D14" s="163">
        <v>25</v>
      </c>
      <c r="E14" s="163">
        <v>25</v>
      </c>
      <c r="F14" s="163">
        <v>18</v>
      </c>
      <c r="G14" s="163">
        <v>18</v>
      </c>
      <c r="H14" s="163">
        <v>22</v>
      </c>
      <c r="I14" s="163">
        <v>13</v>
      </c>
      <c r="J14" s="163">
        <v>30</v>
      </c>
      <c r="K14" s="163">
        <v>14</v>
      </c>
    </row>
    <row r="15" spans="1:11" ht="10.9" customHeight="1">
      <c r="A15" s="255" t="s">
        <v>458</v>
      </c>
      <c r="B15" s="163">
        <v>16</v>
      </c>
      <c r="C15" s="163">
        <v>18</v>
      </c>
      <c r="D15" s="163">
        <v>17</v>
      </c>
      <c r="E15" s="163">
        <v>11</v>
      </c>
      <c r="F15" s="163">
        <v>15</v>
      </c>
      <c r="G15" s="163">
        <v>12</v>
      </c>
      <c r="H15" s="163">
        <v>10</v>
      </c>
      <c r="I15" s="163">
        <v>20</v>
      </c>
      <c r="J15" s="163">
        <v>16</v>
      </c>
      <c r="K15" s="163">
        <v>13</v>
      </c>
    </row>
    <row r="16" spans="1:11" ht="10.9" customHeight="1">
      <c r="A16" s="255" t="s">
        <v>459</v>
      </c>
      <c r="B16" s="163">
        <v>29</v>
      </c>
      <c r="C16" s="163">
        <v>36</v>
      </c>
      <c r="D16" s="163">
        <v>31</v>
      </c>
      <c r="E16" s="163">
        <v>36</v>
      </c>
      <c r="F16" s="163">
        <v>26</v>
      </c>
      <c r="G16" s="163">
        <v>24</v>
      </c>
      <c r="H16" s="163">
        <v>20</v>
      </c>
      <c r="I16" s="163">
        <v>22</v>
      </c>
      <c r="J16" s="163">
        <v>27</v>
      </c>
      <c r="K16" s="163">
        <v>29</v>
      </c>
    </row>
    <row r="17" spans="1:11" ht="10.9" customHeight="1">
      <c r="A17" s="255" t="s">
        <v>460</v>
      </c>
      <c r="B17" s="163">
        <v>49</v>
      </c>
      <c r="C17" s="163">
        <v>62</v>
      </c>
      <c r="D17" s="163">
        <v>49</v>
      </c>
      <c r="E17" s="163">
        <v>63</v>
      </c>
      <c r="F17" s="163">
        <v>43</v>
      </c>
      <c r="G17" s="163">
        <v>48</v>
      </c>
      <c r="H17" s="163">
        <v>54</v>
      </c>
      <c r="I17" s="163">
        <v>30</v>
      </c>
      <c r="J17" s="163">
        <v>55</v>
      </c>
      <c r="K17" s="163">
        <v>49</v>
      </c>
    </row>
    <row r="18" spans="1:11" ht="10.9" customHeight="1">
      <c r="A18" s="255" t="s">
        <v>461</v>
      </c>
      <c r="B18" s="163">
        <v>4</v>
      </c>
      <c r="C18" s="163">
        <v>0</v>
      </c>
      <c r="D18" s="163">
        <v>1</v>
      </c>
      <c r="E18" s="163">
        <v>0</v>
      </c>
      <c r="F18" s="163">
        <v>0</v>
      </c>
      <c r="G18" s="163">
        <v>0</v>
      </c>
      <c r="H18" s="163">
        <v>1</v>
      </c>
      <c r="I18" s="163">
        <v>1</v>
      </c>
      <c r="J18" s="163">
        <v>0</v>
      </c>
      <c r="K18" s="163">
        <v>1</v>
      </c>
    </row>
    <row r="19" spans="1:11" ht="10.9" customHeight="1">
      <c r="A19" s="255" t="s">
        <v>462</v>
      </c>
      <c r="B19" s="163"/>
      <c r="D19" s="163"/>
      <c r="F19" s="163"/>
      <c r="G19" s="163"/>
      <c r="H19" s="163"/>
      <c r="I19" s="163"/>
      <c r="J19" s="163"/>
      <c r="K19" s="163"/>
    </row>
    <row r="20" spans="1:11" ht="10.9" customHeight="1">
      <c r="A20" s="255" t="s">
        <v>463</v>
      </c>
      <c r="B20" s="163">
        <v>23</v>
      </c>
      <c r="C20" s="163">
        <v>16</v>
      </c>
      <c r="D20" s="163">
        <v>19</v>
      </c>
      <c r="E20" s="163">
        <v>12</v>
      </c>
      <c r="F20" s="163">
        <v>10</v>
      </c>
      <c r="G20" s="163">
        <v>9</v>
      </c>
      <c r="H20" s="163">
        <v>9</v>
      </c>
      <c r="I20" s="163">
        <v>12</v>
      </c>
      <c r="J20" s="163">
        <v>14</v>
      </c>
      <c r="K20" s="163">
        <v>21</v>
      </c>
    </row>
    <row r="21" spans="1:11" ht="10.9" customHeight="1">
      <c r="A21" s="255" t="s">
        <v>464</v>
      </c>
      <c r="B21" s="163">
        <v>11</v>
      </c>
      <c r="C21" s="163">
        <v>6</v>
      </c>
      <c r="D21" s="163">
        <v>7</v>
      </c>
      <c r="E21" s="163">
        <v>7</v>
      </c>
      <c r="F21" s="163">
        <v>7</v>
      </c>
      <c r="G21" s="163">
        <v>7</v>
      </c>
      <c r="H21" s="163">
        <v>1</v>
      </c>
      <c r="I21" s="163">
        <v>2</v>
      </c>
      <c r="J21" s="163">
        <v>11</v>
      </c>
      <c r="K21" s="163">
        <v>2</v>
      </c>
    </row>
    <row r="22" spans="1:11" ht="10.9" customHeight="1">
      <c r="A22" s="255" t="s">
        <v>465</v>
      </c>
      <c r="B22" s="163"/>
      <c r="C22" s="163"/>
      <c r="D22" s="163"/>
      <c r="F22" s="163"/>
      <c r="G22" s="163"/>
      <c r="H22" s="163"/>
      <c r="I22" s="163"/>
      <c r="J22" s="163"/>
      <c r="K22" s="163"/>
    </row>
    <row r="23" spans="1:11" ht="10.9" customHeight="1">
      <c r="A23" s="255" t="s">
        <v>466</v>
      </c>
      <c r="B23" s="163">
        <v>37</v>
      </c>
      <c r="C23" s="163">
        <v>33</v>
      </c>
      <c r="D23" s="163">
        <v>40</v>
      </c>
      <c r="E23" s="163">
        <v>29</v>
      </c>
      <c r="F23" s="163">
        <v>30</v>
      </c>
      <c r="G23" s="163">
        <v>36</v>
      </c>
      <c r="H23" s="163">
        <v>29</v>
      </c>
      <c r="I23" s="163">
        <v>25</v>
      </c>
      <c r="J23" s="163">
        <v>27</v>
      </c>
      <c r="K23" s="163">
        <v>31</v>
      </c>
    </row>
    <row r="24" spans="1:11" ht="10.9" customHeight="1">
      <c r="A24" s="255" t="s">
        <v>467</v>
      </c>
      <c r="B24" s="163">
        <v>21</v>
      </c>
      <c r="C24" s="163">
        <v>12</v>
      </c>
      <c r="D24" s="163">
        <v>24</v>
      </c>
      <c r="E24" s="163">
        <v>13</v>
      </c>
      <c r="F24" s="163">
        <v>13</v>
      </c>
      <c r="G24" s="163">
        <v>17</v>
      </c>
      <c r="H24" s="163">
        <v>14</v>
      </c>
      <c r="I24" s="163">
        <v>22</v>
      </c>
      <c r="J24" s="163">
        <v>13</v>
      </c>
      <c r="K24" s="163">
        <v>15</v>
      </c>
    </row>
    <row r="25" spans="1:11" ht="10.9" customHeight="1">
      <c r="A25" s="255" t="s">
        <v>468</v>
      </c>
      <c r="B25" s="163">
        <v>11</v>
      </c>
      <c r="C25" s="163">
        <v>15</v>
      </c>
      <c r="D25" s="163">
        <v>23</v>
      </c>
      <c r="E25" s="163">
        <v>11</v>
      </c>
      <c r="F25" s="163">
        <v>16</v>
      </c>
      <c r="G25" s="163">
        <v>12</v>
      </c>
      <c r="H25" s="163">
        <v>13</v>
      </c>
      <c r="I25" s="163">
        <v>10</v>
      </c>
      <c r="J25" s="163">
        <v>22</v>
      </c>
      <c r="K25" s="163">
        <v>7</v>
      </c>
    </row>
    <row r="26" spans="1:11" ht="10.9" customHeight="1">
      <c r="A26" s="255" t="s">
        <v>469</v>
      </c>
      <c r="B26" s="163">
        <v>3</v>
      </c>
      <c r="C26" s="163">
        <v>5</v>
      </c>
      <c r="D26" s="163">
        <v>4</v>
      </c>
      <c r="E26" s="163">
        <v>5</v>
      </c>
      <c r="F26" s="163">
        <v>4</v>
      </c>
      <c r="G26" s="163">
        <v>3</v>
      </c>
      <c r="H26" s="163">
        <v>0</v>
      </c>
      <c r="I26" s="163">
        <v>8</v>
      </c>
      <c r="J26" s="163">
        <v>2</v>
      </c>
      <c r="K26" s="163">
        <v>6</v>
      </c>
    </row>
    <row r="27" spans="1:11" ht="10.9" customHeight="1">
      <c r="A27" s="255" t="s">
        <v>470</v>
      </c>
      <c r="B27" s="163"/>
      <c r="C27" s="163"/>
      <c r="D27" s="163"/>
      <c r="F27" s="163"/>
      <c r="G27" s="163"/>
    </row>
    <row r="28" spans="1:11" ht="10.9" customHeight="1">
      <c r="A28" s="255" t="s">
        <v>471</v>
      </c>
      <c r="B28" s="163">
        <v>14</v>
      </c>
      <c r="C28" s="163">
        <v>15</v>
      </c>
      <c r="D28" s="163">
        <v>18</v>
      </c>
      <c r="E28" s="163">
        <v>13</v>
      </c>
      <c r="F28" s="163">
        <v>7</v>
      </c>
      <c r="G28" s="163">
        <v>7</v>
      </c>
      <c r="H28" s="163">
        <v>8</v>
      </c>
      <c r="I28" s="163">
        <v>12</v>
      </c>
      <c r="J28" s="163">
        <v>7</v>
      </c>
      <c r="K28" s="163">
        <v>12</v>
      </c>
    </row>
    <row r="29" spans="1:11" ht="10.9" customHeight="1">
      <c r="A29" s="255" t="s">
        <v>472</v>
      </c>
      <c r="B29" s="163">
        <v>11</v>
      </c>
      <c r="C29" s="163">
        <v>9</v>
      </c>
      <c r="D29" s="163">
        <v>14</v>
      </c>
      <c r="E29" s="163">
        <v>8</v>
      </c>
      <c r="F29" s="163">
        <v>5</v>
      </c>
      <c r="G29" s="163">
        <v>4</v>
      </c>
      <c r="H29" s="163">
        <v>6</v>
      </c>
      <c r="I29" s="163">
        <v>7</v>
      </c>
      <c r="J29" s="163">
        <v>9</v>
      </c>
      <c r="K29" s="163">
        <v>11</v>
      </c>
    </row>
    <row r="30" spans="1:11" ht="11.45" customHeight="1">
      <c r="A30" s="255" t="s">
        <v>473</v>
      </c>
      <c r="B30" s="163">
        <v>52</v>
      </c>
      <c r="C30" s="163">
        <v>51</v>
      </c>
      <c r="D30" s="163">
        <v>42</v>
      </c>
      <c r="E30" s="163">
        <v>43</v>
      </c>
      <c r="F30" s="163">
        <v>41</v>
      </c>
      <c r="G30" s="163">
        <v>52</v>
      </c>
      <c r="H30" s="163">
        <v>61</v>
      </c>
      <c r="I30" s="163">
        <v>46</v>
      </c>
      <c r="J30" s="256" t="s">
        <v>474</v>
      </c>
      <c r="K30" s="256" t="s">
        <v>474</v>
      </c>
    </row>
    <row r="31" spans="1:11" ht="11.45" customHeight="1">
      <c r="A31" s="255" t="s">
        <v>475</v>
      </c>
      <c r="B31" s="163">
        <v>37</v>
      </c>
      <c r="C31" s="163">
        <v>31</v>
      </c>
      <c r="D31" s="163">
        <v>26</v>
      </c>
      <c r="E31" s="163">
        <v>29</v>
      </c>
      <c r="F31" s="163">
        <v>21</v>
      </c>
      <c r="G31" s="163">
        <v>25</v>
      </c>
      <c r="H31" s="163">
        <v>15</v>
      </c>
      <c r="I31" s="163">
        <v>19</v>
      </c>
      <c r="J31" s="256" t="s">
        <v>474</v>
      </c>
      <c r="K31" s="256" t="s">
        <v>474</v>
      </c>
    </row>
    <row r="32" spans="1:11" ht="11.45" customHeight="1">
      <c r="A32" s="255" t="s">
        <v>476</v>
      </c>
      <c r="B32" s="163">
        <v>4</v>
      </c>
      <c r="C32" s="163">
        <v>1</v>
      </c>
      <c r="D32" s="163">
        <v>3</v>
      </c>
      <c r="E32" s="163">
        <v>6</v>
      </c>
      <c r="F32" s="163">
        <v>3</v>
      </c>
      <c r="G32" s="163">
        <v>1</v>
      </c>
      <c r="H32" s="163">
        <v>0</v>
      </c>
      <c r="I32" s="163">
        <v>4</v>
      </c>
      <c r="J32" s="256" t="s">
        <v>474</v>
      </c>
      <c r="K32" s="256" t="s">
        <v>474</v>
      </c>
    </row>
    <row r="33" spans="1:11" ht="10.9" customHeight="1">
      <c r="A33" s="255"/>
      <c r="B33" s="163"/>
      <c r="C33" s="163"/>
      <c r="D33" s="163"/>
      <c r="E33" s="163"/>
      <c r="F33" s="163"/>
      <c r="G33" s="163"/>
      <c r="H33" s="163"/>
      <c r="I33" s="163"/>
      <c r="J33" s="163"/>
      <c r="K33" s="163"/>
    </row>
    <row r="34" spans="1:11" ht="12" customHeight="1">
      <c r="A34" s="255" t="s">
        <v>477</v>
      </c>
      <c r="B34" s="163">
        <v>12</v>
      </c>
      <c r="C34" s="163">
        <v>9</v>
      </c>
      <c r="D34" s="163">
        <v>4</v>
      </c>
      <c r="E34" s="163">
        <v>14</v>
      </c>
      <c r="F34" s="163">
        <v>7</v>
      </c>
      <c r="G34" s="163">
        <v>8</v>
      </c>
      <c r="H34" s="163">
        <v>7</v>
      </c>
      <c r="I34" s="163">
        <v>11</v>
      </c>
      <c r="J34" s="163">
        <v>9</v>
      </c>
      <c r="K34" s="163">
        <v>8</v>
      </c>
    </row>
    <row r="35" spans="1:11" ht="12" customHeight="1">
      <c r="A35" s="255"/>
      <c r="B35" s="163"/>
      <c r="C35" s="163"/>
      <c r="D35" s="163"/>
      <c r="E35" s="163"/>
      <c r="F35" s="163"/>
      <c r="G35" s="163"/>
      <c r="H35" s="163"/>
      <c r="I35" s="163"/>
      <c r="J35" s="163"/>
      <c r="K35" s="163"/>
    </row>
    <row r="36" spans="1:11" ht="12" customHeight="1">
      <c r="A36" s="255" t="s">
        <v>478</v>
      </c>
      <c r="B36" s="163"/>
      <c r="C36" s="163"/>
      <c r="D36" s="163"/>
      <c r="E36" s="163"/>
      <c r="F36" s="163"/>
      <c r="G36" s="163"/>
      <c r="H36" s="163"/>
      <c r="I36" s="163"/>
      <c r="J36" s="163"/>
      <c r="K36" s="163"/>
    </row>
    <row r="37" spans="1:11" ht="10.9" customHeight="1">
      <c r="A37" s="255" t="s">
        <v>479</v>
      </c>
      <c r="B37" s="163">
        <v>163</v>
      </c>
      <c r="C37" s="163">
        <v>176</v>
      </c>
      <c r="D37" s="163">
        <v>182</v>
      </c>
      <c r="E37" s="163">
        <v>139</v>
      </c>
      <c r="F37" s="163">
        <v>114</v>
      </c>
      <c r="G37" s="163">
        <v>126</v>
      </c>
      <c r="H37" s="163">
        <v>140</v>
      </c>
      <c r="I37" s="163">
        <v>143</v>
      </c>
      <c r="J37" s="163">
        <f>SUM(J40:J51)</f>
        <v>201</v>
      </c>
      <c r="K37" s="163">
        <f>SUM(K40:K51)</f>
        <v>202</v>
      </c>
    </row>
    <row r="38" spans="1:11" ht="5.45" customHeight="1">
      <c r="A38" s="255"/>
      <c r="B38" s="163"/>
      <c r="C38" s="163"/>
      <c r="D38" s="163"/>
      <c r="E38" s="163"/>
      <c r="F38" s="163"/>
      <c r="G38" s="163"/>
      <c r="H38" s="163"/>
      <c r="I38" s="163"/>
      <c r="J38" s="163"/>
      <c r="K38" s="163"/>
    </row>
    <row r="39" spans="1:11" ht="10.9" customHeight="1">
      <c r="A39" s="255" t="s">
        <v>480</v>
      </c>
      <c r="B39" s="163"/>
      <c r="C39" s="163"/>
      <c r="D39" s="163"/>
      <c r="E39" s="163"/>
      <c r="F39" s="163"/>
      <c r="G39" s="163"/>
      <c r="H39" s="163"/>
      <c r="I39" s="163"/>
      <c r="J39" s="163"/>
      <c r="K39" s="163"/>
    </row>
    <row r="40" spans="1:11" ht="10.9" customHeight="1">
      <c r="A40" s="255" t="s">
        <v>481</v>
      </c>
      <c r="B40" s="163">
        <v>7</v>
      </c>
      <c r="C40" s="163">
        <v>5</v>
      </c>
      <c r="D40" s="163">
        <v>4</v>
      </c>
      <c r="E40" s="163">
        <v>8</v>
      </c>
      <c r="F40" s="163">
        <v>4</v>
      </c>
      <c r="G40" s="163">
        <v>1</v>
      </c>
      <c r="H40" s="163">
        <v>2</v>
      </c>
      <c r="I40" s="163">
        <v>7</v>
      </c>
      <c r="J40" s="163">
        <v>16</v>
      </c>
      <c r="K40" s="163">
        <v>7</v>
      </c>
    </row>
    <row r="41" spans="1:11" ht="10.9" customHeight="1">
      <c r="A41" s="255" t="s">
        <v>482</v>
      </c>
      <c r="B41" s="163">
        <v>0</v>
      </c>
      <c r="C41" s="163">
        <v>0</v>
      </c>
      <c r="D41" s="163">
        <v>0</v>
      </c>
      <c r="E41" s="163">
        <v>0</v>
      </c>
      <c r="F41" s="163">
        <v>1</v>
      </c>
      <c r="G41" s="163">
        <v>0</v>
      </c>
      <c r="H41" s="163">
        <v>0</v>
      </c>
      <c r="I41" s="163">
        <v>0</v>
      </c>
      <c r="J41" s="163">
        <v>0</v>
      </c>
      <c r="K41" s="163">
        <v>0</v>
      </c>
    </row>
    <row r="42" spans="1:11" ht="10.9" customHeight="1">
      <c r="A42" s="255" t="s">
        <v>483</v>
      </c>
      <c r="B42" s="163">
        <v>20</v>
      </c>
      <c r="C42" s="163">
        <v>25</v>
      </c>
      <c r="D42" s="163">
        <v>26</v>
      </c>
      <c r="E42" s="163">
        <v>16</v>
      </c>
      <c r="F42" s="163">
        <v>17</v>
      </c>
      <c r="G42" s="163">
        <v>16</v>
      </c>
      <c r="H42" s="163">
        <v>21</v>
      </c>
      <c r="I42" s="163">
        <v>12</v>
      </c>
      <c r="J42" s="163">
        <v>11</v>
      </c>
      <c r="K42" s="163">
        <v>19</v>
      </c>
    </row>
    <row r="43" spans="1:11" ht="10.9" customHeight="1">
      <c r="A43" s="255" t="s">
        <v>484</v>
      </c>
      <c r="B43" s="163">
        <v>25</v>
      </c>
      <c r="C43" s="163">
        <v>22</v>
      </c>
      <c r="D43" s="163">
        <v>22</v>
      </c>
      <c r="E43" s="163">
        <v>22</v>
      </c>
      <c r="F43" s="163">
        <v>10</v>
      </c>
      <c r="G43" s="163">
        <v>11</v>
      </c>
      <c r="H43" s="163">
        <v>24</v>
      </c>
      <c r="I43" s="163">
        <v>26</v>
      </c>
      <c r="J43" s="163">
        <v>21</v>
      </c>
      <c r="K43" s="163">
        <v>23</v>
      </c>
    </row>
    <row r="44" spans="1:11" ht="10.9" customHeight="1">
      <c r="A44" s="255" t="s">
        <v>485</v>
      </c>
      <c r="B44" s="163">
        <v>6</v>
      </c>
      <c r="C44" s="163">
        <v>1</v>
      </c>
      <c r="D44" s="163">
        <v>4</v>
      </c>
      <c r="E44" s="163">
        <v>1</v>
      </c>
      <c r="F44" s="163">
        <v>2</v>
      </c>
      <c r="G44" s="163">
        <v>1</v>
      </c>
      <c r="H44" s="163">
        <v>0</v>
      </c>
      <c r="I44" s="163">
        <v>2</v>
      </c>
      <c r="J44" s="163">
        <v>4</v>
      </c>
      <c r="K44" s="163">
        <v>2</v>
      </c>
    </row>
    <row r="45" spans="1:11" ht="10.9" customHeight="1">
      <c r="A45" s="255" t="s">
        <v>486</v>
      </c>
      <c r="B45" s="163">
        <v>43</v>
      </c>
      <c r="C45" s="163">
        <v>35</v>
      </c>
      <c r="D45" s="163">
        <v>45</v>
      </c>
      <c r="E45" s="163">
        <v>43</v>
      </c>
      <c r="F45" s="163">
        <v>28</v>
      </c>
      <c r="G45" s="163">
        <v>49</v>
      </c>
      <c r="H45" s="163">
        <v>45</v>
      </c>
      <c r="I45" s="163">
        <v>53</v>
      </c>
      <c r="J45" s="163">
        <v>31</v>
      </c>
      <c r="K45" s="163">
        <v>38</v>
      </c>
    </row>
    <row r="46" spans="1:11" ht="10.9" customHeight="1">
      <c r="A46" s="255" t="s">
        <v>487</v>
      </c>
      <c r="B46" s="163">
        <v>0</v>
      </c>
      <c r="C46" s="163">
        <v>1</v>
      </c>
      <c r="D46" s="163">
        <v>0</v>
      </c>
      <c r="E46" s="163">
        <v>0</v>
      </c>
      <c r="F46" s="163">
        <v>0</v>
      </c>
      <c r="G46" s="163">
        <v>0</v>
      </c>
      <c r="H46" s="163">
        <v>1</v>
      </c>
      <c r="I46" s="163">
        <v>0</v>
      </c>
      <c r="J46" s="163">
        <v>0</v>
      </c>
      <c r="K46" s="163">
        <v>0</v>
      </c>
    </row>
    <row r="47" spans="1:11" ht="10.9" customHeight="1">
      <c r="A47" s="255" t="s">
        <v>488</v>
      </c>
      <c r="B47" s="163">
        <v>62</v>
      </c>
      <c r="C47" s="163">
        <v>87</v>
      </c>
      <c r="D47" s="163">
        <v>81</v>
      </c>
      <c r="E47" s="163">
        <v>49</v>
      </c>
      <c r="F47" s="163">
        <v>52</v>
      </c>
      <c r="G47" s="163">
        <v>47</v>
      </c>
      <c r="H47" s="163">
        <v>47</v>
      </c>
      <c r="I47" s="163">
        <v>43</v>
      </c>
      <c r="J47" s="163">
        <v>54</v>
      </c>
      <c r="K47" s="163">
        <v>43</v>
      </c>
    </row>
    <row r="48" spans="1:11" ht="10.9" customHeight="1">
      <c r="A48" s="255" t="s">
        <v>489</v>
      </c>
      <c r="B48" s="163"/>
      <c r="C48" s="163"/>
      <c r="D48" s="163"/>
      <c r="E48" s="163"/>
      <c r="F48" s="163"/>
      <c r="G48" s="163"/>
      <c r="H48" s="163"/>
    </row>
    <row r="49" spans="1:11" ht="10.9" customHeight="1">
      <c r="A49" s="255" t="s">
        <v>490</v>
      </c>
      <c r="B49" s="163">
        <v>0</v>
      </c>
      <c r="C49" s="163">
        <v>0</v>
      </c>
      <c r="D49" s="163">
        <v>0</v>
      </c>
      <c r="E49" s="163">
        <v>0</v>
      </c>
      <c r="F49" s="163">
        <v>0</v>
      </c>
      <c r="G49" s="163">
        <v>1</v>
      </c>
      <c r="H49" s="163">
        <v>0</v>
      </c>
      <c r="I49" s="163">
        <v>0</v>
      </c>
      <c r="J49" s="163">
        <v>0</v>
      </c>
      <c r="K49" s="163">
        <v>0</v>
      </c>
    </row>
    <row r="50" spans="1:11" ht="11.45" customHeight="1">
      <c r="A50" s="255" t="s">
        <v>473</v>
      </c>
      <c r="B50" s="256" t="s">
        <v>474</v>
      </c>
      <c r="C50" s="256" t="s">
        <v>474</v>
      </c>
      <c r="D50" s="256" t="s">
        <v>474</v>
      </c>
      <c r="E50" s="256" t="s">
        <v>474</v>
      </c>
      <c r="F50" s="256" t="s">
        <v>474</v>
      </c>
      <c r="G50" s="256" t="s">
        <v>474</v>
      </c>
      <c r="H50" s="256" t="s">
        <v>474</v>
      </c>
      <c r="I50" s="256" t="s">
        <v>474</v>
      </c>
      <c r="J50" s="163">
        <v>42</v>
      </c>
      <c r="K50" s="163">
        <v>47</v>
      </c>
    </row>
    <row r="51" spans="1:11" ht="11.45" customHeight="1">
      <c r="A51" s="255" t="s">
        <v>491</v>
      </c>
      <c r="B51" s="256" t="s">
        <v>474</v>
      </c>
      <c r="C51" s="256" t="s">
        <v>474</v>
      </c>
      <c r="D51" s="256" t="s">
        <v>474</v>
      </c>
      <c r="E51" s="256" t="s">
        <v>474</v>
      </c>
      <c r="F51" s="256" t="s">
        <v>474</v>
      </c>
      <c r="G51" s="256" t="s">
        <v>474</v>
      </c>
      <c r="H51" s="256" t="s">
        <v>474</v>
      </c>
      <c r="I51" s="256" t="s">
        <v>474</v>
      </c>
      <c r="J51" s="163">
        <v>22</v>
      </c>
      <c r="K51" s="163">
        <v>23</v>
      </c>
    </row>
    <row r="52" spans="1:11" ht="12" customHeight="1">
      <c r="A52" s="255"/>
      <c r="B52" s="163"/>
      <c r="C52" s="163"/>
      <c r="D52" s="163"/>
      <c r="E52" s="163"/>
      <c r="F52" s="163"/>
      <c r="G52" s="163"/>
      <c r="H52" s="163"/>
      <c r="I52" s="163"/>
      <c r="J52" s="163"/>
      <c r="K52" s="163"/>
    </row>
    <row r="53" spans="1:11" ht="12" customHeight="1">
      <c r="A53" s="255" t="s">
        <v>492</v>
      </c>
      <c r="B53" s="163">
        <v>376</v>
      </c>
      <c r="C53" s="163">
        <v>330</v>
      </c>
      <c r="D53" s="163">
        <v>337</v>
      </c>
      <c r="E53" s="163">
        <v>295</v>
      </c>
      <c r="F53" s="163">
        <v>257</v>
      </c>
      <c r="G53" s="163">
        <v>259</v>
      </c>
      <c r="H53" s="163">
        <v>243</v>
      </c>
      <c r="I53" s="163">
        <v>276</v>
      </c>
      <c r="J53" s="163">
        <f>SUM(J55:J63)</f>
        <v>247</v>
      </c>
      <c r="K53" s="163">
        <f>SUM(K55:K63)</f>
        <v>211</v>
      </c>
    </row>
    <row r="54" spans="1:11" ht="5.45" customHeight="1">
      <c r="A54" s="255"/>
      <c r="B54" s="163"/>
      <c r="C54" s="163"/>
      <c r="D54" s="163"/>
      <c r="E54" s="163"/>
      <c r="F54" s="163"/>
      <c r="G54" s="163"/>
      <c r="H54" s="163"/>
      <c r="I54" s="163"/>
      <c r="J54" s="163"/>
      <c r="K54" s="163"/>
    </row>
    <row r="55" spans="1:11" ht="10.9" customHeight="1">
      <c r="A55" s="255" t="s">
        <v>493</v>
      </c>
      <c r="B55" s="163">
        <v>2</v>
      </c>
      <c r="C55" s="163">
        <v>5</v>
      </c>
      <c r="D55" s="163">
        <v>3</v>
      </c>
      <c r="E55" s="163">
        <v>6</v>
      </c>
      <c r="F55" s="163">
        <v>2</v>
      </c>
      <c r="G55" s="163">
        <v>5</v>
      </c>
      <c r="H55" s="163">
        <v>1</v>
      </c>
      <c r="I55" s="163">
        <v>3</v>
      </c>
      <c r="J55" s="163">
        <v>6</v>
      </c>
      <c r="K55" s="163">
        <v>4</v>
      </c>
    </row>
    <row r="56" spans="1:11" ht="10.9" customHeight="1">
      <c r="A56" s="255" t="s">
        <v>494</v>
      </c>
      <c r="B56" s="163">
        <v>44</v>
      </c>
      <c r="C56" s="163">
        <v>50</v>
      </c>
      <c r="D56" s="163">
        <v>48</v>
      </c>
      <c r="E56" s="163">
        <v>42</v>
      </c>
      <c r="F56" s="163">
        <v>43</v>
      </c>
      <c r="G56" s="163">
        <v>33</v>
      </c>
      <c r="H56" s="163">
        <v>31</v>
      </c>
      <c r="I56" s="163">
        <v>38</v>
      </c>
      <c r="J56" s="163">
        <v>44</v>
      </c>
      <c r="K56" s="163">
        <v>35</v>
      </c>
    </row>
    <row r="57" spans="1:11" ht="11.45" customHeight="1">
      <c r="A57" s="255" t="s">
        <v>495</v>
      </c>
      <c r="B57" s="163">
        <v>36</v>
      </c>
      <c r="C57" s="163">
        <v>31</v>
      </c>
      <c r="D57" s="163">
        <v>44</v>
      </c>
      <c r="E57" s="163">
        <v>44</v>
      </c>
      <c r="F57" s="163">
        <v>21</v>
      </c>
      <c r="G57" s="163">
        <v>31</v>
      </c>
      <c r="H57" s="163">
        <v>27</v>
      </c>
      <c r="I57" s="163">
        <v>32</v>
      </c>
      <c r="J57" s="256" t="s">
        <v>474</v>
      </c>
      <c r="K57" s="256" t="s">
        <v>474</v>
      </c>
    </row>
    <row r="58" spans="1:11" ht="10.9" customHeight="1">
      <c r="A58" s="255" t="s">
        <v>496</v>
      </c>
      <c r="B58" s="163">
        <v>78</v>
      </c>
      <c r="C58" s="163">
        <v>70</v>
      </c>
      <c r="D58" s="163">
        <v>63</v>
      </c>
      <c r="E58" s="163">
        <v>50</v>
      </c>
      <c r="F58" s="163">
        <v>38</v>
      </c>
      <c r="G58" s="163">
        <v>65</v>
      </c>
      <c r="H58" s="163">
        <v>60</v>
      </c>
      <c r="I58" s="163">
        <v>66</v>
      </c>
      <c r="J58" s="163">
        <v>60</v>
      </c>
      <c r="K58" s="163">
        <v>51</v>
      </c>
    </row>
    <row r="59" spans="1:11" ht="10.9" customHeight="1">
      <c r="A59" s="255" t="s">
        <v>497</v>
      </c>
      <c r="B59" s="163">
        <v>55</v>
      </c>
      <c r="C59" s="163">
        <v>45</v>
      </c>
      <c r="D59" s="163">
        <v>50</v>
      </c>
      <c r="E59" s="163">
        <v>51</v>
      </c>
      <c r="F59" s="163">
        <v>34</v>
      </c>
      <c r="G59" s="163">
        <v>33</v>
      </c>
      <c r="H59" s="163">
        <v>32</v>
      </c>
      <c r="I59" s="163">
        <v>32</v>
      </c>
      <c r="J59" s="163">
        <v>32</v>
      </c>
      <c r="K59" s="163">
        <v>35</v>
      </c>
    </row>
    <row r="60" spans="1:11" ht="10.9" customHeight="1">
      <c r="A60" s="255" t="s">
        <v>498</v>
      </c>
      <c r="B60" s="163">
        <v>12</v>
      </c>
      <c r="C60" s="163">
        <v>8</v>
      </c>
      <c r="D60" s="163">
        <v>7</v>
      </c>
      <c r="E60" s="163">
        <v>7</v>
      </c>
      <c r="F60" s="163">
        <v>9</v>
      </c>
      <c r="G60" s="163">
        <v>8</v>
      </c>
      <c r="H60" s="163">
        <v>10</v>
      </c>
      <c r="I60" s="163">
        <v>7</v>
      </c>
      <c r="J60" s="163">
        <v>7</v>
      </c>
      <c r="K60" s="163">
        <v>10</v>
      </c>
    </row>
    <row r="61" spans="1:11" ht="10.9" customHeight="1">
      <c r="A61" s="255" t="s">
        <v>499</v>
      </c>
      <c r="B61" s="163">
        <v>108</v>
      </c>
      <c r="C61" s="163">
        <v>80</v>
      </c>
      <c r="D61" s="163">
        <v>72</v>
      </c>
      <c r="E61" s="163">
        <v>67</v>
      </c>
      <c r="F61" s="163">
        <v>70</v>
      </c>
      <c r="G61" s="163">
        <v>53</v>
      </c>
      <c r="H61" s="163">
        <v>50</v>
      </c>
      <c r="I61" s="163">
        <v>55</v>
      </c>
      <c r="J61" s="163">
        <v>61</v>
      </c>
      <c r="K61" s="163">
        <v>51</v>
      </c>
    </row>
    <row r="62" spans="1:11" ht="10.9" customHeight="1">
      <c r="A62" s="255" t="s">
        <v>500</v>
      </c>
      <c r="B62" s="163">
        <v>23</v>
      </c>
      <c r="C62" s="163">
        <v>26</v>
      </c>
      <c r="D62" s="163">
        <v>34</v>
      </c>
      <c r="E62" s="163">
        <v>19</v>
      </c>
      <c r="F62" s="163">
        <v>23</v>
      </c>
      <c r="G62" s="163">
        <v>17</v>
      </c>
      <c r="H62" s="163">
        <v>23</v>
      </c>
      <c r="I62" s="163">
        <v>24</v>
      </c>
      <c r="J62" s="163">
        <v>25</v>
      </c>
      <c r="K62" s="163">
        <v>15</v>
      </c>
    </row>
    <row r="63" spans="1:11" ht="10.9" customHeight="1">
      <c r="A63" s="255" t="s">
        <v>501</v>
      </c>
      <c r="B63" s="163">
        <v>18</v>
      </c>
      <c r="C63" s="163">
        <v>15</v>
      </c>
      <c r="D63" s="163">
        <v>16</v>
      </c>
      <c r="E63" s="163">
        <v>9</v>
      </c>
      <c r="F63" s="163">
        <v>17</v>
      </c>
      <c r="G63" s="163">
        <v>14</v>
      </c>
      <c r="H63" s="163">
        <v>9</v>
      </c>
      <c r="I63" s="163">
        <v>19</v>
      </c>
      <c r="J63" s="163">
        <v>12</v>
      </c>
      <c r="K63" s="163">
        <v>10</v>
      </c>
    </row>
    <row r="64" spans="1:11" ht="10.9" customHeight="1">
      <c r="A64" s="257"/>
      <c r="B64" s="163"/>
      <c r="C64" s="163"/>
      <c r="D64" s="163"/>
      <c r="E64" s="163"/>
      <c r="F64" s="163"/>
      <c r="G64" s="163"/>
      <c r="H64" s="163"/>
      <c r="I64" s="163"/>
      <c r="J64" s="163"/>
      <c r="K64" s="163"/>
    </row>
    <row r="65" spans="1:11" ht="10.9" customHeight="1">
      <c r="A65" s="257"/>
      <c r="B65" s="163"/>
      <c r="C65" s="163"/>
      <c r="D65" s="163"/>
      <c r="E65" s="163"/>
      <c r="F65" s="163"/>
      <c r="G65" s="163"/>
      <c r="H65" s="163"/>
      <c r="I65" s="163"/>
      <c r="J65" s="163"/>
      <c r="K65" s="163"/>
    </row>
    <row r="66" spans="1:11" ht="10.9" customHeight="1">
      <c r="A66" s="257" t="s">
        <v>240</v>
      </c>
      <c r="B66" s="163"/>
      <c r="C66" s="163"/>
      <c r="D66" s="163"/>
      <c r="E66" s="163"/>
      <c r="F66" s="163"/>
      <c r="G66" s="163"/>
      <c r="H66" s="163"/>
      <c r="I66" s="163"/>
      <c r="J66" s="163"/>
      <c r="K66" s="163"/>
    </row>
    <row r="67" spans="1:11" ht="10.9" customHeight="1">
      <c r="A67" s="214" t="s">
        <v>241</v>
      </c>
      <c r="B67" s="163"/>
      <c r="C67" s="163"/>
      <c r="D67" s="163"/>
      <c r="E67" s="163"/>
      <c r="F67" s="163"/>
      <c r="G67" s="163"/>
      <c r="H67" s="163"/>
      <c r="I67" s="163"/>
      <c r="J67" s="163"/>
      <c r="K67" s="163"/>
    </row>
    <row r="68" spans="1:11" ht="10.9" customHeight="1">
      <c r="A68" s="214" t="s">
        <v>242</v>
      </c>
      <c r="B68" s="163"/>
      <c r="C68" s="163"/>
      <c r="D68" s="163"/>
      <c r="E68" s="163"/>
      <c r="F68" s="163"/>
      <c r="G68" s="163"/>
      <c r="H68" s="163"/>
      <c r="I68" s="163"/>
      <c r="J68" s="163"/>
      <c r="K68" s="163"/>
    </row>
    <row r="69" spans="1:11" ht="10.9" customHeight="1">
      <c r="A69" s="214" t="s">
        <v>243</v>
      </c>
      <c r="B69" s="163"/>
      <c r="C69" s="163"/>
      <c r="D69" s="163"/>
      <c r="E69" s="163"/>
      <c r="F69" s="163"/>
      <c r="G69" s="163"/>
      <c r="H69" s="163"/>
      <c r="I69" s="163"/>
      <c r="J69" s="163"/>
      <c r="K69" s="163"/>
    </row>
    <row r="70" spans="1:11" ht="10.9" customHeight="1">
      <c r="A70" s="214" t="s">
        <v>244</v>
      </c>
      <c r="B70" s="163"/>
      <c r="C70" s="163"/>
      <c r="D70" s="163"/>
      <c r="E70" s="163"/>
      <c r="F70" s="163"/>
      <c r="G70" s="163"/>
      <c r="H70" s="163"/>
      <c r="I70" s="163"/>
      <c r="J70" s="163"/>
      <c r="K70" s="163"/>
    </row>
    <row r="71" spans="1:11" ht="10.9" customHeight="1">
      <c r="A71" s="214" t="s">
        <v>245</v>
      </c>
      <c r="B71" s="163"/>
      <c r="C71" s="163"/>
      <c r="D71" s="163"/>
      <c r="E71" s="163"/>
      <c r="F71" s="163"/>
      <c r="G71" s="163"/>
      <c r="H71" s="163"/>
      <c r="I71" s="163"/>
      <c r="J71" s="163"/>
      <c r="K71" s="163"/>
    </row>
    <row r="72" spans="1:11" ht="10.9" customHeight="1">
      <c r="A72" s="258"/>
      <c r="B72" s="163"/>
      <c r="C72" s="163"/>
      <c r="D72" s="163"/>
      <c r="E72" s="163"/>
      <c r="F72" s="163"/>
      <c r="G72" s="163"/>
      <c r="H72" s="163"/>
      <c r="I72" s="163"/>
      <c r="J72" s="163"/>
      <c r="K72" s="163"/>
    </row>
    <row r="73" spans="1:11" s="259" customFormat="1" ht="10.5" customHeight="1">
      <c r="A73" s="75" t="s">
        <v>48</v>
      </c>
      <c r="B73" s="163"/>
      <c r="C73" s="163"/>
      <c r="D73" s="163"/>
      <c r="E73" s="163"/>
      <c r="F73" s="163"/>
      <c r="G73" s="163"/>
      <c r="H73" s="163"/>
      <c r="I73" s="163"/>
      <c r="J73" s="163"/>
      <c r="K73" s="163"/>
    </row>
    <row r="74" spans="1:11" s="244" customFormat="1" ht="19.149999999999999" customHeight="1">
      <c r="A74" s="260"/>
      <c r="B74" s="252" t="s">
        <v>154</v>
      </c>
      <c r="C74" s="163"/>
      <c r="D74" s="163"/>
      <c r="E74" s="163"/>
      <c r="F74" s="163"/>
      <c r="G74" s="163"/>
      <c r="H74" s="163"/>
      <c r="I74" s="163"/>
      <c r="J74" s="163"/>
      <c r="K74" s="163"/>
    </row>
    <row r="75" spans="1:11" s="244" customFormat="1" ht="10.9" customHeight="1">
      <c r="A75" s="260"/>
      <c r="B75" s="252"/>
      <c r="C75" s="163"/>
      <c r="D75" s="163"/>
      <c r="E75" s="163"/>
      <c r="F75" s="163"/>
      <c r="G75" s="163"/>
      <c r="H75" s="163"/>
      <c r="I75" s="163"/>
      <c r="J75" s="163"/>
      <c r="K75" s="163"/>
    </row>
    <row r="76" spans="1:11" ht="10.9" customHeight="1">
      <c r="A76" s="255" t="s">
        <v>502</v>
      </c>
      <c r="B76" s="163">
        <v>846</v>
      </c>
      <c r="C76" s="163">
        <v>811</v>
      </c>
      <c r="D76" s="163">
        <v>816</v>
      </c>
      <c r="E76" s="163">
        <v>867</v>
      </c>
      <c r="F76" s="163">
        <v>799</v>
      </c>
      <c r="G76" s="163">
        <v>847</v>
      </c>
      <c r="H76" s="163">
        <v>789</v>
      </c>
      <c r="I76" s="163">
        <v>828</v>
      </c>
      <c r="J76" s="163">
        <f>SUM(J78:J86)</f>
        <v>796</v>
      </c>
      <c r="K76" s="163">
        <f>SUM(K78:K86)</f>
        <v>802</v>
      </c>
    </row>
    <row r="77" spans="1:11" ht="5.45" customHeight="1">
      <c r="A77" s="255"/>
      <c r="B77" s="163"/>
      <c r="C77" s="163"/>
      <c r="D77" s="163"/>
      <c r="E77" s="163"/>
      <c r="F77" s="163"/>
      <c r="G77" s="163"/>
      <c r="H77" s="163"/>
      <c r="I77" s="163"/>
      <c r="J77" s="163"/>
      <c r="K77" s="163"/>
    </row>
    <row r="78" spans="1:11" ht="10.9" customHeight="1">
      <c r="A78" s="255" t="s">
        <v>503</v>
      </c>
      <c r="B78" s="163">
        <v>1</v>
      </c>
      <c r="C78" s="163">
        <v>1</v>
      </c>
      <c r="D78" s="163">
        <v>8</v>
      </c>
      <c r="E78" s="163">
        <v>6</v>
      </c>
      <c r="F78" s="163">
        <v>2</v>
      </c>
      <c r="G78" s="163">
        <v>2</v>
      </c>
      <c r="H78" s="163">
        <v>3</v>
      </c>
      <c r="I78" s="163">
        <v>5</v>
      </c>
      <c r="J78" s="163">
        <v>31</v>
      </c>
      <c r="K78" s="163">
        <v>51</v>
      </c>
    </row>
    <row r="79" spans="1:11" ht="10.9" customHeight="1">
      <c r="A79" s="255" t="s">
        <v>504</v>
      </c>
      <c r="B79" s="163">
        <v>2</v>
      </c>
      <c r="C79" s="163">
        <v>4</v>
      </c>
      <c r="D79" s="163">
        <v>6</v>
      </c>
      <c r="E79" s="163">
        <v>7</v>
      </c>
      <c r="F79" s="163">
        <v>2</v>
      </c>
      <c r="G79" s="163">
        <v>4</v>
      </c>
      <c r="H79" s="163">
        <v>2</v>
      </c>
      <c r="I79" s="163">
        <v>4</v>
      </c>
      <c r="J79" s="163">
        <v>4</v>
      </c>
      <c r="K79" s="163">
        <v>2</v>
      </c>
    </row>
    <row r="80" spans="1:11" ht="10.9" customHeight="1">
      <c r="A80" s="255" t="s">
        <v>505</v>
      </c>
      <c r="B80" s="163"/>
      <c r="D80" s="163"/>
      <c r="E80" s="163"/>
      <c r="F80" s="163"/>
      <c r="G80" s="163"/>
      <c r="K80" s="163"/>
    </row>
    <row r="81" spans="1:11" ht="10.9" customHeight="1">
      <c r="A81" s="255" t="s">
        <v>506</v>
      </c>
      <c r="B81" s="163">
        <v>63</v>
      </c>
      <c r="C81" s="163">
        <v>66</v>
      </c>
      <c r="D81" s="163">
        <v>47</v>
      </c>
      <c r="E81" s="163">
        <v>52</v>
      </c>
      <c r="F81" s="163">
        <v>52</v>
      </c>
      <c r="G81" s="163">
        <v>43</v>
      </c>
      <c r="H81" s="163">
        <v>61</v>
      </c>
      <c r="I81" s="163">
        <v>46</v>
      </c>
      <c r="J81" s="163">
        <v>48</v>
      </c>
      <c r="K81" s="163">
        <v>48</v>
      </c>
    </row>
    <row r="82" spans="1:11" ht="10.9" customHeight="1">
      <c r="A82" s="255" t="s">
        <v>507</v>
      </c>
      <c r="B82" s="163"/>
      <c r="C82" s="163"/>
      <c r="D82" s="163"/>
      <c r="E82" s="163"/>
      <c r="F82" s="163"/>
      <c r="G82" s="163"/>
      <c r="H82" s="163"/>
      <c r="I82" s="163"/>
      <c r="J82" s="163"/>
      <c r="K82" s="163"/>
    </row>
    <row r="83" spans="1:11" ht="10.9" customHeight="1">
      <c r="A83" s="255" t="s">
        <v>506</v>
      </c>
      <c r="B83" s="163">
        <v>159</v>
      </c>
      <c r="C83" s="163">
        <v>163</v>
      </c>
      <c r="D83" s="163">
        <v>135</v>
      </c>
      <c r="E83" s="163">
        <v>158</v>
      </c>
      <c r="F83" s="163">
        <v>164</v>
      </c>
      <c r="G83" s="163">
        <v>179</v>
      </c>
      <c r="H83" s="163">
        <v>142</v>
      </c>
      <c r="I83" s="163">
        <v>132</v>
      </c>
      <c r="J83" s="163">
        <v>147</v>
      </c>
      <c r="K83" s="163">
        <v>126</v>
      </c>
    </row>
    <row r="84" spans="1:11" ht="10.9" customHeight="1">
      <c r="A84" s="255" t="s">
        <v>508</v>
      </c>
      <c r="B84" s="163"/>
      <c r="C84" s="163"/>
      <c r="D84" s="163"/>
      <c r="E84" s="163"/>
      <c r="F84" s="163"/>
      <c r="G84" s="163"/>
      <c r="H84" s="163"/>
      <c r="I84" s="163"/>
      <c r="J84" s="163"/>
      <c r="K84" s="163"/>
    </row>
    <row r="85" spans="1:11" ht="10.9" customHeight="1">
      <c r="A85" s="255" t="s">
        <v>509</v>
      </c>
      <c r="B85" s="163">
        <v>597</v>
      </c>
      <c r="C85" s="163">
        <v>551</v>
      </c>
      <c r="D85" s="163">
        <v>582</v>
      </c>
      <c r="E85" s="163">
        <v>614</v>
      </c>
      <c r="F85" s="163">
        <v>550</v>
      </c>
      <c r="G85" s="163">
        <v>593</v>
      </c>
      <c r="H85" s="163">
        <v>560</v>
      </c>
      <c r="I85" s="163">
        <v>614</v>
      </c>
      <c r="J85" s="163">
        <v>538</v>
      </c>
      <c r="K85" s="163">
        <v>539</v>
      </c>
    </row>
    <row r="86" spans="1:11" ht="10.9" customHeight="1">
      <c r="A86" s="255" t="s">
        <v>510</v>
      </c>
      <c r="B86" s="163">
        <v>24</v>
      </c>
      <c r="C86" s="163">
        <v>26</v>
      </c>
      <c r="D86" s="163">
        <v>38</v>
      </c>
      <c r="E86" s="163">
        <v>30</v>
      </c>
      <c r="F86" s="163">
        <v>29</v>
      </c>
      <c r="G86" s="163">
        <v>26</v>
      </c>
      <c r="H86" s="163">
        <v>21</v>
      </c>
      <c r="I86" s="163">
        <v>27</v>
      </c>
      <c r="J86" s="163">
        <v>28</v>
      </c>
      <c r="K86" s="163">
        <v>36</v>
      </c>
    </row>
    <row r="87" spans="1:11" ht="10.9" customHeight="1">
      <c r="A87" s="255"/>
      <c r="B87" s="163"/>
      <c r="C87" s="163"/>
      <c r="D87" s="163"/>
      <c r="E87" s="163"/>
      <c r="F87" s="163"/>
      <c r="G87" s="163"/>
      <c r="H87" s="163"/>
      <c r="I87" s="163"/>
      <c r="J87" s="163"/>
      <c r="K87" s="163"/>
    </row>
    <row r="88" spans="1:11" ht="10.9" customHeight="1">
      <c r="A88" s="255" t="s">
        <v>511</v>
      </c>
      <c r="B88" s="163"/>
      <c r="C88" s="163"/>
      <c r="D88" s="163"/>
      <c r="E88" s="163"/>
      <c r="F88" s="163"/>
      <c r="G88" s="163"/>
      <c r="H88" s="163"/>
      <c r="I88" s="163"/>
      <c r="J88" s="163"/>
      <c r="K88" s="163"/>
    </row>
    <row r="89" spans="1:11" ht="10.9" customHeight="1">
      <c r="A89" s="255" t="s">
        <v>512</v>
      </c>
      <c r="B89" s="163">
        <v>35</v>
      </c>
      <c r="C89" s="163">
        <v>34</v>
      </c>
      <c r="D89" s="163">
        <v>41</v>
      </c>
      <c r="E89" s="163">
        <v>44</v>
      </c>
      <c r="F89" s="163">
        <v>29</v>
      </c>
      <c r="G89" s="163">
        <v>47</v>
      </c>
      <c r="H89" s="163">
        <v>39</v>
      </c>
      <c r="I89" s="163">
        <v>35</v>
      </c>
      <c r="J89" s="163">
        <f>SUM(J91:J101)</f>
        <v>36</v>
      </c>
      <c r="K89" s="163">
        <f>SUM(K92:K101)</f>
        <v>41</v>
      </c>
    </row>
    <row r="90" spans="1:11" ht="5.45" customHeight="1">
      <c r="A90" s="255"/>
      <c r="B90" s="163"/>
      <c r="C90" s="163"/>
      <c r="D90" s="163"/>
      <c r="E90" s="163"/>
      <c r="F90" s="163"/>
      <c r="G90" s="163"/>
      <c r="H90" s="163"/>
      <c r="I90" s="163"/>
      <c r="J90" s="163"/>
      <c r="K90" s="163"/>
    </row>
    <row r="91" spans="1:11" ht="10.9" customHeight="1">
      <c r="A91" s="255" t="s">
        <v>513</v>
      </c>
      <c r="B91" s="163">
        <v>0</v>
      </c>
      <c r="C91" s="163">
        <v>1</v>
      </c>
      <c r="D91" s="163">
        <v>3</v>
      </c>
      <c r="E91" s="163">
        <v>0</v>
      </c>
      <c r="F91" s="163">
        <v>0</v>
      </c>
      <c r="G91" s="163">
        <v>2</v>
      </c>
      <c r="H91" s="163">
        <v>0</v>
      </c>
      <c r="I91" s="163">
        <v>0</v>
      </c>
      <c r="J91" s="163">
        <v>1</v>
      </c>
      <c r="K91" s="163">
        <v>0</v>
      </c>
    </row>
    <row r="92" spans="1:11" ht="10.9" customHeight="1">
      <c r="A92" s="255" t="s">
        <v>514</v>
      </c>
      <c r="B92" s="163">
        <v>5</v>
      </c>
      <c r="C92" s="163">
        <v>1</v>
      </c>
      <c r="D92" s="163">
        <v>2</v>
      </c>
      <c r="E92" s="163">
        <v>5</v>
      </c>
      <c r="F92" s="163">
        <v>2</v>
      </c>
      <c r="G92" s="163">
        <v>2</v>
      </c>
      <c r="H92" s="163">
        <v>7</v>
      </c>
      <c r="I92" s="163">
        <v>2</v>
      </c>
      <c r="J92" s="163">
        <v>3</v>
      </c>
      <c r="K92" s="163">
        <v>7</v>
      </c>
    </row>
    <row r="93" spans="1:11" ht="10.9" customHeight="1">
      <c r="A93" s="255" t="s">
        <v>515</v>
      </c>
      <c r="B93" s="163">
        <v>4</v>
      </c>
      <c r="C93" s="163">
        <v>3</v>
      </c>
      <c r="D93" s="163">
        <v>13</v>
      </c>
      <c r="E93" s="163">
        <v>12</v>
      </c>
      <c r="F93" s="163">
        <v>8</v>
      </c>
      <c r="G93" s="163">
        <v>10</v>
      </c>
      <c r="H93" s="163">
        <v>6</v>
      </c>
      <c r="I93" s="163">
        <v>9</v>
      </c>
      <c r="J93" s="163">
        <v>7</v>
      </c>
      <c r="K93" s="163">
        <v>6</v>
      </c>
    </row>
    <row r="94" spans="1:11" ht="10.9" customHeight="1">
      <c r="A94" s="255" t="s">
        <v>516</v>
      </c>
      <c r="B94" s="163">
        <v>4</v>
      </c>
      <c r="C94" s="163">
        <v>2</v>
      </c>
      <c r="D94" s="163">
        <v>2</v>
      </c>
      <c r="E94" s="163">
        <v>5</v>
      </c>
      <c r="F94" s="163">
        <v>4</v>
      </c>
      <c r="G94" s="163">
        <v>4</v>
      </c>
      <c r="H94" s="163">
        <v>2</v>
      </c>
      <c r="I94" s="163">
        <v>4</v>
      </c>
      <c r="J94" s="163">
        <v>3</v>
      </c>
      <c r="K94" s="163">
        <v>10</v>
      </c>
    </row>
    <row r="95" spans="1:11" ht="10.9" customHeight="1">
      <c r="A95" s="255" t="s">
        <v>517</v>
      </c>
      <c r="B95" s="163"/>
      <c r="C95" s="163"/>
      <c r="D95" s="163"/>
      <c r="E95" s="163"/>
      <c r="F95" s="163"/>
      <c r="G95" s="163"/>
      <c r="H95" s="163"/>
      <c r="I95" s="163"/>
      <c r="J95" s="163"/>
    </row>
    <row r="96" spans="1:11" ht="10.9" customHeight="1">
      <c r="A96" s="255" t="s">
        <v>481</v>
      </c>
      <c r="B96" s="163">
        <v>3</v>
      </c>
      <c r="C96" s="163">
        <v>1</v>
      </c>
      <c r="D96" s="163">
        <v>6</v>
      </c>
      <c r="E96" s="163">
        <v>4</v>
      </c>
      <c r="F96" s="163">
        <v>3</v>
      </c>
      <c r="G96" s="163">
        <v>4</v>
      </c>
      <c r="H96" s="163">
        <v>2</v>
      </c>
      <c r="I96" s="163">
        <v>1</v>
      </c>
      <c r="J96" s="163">
        <v>2</v>
      </c>
      <c r="K96" s="163">
        <v>0</v>
      </c>
    </row>
    <row r="97" spans="1:11" ht="10.9" customHeight="1">
      <c r="A97" s="255" t="s">
        <v>518</v>
      </c>
      <c r="B97" s="163">
        <v>1</v>
      </c>
      <c r="C97" s="163">
        <v>3</v>
      </c>
      <c r="D97" s="163">
        <v>3</v>
      </c>
      <c r="E97" s="163">
        <v>1</v>
      </c>
      <c r="F97" s="163">
        <v>0</v>
      </c>
      <c r="G97" s="163">
        <v>2</v>
      </c>
      <c r="H97" s="163">
        <v>3</v>
      </c>
      <c r="I97" s="163">
        <v>4</v>
      </c>
      <c r="J97" s="163">
        <v>3</v>
      </c>
      <c r="K97" s="163">
        <v>2</v>
      </c>
    </row>
    <row r="98" spans="1:11" ht="10.9" customHeight="1">
      <c r="A98" s="255" t="s">
        <v>519</v>
      </c>
      <c r="B98" s="163"/>
      <c r="C98" s="163"/>
      <c r="D98" s="163"/>
      <c r="E98" s="163"/>
      <c r="F98" s="163"/>
      <c r="G98" s="163"/>
      <c r="H98" s="163"/>
      <c r="I98" s="163"/>
      <c r="J98" s="163"/>
    </row>
    <row r="99" spans="1:11" ht="10.9" customHeight="1">
      <c r="A99" s="255" t="s">
        <v>520</v>
      </c>
      <c r="B99" s="163">
        <v>15</v>
      </c>
      <c r="C99" s="163">
        <v>15</v>
      </c>
      <c r="D99" s="163">
        <v>8</v>
      </c>
      <c r="E99" s="163">
        <v>11</v>
      </c>
      <c r="F99" s="163">
        <v>9</v>
      </c>
      <c r="G99" s="163">
        <v>14</v>
      </c>
      <c r="H99" s="163">
        <v>12</v>
      </c>
      <c r="I99" s="163">
        <v>9</v>
      </c>
      <c r="J99" s="163">
        <v>11</v>
      </c>
      <c r="K99" s="163">
        <v>11</v>
      </c>
    </row>
    <row r="100" spans="1:11" ht="10.9" customHeight="1">
      <c r="A100" s="255" t="s">
        <v>521</v>
      </c>
      <c r="B100" s="163">
        <v>2</v>
      </c>
      <c r="C100" s="163">
        <v>3</v>
      </c>
      <c r="D100" s="163">
        <v>4</v>
      </c>
      <c r="E100" s="163">
        <v>3</v>
      </c>
      <c r="F100" s="163">
        <v>2</v>
      </c>
      <c r="G100" s="163">
        <v>8</v>
      </c>
      <c r="H100" s="163">
        <v>3</v>
      </c>
      <c r="I100" s="163">
        <v>2</v>
      </c>
      <c r="J100" s="163">
        <v>3</v>
      </c>
      <c r="K100" s="163">
        <v>3</v>
      </c>
    </row>
    <row r="101" spans="1:11" ht="10.9" customHeight="1">
      <c r="A101" s="255" t="s">
        <v>522</v>
      </c>
      <c r="B101" s="163">
        <v>1</v>
      </c>
      <c r="C101" s="163">
        <v>5</v>
      </c>
      <c r="D101" s="163">
        <v>0</v>
      </c>
      <c r="E101" s="163">
        <v>3</v>
      </c>
      <c r="F101" s="163">
        <v>1</v>
      </c>
      <c r="G101" s="163">
        <v>1</v>
      </c>
      <c r="H101" s="163">
        <v>4</v>
      </c>
      <c r="I101" s="163">
        <v>4</v>
      </c>
      <c r="J101" s="163">
        <v>3</v>
      </c>
      <c r="K101" s="163">
        <v>2</v>
      </c>
    </row>
    <row r="102" spans="1:11" ht="10.9" customHeight="1">
      <c r="A102" s="255"/>
      <c r="B102" s="163"/>
      <c r="C102" s="163"/>
      <c r="D102" s="163"/>
      <c r="E102" s="163"/>
      <c r="F102" s="163"/>
      <c r="G102" s="163"/>
      <c r="H102" s="163"/>
      <c r="I102" s="163"/>
      <c r="J102" s="163"/>
      <c r="K102" s="163"/>
    </row>
    <row r="103" spans="1:11" ht="10.9" customHeight="1">
      <c r="A103" s="255" t="s">
        <v>523</v>
      </c>
      <c r="B103" s="163">
        <v>66</v>
      </c>
      <c r="C103" s="163">
        <v>71</v>
      </c>
      <c r="D103" s="163">
        <v>66</v>
      </c>
      <c r="E103" s="163">
        <v>57</v>
      </c>
      <c r="F103" s="163">
        <v>65</v>
      </c>
      <c r="G103" s="163">
        <v>58</v>
      </c>
      <c r="H103" s="163">
        <v>68</v>
      </c>
      <c r="I103" s="163">
        <v>53</v>
      </c>
      <c r="J103" s="163">
        <f>SUM(J105:J115)</f>
        <v>79</v>
      </c>
      <c r="K103" s="163">
        <f>SUM(K105:K115)</f>
        <v>84</v>
      </c>
    </row>
    <row r="104" spans="1:11" ht="5.45" customHeight="1">
      <c r="A104" s="255"/>
      <c r="B104" s="163"/>
      <c r="C104" s="163"/>
      <c r="D104" s="163"/>
      <c r="E104" s="163"/>
      <c r="F104" s="163"/>
      <c r="G104" s="163"/>
      <c r="H104" s="163"/>
      <c r="I104" s="163"/>
      <c r="J104" s="163"/>
      <c r="K104" s="163"/>
    </row>
    <row r="105" spans="1:11" ht="10.9" customHeight="1">
      <c r="A105" s="255" t="s">
        <v>524</v>
      </c>
      <c r="B105" s="163">
        <v>8</v>
      </c>
      <c r="C105" s="163">
        <v>5</v>
      </c>
      <c r="D105" s="163">
        <v>3</v>
      </c>
      <c r="E105" s="163">
        <v>6</v>
      </c>
      <c r="F105" s="163">
        <v>2</v>
      </c>
      <c r="G105" s="163">
        <v>3</v>
      </c>
      <c r="H105" s="163">
        <v>0</v>
      </c>
      <c r="I105" s="163">
        <v>5</v>
      </c>
      <c r="J105" s="163">
        <v>4</v>
      </c>
      <c r="K105" s="163">
        <v>2</v>
      </c>
    </row>
    <row r="106" spans="1:11" ht="10.9" customHeight="1">
      <c r="A106" s="255" t="s">
        <v>525</v>
      </c>
      <c r="B106" s="163">
        <v>3</v>
      </c>
      <c r="C106" s="163">
        <v>3</v>
      </c>
      <c r="D106" s="163">
        <v>1</v>
      </c>
      <c r="E106" s="163">
        <v>2</v>
      </c>
      <c r="F106" s="163">
        <v>2</v>
      </c>
      <c r="G106" s="163">
        <v>1</v>
      </c>
      <c r="H106" s="163">
        <v>3</v>
      </c>
      <c r="I106" s="163">
        <v>1</v>
      </c>
      <c r="J106" s="163">
        <v>1</v>
      </c>
      <c r="K106" s="163">
        <v>0</v>
      </c>
    </row>
    <row r="107" spans="1:11" ht="10.9" customHeight="1">
      <c r="A107" s="255" t="s">
        <v>526</v>
      </c>
      <c r="B107" s="163">
        <v>30</v>
      </c>
      <c r="C107" s="163">
        <v>34</v>
      </c>
      <c r="D107" s="163">
        <v>41</v>
      </c>
      <c r="E107" s="163">
        <v>26</v>
      </c>
      <c r="F107" s="163">
        <v>30</v>
      </c>
      <c r="G107" s="163">
        <v>30</v>
      </c>
      <c r="H107" s="163">
        <v>27</v>
      </c>
      <c r="I107" s="163">
        <v>21</v>
      </c>
      <c r="J107" s="163">
        <v>12</v>
      </c>
      <c r="K107" s="163">
        <v>25</v>
      </c>
    </row>
    <row r="108" spans="1:11" ht="10.9" customHeight="1">
      <c r="A108" s="255" t="s">
        <v>527</v>
      </c>
      <c r="B108" s="163">
        <v>12</v>
      </c>
      <c r="C108" s="163">
        <v>17</v>
      </c>
      <c r="D108" s="163">
        <v>10</v>
      </c>
      <c r="E108" s="163">
        <v>7</v>
      </c>
      <c r="F108" s="163">
        <v>18</v>
      </c>
      <c r="G108" s="163">
        <v>15</v>
      </c>
      <c r="H108" s="163">
        <v>16</v>
      </c>
      <c r="I108" s="163">
        <v>10</v>
      </c>
      <c r="J108" s="163">
        <v>10</v>
      </c>
      <c r="K108" s="163">
        <v>11</v>
      </c>
    </row>
    <row r="109" spans="1:11" ht="10.9" customHeight="1">
      <c r="A109" s="255" t="s">
        <v>528</v>
      </c>
      <c r="B109" s="163">
        <v>2</v>
      </c>
      <c r="C109" s="163">
        <v>0</v>
      </c>
      <c r="D109" s="163">
        <v>2</v>
      </c>
      <c r="E109" s="163">
        <v>5</v>
      </c>
      <c r="F109" s="163">
        <v>4</v>
      </c>
      <c r="G109" s="163">
        <v>1</v>
      </c>
      <c r="H109" s="163">
        <v>1</v>
      </c>
      <c r="I109" s="163">
        <v>3</v>
      </c>
      <c r="J109" s="163">
        <v>1</v>
      </c>
      <c r="K109" s="163">
        <v>0</v>
      </c>
    </row>
    <row r="110" spans="1:11" ht="10.9" customHeight="1">
      <c r="A110" s="255" t="s">
        <v>529</v>
      </c>
      <c r="B110" s="163">
        <v>1</v>
      </c>
      <c r="C110" s="163">
        <v>2</v>
      </c>
      <c r="D110" s="163">
        <v>3</v>
      </c>
      <c r="E110" s="163">
        <v>2</v>
      </c>
      <c r="F110" s="163">
        <v>2</v>
      </c>
      <c r="G110" s="163">
        <v>1</v>
      </c>
      <c r="H110" s="163">
        <v>4</v>
      </c>
      <c r="I110" s="163">
        <v>3</v>
      </c>
      <c r="J110" s="163">
        <v>6</v>
      </c>
      <c r="K110" s="163">
        <v>5</v>
      </c>
    </row>
    <row r="111" spans="1:11" ht="10.9" customHeight="1">
      <c r="A111" s="255" t="s">
        <v>530</v>
      </c>
      <c r="B111" s="163">
        <v>2</v>
      </c>
      <c r="C111" s="163">
        <v>2</v>
      </c>
      <c r="D111" s="163">
        <v>0</v>
      </c>
      <c r="E111" s="163">
        <v>0</v>
      </c>
      <c r="F111" s="163">
        <v>0</v>
      </c>
      <c r="G111" s="163">
        <v>2</v>
      </c>
      <c r="H111" s="163">
        <v>4</v>
      </c>
      <c r="I111" s="163">
        <v>3</v>
      </c>
      <c r="J111" s="163">
        <v>2</v>
      </c>
      <c r="K111" s="163">
        <v>1</v>
      </c>
    </row>
    <row r="112" spans="1:11" ht="10.9" customHeight="1">
      <c r="A112" s="255" t="s">
        <v>531</v>
      </c>
      <c r="B112" s="163">
        <v>7</v>
      </c>
      <c r="C112" s="163">
        <v>6</v>
      </c>
      <c r="D112" s="163">
        <v>5</v>
      </c>
      <c r="E112" s="163">
        <v>8</v>
      </c>
      <c r="F112" s="163">
        <v>6</v>
      </c>
      <c r="G112" s="163">
        <v>5</v>
      </c>
      <c r="H112" s="163">
        <v>10</v>
      </c>
      <c r="I112" s="163">
        <v>7</v>
      </c>
      <c r="J112" s="163">
        <v>5</v>
      </c>
      <c r="K112" s="163">
        <v>3</v>
      </c>
    </row>
    <row r="113" spans="1:11" ht="10.9" customHeight="1">
      <c r="A113" s="255" t="s">
        <v>532</v>
      </c>
      <c r="B113" s="163">
        <v>1</v>
      </c>
      <c r="C113" s="163">
        <v>2</v>
      </c>
      <c r="D113" s="163">
        <v>1</v>
      </c>
      <c r="E113" s="163">
        <v>1</v>
      </c>
      <c r="F113" s="163">
        <v>1</v>
      </c>
      <c r="G113" s="163">
        <v>0</v>
      </c>
      <c r="H113" s="163">
        <v>3</v>
      </c>
      <c r="I113" s="163">
        <v>0</v>
      </c>
      <c r="J113" s="163">
        <v>2</v>
      </c>
      <c r="K113" s="163">
        <v>1</v>
      </c>
    </row>
    <row r="114" spans="1:11" ht="11.45" customHeight="1">
      <c r="A114" s="255" t="s">
        <v>495</v>
      </c>
      <c r="B114" s="256" t="s">
        <v>474</v>
      </c>
      <c r="C114" s="256" t="s">
        <v>474</v>
      </c>
      <c r="D114" s="256" t="s">
        <v>474</v>
      </c>
      <c r="E114" s="256" t="s">
        <v>474</v>
      </c>
      <c r="F114" s="256" t="s">
        <v>474</v>
      </c>
      <c r="G114" s="256" t="s">
        <v>474</v>
      </c>
      <c r="H114" s="256" t="s">
        <v>474</v>
      </c>
      <c r="I114" s="256" t="s">
        <v>474</v>
      </c>
      <c r="J114" s="163">
        <v>23</v>
      </c>
      <c r="K114" s="163">
        <v>31</v>
      </c>
    </row>
    <row r="115" spans="1:11" ht="11.45" customHeight="1">
      <c r="A115" s="255" t="s">
        <v>533</v>
      </c>
      <c r="B115" s="256" t="s">
        <v>474</v>
      </c>
      <c r="C115" s="256" t="s">
        <v>474</v>
      </c>
      <c r="D115" s="256" t="s">
        <v>474</v>
      </c>
      <c r="E115" s="256" t="s">
        <v>474</v>
      </c>
      <c r="F115" s="256" t="s">
        <v>474</v>
      </c>
      <c r="G115" s="256" t="s">
        <v>474</v>
      </c>
      <c r="H115" s="256" t="s">
        <v>474</v>
      </c>
      <c r="I115" s="256" t="s">
        <v>474</v>
      </c>
      <c r="J115" s="163">
        <v>13</v>
      </c>
      <c r="K115" s="163">
        <v>5</v>
      </c>
    </row>
    <row r="116" spans="1:11" ht="10.9" customHeight="1">
      <c r="A116" s="255"/>
      <c r="B116" s="163"/>
      <c r="C116" s="163"/>
      <c r="D116" s="163"/>
      <c r="E116" s="163"/>
      <c r="F116" s="163"/>
      <c r="G116" s="163"/>
      <c r="H116" s="163"/>
      <c r="I116" s="163"/>
      <c r="J116" s="163"/>
      <c r="K116" s="163"/>
    </row>
    <row r="117" spans="1:11" ht="10.9" customHeight="1">
      <c r="A117" s="255" t="s">
        <v>534</v>
      </c>
      <c r="B117" s="163">
        <v>29</v>
      </c>
      <c r="C117" s="163">
        <v>26</v>
      </c>
      <c r="D117" s="163">
        <v>25</v>
      </c>
      <c r="E117" s="163">
        <v>21</v>
      </c>
      <c r="F117" s="163">
        <v>24</v>
      </c>
      <c r="G117" s="163">
        <v>13</v>
      </c>
      <c r="H117" s="163">
        <v>12</v>
      </c>
      <c r="I117" s="163">
        <v>20</v>
      </c>
      <c r="J117" s="163">
        <f>SUM(J119:J124)</f>
        <v>23</v>
      </c>
      <c r="K117" s="163">
        <f>SUM(K119:K124)</f>
        <v>15</v>
      </c>
    </row>
    <row r="118" spans="1:11" ht="5.45" customHeight="1">
      <c r="A118" s="255"/>
      <c r="B118" s="163"/>
      <c r="C118" s="163"/>
      <c r="D118" s="163"/>
      <c r="E118" s="163"/>
      <c r="F118" s="163"/>
      <c r="G118" s="163"/>
      <c r="H118" s="163"/>
      <c r="I118" s="163"/>
      <c r="J118" s="163"/>
      <c r="K118" s="163"/>
    </row>
    <row r="119" spans="1:11" ht="10.9" customHeight="1">
      <c r="A119" s="255" t="s">
        <v>535</v>
      </c>
      <c r="B119" s="163">
        <v>17</v>
      </c>
      <c r="C119" s="163">
        <v>12</v>
      </c>
      <c r="D119" s="163">
        <v>15</v>
      </c>
      <c r="E119" s="163">
        <v>11</v>
      </c>
      <c r="F119" s="163">
        <v>12</v>
      </c>
      <c r="G119" s="163">
        <v>5</v>
      </c>
      <c r="H119" s="163">
        <v>6</v>
      </c>
      <c r="I119" s="163">
        <v>10</v>
      </c>
      <c r="J119" s="163">
        <v>13</v>
      </c>
      <c r="K119" s="237">
        <v>7</v>
      </c>
    </row>
    <row r="120" spans="1:11" ht="10.9" customHeight="1">
      <c r="A120" s="255" t="s">
        <v>536</v>
      </c>
      <c r="B120" s="163">
        <v>1</v>
      </c>
      <c r="C120" s="163">
        <v>0</v>
      </c>
      <c r="D120" s="163">
        <v>0</v>
      </c>
      <c r="E120" s="163">
        <v>0</v>
      </c>
      <c r="F120" s="163">
        <v>0</v>
      </c>
      <c r="G120" s="163">
        <v>0</v>
      </c>
      <c r="H120" s="163">
        <v>0</v>
      </c>
      <c r="I120" s="163">
        <v>0</v>
      </c>
      <c r="J120" s="163">
        <v>0</v>
      </c>
      <c r="K120" s="163">
        <v>0</v>
      </c>
    </row>
    <row r="121" spans="1:11" ht="10.9" customHeight="1">
      <c r="A121" s="255" t="s">
        <v>537</v>
      </c>
      <c r="B121" s="163">
        <v>0</v>
      </c>
      <c r="C121" s="163">
        <v>0</v>
      </c>
      <c r="D121" s="163">
        <v>1</v>
      </c>
      <c r="E121" s="163">
        <v>0</v>
      </c>
      <c r="F121" s="163">
        <v>0</v>
      </c>
      <c r="G121" s="163">
        <v>0</v>
      </c>
      <c r="H121" s="163">
        <v>0</v>
      </c>
      <c r="I121" s="163">
        <v>0</v>
      </c>
      <c r="J121" s="163">
        <v>0</v>
      </c>
      <c r="K121" s="163">
        <v>0</v>
      </c>
    </row>
    <row r="122" spans="1:11" ht="10.9" customHeight="1">
      <c r="A122" s="255" t="s">
        <v>538</v>
      </c>
      <c r="B122" s="163"/>
      <c r="D122" s="163"/>
      <c r="E122" s="163"/>
      <c r="F122" s="163"/>
      <c r="G122" s="163"/>
      <c r="H122" s="163"/>
      <c r="K122" s="123"/>
    </row>
    <row r="123" spans="1:11" ht="10.9" customHeight="1">
      <c r="A123" s="255" t="s">
        <v>539</v>
      </c>
      <c r="B123" s="163">
        <v>4</v>
      </c>
      <c r="C123" s="163">
        <v>3</v>
      </c>
      <c r="D123" s="163">
        <v>1</v>
      </c>
      <c r="E123" s="163">
        <v>1</v>
      </c>
      <c r="F123" s="163">
        <v>6</v>
      </c>
      <c r="G123" s="163">
        <v>3</v>
      </c>
      <c r="H123" s="163">
        <v>3</v>
      </c>
      <c r="I123" s="163">
        <v>3</v>
      </c>
      <c r="J123" s="163">
        <v>4</v>
      </c>
      <c r="K123" s="241">
        <v>4</v>
      </c>
    </row>
    <row r="124" spans="1:11" ht="10.9" customHeight="1">
      <c r="A124" s="255" t="s">
        <v>540</v>
      </c>
      <c r="B124" s="163">
        <v>7</v>
      </c>
      <c r="C124" s="163">
        <v>11</v>
      </c>
      <c r="D124" s="163">
        <v>8</v>
      </c>
      <c r="E124" s="163">
        <v>9</v>
      </c>
      <c r="F124" s="163">
        <v>6</v>
      </c>
      <c r="G124" s="163">
        <v>5</v>
      </c>
      <c r="H124" s="163">
        <v>3</v>
      </c>
      <c r="I124" s="163">
        <v>7</v>
      </c>
      <c r="J124" s="163">
        <v>6</v>
      </c>
      <c r="K124" s="237">
        <v>4</v>
      </c>
    </row>
    <row r="125" spans="1:11" ht="10.9" customHeight="1">
      <c r="A125" s="255"/>
      <c r="B125" s="163"/>
      <c r="C125" s="163"/>
      <c r="D125" s="163"/>
      <c r="E125" s="163"/>
      <c r="F125" s="163"/>
      <c r="G125" s="163"/>
      <c r="H125" s="163"/>
      <c r="I125" s="163"/>
      <c r="J125" s="163"/>
      <c r="K125" s="163"/>
    </row>
    <row r="126" spans="1:11" ht="10.9" customHeight="1">
      <c r="A126" s="261" t="s">
        <v>145</v>
      </c>
      <c r="B126" s="163">
        <v>1881</v>
      </c>
      <c r="C126" s="163">
        <v>1800</v>
      </c>
      <c r="D126" s="163">
        <v>1820</v>
      </c>
      <c r="E126" s="163">
        <v>1755</v>
      </c>
      <c r="F126" s="163">
        <v>1563</v>
      </c>
      <c r="G126" s="163">
        <v>1646</v>
      </c>
      <c r="H126" s="163">
        <v>1567</v>
      </c>
      <c r="I126" s="163">
        <v>1627</v>
      </c>
      <c r="J126" s="163">
        <f>SUM(J11+J34+J37+J53+J76+J89+J103+J117)</f>
        <v>1627</v>
      </c>
      <c r="K126" s="163">
        <f>SUM(K11+K34+K37+K53+K76+K89+K103+K117)</f>
        <v>1581</v>
      </c>
    </row>
    <row r="127" spans="1:11" ht="10.9" customHeight="1">
      <c r="A127" s="262"/>
      <c r="B127" s="163"/>
      <c r="C127" s="163"/>
      <c r="D127" s="163"/>
      <c r="E127" s="163"/>
      <c r="F127" s="163"/>
      <c r="G127" s="163"/>
      <c r="H127" s="163"/>
      <c r="I127" s="163"/>
      <c r="J127" s="163"/>
      <c r="K127" s="163"/>
    </row>
    <row r="128" spans="1:11" ht="10.9" customHeight="1">
      <c r="A128" s="262"/>
      <c r="B128" s="163"/>
      <c r="C128" s="163"/>
      <c r="D128" s="163"/>
      <c r="E128" s="163"/>
      <c r="F128" s="163"/>
      <c r="G128" s="163"/>
      <c r="H128" s="163"/>
      <c r="I128" s="163"/>
      <c r="J128" s="163"/>
      <c r="K128" s="163"/>
    </row>
    <row r="129" spans="1:11" ht="10.9" customHeight="1">
      <c r="A129" s="262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</row>
    <row r="130" spans="1:11" ht="10.9" customHeight="1">
      <c r="A130" s="262"/>
      <c r="B130" s="163"/>
      <c r="C130" s="163"/>
      <c r="D130" s="163"/>
      <c r="E130" s="163"/>
      <c r="F130" s="163"/>
      <c r="G130" s="163"/>
      <c r="H130" s="163"/>
      <c r="I130" s="163"/>
      <c r="J130" s="163"/>
      <c r="K130" s="163"/>
    </row>
    <row r="131" spans="1:11" ht="10.9" customHeight="1">
      <c r="A131" s="239"/>
      <c r="B131" s="163"/>
      <c r="C131" s="163"/>
      <c r="D131" s="163"/>
      <c r="E131" s="163"/>
      <c r="F131" s="163"/>
      <c r="G131" s="163"/>
      <c r="H131" s="163"/>
      <c r="I131" s="163"/>
      <c r="J131" s="163"/>
      <c r="K131" s="163"/>
    </row>
    <row r="132" spans="1:11" ht="10.9" customHeight="1">
      <c r="A132" s="257" t="s">
        <v>240</v>
      </c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</row>
    <row r="133" spans="1:11" ht="10.9" customHeight="1">
      <c r="A133" s="214" t="s">
        <v>241</v>
      </c>
      <c r="B133" s="163"/>
      <c r="C133" s="163"/>
      <c r="D133" s="163"/>
      <c r="E133" s="163"/>
      <c r="F133" s="163"/>
      <c r="G133" s="163"/>
      <c r="H133" s="163"/>
      <c r="I133" s="163"/>
      <c r="J133" s="163"/>
      <c r="K133" s="163"/>
    </row>
    <row r="134" spans="1:11" ht="10.9" customHeight="1">
      <c r="A134" s="214" t="s">
        <v>242</v>
      </c>
      <c r="B134" s="163"/>
      <c r="C134" s="163"/>
      <c r="D134" s="163"/>
      <c r="E134" s="163"/>
      <c r="F134" s="163"/>
      <c r="G134" s="163"/>
      <c r="H134" s="163"/>
      <c r="I134" s="163"/>
      <c r="J134" s="163"/>
      <c r="K134" s="163"/>
    </row>
    <row r="135" spans="1:11" ht="10.9" customHeight="1">
      <c r="A135" s="214" t="s">
        <v>243</v>
      </c>
      <c r="B135" s="163"/>
      <c r="C135" s="163"/>
      <c r="D135" s="163"/>
      <c r="E135" s="163"/>
      <c r="F135" s="163"/>
      <c r="G135" s="163"/>
      <c r="H135" s="163"/>
      <c r="I135" s="163"/>
      <c r="J135" s="163"/>
      <c r="K135" s="163"/>
    </row>
    <row r="136" spans="1:11" ht="10.9" customHeight="1">
      <c r="A136" s="214" t="s">
        <v>244</v>
      </c>
      <c r="B136" s="163"/>
      <c r="C136" s="163"/>
      <c r="D136" s="163"/>
      <c r="E136" s="163"/>
      <c r="F136" s="163"/>
      <c r="G136" s="163"/>
      <c r="H136" s="163"/>
      <c r="I136" s="163"/>
      <c r="J136" s="163"/>
      <c r="K136" s="163"/>
    </row>
    <row r="137" spans="1:11" ht="10.9" customHeight="1">
      <c r="A137" s="214" t="s">
        <v>541</v>
      </c>
      <c r="B137" s="163"/>
      <c r="C137" s="163"/>
      <c r="D137" s="163"/>
      <c r="E137" s="163"/>
      <c r="F137" s="163"/>
      <c r="G137" s="163"/>
      <c r="H137" s="163"/>
      <c r="I137" s="163"/>
      <c r="J137" s="163"/>
      <c r="K137" s="163"/>
    </row>
    <row r="138" spans="1:11" ht="10.9" customHeight="1">
      <c r="A138" s="214"/>
      <c r="B138" s="163"/>
      <c r="C138" s="163"/>
      <c r="D138" s="163"/>
      <c r="E138" s="163"/>
      <c r="F138" s="163"/>
      <c r="G138" s="163"/>
      <c r="H138" s="163"/>
      <c r="I138" s="163"/>
      <c r="J138" s="163"/>
      <c r="K138" s="163"/>
    </row>
    <row r="139" spans="1:11" s="259" customFormat="1" ht="10.5" customHeight="1">
      <c r="A139" s="75" t="s">
        <v>48</v>
      </c>
      <c r="B139" s="163"/>
      <c r="C139" s="163"/>
      <c r="D139" s="163"/>
      <c r="E139" s="163"/>
      <c r="F139" s="163"/>
      <c r="G139" s="163"/>
      <c r="H139" s="163"/>
      <c r="I139" s="163"/>
      <c r="J139" s="163"/>
      <c r="K139" s="163"/>
    </row>
    <row r="140" spans="1:11" s="244" customFormat="1" ht="19.149999999999999" customHeight="1">
      <c r="A140" s="260"/>
      <c r="B140" s="252" t="s">
        <v>178</v>
      </c>
      <c r="C140" s="163"/>
      <c r="D140" s="163"/>
      <c r="E140" s="163"/>
      <c r="F140" s="163"/>
      <c r="G140" s="163"/>
      <c r="H140" s="163"/>
      <c r="I140" s="163"/>
      <c r="J140" s="163"/>
      <c r="K140" s="163"/>
    </row>
    <row r="141" spans="1:11" s="244" customFormat="1" ht="10.9" customHeight="1">
      <c r="A141" s="260"/>
      <c r="B141" s="252"/>
      <c r="C141" s="163"/>
      <c r="D141" s="163"/>
      <c r="E141" s="163"/>
      <c r="F141" s="163"/>
      <c r="G141" s="163"/>
      <c r="H141" s="163"/>
      <c r="I141" s="163"/>
      <c r="J141" s="163"/>
      <c r="K141" s="163"/>
    </row>
    <row r="142" spans="1:11" ht="12" customHeight="1">
      <c r="A142" s="255" t="s">
        <v>455</v>
      </c>
      <c r="B142" s="163">
        <v>134</v>
      </c>
      <c r="C142" s="163">
        <v>119</v>
      </c>
      <c r="D142" s="163">
        <v>143</v>
      </c>
      <c r="E142" s="163">
        <v>117</v>
      </c>
      <c r="F142" s="163">
        <v>115</v>
      </c>
      <c r="G142" s="163">
        <v>114</v>
      </c>
      <c r="H142" s="163">
        <v>109</v>
      </c>
      <c r="I142" s="163">
        <v>112</v>
      </c>
      <c r="J142" s="163">
        <f>SUM(J144:J163)</f>
        <v>77</v>
      </c>
      <c r="K142" s="163">
        <f>SUM(K144:K163)</f>
        <v>86</v>
      </c>
    </row>
    <row r="143" spans="1:11" ht="5.45" customHeight="1">
      <c r="A143" s="255"/>
      <c r="B143" s="163"/>
      <c r="C143" s="163"/>
      <c r="D143" s="163"/>
      <c r="E143" s="163"/>
      <c r="F143" s="163"/>
      <c r="G143" s="163"/>
      <c r="H143" s="163"/>
      <c r="I143" s="163"/>
      <c r="J143" s="163"/>
      <c r="K143" s="163"/>
    </row>
    <row r="144" spans="1:11" ht="10.9" customHeight="1">
      <c r="A144" s="255" t="s">
        <v>456</v>
      </c>
      <c r="B144" s="163">
        <v>2</v>
      </c>
      <c r="C144" s="163">
        <v>3</v>
      </c>
      <c r="D144" s="163">
        <v>3</v>
      </c>
      <c r="E144" s="163">
        <v>2</v>
      </c>
      <c r="F144" s="163">
        <v>1</v>
      </c>
      <c r="G144" s="163">
        <v>9</v>
      </c>
      <c r="H144" s="163">
        <v>3</v>
      </c>
      <c r="I144" s="163">
        <v>3</v>
      </c>
      <c r="J144" s="163">
        <v>3</v>
      </c>
      <c r="K144" s="163">
        <v>2</v>
      </c>
    </row>
    <row r="145" spans="1:11" ht="10.9" customHeight="1">
      <c r="A145" s="255" t="s">
        <v>457</v>
      </c>
      <c r="B145" s="163">
        <v>3</v>
      </c>
      <c r="C145" s="163">
        <v>5</v>
      </c>
      <c r="D145" s="163">
        <v>8</v>
      </c>
      <c r="E145" s="163">
        <v>2</v>
      </c>
      <c r="F145" s="163">
        <v>7</v>
      </c>
      <c r="G145" s="163">
        <v>7</v>
      </c>
      <c r="H145" s="163">
        <v>8</v>
      </c>
      <c r="I145" s="163">
        <v>7</v>
      </c>
      <c r="J145" s="163">
        <v>12</v>
      </c>
      <c r="K145" s="163">
        <v>5</v>
      </c>
    </row>
    <row r="146" spans="1:11" ht="10.9" customHeight="1">
      <c r="A146" s="255" t="s">
        <v>458</v>
      </c>
      <c r="B146" s="163">
        <v>2</v>
      </c>
      <c r="C146" s="163">
        <v>1</v>
      </c>
      <c r="D146" s="163">
        <v>2</v>
      </c>
      <c r="E146" s="163">
        <v>2</v>
      </c>
      <c r="F146" s="163">
        <v>6</v>
      </c>
      <c r="G146" s="163">
        <v>3</v>
      </c>
      <c r="H146" s="163">
        <v>1</v>
      </c>
      <c r="I146" s="163">
        <v>8</v>
      </c>
      <c r="J146" s="163">
        <v>3</v>
      </c>
      <c r="K146" s="163">
        <v>1</v>
      </c>
    </row>
    <row r="147" spans="1:11" ht="10.9" customHeight="1">
      <c r="A147" s="255" t="s">
        <v>459</v>
      </c>
      <c r="B147" s="163">
        <v>6</v>
      </c>
      <c r="C147" s="163">
        <v>9</v>
      </c>
      <c r="D147" s="163">
        <v>10</v>
      </c>
      <c r="E147" s="163">
        <v>8</v>
      </c>
      <c r="F147" s="163">
        <v>7</v>
      </c>
      <c r="G147" s="163">
        <v>8</v>
      </c>
      <c r="H147" s="163">
        <v>3</v>
      </c>
      <c r="I147" s="163">
        <v>3</v>
      </c>
      <c r="J147" s="163">
        <v>8</v>
      </c>
      <c r="K147" s="163">
        <v>5</v>
      </c>
    </row>
    <row r="148" spans="1:11" ht="10.9" customHeight="1">
      <c r="A148" s="255" t="s">
        <v>460</v>
      </c>
      <c r="B148" s="163">
        <v>15</v>
      </c>
      <c r="C148" s="163">
        <v>19</v>
      </c>
      <c r="D148" s="163">
        <v>14</v>
      </c>
      <c r="E148" s="163">
        <v>25</v>
      </c>
      <c r="F148" s="163">
        <v>14</v>
      </c>
      <c r="G148" s="163">
        <v>16</v>
      </c>
      <c r="H148" s="163">
        <v>14</v>
      </c>
      <c r="I148" s="163">
        <v>8</v>
      </c>
      <c r="J148" s="163">
        <v>10</v>
      </c>
      <c r="K148" s="163">
        <v>16</v>
      </c>
    </row>
    <row r="149" spans="1:11" ht="10.9" customHeight="1">
      <c r="A149" s="255" t="s">
        <v>461</v>
      </c>
      <c r="B149" s="163">
        <v>0</v>
      </c>
      <c r="C149" s="163">
        <v>0</v>
      </c>
      <c r="D149" s="163">
        <v>1</v>
      </c>
      <c r="E149" s="163">
        <v>0</v>
      </c>
      <c r="F149" s="163">
        <v>0</v>
      </c>
      <c r="G149" s="163">
        <v>0</v>
      </c>
      <c r="H149" s="163">
        <v>0</v>
      </c>
      <c r="I149" s="163">
        <v>0</v>
      </c>
      <c r="J149" s="163">
        <v>0</v>
      </c>
      <c r="K149" s="163">
        <v>0</v>
      </c>
    </row>
    <row r="150" spans="1:11" ht="10.9" customHeight="1">
      <c r="A150" s="255" t="s">
        <v>462</v>
      </c>
      <c r="B150" s="163"/>
      <c r="D150" s="163"/>
      <c r="E150" s="163"/>
      <c r="F150" s="163"/>
      <c r="G150" s="163"/>
      <c r="K150" s="163"/>
    </row>
    <row r="151" spans="1:11" ht="10.9" customHeight="1">
      <c r="A151" s="255" t="s">
        <v>463</v>
      </c>
      <c r="B151" s="163">
        <v>12</v>
      </c>
      <c r="C151" s="163">
        <v>8</v>
      </c>
      <c r="D151" s="163">
        <v>13</v>
      </c>
      <c r="E151" s="163">
        <v>6</v>
      </c>
      <c r="F151" s="163">
        <v>3</v>
      </c>
      <c r="G151" s="163">
        <v>3</v>
      </c>
      <c r="H151" s="163">
        <v>6</v>
      </c>
      <c r="I151" s="163">
        <v>4</v>
      </c>
      <c r="J151" s="163">
        <v>7</v>
      </c>
      <c r="K151" s="163">
        <v>9</v>
      </c>
    </row>
    <row r="152" spans="1:11" ht="10.9" customHeight="1">
      <c r="A152" s="255" t="s">
        <v>464</v>
      </c>
      <c r="B152" s="163">
        <v>1</v>
      </c>
      <c r="C152" s="163">
        <v>0</v>
      </c>
      <c r="D152" s="163">
        <v>4</v>
      </c>
      <c r="E152" s="163">
        <v>3</v>
      </c>
      <c r="F152" s="163">
        <v>4</v>
      </c>
      <c r="G152" s="163">
        <v>4</v>
      </c>
      <c r="H152" s="163">
        <v>0</v>
      </c>
      <c r="I152" s="163">
        <v>2</v>
      </c>
      <c r="J152" s="163">
        <v>4</v>
      </c>
      <c r="K152" s="163">
        <v>0</v>
      </c>
    </row>
    <row r="153" spans="1:11" ht="10.9" customHeight="1">
      <c r="A153" s="255" t="s">
        <v>542</v>
      </c>
      <c r="B153" s="163"/>
      <c r="D153" s="163"/>
      <c r="E153" s="163"/>
      <c r="F153" s="163"/>
      <c r="G153" s="163"/>
      <c r="I153" s="163"/>
      <c r="J153" s="163"/>
      <c r="K153" s="163"/>
    </row>
    <row r="154" spans="1:11" ht="10.9" customHeight="1">
      <c r="A154" s="255" t="s">
        <v>466</v>
      </c>
      <c r="B154" s="163">
        <v>14</v>
      </c>
      <c r="C154" s="163">
        <v>11</v>
      </c>
      <c r="D154" s="163">
        <v>17</v>
      </c>
      <c r="E154" s="163">
        <v>7</v>
      </c>
      <c r="F154" s="163">
        <v>15</v>
      </c>
      <c r="G154" s="163">
        <v>19</v>
      </c>
      <c r="H154" s="163">
        <v>15</v>
      </c>
      <c r="I154" s="163">
        <v>11</v>
      </c>
      <c r="J154" s="163">
        <v>8</v>
      </c>
      <c r="K154" s="163">
        <v>19</v>
      </c>
    </row>
    <row r="155" spans="1:11" ht="10.9" customHeight="1">
      <c r="A155" s="255" t="s">
        <v>467</v>
      </c>
      <c r="B155" s="163">
        <v>15</v>
      </c>
      <c r="C155" s="163">
        <v>5</v>
      </c>
      <c r="D155" s="163">
        <v>11</v>
      </c>
      <c r="E155" s="163">
        <v>9</v>
      </c>
      <c r="F155" s="163">
        <v>6</v>
      </c>
      <c r="G155" s="163">
        <v>7</v>
      </c>
      <c r="H155" s="163">
        <v>12</v>
      </c>
      <c r="I155" s="163">
        <v>10</v>
      </c>
      <c r="J155" s="163">
        <v>6</v>
      </c>
      <c r="K155" s="163">
        <v>8</v>
      </c>
    </row>
    <row r="156" spans="1:11" ht="10.9" customHeight="1">
      <c r="A156" s="255" t="s">
        <v>468</v>
      </c>
      <c r="B156" s="163">
        <v>9</v>
      </c>
      <c r="C156" s="163">
        <v>12</v>
      </c>
      <c r="D156" s="163">
        <v>13</v>
      </c>
      <c r="E156" s="163">
        <v>7</v>
      </c>
      <c r="F156" s="163">
        <v>11</v>
      </c>
      <c r="G156" s="163">
        <v>4</v>
      </c>
      <c r="H156" s="163">
        <v>6</v>
      </c>
      <c r="I156" s="163">
        <v>7</v>
      </c>
      <c r="J156" s="163">
        <v>9</v>
      </c>
      <c r="K156" s="163">
        <v>5</v>
      </c>
    </row>
    <row r="157" spans="1:11" ht="10.9" customHeight="1">
      <c r="A157" s="255" t="s">
        <v>469</v>
      </c>
      <c r="B157" s="163">
        <v>2</v>
      </c>
      <c r="C157" s="163">
        <v>1</v>
      </c>
      <c r="D157" s="163">
        <v>2</v>
      </c>
      <c r="E157" s="163">
        <v>1</v>
      </c>
      <c r="F157" s="163">
        <v>3</v>
      </c>
      <c r="G157" s="163">
        <v>1</v>
      </c>
      <c r="H157" s="163">
        <v>0</v>
      </c>
      <c r="I157" s="163">
        <v>4</v>
      </c>
      <c r="J157" s="163">
        <v>1</v>
      </c>
      <c r="K157" s="163">
        <v>5</v>
      </c>
    </row>
    <row r="158" spans="1:11" ht="10.9" customHeight="1">
      <c r="A158" s="255" t="s">
        <v>470</v>
      </c>
      <c r="B158" s="163"/>
      <c r="C158" s="163"/>
      <c r="D158" s="163"/>
      <c r="E158" s="163"/>
      <c r="F158" s="163"/>
      <c r="G158" s="163"/>
      <c r="I158" s="163"/>
      <c r="J158" s="163"/>
      <c r="K158" s="163"/>
    </row>
    <row r="159" spans="1:11" ht="10.9" customHeight="1">
      <c r="A159" s="255" t="s">
        <v>471</v>
      </c>
      <c r="B159" s="163">
        <v>4</v>
      </c>
      <c r="C159" s="163">
        <v>7</v>
      </c>
      <c r="D159" s="163">
        <v>6</v>
      </c>
      <c r="E159" s="163">
        <v>6</v>
      </c>
      <c r="F159" s="163">
        <v>3</v>
      </c>
      <c r="G159" s="163">
        <v>3</v>
      </c>
      <c r="H159" s="163">
        <v>3</v>
      </c>
      <c r="I159" s="163">
        <v>3</v>
      </c>
      <c r="J159" s="163">
        <v>2</v>
      </c>
      <c r="K159" s="163">
        <v>4</v>
      </c>
    </row>
    <row r="160" spans="1:11" ht="10.9" customHeight="1">
      <c r="A160" s="255" t="s">
        <v>472</v>
      </c>
      <c r="B160" s="163">
        <v>6</v>
      </c>
      <c r="C160" s="163">
        <v>3</v>
      </c>
      <c r="D160" s="163">
        <v>9</v>
      </c>
      <c r="E160" s="163">
        <v>3</v>
      </c>
      <c r="F160" s="163">
        <v>3</v>
      </c>
      <c r="G160" s="163">
        <v>2</v>
      </c>
      <c r="H160" s="163">
        <v>2</v>
      </c>
      <c r="I160" s="163">
        <v>4</v>
      </c>
      <c r="J160" s="163">
        <v>4</v>
      </c>
      <c r="K160" s="163">
        <v>7</v>
      </c>
    </row>
    <row r="161" spans="1:11" ht="11.45" customHeight="1">
      <c r="A161" s="255" t="s">
        <v>473</v>
      </c>
      <c r="B161" s="163">
        <v>22</v>
      </c>
      <c r="C161" s="163">
        <v>20</v>
      </c>
      <c r="D161" s="163">
        <v>17</v>
      </c>
      <c r="E161" s="163">
        <v>19</v>
      </c>
      <c r="F161" s="163">
        <v>18</v>
      </c>
      <c r="G161" s="163">
        <v>19</v>
      </c>
      <c r="H161" s="163">
        <v>28</v>
      </c>
      <c r="I161" s="163">
        <v>25</v>
      </c>
      <c r="J161" s="256" t="s">
        <v>474</v>
      </c>
      <c r="K161" s="256" t="s">
        <v>474</v>
      </c>
    </row>
    <row r="162" spans="1:11" ht="11.45" customHeight="1">
      <c r="A162" s="255" t="s">
        <v>475</v>
      </c>
      <c r="B162" s="163">
        <v>19</v>
      </c>
      <c r="C162" s="163">
        <v>15</v>
      </c>
      <c r="D162" s="163">
        <v>12</v>
      </c>
      <c r="E162" s="163">
        <v>15</v>
      </c>
      <c r="F162" s="163">
        <v>14</v>
      </c>
      <c r="G162" s="163">
        <v>9</v>
      </c>
      <c r="H162" s="163">
        <v>8</v>
      </c>
      <c r="I162" s="163">
        <v>11</v>
      </c>
      <c r="J162" s="256" t="s">
        <v>474</v>
      </c>
      <c r="K162" s="256" t="s">
        <v>474</v>
      </c>
    </row>
    <row r="163" spans="1:11" ht="11.45" customHeight="1">
      <c r="A163" s="255" t="s">
        <v>543</v>
      </c>
      <c r="B163" s="163">
        <v>2</v>
      </c>
      <c r="C163" s="163">
        <v>0</v>
      </c>
      <c r="D163" s="163">
        <v>1</v>
      </c>
      <c r="E163" s="163">
        <v>2</v>
      </c>
      <c r="F163" s="163">
        <v>0</v>
      </c>
      <c r="G163" s="163">
        <v>0</v>
      </c>
      <c r="H163" s="163">
        <v>0</v>
      </c>
      <c r="I163" s="163">
        <v>2</v>
      </c>
      <c r="J163" s="256" t="s">
        <v>474</v>
      </c>
      <c r="K163" s="256" t="s">
        <v>474</v>
      </c>
    </row>
    <row r="164" spans="1:11" ht="12" customHeight="1">
      <c r="A164" s="255"/>
      <c r="B164" s="163"/>
      <c r="C164" s="163"/>
      <c r="D164" s="163"/>
      <c r="E164" s="163"/>
      <c r="F164" s="163"/>
      <c r="G164" s="163"/>
      <c r="H164" s="163"/>
      <c r="I164" s="163"/>
      <c r="J164" s="163"/>
      <c r="K164" s="163"/>
    </row>
    <row r="165" spans="1:11" ht="12" customHeight="1">
      <c r="A165" s="255" t="s">
        <v>477</v>
      </c>
      <c r="B165" s="163">
        <v>3</v>
      </c>
      <c r="C165" s="163">
        <v>4</v>
      </c>
      <c r="D165" s="163">
        <v>3</v>
      </c>
      <c r="E165" s="163">
        <v>4</v>
      </c>
      <c r="F165" s="163">
        <v>1</v>
      </c>
      <c r="G165" s="163">
        <v>3</v>
      </c>
      <c r="H165" s="163">
        <v>3</v>
      </c>
      <c r="I165" s="163">
        <v>5</v>
      </c>
      <c r="J165" s="163">
        <v>2</v>
      </c>
      <c r="K165" s="163">
        <v>3</v>
      </c>
    </row>
    <row r="166" spans="1:11" ht="12" customHeight="1">
      <c r="A166" s="255"/>
      <c r="B166" s="163"/>
      <c r="C166" s="163"/>
      <c r="D166" s="163"/>
      <c r="E166" s="163"/>
      <c r="F166" s="163"/>
      <c r="G166" s="163"/>
      <c r="H166" s="163"/>
      <c r="I166" s="163"/>
      <c r="J166" s="163"/>
      <c r="K166" s="163"/>
    </row>
    <row r="167" spans="1:11" ht="12" customHeight="1">
      <c r="A167" s="255" t="s">
        <v>478</v>
      </c>
      <c r="B167" s="163"/>
      <c r="C167" s="163"/>
      <c r="D167" s="163"/>
      <c r="E167" s="163"/>
      <c r="F167" s="163"/>
      <c r="G167" s="163"/>
      <c r="H167" s="163"/>
      <c r="I167" s="163"/>
      <c r="J167" s="163"/>
      <c r="K167" s="163"/>
    </row>
    <row r="168" spans="1:11" ht="12" customHeight="1">
      <c r="A168" s="255" t="s">
        <v>479</v>
      </c>
      <c r="B168" s="163">
        <v>43</v>
      </c>
      <c r="C168" s="163">
        <v>41</v>
      </c>
      <c r="D168" s="163">
        <v>38</v>
      </c>
      <c r="E168" s="163">
        <v>37</v>
      </c>
      <c r="F168" s="163">
        <v>22</v>
      </c>
      <c r="G168" s="163">
        <v>31</v>
      </c>
      <c r="H168" s="163">
        <v>38</v>
      </c>
      <c r="I168" s="163">
        <v>36</v>
      </c>
      <c r="J168" s="163">
        <f>SUM(J170:J181)</f>
        <v>62</v>
      </c>
      <c r="K168" s="163">
        <f>SUM(K170:K181)</f>
        <v>85</v>
      </c>
    </row>
    <row r="169" spans="1:11" ht="5.45" customHeight="1">
      <c r="A169" s="255"/>
      <c r="B169" s="163"/>
      <c r="C169" s="163"/>
      <c r="D169" s="163"/>
      <c r="E169" s="163"/>
      <c r="F169" s="163"/>
      <c r="G169" s="163"/>
      <c r="H169" s="163"/>
      <c r="I169" s="163"/>
      <c r="J169" s="163"/>
      <c r="K169" s="163"/>
    </row>
    <row r="170" spans="1:11" ht="10.9" customHeight="1">
      <c r="A170" s="255" t="s">
        <v>480</v>
      </c>
      <c r="B170" s="163"/>
      <c r="C170" s="163"/>
      <c r="D170" s="163"/>
      <c r="E170" s="163"/>
      <c r="F170" s="163"/>
      <c r="G170" s="163"/>
      <c r="H170" s="163"/>
      <c r="I170" s="163"/>
      <c r="J170" s="163"/>
      <c r="K170" s="163"/>
    </row>
    <row r="171" spans="1:11" ht="10.9" customHeight="1">
      <c r="A171" s="255" t="s">
        <v>481</v>
      </c>
      <c r="B171" s="163">
        <v>0</v>
      </c>
      <c r="C171" s="163">
        <v>3</v>
      </c>
      <c r="D171" s="163">
        <v>1</v>
      </c>
      <c r="E171" s="163">
        <v>3</v>
      </c>
      <c r="F171" s="163">
        <v>2</v>
      </c>
      <c r="G171" s="163">
        <v>0</v>
      </c>
      <c r="H171" s="163">
        <v>1</v>
      </c>
      <c r="I171" s="163">
        <v>1</v>
      </c>
      <c r="J171" s="163">
        <v>6</v>
      </c>
      <c r="K171" s="241">
        <v>1</v>
      </c>
    </row>
    <row r="172" spans="1:11" ht="10.9" customHeight="1">
      <c r="A172" s="255" t="s">
        <v>544</v>
      </c>
      <c r="B172" s="163">
        <v>6</v>
      </c>
      <c r="C172" s="163">
        <v>6</v>
      </c>
      <c r="D172" s="163">
        <v>9</v>
      </c>
      <c r="E172" s="163">
        <v>6</v>
      </c>
      <c r="F172" s="163">
        <v>6</v>
      </c>
      <c r="G172" s="163">
        <v>6</v>
      </c>
      <c r="H172" s="163">
        <v>9</v>
      </c>
      <c r="I172" s="163">
        <v>4</v>
      </c>
      <c r="J172" s="163">
        <v>2</v>
      </c>
      <c r="K172" s="241">
        <v>7</v>
      </c>
    </row>
    <row r="173" spans="1:11" ht="10.9" customHeight="1">
      <c r="A173" s="255" t="s">
        <v>545</v>
      </c>
      <c r="B173" s="163">
        <v>9</v>
      </c>
      <c r="C173" s="163">
        <v>4</v>
      </c>
      <c r="D173" s="163">
        <v>6</v>
      </c>
      <c r="E173" s="163">
        <v>7</v>
      </c>
      <c r="F173" s="163">
        <v>2</v>
      </c>
      <c r="G173" s="163">
        <v>1</v>
      </c>
      <c r="H173" s="163">
        <v>10</v>
      </c>
      <c r="I173" s="163">
        <v>13</v>
      </c>
      <c r="J173" s="163">
        <v>4</v>
      </c>
      <c r="K173" s="263">
        <v>10</v>
      </c>
    </row>
    <row r="174" spans="1:11" ht="10.9" customHeight="1">
      <c r="A174" s="255" t="s">
        <v>485</v>
      </c>
      <c r="B174" s="163">
        <v>4</v>
      </c>
      <c r="C174" s="163">
        <v>1</v>
      </c>
      <c r="D174" s="163">
        <v>3</v>
      </c>
      <c r="E174" s="163">
        <v>0</v>
      </c>
      <c r="F174" s="163">
        <v>1</v>
      </c>
      <c r="G174" s="163">
        <v>0</v>
      </c>
      <c r="I174" s="163">
        <v>0</v>
      </c>
      <c r="J174" s="163">
        <v>1</v>
      </c>
      <c r="K174" s="263">
        <v>2</v>
      </c>
    </row>
    <row r="175" spans="1:11" ht="10.9" customHeight="1">
      <c r="A175" s="255" t="s">
        <v>486</v>
      </c>
      <c r="B175" s="163">
        <v>10</v>
      </c>
      <c r="C175" s="163">
        <v>5</v>
      </c>
      <c r="D175" s="163">
        <v>6</v>
      </c>
      <c r="E175" s="163">
        <v>9</v>
      </c>
      <c r="F175" s="163">
        <v>2</v>
      </c>
      <c r="G175" s="163">
        <v>13</v>
      </c>
      <c r="H175" s="163">
        <v>7</v>
      </c>
      <c r="I175" s="163">
        <v>12</v>
      </c>
      <c r="J175" s="163">
        <v>7</v>
      </c>
      <c r="K175" s="263">
        <v>11</v>
      </c>
    </row>
    <row r="176" spans="1:11" ht="10.9" customHeight="1">
      <c r="A176" s="255" t="s">
        <v>546</v>
      </c>
      <c r="B176" s="163">
        <v>0</v>
      </c>
      <c r="C176" s="163">
        <v>0</v>
      </c>
      <c r="D176" s="163">
        <v>0</v>
      </c>
      <c r="E176" s="163">
        <v>0</v>
      </c>
      <c r="F176" s="163">
        <v>0</v>
      </c>
      <c r="G176" s="163">
        <v>0</v>
      </c>
      <c r="H176" s="163">
        <v>1</v>
      </c>
      <c r="I176" s="163">
        <v>0</v>
      </c>
      <c r="J176" s="163">
        <v>0</v>
      </c>
      <c r="K176" s="163">
        <v>0</v>
      </c>
    </row>
    <row r="177" spans="1:13" ht="10.9" customHeight="1">
      <c r="A177" s="255" t="s">
        <v>488</v>
      </c>
      <c r="B177" s="163">
        <v>14</v>
      </c>
      <c r="C177" s="163">
        <v>22</v>
      </c>
      <c r="D177" s="163">
        <v>13</v>
      </c>
      <c r="E177" s="163">
        <v>12</v>
      </c>
      <c r="F177" s="163">
        <v>9</v>
      </c>
      <c r="G177" s="163">
        <v>10</v>
      </c>
      <c r="H177" s="163">
        <v>10</v>
      </c>
      <c r="I177" s="163">
        <v>6</v>
      </c>
      <c r="J177" s="163">
        <v>12</v>
      </c>
      <c r="K177" s="263">
        <v>13</v>
      </c>
    </row>
    <row r="178" spans="1:13" ht="10.9" customHeight="1">
      <c r="A178" s="255" t="s">
        <v>489</v>
      </c>
      <c r="B178" s="163"/>
      <c r="C178" s="163"/>
      <c r="D178" s="163"/>
      <c r="E178" s="163"/>
      <c r="F178" s="163"/>
      <c r="G178" s="163"/>
    </row>
    <row r="179" spans="1:13" ht="10.9" customHeight="1">
      <c r="A179" s="255" t="s">
        <v>490</v>
      </c>
      <c r="B179" s="163">
        <v>0</v>
      </c>
      <c r="C179" s="163">
        <v>0</v>
      </c>
      <c r="D179" s="163">
        <v>0</v>
      </c>
      <c r="E179" s="163">
        <v>0</v>
      </c>
      <c r="F179" s="163">
        <v>0</v>
      </c>
      <c r="G179" s="163">
        <v>1</v>
      </c>
      <c r="H179" s="163">
        <v>0</v>
      </c>
      <c r="I179" s="163">
        <v>0</v>
      </c>
      <c r="J179" s="163">
        <v>0</v>
      </c>
      <c r="K179" s="163">
        <v>0</v>
      </c>
    </row>
    <row r="180" spans="1:13" ht="11.45" customHeight="1">
      <c r="A180" s="255" t="s">
        <v>473</v>
      </c>
      <c r="B180" s="256" t="s">
        <v>474</v>
      </c>
      <c r="C180" s="256" t="s">
        <v>474</v>
      </c>
      <c r="D180" s="256" t="s">
        <v>474</v>
      </c>
      <c r="E180" s="256" t="s">
        <v>474</v>
      </c>
      <c r="F180" s="256" t="s">
        <v>474</v>
      </c>
      <c r="G180" s="256" t="s">
        <v>474</v>
      </c>
      <c r="H180" s="256" t="s">
        <v>474</v>
      </c>
      <c r="I180" s="256" t="s">
        <v>474</v>
      </c>
      <c r="J180" s="163">
        <v>24</v>
      </c>
      <c r="K180" s="263">
        <v>27</v>
      </c>
    </row>
    <row r="181" spans="1:13" ht="11.45" customHeight="1">
      <c r="A181" s="255" t="s">
        <v>491</v>
      </c>
      <c r="B181" s="256" t="s">
        <v>474</v>
      </c>
      <c r="C181" s="256" t="s">
        <v>474</v>
      </c>
      <c r="D181" s="256" t="s">
        <v>474</v>
      </c>
      <c r="E181" s="256" t="s">
        <v>474</v>
      </c>
      <c r="F181" s="256" t="s">
        <v>474</v>
      </c>
      <c r="G181" s="256" t="s">
        <v>474</v>
      </c>
      <c r="H181" s="256" t="s">
        <v>474</v>
      </c>
      <c r="I181" s="256" t="s">
        <v>474</v>
      </c>
      <c r="J181" s="163">
        <v>6</v>
      </c>
      <c r="K181" s="263">
        <v>14</v>
      </c>
    </row>
    <row r="182" spans="1:13" ht="12" customHeight="1">
      <c r="A182" s="255"/>
      <c r="B182" s="163"/>
      <c r="C182" s="163"/>
      <c r="D182" s="163"/>
      <c r="E182" s="163"/>
      <c r="F182" s="163"/>
      <c r="G182" s="163"/>
      <c r="H182" s="163"/>
      <c r="I182" s="163"/>
      <c r="J182" s="163"/>
      <c r="K182" s="163"/>
      <c r="M182" s="163"/>
    </row>
    <row r="183" spans="1:13" ht="12" customHeight="1">
      <c r="A183" s="255" t="s">
        <v>492</v>
      </c>
      <c r="B183" s="163">
        <v>62</v>
      </c>
      <c r="C183" s="163">
        <v>48</v>
      </c>
      <c r="D183" s="163">
        <v>47</v>
      </c>
      <c r="E183" s="163">
        <v>58</v>
      </c>
      <c r="F183" s="163">
        <v>39</v>
      </c>
      <c r="G183" s="163">
        <v>48</v>
      </c>
      <c r="H183" s="163">
        <v>42</v>
      </c>
      <c r="I183" s="163">
        <v>58</v>
      </c>
      <c r="J183" s="163">
        <f>SUM(J185:J193)</f>
        <v>66</v>
      </c>
      <c r="K183" s="163">
        <f>SUM(K186:K193)</f>
        <v>58</v>
      </c>
    </row>
    <row r="184" spans="1:13" ht="5.45" customHeight="1">
      <c r="A184" s="255"/>
      <c r="B184" s="163"/>
      <c r="C184" s="163"/>
      <c r="D184" s="163"/>
      <c r="E184" s="163"/>
      <c r="F184" s="163"/>
      <c r="G184" s="163"/>
      <c r="H184" s="163"/>
      <c r="I184" s="163"/>
      <c r="J184" s="163"/>
      <c r="K184" s="163"/>
    </row>
    <row r="185" spans="1:13" ht="10.9" customHeight="1">
      <c r="A185" s="255" t="s">
        <v>493</v>
      </c>
      <c r="B185" s="163">
        <v>0</v>
      </c>
      <c r="C185" s="163">
        <v>0</v>
      </c>
      <c r="D185" s="163">
        <v>0</v>
      </c>
      <c r="E185" s="163">
        <v>1</v>
      </c>
      <c r="F185" s="163">
        <v>0</v>
      </c>
      <c r="G185" s="163">
        <v>1</v>
      </c>
      <c r="H185" s="163">
        <v>1</v>
      </c>
      <c r="I185" s="163">
        <v>0</v>
      </c>
      <c r="J185" s="163">
        <v>1</v>
      </c>
      <c r="K185" s="163">
        <v>0</v>
      </c>
    </row>
    <row r="186" spans="1:13" ht="10.9" customHeight="1">
      <c r="A186" s="255" t="s">
        <v>494</v>
      </c>
      <c r="B186" s="163">
        <v>6</v>
      </c>
      <c r="C186" s="163">
        <v>6</v>
      </c>
      <c r="D186" s="163">
        <v>4</v>
      </c>
      <c r="E186" s="163">
        <v>11</v>
      </c>
      <c r="F186" s="163">
        <v>5</v>
      </c>
      <c r="G186" s="163">
        <v>5</v>
      </c>
      <c r="H186" s="163">
        <v>7</v>
      </c>
      <c r="I186" s="163">
        <v>5</v>
      </c>
      <c r="J186" s="163">
        <v>3</v>
      </c>
      <c r="K186" s="263">
        <v>7</v>
      </c>
      <c r="L186" s="239"/>
      <c r="M186" s="254"/>
    </row>
    <row r="187" spans="1:13" ht="11.45" customHeight="1">
      <c r="A187" s="255" t="s">
        <v>495</v>
      </c>
      <c r="B187" s="163">
        <v>5</v>
      </c>
      <c r="C187" s="163">
        <v>2</v>
      </c>
      <c r="D187" s="163">
        <v>6</v>
      </c>
      <c r="E187" s="163">
        <v>4</v>
      </c>
      <c r="F187" s="163">
        <v>1</v>
      </c>
      <c r="G187" s="163">
        <v>1</v>
      </c>
      <c r="H187" s="163">
        <v>1</v>
      </c>
      <c r="I187" s="163">
        <v>6</v>
      </c>
      <c r="J187" s="256" t="s">
        <v>474</v>
      </c>
      <c r="K187" s="256" t="s">
        <v>474</v>
      </c>
      <c r="L187" s="239"/>
      <c r="M187" s="254"/>
    </row>
    <row r="188" spans="1:13" ht="10.9" customHeight="1">
      <c r="A188" s="255" t="s">
        <v>496</v>
      </c>
      <c r="B188" s="163">
        <v>9</v>
      </c>
      <c r="C188" s="163">
        <v>3</v>
      </c>
      <c r="D188" s="163">
        <v>1</v>
      </c>
      <c r="E188" s="163">
        <v>2</v>
      </c>
      <c r="F188" s="163">
        <v>2</v>
      </c>
      <c r="G188" s="163">
        <v>7</v>
      </c>
      <c r="H188" s="163">
        <v>3</v>
      </c>
      <c r="I188" s="163">
        <v>6</v>
      </c>
      <c r="J188" s="163">
        <v>13</v>
      </c>
      <c r="K188" s="263">
        <v>9</v>
      </c>
      <c r="L188" s="239"/>
      <c r="M188" s="254"/>
    </row>
    <row r="189" spans="1:13" ht="10.9" customHeight="1">
      <c r="A189" s="255" t="s">
        <v>497</v>
      </c>
      <c r="B189" s="163">
        <v>11</v>
      </c>
      <c r="C189" s="163">
        <v>10</v>
      </c>
      <c r="D189" s="163">
        <v>8</v>
      </c>
      <c r="E189" s="163">
        <v>13</v>
      </c>
      <c r="F189" s="163">
        <v>3</v>
      </c>
      <c r="G189" s="163">
        <v>7</v>
      </c>
      <c r="H189" s="163">
        <v>5</v>
      </c>
      <c r="I189" s="163">
        <v>10</v>
      </c>
      <c r="J189" s="163">
        <v>9</v>
      </c>
      <c r="K189" s="263">
        <v>8</v>
      </c>
      <c r="L189" s="239"/>
      <c r="M189" s="254"/>
    </row>
    <row r="190" spans="1:13" ht="10.9" customHeight="1">
      <c r="A190" s="255" t="s">
        <v>498</v>
      </c>
      <c r="B190" s="163">
        <v>1</v>
      </c>
      <c r="C190" s="163">
        <v>2</v>
      </c>
      <c r="D190" s="163">
        <v>1</v>
      </c>
      <c r="E190" s="163">
        <v>1</v>
      </c>
      <c r="F190" s="163">
        <v>3</v>
      </c>
      <c r="G190" s="163">
        <v>3</v>
      </c>
      <c r="H190" s="163">
        <v>5</v>
      </c>
      <c r="I190" s="163">
        <v>1</v>
      </c>
      <c r="J190" s="163">
        <v>6</v>
      </c>
      <c r="K190" s="263">
        <v>5</v>
      </c>
      <c r="L190" s="239"/>
      <c r="M190" s="254"/>
    </row>
    <row r="191" spans="1:13" ht="10.9" customHeight="1">
      <c r="A191" s="255" t="s">
        <v>499</v>
      </c>
      <c r="B191" s="163">
        <v>27</v>
      </c>
      <c r="C191" s="163">
        <v>18</v>
      </c>
      <c r="D191" s="163">
        <v>16</v>
      </c>
      <c r="E191" s="163">
        <v>21</v>
      </c>
      <c r="F191" s="163">
        <v>19</v>
      </c>
      <c r="G191" s="163">
        <v>18</v>
      </c>
      <c r="H191" s="163">
        <v>11</v>
      </c>
      <c r="I191" s="163">
        <v>22</v>
      </c>
      <c r="J191" s="163">
        <v>22</v>
      </c>
      <c r="K191" s="263">
        <v>19</v>
      </c>
      <c r="L191" s="239"/>
      <c r="M191" s="254"/>
    </row>
    <row r="192" spans="1:13" ht="10.9" customHeight="1">
      <c r="A192" s="255" t="s">
        <v>500</v>
      </c>
      <c r="B192" s="163">
        <v>1</v>
      </c>
      <c r="C192" s="163">
        <v>5</v>
      </c>
      <c r="D192" s="163">
        <v>6</v>
      </c>
      <c r="E192" s="163">
        <v>4</v>
      </c>
      <c r="F192" s="163">
        <v>5</v>
      </c>
      <c r="G192" s="163">
        <v>3</v>
      </c>
      <c r="H192" s="163">
        <v>6</v>
      </c>
      <c r="I192" s="163">
        <v>7</v>
      </c>
      <c r="J192" s="163">
        <v>7</v>
      </c>
      <c r="K192" s="263">
        <v>6</v>
      </c>
      <c r="L192" s="239"/>
      <c r="M192" s="254"/>
    </row>
    <row r="193" spans="1:13" ht="10.9" customHeight="1">
      <c r="A193" s="255" t="s">
        <v>501</v>
      </c>
      <c r="B193" s="163">
        <v>2</v>
      </c>
      <c r="C193" s="163">
        <v>2</v>
      </c>
      <c r="D193" s="163">
        <v>5</v>
      </c>
      <c r="E193" s="163">
        <v>1</v>
      </c>
      <c r="F193" s="163">
        <v>1</v>
      </c>
      <c r="G193" s="163">
        <v>3</v>
      </c>
      <c r="H193" s="163">
        <v>3</v>
      </c>
      <c r="I193" s="163">
        <v>1</v>
      </c>
      <c r="J193" s="163">
        <v>5</v>
      </c>
      <c r="K193" s="263">
        <v>4</v>
      </c>
      <c r="L193" s="239"/>
      <c r="M193" s="254"/>
    </row>
    <row r="194" spans="1:13" ht="10.9" customHeight="1">
      <c r="A194" s="239"/>
      <c r="B194" s="163"/>
      <c r="C194" s="163"/>
      <c r="D194" s="163"/>
      <c r="E194" s="163"/>
      <c r="F194" s="163"/>
      <c r="G194" s="163"/>
      <c r="H194" s="163"/>
      <c r="I194" s="163"/>
      <c r="J194" s="163"/>
      <c r="K194" s="163"/>
    </row>
    <row r="195" spans="1:13" ht="10.9" customHeight="1">
      <c r="A195" s="239"/>
      <c r="B195" s="163"/>
      <c r="C195" s="163"/>
      <c r="D195" s="163"/>
      <c r="E195" s="163"/>
      <c r="F195" s="163"/>
      <c r="G195" s="163"/>
      <c r="H195" s="163"/>
      <c r="I195" s="163"/>
      <c r="J195" s="163"/>
      <c r="K195" s="163"/>
    </row>
    <row r="196" spans="1:13" ht="10.9" customHeight="1">
      <c r="A196" s="257" t="s">
        <v>240</v>
      </c>
      <c r="B196" s="163"/>
      <c r="C196" s="163"/>
      <c r="D196" s="163"/>
      <c r="E196" s="163"/>
      <c r="F196" s="163"/>
      <c r="G196" s="163"/>
      <c r="H196" s="163"/>
      <c r="I196" s="163"/>
      <c r="J196" s="163"/>
      <c r="K196" s="163"/>
    </row>
    <row r="197" spans="1:13" ht="10.9" customHeight="1">
      <c r="A197" s="214" t="s">
        <v>241</v>
      </c>
      <c r="B197" s="163"/>
      <c r="C197" s="163"/>
      <c r="D197" s="163"/>
      <c r="E197" s="163"/>
      <c r="F197" s="163"/>
      <c r="G197" s="163"/>
      <c r="H197" s="163"/>
      <c r="I197" s="163"/>
      <c r="J197" s="163"/>
      <c r="K197" s="163"/>
    </row>
    <row r="198" spans="1:13" ht="10.9" customHeight="1">
      <c r="A198" s="214" t="s">
        <v>242</v>
      </c>
      <c r="B198" s="163"/>
      <c r="C198" s="163"/>
      <c r="D198" s="163"/>
      <c r="E198" s="163"/>
      <c r="F198" s="163"/>
      <c r="G198" s="163"/>
      <c r="H198" s="163"/>
      <c r="I198" s="163"/>
      <c r="J198" s="163"/>
      <c r="K198" s="163"/>
    </row>
    <row r="199" spans="1:13" ht="10.9" customHeight="1">
      <c r="A199" s="214" t="s">
        <v>243</v>
      </c>
      <c r="B199" s="163"/>
      <c r="C199" s="163"/>
      <c r="D199" s="163"/>
      <c r="E199" s="163"/>
      <c r="F199" s="163"/>
      <c r="G199" s="163"/>
      <c r="H199" s="163"/>
      <c r="I199" s="163"/>
      <c r="J199" s="163"/>
      <c r="K199" s="163"/>
    </row>
    <row r="200" spans="1:13" ht="10.9" customHeight="1">
      <c r="A200" s="214" t="s">
        <v>244</v>
      </c>
      <c r="B200" s="163"/>
      <c r="C200" s="163"/>
      <c r="D200" s="163"/>
      <c r="E200" s="163"/>
      <c r="F200" s="163"/>
      <c r="G200" s="163"/>
      <c r="H200" s="163"/>
      <c r="I200" s="163"/>
      <c r="J200" s="163"/>
      <c r="K200" s="163"/>
    </row>
    <row r="201" spans="1:13" ht="10.9" customHeight="1">
      <c r="A201" s="214" t="s">
        <v>245</v>
      </c>
      <c r="B201" s="163"/>
      <c r="C201" s="163"/>
      <c r="D201" s="163"/>
      <c r="E201" s="163"/>
      <c r="F201" s="163"/>
      <c r="G201" s="163"/>
      <c r="H201" s="163"/>
      <c r="I201" s="163"/>
      <c r="J201" s="163"/>
      <c r="K201" s="163"/>
    </row>
    <row r="202" spans="1:13" ht="10.9" customHeight="1">
      <c r="A202" s="258"/>
      <c r="B202" s="163"/>
      <c r="C202" s="163"/>
      <c r="D202" s="163"/>
      <c r="E202" s="163"/>
      <c r="F202" s="163"/>
      <c r="G202" s="163"/>
      <c r="H202" s="163"/>
      <c r="I202" s="163"/>
      <c r="J202" s="163"/>
      <c r="K202" s="163"/>
    </row>
    <row r="203" spans="1:13" s="259" customFormat="1" ht="10.5" customHeight="1">
      <c r="A203" s="75" t="s">
        <v>48</v>
      </c>
      <c r="B203" s="163"/>
      <c r="C203" s="163"/>
      <c r="D203" s="163"/>
      <c r="E203" s="163"/>
      <c r="F203" s="163"/>
      <c r="G203" s="163"/>
      <c r="H203" s="163"/>
      <c r="I203" s="163"/>
      <c r="J203" s="163"/>
      <c r="K203" s="163"/>
    </row>
    <row r="204" spans="1:13" s="244" customFormat="1" ht="19.149999999999999" customHeight="1">
      <c r="A204" s="260"/>
      <c r="B204" s="252" t="s">
        <v>178</v>
      </c>
      <c r="C204" s="163"/>
      <c r="D204" s="163"/>
      <c r="E204" s="163"/>
      <c r="F204" s="163"/>
      <c r="G204" s="163"/>
      <c r="H204" s="163"/>
      <c r="I204" s="163"/>
      <c r="J204" s="163"/>
      <c r="K204" s="163"/>
    </row>
    <row r="205" spans="1:13" s="244" customFormat="1" ht="10.9" customHeight="1">
      <c r="A205" s="260"/>
      <c r="B205" s="163"/>
      <c r="C205" s="163"/>
      <c r="D205" s="163"/>
      <c r="E205" s="163"/>
      <c r="F205" s="163"/>
      <c r="G205" s="163"/>
      <c r="H205" s="163"/>
      <c r="I205" s="163"/>
      <c r="J205" s="163"/>
      <c r="K205" s="163"/>
    </row>
    <row r="206" spans="1:13" ht="12" customHeight="1">
      <c r="A206" s="255" t="s">
        <v>502</v>
      </c>
      <c r="B206" s="163">
        <v>180</v>
      </c>
      <c r="C206" s="163">
        <v>178</v>
      </c>
      <c r="D206" s="163">
        <v>165</v>
      </c>
      <c r="E206" s="163">
        <v>188</v>
      </c>
      <c r="F206" s="163">
        <v>178</v>
      </c>
      <c r="G206" s="163">
        <v>216</v>
      </c>
      <c r="H206" s="163">
        <v>198</v>
      </c>
      <c r="I206" s="163">
        <v>206</v>
      </c>
      <c r="J206" s="163">
        <f>SUM(J208:J216)</f>
        <v>225</v>
      </c>
      <c r="K206" s="163">
        <f>SUM(K208:K216)</f>
        <v>206</v>
      </c>
    </row>
    <row r="207" spans="1:13" ht="5.45" customHeight="1">
      <c r="A207" s="255"/>
      <c r="B207" s="163"/>
      <c r="C207" s="163"/>
      <c r="D207" s="163"/>
      <c r="E207" s="163"/>
      <c r="F207" s="163"/>
      <c r="G207" s="163"/>
      <c r="H207" s="163"/>
      <c r="I207" s="163"/>
      <c r="J207" s="163"/>
      <c r="K207" s="163"/>
    </row>
    <row r="208" spans="1:13" ht="10.9" customHeight="1">
      <c r="A208" s="255" t="s">
        <v>503</v>
      </c>
      <c r="B208" s="163">
        <v>1</v>
      </c>
      <c r="C208" s="163">
        <v>0</v>
      </c>
      <c r="D208" s="163">
        <v>2</v>
      </c>
      <c r="E208" s="163">
        <v>1</v>
      </c>
      <c r="F208" s="163">
        <v>0</v>
      </c>
      <c r="G208" s="163">
        <v>1</v>
      </c>
      <c r="H208" s="163">
        <v>2</v>
      </c>
      <c r="I208" s="163">
        <v>2</v>
      </c>
      <c r="J208" s="163">
        <v>7</v>
      </c>
      <c r="K208" s="237">
        <v>18</v>
      </c>
    </row>
    <row r="209" spans="1:11" ht="10.9" customHeight="1">
      <c r="A209" s="255" t="s">
        <v>504</v>
      </c>
      <c r="B209" s="163">
        <v>1</v>
      </c>
      <c r="C209" s="163">
        <v>3</v>
      </c>
      <c r="D209" s="163">
        <v>3</v>
      </c>
      <c r="E209" s="163">
        <v>1</v>
      </c>
      <c r="F209" s="163">
        <v>1</v>
      </c>
      <c r="G209" s="163">
        <v>2</v>
      </c>
      <c r="H209" s="163">
        <v>1</v>
      </c>
      <c r="I209" s="163">
        <v>2</v>
      </c>
      <c r="J209" s="163">
        <v>2</v>
      </c>
      <c r="K209" s="163">
        <v>0</v>
      </c>
    </row>
    <row r="210" spans="1:11" ht="10.9" customHeight="1">
      <c r="A210" s="255" t="s">
        <v>505</v>
      </c>
      <c r="B210" s="163"/>
      <c r="D210" s="163"/>
      <c r="E210" s="163"/>
      <c r="F210" s="163"/>
      <c r="G210" s="163"/>
    </row>
    <row r="211" spans="1:11" ht="10.9" customHeight="1">
      <c r="A211" s="255" t="s">
        <v>506</v>
      </c>
      <c r="B211" s="163">
        <v>19</v>
      </c>
      <c r="C211" s="163">
        <v>18</v>
      </c>
      <c r="D211" s="163">
        <v>14</v>
      </c>
      <c r="E211" s="163">
        <v>20</v>
      </c>
      <c r="F211" s="163">
        <v>17</v>
      </c>
      <c r="G211" s="163">
        <v>12</v>
      </c>
      <c r="H211" s="163">
        <v>18</v>
      </c>
      <c r="I211" s="163">
        <v>18</v>
      </c>
      <c r="J211" s="163">
        <v>20</v>
      </c>
      <c r="K211" s="237">
        <v>18</v>
      </c>
    </row>
    <row r="212" spans="1:11" ht="10.9" customHeight="1">
      <c r="A212" s="255" t="s">
        <v>507</v>
      </c>
      <c r="B212" s="163"/>
      <c r="C212" s="121"/>
      <c r="D212" s="163"/>
      <c r="E212" s="163"/>
      <c r="F212" s="163"/>
      <c r="G212" s="163"/>
      <c r="H212" s="163"/>
      <c r="I212" s="163"/>
      <c r="J212" s="163"/>
      <c r="K212" s="121"/>
    </row>
    <row r="213" spans="1:11" ht="10.9" customHeight="1">
      <c r="A213" s="255" t="s">
        <v>506</v>
      </c>
      <c r="B213" s="163">
        <v>52</v>
      </c>
      <c r="C213" s="163">
        <v>53</v>
      </c>
      <c r="D213" s="163">
        <v>39</v>
      </c>
      <c r="E213" s="163">
        <v>47</v>
      </c>
      <c r="F213" s="163">
        <v>56</v>
      </c>
      <c r="G213" s="163">
        <v>58</v>
      </c>
      <c r="H213" s="163">
        <v>49</v>
      </c>
      <c r="I213" s="163">
        <v>43</v>
      </c>
      <c r="J213" s="163">
        <v>59</v>
      </c>
      <c r="K213" s="235">
        <v>45</v>
      </c>
    </row>
    <row r="214" spans="1:11" ht="10.9" customHeight="1">
      <c r="A214" s="255" t="s">
        <v>508</v>
      </c>
      <c r="B214" s="163"/>
      <c r="C214" s="121"/>
      <c r="D214" s="163"/>
      <c r="E214" s="163"/>
      <c r="F214" s="163"/>
      <c r="G214" s="163"/>
      <c r="H214" s="163"/>
      <c r="I214" s="163"/>
      <c r="J214" s="163"/>
      <c r="K214" s="121"/>
    </row>
    <row r="215" spans="1:11" ht="10.9" customHeight="1">
      <c r="A215" s="255" t="s">
        <v>509</v>
      </c>
      <c r="B215" s="163">
        <v>106</v>
      </c>
      <c r="C215" s="163">
        <v>100</v>
      </c>
      <c r="D215" s="163">
        <v>94</v>
      </c>
      <c r="E215" s="163">
        <v>111</v>
      </c>
      <c r="F215" s="163">
        <v>95</v>
      </c>
      <c r="G215" s="163">
        <v>135</v>
      </c>
      <c r="H215" s="163">
        <v>125</v>
      </c>
      <c r="I215" s="163">
        <v>135</v>
      </c>
      <c r="J215" s="163">
        <v>129</v>
      </c>
      <c r="K215" s="237">
        <v>117</v>
      </c>
    </row>
    <row r="216" spans="1:11" ht="10.9" customHeight="1">
      <c r="A216" s="255" t="s">
        <v>510</v>
      </c>
      <c r="B216" s="163">
        <v>1</v>
      </c>
      <c r="C216" s="163">
        <v>4</v>
      </c>
      <c r="D216" s="163">
        <v>13</v>
      </c>
      <c r="E216" s="163">
        <v>8</v>
      </c>
      <c r="F216" s="163">
        <v>9</v>
      </c>
      <c r="G216" s="163">
        <v>8</v>
      </c>
      <c r="H216" s="163">
        <v>3</v>
      </c>
      <c r="I216" s="163">
        <v>6</v>
      </c>
      <c r="J216" s="163">
        <v>8</v>
      </c>
      <c r="K216" s="235">
        <v>8</v>
      </c>
    </row>
    <row r="217" spans="1:11" ht="12" customHeight="1">
      <c r="A217" s="255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</row>
    <row r="218" spans="1:11" ht="12" customHeight="1">
      <c r="A218" s="255" t="s">
        <v>511</v>
      </c>
      <c r="B218" s="163"/>
      <c r="C218" s="163"/>
      <c r="D218" s="163"/>
      <c r="E218" s="163"/>
      <c r="F218" s="163"/>
      <c r="G218" s="163"/>
      <c r="H218" s="163"/>
      <c r="I218" s="163"/>
      <c r="J218" s="163"/>
      <c r="K218" s="163"/>
    </row>
    <row r="219" spans="1:11" ht="12" customHeight="1">
      <c r="A219" s="255" t="s">
        <v>512</v>
      </c>
      <c r="B219" s="163">
        <v>10</v>
      </c>
      <c r="C219" s="163">
        <v>7</v>
      </c>
      <c r="D219" s="163">
        <v>11</v>
      </c>
      <c r="E219" s="163">
        <v>16</v>
      </c>
      <c r="F219" s="163">
        <v>15</v>
      </c>
      <c r="G219" s="163">
        <v>17</v>
      </c>
      <c r="H219" s="163">
        <v>18</v>
      </c>
      <c r="I219" s="163">
        <v>20</v>
      </c>
      <c r="J219" s="163">
        <f>SUM(J221:J231)</f>
        <v>14</v>
      </c>
      <c r="K219" s="163">
        <f>SUM(K221:K231)</f>
        <v>19</v>
      </c>
    </row>
    <row r="220" spans="1:11" ht="5.45" customHeight="1">
      <c r="A220" s="255"/>
      <c r="B220" s="163"/>
      <c r="C220" s="163"/>
      <c r="D220" s="163"/>
      <c r="E220" s="163"/>
      <c r="F220" s="163"/>
      <c r="G220" s="163"/>
      <c r="H220" s="163"/>
      <c r="I220" s="163"/>
      <c r="J220" s="163"/>
      <c r="K220" s="163"/>
    </row>
    <row r="221" spans="1:11" ht="10.9" customHeight="1">
      <c r="A221" s="255" t="s">
        <v>513</v>
      </c>
      <c r="B221" s="163">
        <v>0</v>
      </c>
      <c r="C221" s="163">
        <v>0</v>
      </c>
      <c r="D221" s="163">
        <v>0</v>
      </c>
      <c r="E221" s="163">
        <v>0</v>
      </c>
      <c r="F221" s="163">
        <v>0</v>
      </c>
      <c r="G221" s="163">
        <v>1</v>
      </c>
      <c r="H221" s="163">
        <v>0</v>
      </c>
      <c r="I221" s="163">
        <v>0</v>
      </c>
      <c r="J221" s="163">
        <v>0</v>
      </c>
      <c r="K221" s="163">
        <v>0</v>
      </c>
    </row>
    <row r="222" spans="1:11" ht="10.9" customHeight="1">
      <c r="A222" s="255" t="s">
        <v>514</v>
      </c>
      <c r="B222" s="163">
        <v>3</v>
      </c>
      <c r="C222" s="163">
        <v>0</v>
      </c>
      <c r="D222" s="163">
        <v>1</v>
      </c>
      <c r="E222" s="163">
        <v>3</v>
      </c>
      <c r="F222" s="163">
        <v>2</v>
      </c>
      <c r="G222" s="163">
        <v>0</v>
      </c>
      <c r="H222" s="163">
        <v>3</v>
      </c>
      <c r="I222" s="163">
        <v>2</v>
      </c>
      <c r="J222" s="163">
        <v>3</v>
      </c>
      <c r="K222" s="163">
        <v>4</v>
      </c>
    </row>
    <row r="223" spans="1:11" ht="10.9" customHeight="1">
      <c r="A223" s="255" t="s">
        <v>515</v>
      </c>
      <c r="B223" s="163">
        <v>1</v>
      </c>
      <c r="C223" s="163">
        <v>0</v>
      </c>
      <c r="D223" s="163">
        <v>7</v>
      </c>
      <c r="E223" s="163">
        <v>5</v>
      </c>
      <c r="F223" s="163">
        <v>3</v>
      </c>
      <c r="G223" s="163">
        <v>7</v>
      </c>
      <c r="H223" s="163">
        <v>2</v>
      </c>
      <c r="I223" s="163">
        <v>6</v>
      </c>
      <c r="J223" s="163">
        <v>4</v>
      </c>
      <c r="K223" s="163">
        <v>2</v>
      </c>
    </row>
    <row r="224" spans="1:11" ht="10.9" customHeight="1">
      <c r="A224" s="255" t="s">
        <v>516</v>
      </c>
      <c r="B224" s="163">
        <v>2</v>
      </c>
      <c r="C224" s="163">
        <v>0</v>
      </c>
      <c r="D224" s="163">
        <v>1</v>
      </c>
      <c r="E224" s="163">
        <v>1</v>
      </c>
      <c r="F224" s="163">
        <v>1</v>
      </c>
      <c r="G224" s="163">
        <v>3</v>
      </c>
      <c r="H224" s="163">
        <v>0</v>
      </c>
      <c r="I224" s="163">
        <v>4</v>
      </c>
      <c r="J224" s="163">
        <v>2</v>
      </c>
      <c r="K224" s="163">
        <v>6</v>
      </c>
    </row>
    <row r="225" spans="1:11" ht="10.9" customHeight="1">
      <c r="A225" s="255" t="s">
        <v>517</v>
      </c>
      <c r="B225" s="163"/>
      <c r="C225" s="163"/>
      <c r="D225" s="163"/>
      <c r="E225" s="163"/>
      <c r="F225" s="163"/>
      <c r="G225" s="163"/>
      <c r="H225" s="163"/>
      <c r="I225" s="163"/>
      <c r="J225" s="163"/>
    </row>
    <row r="226" spans="1:11" ht="10.9" customHeight="1">
      <c r="A226" s="255" t="s">
        <v>481</v>
      </c>
      <c r="B226" s="163">
        <v>0</v>
      </c>
      <c r="C226" s="163">
        <v>1</v>
      </c>
      <c r="D226" s="163">
        <v>1</v>
      </c>
      <c r="E226" s="163">
        <v>1</v>
      </c>
      <c r="F226" s="163">
        <v>2</v>
      </c>
      <c r="G226" s="163">
        <v>1</v>
      </c>
      <c r="H226" s="163">
        <v>1</v>
      </c>
      <c r="I226" s="163">
        <v>1</v>
      </c>
      <c r="J226" s="163">
        <v>0</v>
      </c>
      <c r="K226" s="163">
        <v>0</v>
      </c>
    </row>
    <row r="227" spans="1:11" ht="10.9" customHeight="1">
      <c r="A227" s="255" t="s">
        <v>518</v>
      </c>
      <c r="B227" s="163">
        <v>1</v>
      </c>
      <c r="C227" s="163">
        <v>1</v>
      </c>
      <c r="D227" s="163">
        <v>0</v>
      </c>
      <c r="E227" s="163">
        <v>1</v>
      </c>
      <c r="F227" s="163">
        <v>0</v>
      </c>
      <c r="G227" s="163">
        <v>0</v>
      </c>
      <c r="H227" s="163">
        <v>1</v>
      </c>
      <c r="I227" s="163">
        <v>1</v>
      </c>
      <c r="J227" s="163">
        <v>2</v>
      </c>
      <c r="K227" s="163">
        <v>1</v>
      </c>
    </row>
    <row r="228" spans="1:11" ht="10.9" customHeight="1">
      <c r="A228" s="255" t="s">
        <v>519</v>
      </c>
      <c r="B228" s="163"/>
      <c r="C228" s="123"/>
      <c r="D228" s="163"/>
      <c r="E228" s="163"/>
      <c r="F228" s="163"/>
      <c r="G228" s="163"/>
      <c r="H228" s="163"/>
      <c r="I228" s="163"/>
      <c r="J228" s="163"/>
    </row>
    <row r="229" spans="1:11" ht="10.9" customHeight="1">
      <c r="A229" s="255" t="s">
        <v>520</v>
      </c>
      <c r="B229" s="163">
        <v>3</v>
      </c>
      <c r="C229" s="163">
        <v>3</v>
      </c>
      <c r="D229" s="163">
        <v>1</v>
      </c>
      <c r="E229" s="163">
        <v>4</v>
      </c>
      <c r="F229" s="163">
        <v>6</v>
      </c>
      <c r="G229" s="163">
        <v>3</v>
      </c>
      <c r="H229" s="163">
        <v>7</v>
      </c>
      <c r="I229" s="163">
        <v>2</v>
      </c>
      <c r="J229" s="163">
        <v>1</v>
      </c>
      <c r="K229" s="163">
        <v>4</v>
      </c>
    </row>
    <row r="230" spans="1:11" ht="10.9" customHeight="1">
      <c r="A230" s="255" t="s">
        <v>521</v>
      </c>
      <c r="B230" s="163">
        <v>0</v>
      </c>
      <c r="C230" s="163">
        <v>0</v>
      </c>
      <c r="D230" s="163">
        <v>0</v>
      </c>
      <c r="E230" s="163">
        <v>0</v>
      </c>
      <c r="F230" s="163">
        <v>0</v>
      </c>
      <c r="G230" s="163">
        <v>1</v>
      </c>
      <c r="H230" s="163">
        <v>1</v>
      </c>
      <c r="I230" s="163">
        <v>0</v>
      </c>
      <c r="J230" s="163">
        <v>0</v>
      </c>
      <c r="K230" s="163">
        <v>0</v>
      </c>
    </row>
    <row r="231" spans="1:11" ht="10.9" customHeight="1">
      <c r="A231" s="255" t="s">
        <v>522</v>
      </c>
      <c r="B231" s="163">
        <v>0</v>
      </c>
      <c r="C231" s="163">
        <v>2</v>
      </c>
      <c r="D231" s="163">
        <v>0</v>
      </c>
      <c r="E231" s="163">
        <v>1</v>
      </c>
      <c r="F231" s="163">
        <v>1</v>
      </c>
      <c r="G231" s="163">
        <v>1</v>
      </c>
      <c r="H231" s="163">
        <v>3</v>
      </c>
      <c r="I231" s="163">
        <v>4</v>
      </c>
      <c r="J231" s="163">
        <v>2</v>
      </c>
      <c r="K231" s="163">
        <v>2</v>
      </c>
    </row>
    <row r="232" spans="1:11" ht="12" customHeight="1">
      <c r="A232" s="255"/>
      <c r="B232" s="163"/>
      <c r="C232" s="163"/>
      <c r="D232" s="163"/>
      <c r="E232" s="163"/>
      <c r="F232" s="163"/>
      <c r="G232" s="163"/>
      <c r="H232" s="163"/>
      <c r="I232" s="163"/>
      <c r="J232" s="163"/>
      <c r="K232" s="163"/>
    </row>
    <row r="233" spans="1:11" ht="12" customHeight="1">
      <c r="A233" s="255" t="s">
        <v>523</v>
      </c>
      <c r="B233" s="163">
        <v>14</v>
      </c>
      <c r="C233" s="163">
        <v>13</v>
      </c>
      <c r="D233" s="163">
        <v>10</v>
      </c>
      <c r="E233" s="163">
        <v>8</v>
      </c>
      <c r="F233" s="163">
        <v>15</v>
      </c>
      <c r="G233" s="163">
        <v>7</v>
      </c>
      <c r="H233" s="163">
        <v>13</v>
      </c>
      <c r="I233" s="163">
        <v>8</v>
      </c>
      <c r="J233" s="163">
        <f>SUM(J235:J245)</f>
        <v>7</v>
      </c>
      <c r="K233" s="163">
        <f>SUM(K235:K245)</f>
        <v>12</v>
      </c>
    </row>
    <row r="234" spans="1:11" ht="5.45" customHeight="1">
      <c r="A234" s="255"/>
      <c r="B234" s="163"/>
      <c r="C234" s="163"/>
      <c r="D234" s="163"/>
      <c r="E234" s="163"/>
      <c r="F234" s="163"/>
      <c r="G234" s="163"/>
      <c r="H234" s="163"/>
      <c r="I234" s="163"/>
      <c r="J234" s="163"/>
      <c r="K234" s="163"/>
    </row>
    <row r="235" spans="1:11" ht="10.9" customHeight="1">
      <c r="A235" s="255" t="s">
        <v>524</v>
      </c>
      <c r="B235" s="163">
        <v>1</v>
      </c>
      <c r="C235" s="163">
        <v>1</v>
      </c>
      <c r="D235" s="163">
        <v>1</v>
      </c>
      <c r="E235" s="163">
        <v>1</v>
      </c>
      <c r="F235" s="163">
        <v>0</v>
      </c>
      <c r="G235" s="163">
        <v>2</v>
      </c>
      <c r="H235" s="163">
        <v>0</v>
      </c>
      <c r="I235" s="163">
        <v>0</v>
      </c>
      <c r="J235" s="163">
        <v>0</v>
      </c>
      <c r="K235" s="163">
        <v>0</v>
      </c>
    </row>
    <row r="236" spans="1:11" ht="10.9" customHeight="1">
      <c r="A236" s="255" t="s">
        <v>525</v>
      </c>
      <c r="B236" s="163">
        <v>0</v>
      </c>
      <c r="C236" s="163">
        <v>0</v>
      </c>
      <c r="D236" s="163">
        <v>0</v>
      </c>
      <c r="E236" s="163">
        <v>1</v>
      </c>
      <c r="F236" s="163">
        <v>0</v>
      </c>
      <c r="G236" s="163">
        <v>0</v>
      </c>
      <c r="H236" s="163">
        <v>0</v>
      </c>
      <c r="I236" s="163">
        <v>0</v>
      </c>
      <c r="J236" s="163">
        <v>0</v>
      </c>
      <c r="K236" s="163">
        <v>0</v>
      </c>
    </row>
    <row r="237" spans="1:11" ht="10.9" customHeight="1">
      <c r="A237" s="255" t="s">
        <v>526</v>
      </c>
      <c r="B237" s="163">
        <v>7</v>
      </c>
      <c r="C237" s="163">
        <v>8</v>
      </c>
      <c r="D237" s="163">
        <v>8</v>
      </c>
      <c r="E237" s="163">
        <v>3</v>
      </c>
      <c r="F237" s="163">
        <v>10</v>
      </c>
      <c r="G237" s="163">
        <v>4</v>
      </c>
      <c r="H237" s="163">
        <v>7</v>
      </c>
      <c r="I237" s="163">
        <v>2</v>
      </c>
      <c r="J237" s="163">
        <v>1</v>
      </c>
      <c r="K237" s="163">
        <v>5</v>
      </c>
    </row>
    <row r="238" spans="1:11" ht="10.9" customHeight="1">
      <c r="A238" s="255" t="s">
        <v>527</v>
      </c>
      <c r="B238" s="163">
        <v>3</v>
      </c>
      <c r="C238" s="163">
        <v>0</v>
      </c>
      <c r="D238" s="163">
        <v>1</v>
      </c>
      <c r="E238" s="163">
        <v>0</v>
      </c>
      <c r="F238" s="163">
        <v>4</v>
      </c>
      <c r="G238" s="163">
        <v>0</v>
      </c>
      <c r="H238" s="163">
        <v>2</v>
      </c>
      <c r="I238" s="163">
        <v>0</v>
      </c>
      <c r="J238" s="163">
        <v>0</v>
      </c>
      <c r="K238" s="163">
        <v>4</v>
      </c>
    </row>
    <row r="239" spans="1:11" ht="10.9" customHeight="1">
      <c r="A239" s="255" t="s">
        <v>528</v>
      </c>
      <c r="B239" s="163">
        <v>0</v>
      </c>
      <c r="C239" s="163">
        <v>0</v>
      </c>
      <c r="D239" s="163">
        <v>0</v>
      </c>
      <c r="E239" s="163">
        <v>0</v>
      </c>
      <c r="F239" s="163">
        <v>1</v>
      </c>
      <c r="G239" s="163">
        <v>0</v>
      </c>
      <c r="H239" s="163">
        <v>0</v>
      </c>
      <c r="I239" s="163">
        <v>1</v>
      </c>
      <c r="J239" s="163">
        <v>0</v>
      </c>
      <c r="K239" s="163">
        <v>0</v>
      </c>
    </row>
    <row r="240" spans="1:11" ht="10.9" customHeight="1">
      <c r="A240" s="255" t="s">
        <v>529</v>
      </c>
      <c r="B240" s="163">
        <v>0</v>
      </c>
      <c r="C240" s="163">
        <v>2</v>
      </c>
      <c r="D240" s="163">
        <v>0</v>
      </c>
      <c r="E240" s="163">
        <v>1</v>
      </c>
      <c r="F240" s="163">
        <v>0</v>
      </c>
      <c r="G240" s="163">
        <v>0</v>
      </c>
      <c r="H240" s="163">
        <v>1</v>
      </c>
      <c r="I240" s="163">
        <v>0</v>
      </c>
      <c r="J240" s="163">
        <v>2</v>
      </c>
      <c r="K240" s="163">
        <v>1</v>
      </c>
    </row>
    <row r="241" spans="1:11" ht="10.9" customHeight="1">
      <c r="A241" s="255" t="s">
        <v>530</v>
      </c>
      <c r="B241" s="163">
        <v>1</v>
      </c>
      <c r="C241" s="163">
        <v>0</v>
      </c>
      <c r="D241" s="163">
        <v>0</v>
      </c>
      <c r="E241" s="163">
        <v>0</v>
      </c>
      <c r="F241" s="163">
        <v>0</v>
      </c>
      <c r="G241" s="163">
        <v>1</v>
      </c>
      <c r="H241" s="163">
        <v>0</v>
      </c>
      <c r="I241" s="163">
        <v>0</v>
      </c>
      <c r="J241" s="163">
        <v>0</v>
      </c>
      <c r="K241" s="163">
        <v>1</v>
      </c>
    </row>
    <row r="242" spans="1:11" ht="10.9" customHeight="1">
      <c r="A242" s="255" t="s">
        <v>531</v>
      </c>
      <c r="B242" s="163">
        <v>2</v>
      </c>
      <c r="C242" s="163">
        <v>1</v>
      </c>
      <c r="D242" s="163">
        <v>0</v>
      </c>
      <c r="E242" s="163">
        <v>2</v>
      </c>
      <c r="F242" s="163">
        <v>0</v>
      </c>
      <c r="G242" s="163">
        <v>0</v>
      </c>
      <c r="H242" s="163">
        <v>2</v>
      </c>
      <c r="I242" s="163">
        <v>5</v>
      </c>
      <c r="J242" s="163">
        <v>0</v>
      </c>
      <c r="K242" s="163">
        <v>0</v>
      </c>
    </row>
    <row r="243" spans="1:11" ht="10.9" customHeight="1">
      <c r="A243" s="255" t="s">
        <v>532</v>
      </c>
      <c r="B243" s="163">
        <v>0</v>
      </c>
      <c r="C243" s="163">
        <v>1</v>
      </c>
      <c r="D243" s="163">
        <v>0</v>
      </c>
      <c r="E243" s="163">
        <v>0</v>
      </c>
      <c r="F243" s="163">
        <v>0</v>
      </c>
      <c r="G243" s="163">
        <v>0</v>
      </c>
      <c r="H243" s="163">
        <v>1</v>
      </c>
      <c r="I243" s="163">
        <v>0</v>
      </c>
      <c r="J243" s="163">
        <v>1</v>
      </c>
      <c r="K243" s="163">
        <v>0</v>
      </c>
    </row>
    <row r="244" spans="1:11" ht="11.45" customHeight="1">
      <c r="A244" s="255" t="s">
        <v>495</v>
      </c>
      <c r="B244" s="256" t="s">
        <v>474</v>
      </c>
      <c r="C244" s="256" t="s">
        <v>474</v>
      </c>
      <c r="D244" s="256" t="s">
        <v>474</v>
      </c>
      <c r="E244" s="256" t="s">
        <v>474</v>
      </c>
      <c r="F244" s="256" t="s">
        <v>474</v>
      </c>
      <c r="G244" s="256" t="s">
        <v>474</v>
      </c>
      <c r="H244" s="256" t="s">
        <v>474</v>
      </c>
      <c r="I244" s="256" t="s">
        <v>474</v>
      </c>
      <c r="J244" s="163">
        <v>2</v>
      </c>
      <c r="K244" s="163">
        <v>0</v>
      </c>
    </row>
    <row r="245" spans="1:11" ht="11.45" customHeight="1">
      <c r="A245" s="255" t="s">
        <v>533</v>
      </c>
      <c r="B245" s="256" t="s">
        <v>474</v>
      </c>
      <c r="C245" s="256" t="s">
        <v>474</v>
      </c>
      <c r="D245" s="256" t="s">
        <v>474</v>
      </c>
      <c r="E245" s="256" t="s">
        <v>474</v>
      </c>
      <c r="F245" s="256" t="s">
        <v>474</v>
      </c>
      <c r="G245" s="256" t="s">
        <v>474</v>
      </c>
      <c r="H245" s="256" t="s">
        <v>474</v>
      </c>
      <c r="I245" s="256" t="s">
        <v>474</v>
      </c>
      <c r="J245" s="163">
        <v>1</v>
      </c>
      <c r="K245" s="163">
        <v>1</v>
      </c>
    </row>
    <row r="246" spans="1:11" ht="12" customHeight="1">
      <c r="A246" s="255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</row>
    <row r="247" spans="1:11" ht="12" customHeight="1">
      <c r="A247" s="255" t="s">
        <v>534</v>
      </c>
      <c r="B247" s="163">
        <v>11</v>
      </c>
      <c r="C247" s="163">
        <v>12</v>
      </c>
      <c r="D247" s="163">
        <v>16</v>
      </c>
      <c r="E247" s="163">
        <v>9</v>
      </c>
      <c r="F247" s="163">
        <v>13</v>
      </c>
      <c r="G247" s="163">
        <v>8</v>
      </c>
      <c r="H247" s="163">
        <v>8</v>
      </c>
      <c r="I247" s="163">
        <v>8</v>
      </c>
      <c r="J247" s="163">
        <f>SUM(J249:J252)</f>
        <v>9</v>
      </c>
      <c r="K247" s="163">
        <f>SUM(K249:K252)</f>
        <v>12</v>
      </c>
    </row>
    <row r="248" spans="1:11" ht="5.45" customHeight="1">
      <c r="A248" s="255"/>
      <c r="B248" s="163"/>
      <c r="C248" s="163"/>
      <c r="D248" s="163"/>
      <c r="E248" s="163"/>
      <c r="F248" s="163"/>
      <c r="G248" s="163"/>
      <c r="H248" s="163"/>
      <c r="I248" s="163"/>
      <c r="J248" s="163"/>
      <c r="K248" s="163"/>
    </row>
    <row r="249" spans="1:11" ht="10.9" customHeight="1">
      <c r="A249" s="255" t="s">
        <v>535</v>
      </c>
      <c r="B249" s="163">
        <v>8</v>
      </c>
      <c r="C249" s="163">
        <v>7</v>
      </c>
      <c r="D249" s="163">
        <v>11</v>
      </c>
      <c r="E249" s="163">
        <v>5</v>
      </c>
      <c r="F249" s="163">
        <v>5</v>
      </c>
      <c r="G249" s="163">
        <v>3</v>
      </c>
      <c r="H249" s="163">
        <v>4</v>
      </c>
      <c r="I249" s="163">
        <v>5</v>
      </c>
      <c r="J249" s="163">
        <v>7</v>
      </c>
      <c r="K249" s="163">
        <v>6</v>
      </c>
    </row>
    <row r="250" spans="1:11" ht="10.9" customHeight="1">
      <c r="A250" s="255" t="s">
        <v>538</v>
      </c>
      <c r="B250" s="163"/>
      <c r="D250" s="163"/>
      <c r="E250" s="163"/>
      <c r="F250" s="163"/>
      <c r="G250" s="163"/>
    </row>
    <row r="251" spans="1:11" ht="10.9" customHeight="1">
      <c r="A251" s="255" t="s">
        <v>539</v>
      </c>
      <c r="B251" s="163">
        <v>0</v>
      </c>
      <c r="C251" s="163">
        <v>1</v>
      </c>
      <c r="D251" s="163">
        <v>0</v>
      </c>
      <c r="E251" s="163">
        <v>1</v>
      </c>
      <c r="F251" s="163">
        <v>4</v>
      </c>
      <c r="G251" s="163">
        <v>2</v>
      </c>
      <c r="H251" s="163">
        <v>3</v>
      </c>
      <c r="I251" s="163">
        <v>0</v>
      </c>
      <c r="J251" s="163">
        <v>0</v>
      </c>
      <c r="K251" s="163">
        <v>3</v>
      </c>
    </row>
    <row r="252" spans="1:11" ht="10.9" customHeight="1">
      <c r="A252" s="255" t="s">
        <v>540</v>
      </c>
      <c r="B252" s="163">
        <v>3</v>
      </c>
      <c r="C252" s="163">
        <v>4</v>
      </c>
      <c r="D252" s="163">
        <v>5</v>
      </c>
      <c r="E252" s="163">
        <v>3</v>
      </c>
      <c r="F252" s="163">
        <v>4</v>
      </c>
      <c r="G252" s="163">
        <v>3</v>
      </c>
      <c r="H252" s="163">
        <v>1</v>
      </c>
      <c r="I252" s="163">
        <v>3</v>
      </c>
      <c r="J252" s="163">
        <v>2</v>
      </c>
      <c r="K252" s="163">
        <v>3</v>
      </c>
    </row>
    <row r="253" spans="1:11" ht="12" customHeight="1">
      <c r="A253" s="255"/>
      <c r="B253" s="163"/>
      <c r="C253" s="163"/>
      <c r="D253" s="163"/>
      <c r="E253" s="163"/>
      <c r="F253" s="163"/>
      <c r="G253" s="163"/>
    </row>
    <row r="254" spans="1:11" ht="12" customHeight="1">
      <c r="A254" s="261" t="s">
        <v>145</v>
      </c>
      <c r="B254" s="163">
        <v>457</v>
      </c>
      <c r="C254" s="163">
        <v>422</v>
      </c>
      <c r="D254" s="163">
        <v>433</v>
      </c>
      <c r="E254" s="163">
        <v>437</v>
      </c>
      <c r="F254" s="163">
        <v>398</v>
      </c>
      <c r="G254" s="163">
        <v>444</v>
      </c>
      <c r="H254" s="163">
        <v>429</v>
      </c>
      <c r="I254" s="163">
        <v>453</v>
      </c>
      <c r="J254" s="163">
        <f>SUM(J142+J165+J168+J183+J206+J219+J233+J247)</f>
        <v>462</v>
      </c>
      <c r="K254" s="163">
        <f>SUM(K142+K165+K168+K183+K206+K219+K233+K247)</f>
        <v>481</v>
      </c>
    </row>
    <row r="255" spans="1:11" ht="12.75" customHeight="1">
      <c r="A255" s="258"/>
      <c r="B255" s="163"/>
      <c r="C255" s="163"/>
      <c r="D255" s="163"/>
      <c r="E255" s="163"/>
      <c r="F255" s="163"/>
      <c r="G255" s="163"/>
      <c r="H255" s="163"/>
      <c r="I255" s="163"/>
      <c r="J255" s="163"/>
      <c r="K255" s="163"/>
    </row>
    <row r="256" spans="1:11" ht="10.9" customHeight="1">
      <c r="A256" s="239"/>
      <c r="B256" s="163"/>
      <c r="C256" s="163"/>
      <c r="D256" s="163"/>
      <c r="E256" s="163"/>
      <c r="F256" s="163"/>
      <c r="G256" s="163"/>
      <c r="H256" s="163"/>
      <c r="I256" s="163"/>
      <c r="J256" s="163"/>
      <c r="K256" s="163"/>
    </row>
    <row r="257" spans="1:11" ht="10.9" customHeight="1">
      <c r="A257" s="239"/>
      <c r="B257" s="163"/>
      <c r="C257" s="163"/>
      <c r="D257" s="163"/>
      <c r="E257" s="163"/>
      <c r="F257" s="163"/>
      <c r="G257" s="163"/>
      <c r="H257" s="163"/>
      <c r="I257" s="163"/>
      <c r="J257" s="163"/>
      <c r="K257" s="163"/>
    </row>
    <row r="258" spans="1:11" ht="10.9" customHeight="1">
      <c r="A258" s="239"/>
      <c r="B258" s="163"/>
      <c r="C258" s="163"/>
      <c r="D258" s="163"/>
      <c r="E258" s="163"/>
      <c r="F258" s="163"/>
      <c r="G258" s="163"/>
      <c r="H258" s="163"/>
      <c r="I258" s="163"/>
      <c r="J258" s="163"/>
      <c r="K258" s="163"/>
    </row>
    <row r="259" spans="1:11" ht="10.9" customHeight="1">
      <c r="A259" s="239"/>
      <c r="B259" s="163"/>
      <c r="C259" s="163"/>
      <c r="D259" s="163"/>
      <c r="E259" s="163"/>
      <c r="F259" s="163"/>
      <c r="G259" s="163"/>
      <c r="H259" s="163"/>
      <c r="I259" s="163"/>
      <c r="J259" s="163"/>
      <c r="K259" s="163"/>
    </row>
    <row r="260" spans="1:11" ht="10.9" customHeight="1">
      <c r="A260" s="239"/>
      <c r="B260" s="163"/>
      <c r="C260" s="163"/>
      <c r="D260" s="163"/>
      <c r="E260" s="163"/>
      <c r="F260" s="163"/>
      <c r="G260" s="163"/>
      <c r="H260" s="163"/>
      <c r="I260" s="163"/>
      <c r="J260" s="163"/>
      <c r="K260" s="163"/>
    </row>
    <row r="261" spans="1:11" ht="10.9" customHeight="1">
      <c r="A261" s="257" t="s">
        <v>240</v>
      </c>
      <c r="B261" s="163"/>
      <c r="C261" s="163"/>
      <c r="D261" s="163"/>
      <c r="E261" s="163"/>
      <c r="F261" s="163"/>
      <c r="G261" s="163"/>
      <c r="H261" s="163"/>
      <c r="I261" s="163"/>
      <c r="J261" s="163"/>
      <c r="K261" s="163"/>
    </row>
    <row r="262" spans="1:11" ht="10.9" customHeight="1">
      <c r="A262" s="214" t="s">
        <v>241</v>
      </c>
      <c r="B262" s="163"/>
      <c r="C262" s="163"/>
      <c r="D262" s="163"/>
      <c r="E262" s="163"/>
      <c r="F262" s="163"/>
      <c r="G262" s="163"/>
      <c r="H262" s="163"/>
      <c r="I262" s="163"/>
      <c r="J262" s="163"/>
      <c r="K262" s="163"/>
    </row>
    <row r="263" spans="1:11" ht="10.9" customHeight="1">
      <c r="A263" s="214" t="s">
        <v>242</v>
      </c>
      <c r="B263" s="163"/>
      <c r="C263" s="163"/>
      <c r="D263" s="163"/>
      <c r="E263" s="163"/>
      <c r="F263" s="163"/>
      <c r="G263" s="163"/>
      <c r="H263" s="163"/>
      <c r="I263" s="163"/>
      <c r="J263" s="163"/>
      <c r="K263" s="163"/>
    </row>
    <row r="264" spans="1:11" ht="10.9" customHeight="1">
      <c r="A264" s="214" t="s">
        <v>243</v>
      </c>
      <c r="B264" s="163"/>
      <c r="C264" s="163"/>
      <c r="D264" s="163"/>
      <c r="E264" s="163"/>
      <c r="F264" s="163"/>
      <c r="G264" s="163"/>
      <c r="H264" s="163"/>
      <c r="I264" s="163"/>
      <c r="J264" s="163"/>
      <c r="K264" s="163"/>
    </row>
    <row r="265" spans="1:11" ht="10.9" customHeight="1">
      <c r="A265" s="214" t="s">
        <v>244</v>
      </c>
      <c r="B265" s="163"/>
      <c r="C265" s="163"/>
      <c r="D265" s="163"/>
      <c r="E265" s="163"/>
      <c r="F265" s="163"/>
      <c r="G265" s="163"/>
      <c r="H265" s="163"/>
      <c r="I265" s="163"/>
      <c r="J265" s="163"/>
      <c r="K265" s="163"/>
    </row>
    <row r="266" spans="1:11" ht="10.9" customHeight="1">
      <c r="A266" s="214" t="s">
        <v>541</v>
      </c>
      <c r="B266" s="163"/>
      <c r="C266" s="163"/>
      <c r="D266" s="163"/>
      <c r="E266" s="163"/>
      <c r="F266" s="163"/>
      <c r="G266" s="163"/>
      <c r="H266" s="163"/>
      <c r="I266" s="163"/>
      <c r="J266" s="163"/>
      <c r="K266" s="163"/>
    </row>
    <row r="267" spans="1:11" ht="10.9" customHeight="1">
      <c r="A267" s="258"/>
      <c r="B267" s="163"/>
      <c r="C267" s="163"/>
      <c r="D267" s="163"/>
      <c r="E267" s="163"/>
      <c r="F267" s="163"/>
      <c r="G267" s="163"/>
      <c r="H267" s="163"/>
      <c r="I267" s="163"/>
      <c r="J267" s="163"/>
      <c r="K267" s="163"/>
    </row>
    <row r="268" spans="1:11" s="259" customFormat="1" ht="10.5" customHeight="1">
      <c r="A268" s="75" t="s">
        <v>48</v>
      </c>
      <c r="B268" s="163"/>
      <c r="C268" s="163"/>
      <c r="D268" s="163"/>
      <c r="E268" s="163"/>
      <c r="F268" s="163"/>
      <c r="G268" s="163"/>
      <c r="H268" s="163"/>
      <c r="I268" s="163"/>
      <c r="J268" s="163"/>
      <c r="K268" s="163"/>
    </row>
    <row r="269" spans="1:11" ht="12" customHeight="1">
      <c r="B269" s="163"/>
      <c r="C269" s="163"/>
      <c r="D269" s="163"/>
      <c r="E269" s="163"/>
      <c r="F269" s="163"/>
      <c r="G269" s="163"/>
      <c r="H269" s="163"/>
      <c r="I269" s="163"/>
      <c r="J269" s="163"/>
      <c r="K269" s="163"/>
    </row>
    <row r="270" spans="1:11" ht="12" customHeight="1">
      <c r="B270" s="163"/>
      <c r="C270" s="163"/>
      <c r="D270" s="163"/>
      <c r="E270" s="163"/>
      <c r="F270" s="163"/>
      <c r="G270" s="163"/>
      <c r="H270" s="163"/>
      <c r="I270" s="163"/>
      <c r="J270" s="163"/>
      <c r="K270" s="163"/>
    </row>
    <row r="271" spans="1:11" ht="12" customHeight="1">
      <c r="B271" s="163"/>
      <c r="C271" s="163"/>
      <c r="D271" s="163"/>
      <c r="E271" s="163"/>
      <c r="F271" s="163"/>
      <c r="G271" s="163"/>
      <c r="H271" s="163"/>
      <c r="I271" s="163"/>
      <c r="J271" s="163"/>
      <c r="K271" s="163"/>
    </row>
    <row r="272" spans="1:11" ht="12" customHeight="1">
      <c r="B272" s="163"/>
      <c r="C272" s="163"/>
      <c r="D272" s="163"/>
      <c r="E272" s="163"/>
      <c r="F272" s="163"/>
      <c r="G272" s="163"/>
      <c r="H272" s="163"/>
      <c r="I272" s="163"/>
      <c r="J272" s="163"/>
      <c r="K272" s="163"/>
    </row>
    <row r="273" spans="2:11" ht="12" customHeight="1">
      <c r="B273" s="163"/>
      <c r="C273" s="163"/>
      <c r="D273" s="163"/>
      <c r="E273" s="163"/>
      <c r="F273" s="163"/>
      <c r="G273" s="163"/>
      <c r="H273" s="163"/>
      <c r="I273" s="163"/>
      <c r="J273" s="163"/>
      <c r="K273" s="163"/>
    </row>
    <row r="274" spans="2:11" ht="12" customHeight="1">
      <c r="B274" s="163"/>
      <c r="C274" s="163"/>
      <c r="D274" s="163"/>
      <c r="E274" s="163"/>
      <c r="F274" s="163"/>
      <c r="G274" s="163"/>
      <c r="H274" s="163"/>
      <c r="I274" s="163"/>
      <c r="J274" s="163"/>
      <c r="K274" s="163"/>
    </row>
    <row r="275" spans="2:11" ht="12" customHeight="1">
      <c r="B275" s="163"/>
      <c r="C275" s="163"/>
      <c r="D275" s="163"/>
      <c r="E275" s="163"/>
      <c r="F275" s="163"/>
      <c r="G275" s="163"/>
      <c r="H275" s="163"/>
      <c r="I275" s="163"/>
      <c r="J275" s="163"/>
      <c r="K275" s="163"/>
    </row>
    <row r="276" spans="2:11" ht="12" customHeight="1">
      <c r="B276" s="163"/>
      <c r="C276" s="163"/>
      <c r="D276" s="163"/>
      <c r="E276" s="163"/>
      <c r="F276" s="163"/>
      <c r="G276" s="163"/>
      <c r="H276" s="163"/>
      <c r="I276" s="163"/>
      <c r="J276" s="163"/>
      <c r="K276" s="163"/>
    </row>
    <row r="277" spans="2:11" ht="12" customHeight="1">
      <c r="B277" s="163"/>
      <c r="C277" s="163"/>
      <c r="D277" s="163"/>
      <c r="E277" s="163"/>
      <c r="F277" s="163"/>
      <c r="G277" s="163"/>
      <c r="H277" s="163"/>
      <c r="I277" s="163"/>
      <c r="J277" s="163"/>
      <c r="K277" s="163"/>
    </row>
    <row r="278" spans="2:11" ht="12" customHeight="1">
      <c r="B278" s="163"/>
      <c r="C278" s="163"/>
      <c r="D278" s="163"/>
      <c r="E278" s="163"/>
      <c r="F278" s="163"/>
      <c r="G278" s="163"/>
      <c r="H278" s="163"/>
      <c r="I278" s="163"/>
      <c r="J278" s="163"/>
      <c r="K278" s="163"/>
    </row>
    <row r="279" spans="2:11" ht="12" customHeight="1">
      <c r="B279" s="163"/>
      <c r="C279" s="163"/>
      <c r="D279" s="163"/>
      <c r="E279" s="163"/>
      <c r="F279" s="163"/>
      <c r="G279" s="163"/>
      <c r="H279" s="163"/>
      <c r="I279" s="163"/>
      <c r="J279" s="163"/>
      <c r="K279" s="163"/>
    </row>
    <row r="280" spans="2:11" ht="12" customHeight="1">
      <c r="B280" s="163"/>
      <c r="C280" s="163"/>
      <c r="D280" s="163"/>
      <c r="E280" s="163"/>
      <c r="F280" s="163"/>
      <c r="G280" s="163"/>
      <c r="H280" s="163"/>
      <c r="I280" s="163"/>
      <c r="J280" s="163"/>
      <c r="K280" s="163"/>
    </row>
    <row r="281" spans="2:11" ht="12" customHeight="1">
      <c r="B281" s="163"/>
      <c r="C281" s="163"/>
      <c r="D281" s="163"/>
      <c r="E281" s="163"/>
      <c r="F281" s="163"/>
      <c r="G281" s="163"/>
      <c r="H281" s="163"/>
      <c r="I281" s="163"/>
      <c r="J281" s="163"/>
      <c r="K281" s="163"/>
    </row>
    <row r="282" spans="2:11" ht="12" customHeight="1">
      <c r="B282" s="163"/>
      <c r="C282" s="163"/>
      <c r="D282" s="163"/>
      <c r="E282" s="163"/>
      <c r="F282" s="163"/>
      <c r="G282" s="163"/>
      <c r="H282" s="163"/>
      <c r="I282" s="163"/>
      <c r="J282" s="163"/>
      <c r="K282" s="163"/>
    </row>
    <row r="283" spans="2:11" ht="12" customHeight="1">
      <c r="B283" s="163"/>
      <c r="C283" s="163"/>
      <c r="D283" s="163"/>
      <c r="E283" s="163"/>
      <c r="F283" s="163"/>
      <c r="G283" s="163"/>
      <c r="H283" s="163"/>
      <c r="I283" s="163"/>
      <c r="J283" s="163"/>
      <c r="K283" s="163"/>
    </row>
    <row r="284" spans="2:11" ht="12" customHeight="1">
      <c r="B284" s="163"/>
      <c r="C284" s="163"/>
      <c r="D284" s="163"/>
      <c r="E284" s="163"/>
      <c r="F284" s="163"/>
      <c r="G284" s="163"/>
      <c r="H284" s="163"/>
      <c r="I284" s="163"/>
      <c r="J284" s="163"/>
      <c r="K284" s="163"/>
    </row>
    <row r="285" spans="2:11" ht="12" customHeight="1">
      <c r="B285" s="163"/>
      <c r="C285" s="163"/>
      <c r="D285" s="163"/>
      <c r="E285" s="163"/>
      <c r="F285" s="163"/>
      <c r="G285" s="163"/>
      <c r="H285" s="163"/>
      <c r="I285" s="163"/>
      <c r="J285" s="163"/>
      <c r="K285" s="163"/>
    </row>
    <row r="286" spans="2:11" ht="12" customHeight="1"/>
    <row r="287" spans="2:11" ht="12" customHeight="1"/>
    <row r="288" spans="2:11" ht="12" customHeight="1"/>
    <row r="289" ht="12" customHeight="1"/>
    <row r="290" ht="9.75" customHeight="1"/>
    <row r="291" ht="9.75" customHeight="1"/>
    <row r="292" ht="9.75" customHeight="1"/>
    <row r="293" ht="9.75" customHeight="1"/>
    <row r="294" ht="9.75" customHeight="1"/>
    <row r="295" ht="9.75" customHeight="1"/>
    <row r="296" ht="9.75" customHeight="1"/>
    <row r="297" ht="9.75" customHeight="1"/>
    <row r="298" ht="9.75" customHeight="1"/>
    <row r="299" ht="9.75" customHeight="1"/>
    <row r="300" ht="9.75" customHeight="1"/>
    <row r="301" ht="9.75" customHeight="1"/>
    <row r="302" ht="9.75" customHeight="1"/>
    <row r="303" ht="9.75" customHeight="1"/>
    <row r="304" ht="9.75" customHeight="1"/>
    <row r="305" ht="9.75" customHeight="1"/>
    <row r="306" ht="9.75" customHeight="1"/>
    <row r="307" ht="9.75" customHeight="1"/>
    <row r="308" ht="9.75" customHeight="1"/>
    <row r="309" ht="9.75" customHeight="1"/>
    <row r="310" ht="9.75" customHeight="1"/>
    <row r="311" ht="9.75" customHeight="1"/>
    <row r="312" ht="9.75" customHeight="1"/>
    <row r="313" ht="9.75" customHeight="1"/>
    <row r="314" ht="9.75" customHeight="1"/>
    <row r="315" ht="9.75" customHeight="1"/>
    <row r="316" ht="9.75" customHeight="1"/>
    <row r="317" ht="9.75" customHeight="1"/>
    <row r="318" ht="9.75" customHeight="1"/>
    <row r="319" ht="9.75" customHeight="1"/>
    <row r="320" ht="9.75" customHeight="1"/>
    <row r="321" ht="9.75" customHeight="1"/>
    <row r="322" ht="9.75" customHeight="1"/>
    <row r="323" ht="9.75" customHeight="1"/>
    <row r="324" ht="9.75" customHeight="1"/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9"/>
  <cols>
    <col min="1" max="1" width="1.85546875" style="269" customWidth="1"/>
    <col min="2" max="2" width="27" style="269" bestFit="1" customWidth="1"/>
    <col min="3" max="8" width="9.7109375" style="269" customWidth="1"/>
    <col min="9" max="9" width="9" style="269" customWidth="1"/>
    <col min="10" max="16384" width="11.42578125" style="269"/>
  </cols>
  <sheetData>
    <row r="1" spans="1:9" s="259" customFormat="1" ht="11.25" customHeight="1">
      <c r="A1" s="264" t="s">
        <v>22</v>
      </c>
      <c r="B1" s="265"/>
      <c r="C1" s="265"/>
      <c r="D1" s="265"/>
      <c r="E1" s="265"/>
      <c r="F1" s="265"/>
      <c r="G1" s="265"/>
      <c r="H1" s="265"/>
    </row>
    <row r="2" spans="1:9" s="259" customFormat="1" ht="6" customHeight="1">
      <c r="A2" s="266"/>
      <c r="B2" s="265"/>
      <c r="C2" s="265"/>
      <c r="D2" s="265"/>
      <c r="E2" s="265"/>
      <c r="F2" s="265"/>
      <c r="G2" s="265"/>
    </row>
    <row r="3" spans="1:9" s="259" customFormat="1" ht="10.5" customHeight="1">
      <c r="A3" s="267" t="s">
        <v>547</v>
      </c>
      <c r="B3" s="265"/>
      <c r="C3" s="265"/>
      <c r="D3" s="265"/>
      <c r="E3" s="265"/>
      <c r="F3" s="265"/>
      <c r="G3" s="265"/>
      <c r="H3" s="265"/>
    </row>
    <row r="4" spans="1:9" ht="9" customHeight="1">
      <c r="A4" s="268"/>
      <c r="B4" s="268"/>
      <c r="C4" s="268"/>
      <c r="D4" s="268"/>
      <c r="E4" s="268"/>
      <c r="F4" s="268"/>
      <c r="G4" s="268"/>
    </row>
    <row r="5" spans="1:9" ht="9" customHeight="1">
      <c r="A5" s="270"/>
      <c r="B5" s="271"/>
      <c r="C5" s="272"/>
      <c r="D5" s="273" t="s">
        <v>548</v>
      </c>
      <c r="E5" s="273"/>
      <c r="F5" s="273"/>
      <c r="G5" s="273"/>
      <c r="H5" s="274"/>
      <c r="I5" s="274"/>
    </row>
    <row r="6" spans="1:9" ht="9" customHeight="1">
      <c r="A6" s="271" t="s">
        <v>549</v>
      </c>
      <c r="B6" s="271"/>
      <c r="C6" s="275" t="s">
        <v>550</v>
      </c>
      <c r="D6" s="275"/>
      <c r="E6" s="275" t="s">
        <v>551</v>
      </c>
      <c r="F6" s="275" t="s">
        <v>552</v>
      </c>
      <c r="G6" s="275"/>
      <c r="H6" s="276" t="s">
        <v>553</v>
      </c>
      <c r="I6" s="277" t="s">
        <v>554</v>
      </c>
    </row>
    <row r="7" spans="1:9" ht="9" customHeight="1">
      <c r="A7" s="271" t="s">
        <v>555</v>
      </c>
      <c r="B7" s="271"/>
      <c r="C7" s="275" t="s">
        <v>556</v>
      </c>
      <c r="D7" s="275" t="s">
        <v>148</v>
      </c>
      <c r="E7" s="275" t="s">
        <v>557</v>
      </c>
      <c r="F7" s="275" t="s">
        <v>557</v>
      </c>
      <c r="G7" s="275" t="s">
        <v>558</v>
      </c>
      <c r="H7" s="278" t="s">
        <v>559</v>
      </c>
      <c r="I7" s="279" t="s">
        <v>560</v>
      </c>
    </row>
    <row r="8" spans="1:9" ht="9" customHeight="1">
      <c r="A8" s="268"/>
      <c r="B8" s="280"/>
      <c r="C8" s="281"/>
      <c r="D8" s="281"/>
      <c r="E8" s="281" t="s">
        <v>561</v>
      </c>
      <c r="F8" s="281" t="s">
        <v>561</v>
      </c>
      <c r="G8" s="281" t="s">
        <v>559</v>
      </c>
      <c r="H8" s="282" t="s">
        <v>562</v>
      </c>
      <c r="I8" s="283" t="s">
        <v>559</v>
      </c>
    </row>
    <row r="9" spans="1:9" ht="6" customHeight="1">
      <c r="A9" s="284"/>
      <c r="B9" s="284"/>
      <c r="C9" s="279"/>
      <c r="D9" s="279"/>
      <c r="E9" s="279"/>
      <c r="F9" s="279"/>
      <c r="G9" s="279"/>
    </row>
    <row r="10" spans="1:9" s="285" customFormat="1" ht="10.5" customHeight="1">
      <c r="B10" s="286"/>
      <c r="C10" s="287" t="s">
        <v>154</v>
      </c>
      <c r="D10" s="286"/>
      <c r="E10" s="286"/>
      <c r="F10" s="286"/>
      <c r="G10" s="286"/>
      <c r="H10" s="286"/>
    </row>
    <row r="11" spans="1:9" s="289" customFormat="1" ht="3" customHeight="1">
      <c r="A11" s="288"/>
      <c r="B11" s="288"/>
      <c r="C11" s="288"/>
      <c r="D11" s="288"/>
      <c r="E11" s="288"/>
      <c r="F11" s="288"/>
      <c r="G11" s="288"/>
    </row>
    <row r="12" spans="1:9" ht="9" customHeight="1">
      <c r="A12" s="269" t="s">
        <v>91</v>
      </c>
      <c r="B12" s="272"/>
    </row>
    <row r="13" spans="1:9" ht="9" customHeight="1">
      <c r="B13" s="272" t="s">
        <v>563</v>
      </c>
      <c r="C13" s="290">
        <v>6676</v>
      </c>
      <c r="D13" s="290">
        <v>6005</v>
      </c>
      <c r="E13" s="290">
        <v>183</v>
      </c>
      <c r="F13" s="290">
        <v>0</v>
      </c>
      <c r="G13" s="290">
        <v>179</v>
      </c>
      <c r="H13" s="290">
        <v>309</v>
      </c>
      <c r="I13" s="290">
        <v>0</v>
      </c>
    </row>
    <row r="14" spans="1:9" ht="9" customHeight="1">
      <c r="B14" s="272" t="s">
        <v>564</v>
      </c>
      <c r="C14" s="290">
        <v>11979</v>
      </c>
      <c r="D14" s="290">
        <v>9776</v>
      </c>
      <c r="E14" s="290">
        <v>0</v>
      </c>
      <c r="F14" s="290">
        <v>6</v>
      </c>
      <c r="G14" s="290">
        <v>217</v>
      </c>
      <c r="H14" s="290">
        <v>1980</v>
      </c>
      <c r="I14" s="290">
        <v>0</v>
      </c>
    </row>
    <row r="15" spans="1:9" ht="9" customHeight="1">
      <c r="B15" s="272" t="s">
        <v>324</v>
      </c>
      <c r="C15" s="290">
        <v>6399</v>
      </c>
      <c r="D15" s="290">
        <v>4834</v>
      </c>
      <c r="E15" s="290">
        <v>0</v>
      </c>
      <c r="F15" s="290">
        <v>0</v>
      </c>
      <c r="G15" s="290">
        <v>448</v>
      </c>
      <c r="H15" s="290">
        <v>1117</v>
      </c>
      <c r="I15" s="290">
        <v>0</v>
      </c>
    </row>
    <row r="16" spans="1:9" ht="9" customHeight="1">
      <c r="B16" s="272" t="s">
        <v>565</v>
      </c>
      <c r="C16" s="290">
        <v>1421</v>
      </c>
      <c r="D16" s="290">
        <v>963</v>
      </c>
      <c r="E16" s="290">
        <v>0</v>
      </c>
      <c r="F16" s="290">
        <v>0</v>
      </c>
      <c r="G16" s="290">
        <v>0</v>
      </c>
      <c r="H16" s="290">
        <v>458</v>
      </c>
      <c r="I16" s="290">
        <v>0</v>
      </c>
    </row>
    <row r="17" spans="1:9" ht="9" customHeight="1">
      <c r="B17" s="272" t="s">
        <v>325</v>
      </c>
      <c r="C17" s="290">
        <v>147</v>
      </c>
      <c r="D17" s="290">
        <v>0</v>
      </c>
      <c r="E17" s="290">
        <v>0</v>
      </c>
      <c r="F17" s="290">
        <v>0</v>
      </c>
      <c r="G17" s="290">
        <v>0</v>
      </c>
      <c r="H17" s="290">
        <v>145</v>
      </c>
      <c r="I17" s="290">
        <v>2</v>
      </c>
    </row>
    <row r="18" spans="1:9" ht="9" customHeight="1">
      <c r="B18" s="272" t="s">
        <v>326</v>
      </c>
      <c r="C18" s="290">
        <v>2267</v>
      </c>
      <c r="D18" s="290">
        <v>1774</v>
      </c>
      <c r="E18" s="290">
        <v>0</v>
      </c>
      <c r="F18" s="290">
        <v>0</v>
      </c>
      <c r="G18" s="290">
        <v>96</v>
      </c>
      <c r="H18" s="290">
        <v>397</v>
      </c>
      <c r="I18" s="290">
        <v>0</v>
      </c>
    </row>
    <row r="19" spans="1:9" ht="9" customHeight="1">
      <c r="B19" s="272" t="s">
        <v>327</v>
      </c>
      <c r="C19" s="290">
        <v>0</v>
      </c>
      <c r="D19" s="290">
        <v>0</v>
      </c>
      <c r="E19" s="290">
        <v>0</v>
      </c>
      <c r="F19" s="290">
        <v>0</v>
      </c>
      <c r="G19" s="290">
        <v>0</v>
      </c>
      <c r="H19" s="290">
        <v>0</v>
      </c>
      <c r="I19" s="290">
        <v>0</v>
      </c>
    </row>
    <row r="20" spans="1:9" ht="9" customHeight="1">
      <c r="B20" s="272" t="s">
        <v>566</v>
      </c>
      <c r="C20" s="290">
        <v>1743</v>
      </c>
      <c r="D20" s="290">
        <v>1403</v>
      </c>
      <c r="E20" s="290">
        <v>0</v>
      </c>
      <c r="F20" s="290">
        <v>0</v>
      </c>
      <c r="G20" s="290">
        <v>51</v>
      </c>
      <c r="H20" s="290">
        <v>289</v>
      </c>
      <c r="I20" s="290">
        <v>0</v>
      </c>
    </row>
    <row r="21" spans="1:9" ht="9" customHeight="1">
      <c r="B21" s="272" t="s">
        <v>567</v>
      </c>
      <c r="C21" s="290">
        <v>14936</v>
      </c>
      <c r="D21" s="290">
        <v>12136</v>
      </c>
      <c r="E21" s="290">
        <v>0</v>
      </c>
      <c r="F21" s="290">
        <v>0</v>
      </c>
      <c r="G21" s="290">
        <v>185</v>
      </c>
      <c r="H21" s="290">
        <v>2613</v>
      </c>
      <c r="I21" s="290">
        <v>2</v>
      </c>
    </row>
    <row r="22" spans="1:9" ht="9" customHeight="1">
      <c r="B22" s="272" t="s">
        <v>568</v>
      </c>
      <c r="C22" s="290">
        <v>26704</v>
      </c>
      <c r="D22" s="290">
        <v>21829</v>
      </c>
      <c r="E22" s="290">
        <v>0</v>
      </c>
      <c r="F22" s="290">
        <v>56</v>
      </c>
      <c r="G22" s="290">
        <v>543</v>
      </c>
      <c r="H22" s="290">
        <v>4276</v>
      </c>
      <c r="I22" s="290">
        <v>0</v>
      </c>
    </row>
    <row r="23" spans="1:9" ht="9" customHeight="1">
      <c r="B23" s="272" t="s">
        <v>569</v>
      </c>
      <c r="C23" s="290">
        <v>3038</v>
      </c>
      <c r="D23" s="290">
        <v>2192</v>
      </c>
      <c r="E23" s="290">
        <v>0</v>
      </c>
      <c r="F23" s="290">
        <v>14</v>
      </c>
      <c r="G23" s="290">
        <v>0</v>
      </c>
      <c r="H23" s="290">
        <v>832</v>
      </c>
      <c r="I23" s="290">
        <v>0</v>
      </c>
    </row>
    <row r="24" spans="1:9" ht="9" customHeight="1">
      <c r="B24" s="272" t="s">
        <v>328</v>
      </c>
      <c r="C24" s="290">
        <v>1042</v>
      </c>
      <c r="D24" s="290">
        <v>855</v>
      </c>
      <c r="E24" s="290">
        <v>0</v>
      </c>
      <c r="F24" s="290">
        <v>0</v>
      </c>
      <c r="G24" s="290">
        <v>14</v>
      </c>
      <c r="H24" s="290">
        <v>173</v>
      </c>
      <c r="I24" s="290">
        <v>0</v>
      </c>
    </row>
    <row r="25" spans="1:9" ht="9" customHeight="1">
      <c r="B25" s="272" t="s">
        <v>570</v>
      </c>
      <c r="C25" s="290">
        <v>5392</v>
      </c>
      <c r="D25" s="290">
        <v>4732</v>
      </c>
      <c r="E25" s="290">
        <v>0</v>
      </c>
      <c r="F25" s="290">
        <v>0</v>
      </c>
      <c r="G25" s="290">
        <v>69</v>
      </c>
      <c r="H25" s="290">
        <v>591</v>
      </c>
      <c r="I25" s="290">
        <v>0</v>
      </c>
    </row>
    <row r="26" spans="1:9" ht="9" customHeight="1">
      <c r="B26" s="272" t="s">
        <v>571</v>
      </c>
      <c r="C26" s="290">
        <v>1141</v>
      </c>
      <c r="D26" s="290">
        <v>706</v>
      </c>
      <c r="E26" s="290">
        <v>0</v>
      </c>
      <c r="F26" s="290">
        <v>0</v>
      </c>
      <c r="G26" s="290">
        <v>101</v>
      </c>
      <c r="H26" s="290">
        <v>334</v>
      </c>
      <c r="I26" s="290">
        <v>0</v>
      </c>
    </row>
    <row r="27" spans="1:9" ht="9" customHeight="1">
      <c r="B27" s="272" t="s">
        <v>572</v>
      </c>
      <c r="C27" s="290">
        <v>940</v>
      </c>
      <c r="D27" s="290">
        <v>940</v>
      </c>
      <c r="E27" s="290">
        <v>0</v>
      </c>
      <c r="F27" s="290">
        <v>0</v>
      </c>
      <c r="G27" s="290">
        <v>0</v>
      </c>
      <c r="H27" s="290">
        <v>0</v>
      </c>
      <c r="I27" s="290">
        <v>0</v>
      </c>
    </row>
    <row r="28" spans="1:9" ht="9" customHeight="1">
      <c r="B28" s="272" t="s">
        <v>573</v>
      </c>
      <c r="C28" s="290">
        <v>1355</v>
      </c>
      <c r="D28" s="290">
        <v>1009</v>
      </c>
      <c r="E28" s="290">
        <v>0</v>
      </c>
      <c r="F28" s="290">
        <v>0</v>
      </c>
      <c r="G28" s="290">
        <v>25</v>
      </c>
      <c r="H28" s="290">
        <v>321</v>
      </c>
      <c r="I28" s="290">
        <v>0</v>
      </c>
    </row>
    <row r="29" spans="1:9" ht="10.5" customHeight="1">
      <c r="B29" s="272"/>
      <c r="C29" s="290"/>
      <c r="D29" s="290"/>
      <c r="E29" s="290"/>
      <c r="F29" s="290"/>
      <c r="G29" s="290"/>
      <c r="H29" s="290"/>
      <c r="I29" s="290"/>
    </row>
    <row r="30" spans="1:9" ht="10.9" customHeight="1">
      <c r="A30" s="269" t="s">
        <v>574</v>
      </c>
      <c r="B30" s="272"/>
      <c r="C30" s="290"/>
      <c r="D30" s="290"/>
      <c r="E30" s="290"/>
      <c r="F30" s="290"/>
      <c r="G30" s="290"/>
      <c r="H30" s="290"/>
      <c r="I30" s="290"/>
    </row>
    <row r="31" spans="1:9" ht="9" customHeight="1">
      <c r="B31" s="272" t="s">
        <v>184</v>
      </c>
      <c r="C31" s="290">
        <v>8571</v>
      </c>
      <c r="D31" s="290">
        <v>8351</v>
      </c>
      <c r="E31" s="290">
        <v>21</v>
      </c>
      <c r="F31" s="290">
        <v>76</v>
      </c>
      <c r="G31" s="290">
        <v>6</v>
      </c>
      <c r="H31" s="290">
        <v>117</v>
      </c>
      <c r="I31" s="290">
        <v>0</v>
      </c>
    </row>
    <row r="32" spans="1:9" ht="9" customHeight="1">
      <c r="B32" s="272" t="s">
        <v>207</v>
      </c>
      <c r="C32" s="290">
        <v>650</v>
      </c>
      <c r="D32" s="290">
        <v>646</v>
      </c>
      <c r="E32" s="290">
        <v>3</v>
      </c>
      <c r="F32" s="290">
        <v>0</v>
      </c>
      <c r="G32" s="290">
        <v>0</v>
      </c>
      <c r="H32" s="290">
        <v>1</v>
      </c>
      <c r="I32" s="290">
        <v>0</v>
      </c>
    </row>
    <row r="33" spans="1:9" ht="9" customHeight="1">
      <c r="B33" s="272" t="s">
        <v>575</v>
      </c>
    </row>
    <row r="34" spans="1:9" ht="9" customHeight="1">
      <c r="B34" s="272" t="s">
        <v>214</v>
      </c>
      <c r="C34" s="290">
        <v>18302</v>
      </c>
      <c r="D34" s="290">
        <v>14865</v>
      </c>
      <c r="E34" s="290">
        <v>18</v>
      </c>
      <c r="F34" s="290">
        <v>0</v>
      </c>
      <c r="G34" s="290">
        <v>45</v>
      </c>
      <c r="H34" s="290">
        <v>3370</v>
      </c>
      <c r="I34" s="290">
        <v>4</v>
      </c>
    </row>
    <row r="35" spans="1:9" ht="9" customHeight="1">
      <c r="B35" s="272" t="s">
        <v>221</v>
      </c>
      <c r="C35" s="290">
        <v>11211</v>
      </c>
      <c r="D35" s="290">
        <v>10675</v>
      </c>
      <c r="E35" s="290">
        <v>40</v>
      </c>
      <c r="F35" s="290">
        <v>0</v>
      </c>
      <c r="G35" s="290">
        <v>0</v>
      </c>
      <c r="H35" s="290">
        <v>496</v>
      </c>
      <c r="I35" s="290">
        <v>0</v>
      </c>
    </row>
    <row r="36" spans="1:9" ht="9" customHeight="1">
      <c r="B36" s="272" t="s">
        <v>231</v>
      </c>
      <c r="C36" s="290">
        <v>5053</v>
      </c>
      <c r="D36" s="290">
        <v>4822</v>
      </c>
      <c r="E36" s="290">
        <v>0</v>
      </c>
      <c r="F36" s="290">
        <v>0</v>
      </c>
      <c r="G36" s="290">
        <v>0</v>
      </c>
      <c r="H36" s="290">
        <v>231</v>
      </c>
      <c r="I36" s="290">
        <v>0</v>
      </c>
    </row>
    <row r="37" spans="1:9" ht="9" customHeight="1">
      <c r="B37" s="272" t="s">
        <v>576</v>
      </c>
    </row>
    <row r="38" spans="1:9" ht="9" customHeight="1">
      <c r="B38" s="272" t="s">
        <v>512</v>
      </c>
      <c r="C38" s="290">
        <v>1548</v>
      </c>
      <c r="D38" s="290">
        <v>1067</v>
      </c>
      <c r="E38" s="290">
        <v>3</v>
      </c>
      <c r="F38" s="290">
        <v>0</v>
      </c>
      <c r="G38" s="290">
        <v>0</v>
      </c>
      <c r="H38" s="290">
        <v>478</v>
      </c>
      <c r="I38" s="290">
        <v>0</v>
      </c>
    </row>
    <row r="39" spans="1:9" ht="9" customHeight="1">
      <c r="B39" s="272" t="s">
        <v>260</v>
      </c>
      <c r="C39" s="290">
        <v>20857</v>
      </c>
      <c r="D39" s="290">
        <v>15629</v>
      </c>
      <c r="E39" s="290">
        <v>4</v>
      </c>
      <c r="F39" s="290">
        <v>0</v>
      </c>
      <c r="G39" s="290">
        <v>49</v>
      </c>
      <c r="H39" s="290">
        <v>5175</v>
      </c>
      <c r="I39" s="290">
        <v>0</v>
      </c>
    </row>
    <row r="40" spans="1:9" ht="9" customHeight="1">
      <c r="B40" s="272" t="s">
        <v>272</v>
      </c>
      <c r="C40" s="290">
        <v>2885</v>
      </c>
      <c r="D40" s="290">
        <v>1044</v>
      </c>
      <c r="E40" s="290">
        <v>5</v>
      </c>
      <c r="F40" s="290">
        <v>0</v>
      </c>
      <c r="G40" s="290">
        <v>1339</v>
      </c>
      <c r="H40" s="290">
        <v>497</v>
      </c>
      <c r="I40" s="290">
        <v>0</v>
      </c>
    </row>
    <row r="41" spans="1:9" ht="9" customHeight="1">
      <c r="B41" s="272" t="s">
        <v>577</v>
      </c>
    </row>
    <row r="42" spans="1:9" ht="9" customHeight="1">
      <c r="B42" s="272" t="s">
        <v>578</v>
      </c>
      <c r="C42" s="290">
        <v>15698</v>
      </c>
      <c r="D42" s="290">
        <v>11650</v>
      </c>
      <c r="E42" s="290">
        <v>89</v>
      </c>
      <c r="F42" s="290">
        <v>0</v>
      </c>
      <c r="G42" s="290">
        <v>489</v>
      </c>
      <c r="H42" s="290">
        <v>3470</v>
      </c>
      <c r="I42" s="290">
        <v>0</v>
      </c>
    </row>
    <row r="43" spans="1:9" ht="9" customHeight="1">
      <c r="B43" s="272" t="s">
        <v>579</v>
      </c>
    </row>
    <row r="44" spans="1:9" ht="9" customHeight="1">
      <c r="B44" s="272" t="s">
        <v>580</v>
      </c>
      <c r="C44" s="290">
        <v>405</v>
      </c>
      <c r="D44" s="290">
        <v>405</v>
      </c>
      <c r="E44" s="290">
        <v>0</v>
      </c>
      <c r="F44" s="290">
        <v>0</v>
      </c>
      <c r="G44" s="290">
        <v>0</v>
      </c>
      <c r="H44" s="290">
        <v>0</v>
      </c>
      <c r="I44" s="290">
        <v>0</v>
      </c>
    </row>
    <row r="45" spans="1:9" ht="9" customHeight="1">
      <c r="A45" s="291"/>
      <c r="B45" s="292" t="s">
        <v>145</v>
      </c>
      <c r="C45" s="290">
        <v>85180</v>
      </c>
      <c r="D45" s="290">
        <v>69154</v>
      </c>
      <c r="E45" s="290">
        <v>183</v>
      </c>
      <c r="F45" s="290">
        <v>76</v>
      </c>
      <c r="G45" s="290">
        <v>1928</v>
      </c>
      <c r="H45" s="290">
        <v>13835</v>
      </c>
      <c r="I45" s="290">
        <v>4</v>
      </c>
    </row>
    <row r="46" spans="1:9" ht="8.25" customHeight="1">
      <c r="A46" s="291"/>
      <c r="B46" s="293"/>
      <c r="C46" s="294"/>
      <c r="D46" s="294"/>
      <c r="E46" s="294"/>
      <c r="F46" s="294"/>
      <c r="G46" s="294"/>
      <c r="I46" s="290"/>
    </row>
    <row r="47" spans="1:9" s="285" customFormat="1" ht="10.5" customHeight="1">
      <c r="B47" s="286"/>
      <c r="C47" s="287" t="s">
        <v>581</v>
      </c>
      <c r="D47" s="295"/>
      <c r="E47" s="295"/>
      <c r="F47" s="295"/>
      <c r="G47" s="286"/>
      <c r="I47" s="290"/>
    </row>
    <row r="48" spans="1:9" s="289" customFormat="1" ht="3" customHeight="1">
      <c r="A48" s="288"/>
      <c r="B48" s="288"/>
      <c r="C48" s="288"/>
      <c r="D48" s="288"/>
      <c r="E48" s="288"/>
      <c r="F48" s="288"/>
      <c r="G48" s="288"/>
    </row>
    <row r="49" spans="1:9" ht="9" customHeight="1">
      <c r="A49" s="269" t="s">
        <v>91</v>
      </c>
      <c r="B49" s="272"/>
      <c r="C49" s="296"/>
      <c r="D49" s="296"/>
      <c r="E49" s="296"/>
      <c r="F49" s="296"/>
      <c r="I49" s="290"/>
    </row>
    <row r="50" spans="1:9" ht="9" customHeight="1">
      <c r="B50" s="272" t="s">
        <v>563</v>
      </c>
      <c r="C50" s="290">
        <v>2683</v>
      </c>
      <c r="D50" s="290">
        <v>2348</v>
      </c>
      <c r="E50" s="290">
        <v>137</v>
      </c>
      <c r="F50" s="290">
        <v>0</v>
      </c>
      <c r="G50" s="290">
        <v>85</v>
      </c>
      <c r="H50" s="290">
        <v>113</v>
      </c>
      <c r="I50" s="290">
        <v>0</v>
      </c>
    </row>
    <row r="51" spans="1:9" ht="9" customHeight="1">
      <c r="B51" s="272" t="s">
        <v>564</v>
      </c>
      <c r="C51" s="290">
        <v>6505</v>
      </c>
      <c r="D51" s="290">
        <v>5572</v>
      </c>
      <c r="E51" s="290">
        <v>0</v>
      </c>
      <c r="F51" s="290">
        <v>1</v>
      </c>
      <c r="G51" s="290">
        <v>109</v>
      </c>
      <c r="H51" s="290">
        <v>823</v>
      </c>
      <c r="I51" s="290">
        <v>0</v>
      </c>
    </row>
    <row r="52" spans="1:9" ht="9" customHeight="1">
      <c r="B52" s="272" t="s">
        <v>324</v>
      </c>
      <c r="C52" s="290">
        <v>3349</v>
      </c>
      <c r="D52" s="290">
        <v>2472</v>
      </c>
      <c r="E52" s="290">
        <v>0</v>
      </c>
      <c r="F52" s="290">
        <v>0</v>
      </c>
      <c r="G52" s="290">
        <v>252</v>
      </c>
      <c r="H52" s="290">
        <v>625</v>
      </c>
      <c r="I52" s="290">
        <v>0</v>
      </c>
    </row>
    <row r="53" spans="1:9" ht="9" customHeight="1">
      <c r="B53" s="272" t="s">
        <v>565</v>
      </c>
      <c r="C53" s="290">
        <v>711</v>
      </c>
      <c r="D53" s="290">
        <v>495</v>
      </c>
      <c r="E53" s="290">
        <v>0</v>
      </c>
      <c r="F53" s="290">
        <v>0</v>
      </c>
      <c r="G53" s="290">
        <v>0</v>
      </c>
      <c r="H53" s="290">
        <v>216</v>
      </c>
      <c r="I53" s="290">
        <v>0</v>
      </c>
    </row>
    <row r="54" spans="1:9" ht="9" customHeight="1">
      <c r="B54" s="272" t="s">
        <v>325</v>
      </c>
      <c r="C54" s="290">
        <v>78</v>
      </c>
      <c r="D54" s="290">
        <v>0</v>
      </c>
      <c r="E54" s="290">
        <v>0</v>
      </c>
      <c r="F54" s="290">
        <v>0</v>
      </c>
      <c r="G54" s="290">
        <v>0</v>
      </c>
      <c r="H54" s="290">
        <v>76</v>
      </c>
      <c r="I54" s="290">
        <v>2</v>
      </c>
    </row>
    <row r="55" spans="1:9" ht="9" customHeight="1">
      <c r="B55" s="272" t="s">
        <v>326</v>
      </c>
      <c r="C55" s="290">
        <v>1134</v>
      </c>
      <c r="D55" s="290">
        <v>904</v>
      </c>
      <c r="E55" s="290">
        <v>0</v>
      </c>
      <c r="F55" s="290">
        <v>0</v>
      </c>
      <c r="G55" s="290">
        <v>51</v>
      </c>
      <c r="H55" s="290">
        <v>179</v>
      </c>
      <c r="I55" s="290">
        <v>0</v>
      </c>
    </row>
    <row r="56" spans="1:9" ht="9" customHeight="1">
      <c r="B56" s="272" t="s">
        <v>327</v>
      </c>
      <c r="C56" s="290">
        <v>0</v>
      </c>
      <c r="D56" s="290">
        <v>0</v>
      </c>
      <c r="E56" s="290">
        <v>0</v>
      </c>
      <c r="F56" s="290">
        <v>0</v>
      </c>
      <c r="G56" s="290">
        <v>0</v>
      </c>
      <c r="H56" s="290">
        <v>0</v>
      </c>
      <c r="I56" s="290">
        <v>0</v>
      </c>
    </row>
    <row r="57" spans="1:9" ht="9" customHeight="1">
      <c r="B57" s="272" t="s">
        <v>566</v>
      </c>
      <c r="C57" s="290">
        <v>873</v>
      </c>
      <c r="D57" s="290">
        <v>725</v>
      </c>
      <c r="E57" s="290">
        <v>0</v>
      </c>
      <c r="F57" s="290">
        <v>0</v>
      </c>
      <c r="G57" s="290">
        <v>30</v>
      </c>
      <c r="H57" s="290">
        <v>118</v>
      </c>
      <c r="I57" s="290">
        <v>0</v>
      </c>
    </row>
    <row r="58" spans="1:9" ht="9" customHeight="1">
      <c r="B58" s="272" t="s">
        <v>567</v>
      </c>
      <c r="C58" s="290">
        <v>7197</v>
      </c>
      <c r="D58" s="290">
        <v>5901</v>
      </c>
      <c r="E58" s="290">
        <v>0</v>
      </c>
      <c r="F58" s="290">
        <v>0</v>
      </c>
      <c r="G58" s="290">
        <v>104</v>
      </c>
      <c r="H58" s="290">
        <v>1190</v>
      </c>
      <c r="I58" s="290">
        <v>2</v>
      </c>
    </row>
    <row r="59" spans="1:9" ht="9" customHeight="1">
      <c r="B59" s="272" t="s">
        <v>568</v>
      </c>
      <c r="C59" s="290">
        <v>12243</v>
      </c>
      <c r="D59" s="290">
        <v>10074</v>
      </c>
      <c r="E59" s="290">
        <v>0</v>
      </c>
      <c r="F59" s="290">
        <v>25</v>
      </c>
      <c r="G59" s="290">
        <v>278</v>
      </c>
      <c r="H59" s="290">
        <v>1866</v>
      </c>
      <c r="I59" s="290">
        <v>0</v>
      </c>
    </row>
    <row r="60" spans="1:9" ht="9" customHeight="1">
      <c r="B60" s="272" t="s">
        <v>569</v>
      </c>
      <c r="C60" s="290">
        <v>1411</v>
      </c>
      <c r="D60" s="290">
        <v>1056</v>
      </c>
      <c r="E60" s="290">
        <v>0</v>
      </c>
      <c r="F60" s="290">
        <v>11</v>
      </c>
      <c r="G60" s="290">
        <v>0</v>
      </c>
      <c r="H60" s="290">
        <v>344</v>
      </c>
      <c r="I60" s="290">
        <v>0</v>
      </c>
    </row>
    <row r="61" spans="1:9" ht="9" customHeight="1">
      <c r="B61" s="272" t="s">
        <v>328</v>
      </c>
      <c r="C61" s="290">
        <v>485</v>
      </c>
      <c r="D61" s="290">
        <v>407</v>
      </c>
      <c r="E61" s="290">
        <v>0</v>
      </c>
      <c r="F61" s="290">
        <v>0</v>
      </c>
      <c r="G61" s="290">
        <v>4</v>
      </c>
      <c r="H61" s="290">
        <v>74</v>
      </c>
      <c r="I61" s="290">
        <v>0</v>
      </c>
    </row>
    <row r="62" spans="1:9" ht="9" customHeight="1">
      <c r="B62" s="272" t="s">
        <v>570</v>
      </c>
      <c r="C62" s="290">
        <v>2599</v>
      </c>
      <c r="D62" s="290">
        <v>2312</v>
      </c>
      <c r="E62" s="290">
        <v>0</v>
      </c>
      <c r="F62" s="290">
        <v>0</v>
      </c>
      <c r="G62" s="290">
        <v>31</v>
      </c>
      <c r="H62" s="290">
        <v>256</v>
      </c>
      <c r="I62" s="290">
        <v>0</v>
      </c>
    </row>
    <row r="63" spans="1:9" ht="9" customHeight="1">
      <c r="B63" s="272" t="s">
        <v>571</v>
      </c>
      <c r="C63" s="290">
        <v>614</v>
      </c>
      <c r="D63" s="290">
        <v>373</v>
      </c>
      <c r="E63" s="290">
        <v>0</v>
      </c>
      <c r="F63" s="290">
        <v>0</v>
      </c>
      <c r="G63" s="290">
        <v>61</v>
      </c>
      <c r="H63" s="290">
        <v>180</v>
      </c>
      <c r="I63" s="290">
        <v>0</v>
      </c>
    </row>
    <row r="64" spans="1:9" ht="9" customHeight="1">
      <c r="B64" s="272" t="s">
        <v>572</v>
      </c>
      <c r="C64" s="290">
        <v>453</v>
      </c>
      <c r="D64" s="290">
        <v>453</v>
      </c>
      <c r="E64" s="290">
        <v>0</v>
      </c>
      <c r="F64" s="290">
        <v>0</v>
      </c>
      <c r="G64" s="290">
        <v>0</v>
      </c>
      <c r="H64" s="290">
        <v>0</v>
      </c>
      <c r="I64" s="290">
        <v>0</v>
      </c>
    </row>
    <row r="65" spans="1:9" ht="9" customHeight="1">
      <c r="B65" s="272" t="s">
        <v>573</v>
      </c>
      <c r="C65" s="290">
        <v>719</v>
      </c>
      <c r="D65" s="290">
        <v>552</v>
      </c>
      <c r="E65" s="290">
        <v>0</v>
      </c>
      <c r="F65" s="290">
        <v>0</v>
      </c>
      <c r="G65" s="290">
        <v>10</v>
      </c>
      <c r="H65" s="290">
        <v>157</v>
      </c>
      <c r="I65" s="290">
        <v>0</v>
      </c>
    </row>
    <row r="66" spans="1:9" ht="10.5" customHeight="1">
      <c r="B66" s="272"/>
      <c r="C66" s="290"/>
      <c r="D66" s="290"/>
      <c r="E66" s="290"/>
      <c r="F66" s="290"/>
      <c r="G66" s="290"/>
      <c r="H66" s="290"/>
      <c r="I66" s="290"/>
    </row>
    <row r="67" spans="1:9" ht="10.9" customHeight="1">
      <c r="A67" s="269" t="s">
        <v>574</v>
      </c>
      <c r="B67" s="272"/>
      <c r="C67" s="290"/>
      <c r="D67" s="290"/>
      <c r="E67" s="290"/>
      <c r="F67" s="290"/>
      <c r="G67" s="290"/>
      <c r="H67" s="290"/>
      <c r="I67" s="290"/>
    </row>
    <row r="68" spans="1:9" ht="9" customHeight="1">
      <c r="B68" s="272" t="s">
        <v>184</v>
      </c>
      <c r="C68" s="290">
        <v>5432</v>
      </c>
      <c r="D68" s="290">
        <v>5297</v>
      </c>
      <c r="E68" s="290">
        <v>16</v>
      </c>
      <c r="F68" s="290">
        <v>37</v>
      </c>
      <c r="G68" s="290">
        <v>3</v>
      </c>
      <c r="H68" s="290">
        <v>79</v>
      </c>
      <c r="I68" s="290">
        <v>0</v>
      </c>
    </row>
    <row r="69" spans="1:9" ht="9" customHeight="1">
      <c r="B69" s="272" t="s">
        <v>207</v>
      </c>
      <c r="C69" s="290">
        <v>310</v>
      </c>
      <c r="D69" s="290">
        <v>307</v>
      </c>
      <c r="E69" s="290">
        <v>2</v>
      </c>
      <c r="F69" s="290">
        <v>0</v>
      </c>
      <c r="G69" s="290">
        <v>0</v>
      </c>
      <c r="H69" s="290">
        <v>1</v>
      </c>
      <c r="I69" s="290">
        <v>0</v>
      </c>
    </row>
    <row r="70" spans="1:9" ht="9" customHeight="1">
      <c r="B70" s="272" t="s">
        <v>575</v>
      </c>
    </row>
    <row r="71" spans="1:9" ht="9" customHeight="1">
      <c r="B71" s="272" t="s">
        <v>214</v>
      </c>
      <c r="C71" s="290">
        <v>10777</v>
      </c>
      <c r="D71" s="290">
        <v>8706</v>
      </c>
      <c r="E71" s="290">
        <v>16</v>
      </c>
      <c r="F71" s="290">
        <v>0</v>
      </c>
      <c r="G71" s="290">
        <v>25</v>
      </c>
      <c r="H71" s="290">
        <v>2026</v>
      </c>
      <c r="I71" s="290">
        <v>4</v>
      </c>
    </row>
    <row r="72" spans="1:9" ht="9" customHeight="1">
      <c r="B72" s="272" t="s">
        <v>221</v>
      </c>
      <c r="C72" s="290">
        <v>4511</v>
      </c>
      <c r="D72" s="290">
        <v>4311</v>
      </c>
      <c r="E72" s="290">
        <v>28</v>
      </c>
      <c r="F72" s="290">
        <v>0</v>
      </c>
      <c r="G72" s="290">
        <v>0</v>
      </c>
      <c r="H72" s="290">
        <v>172</v>
      </c>
      <c r="I72" s="290">
        <v>0</v>
      </c>
    </row>
    <row r="73" spans="1:9" ht="9" customHeight="1">
      <c r="B73" s="272" t="s">
        <v>231</v>
      </c>
      <c r="C73" s="290">
        <v>3206</v>
      </c>
      <c r="D73" s="290">
        <v>3036</v>
      </c>
      <c r="E73" s="290">
        <v>0</v>
      </c>
      <c r="F73" s="290">
        <v>0</v>
      </c>
      <c r="G73" s="290">
        <v>0</v>
      </c>
      <c r="H73" s="290">
        <v>170</v>
      </c>
      <c r="I73" s="290">
        <v>0</v>
      </c>
    </row>
    <row r="74" spans="1:9" ht="9" customHeight="1">
      <c r="B74" s="272" t="s">
        <v>576</v>
      </c>
    </row>
    <row r="75" spans="1:9" ht="9" customHeight="1">
      <c r="B75" s="272" t="s">
        <v>512</v>
      </c>
      <c r="C75" s="290">
        <v>970</v>
      </c>
      <c r="D75" s="290">
        <v>693</v>
      </c>
      <c r="E75" s="290">
        <v>3</v>
      </c>
      <c r="F75" s="290">
        <v>0</v>
      </c>
      <c r="G75" s="290">
        <v>0</v>
      </c>
      <c r="H75" s="290">
        <v>274</v>
      </c>
      <c r="I75" s="290">
        <v>0</v>
      </c>
    </row>
    <row r="76" spans="1:9" ht="9" customHeight="1">
      <c r="B76" s="272" t="s">
        <v>260</v>
      </c>
      <c r="C76" s="290">
        <v>5196</v>
      </c>
      <c r="D76" s="290">
        <v>3755</v>
      </c>
      <c r="E76" s="290">
        <v>4</v>
      </c>
      <c r="F76" s="290">
        <v>0</v>
      </c>
      <c r="G76" s="290">
        <v>19</v>
      </c>
      <c r="H76" s="290">
        <v>1418</v>
      </c>
      <c r="I76" s="290">
        <v>0</v>
      </c>
    </row>
    <row r="77" spans="1:9" ht="9" customHeight="1">
      <c r="B77" s="272" t="s">
        <v>272</v>
      </c>
      <c r="C77" s="290">
        <v>1646</v>
      </c>
      <c r="D77" s="290">
        <v>686</v>
      </c>
      <c r="E77" s="290">
        <v>2</v>
      </c>
      <c r="F77" s="290">
        <v>0</v>
      </c>
      <c r="G77" s="290">
        <v>694</v>
      </c>
      <c r="H77" s="290">
        <v>264</v>
      </c>
      <c r="I77" s="290">
        <v>0</v>
      </c>
    </row>
    <row r="78" spans="1:9" ht="9" customHeight="1">
      <c r="B78" s="272" t="s">
        <v>577</v>
      </c>
    </row>
    <row r="79" spans="1:9" ht="9" customHeight="1">
      <c r="B79" s="272" t="s">
        <v>578</v>
      </c>
      <c r="C79" s="290">
        <v>8773</v>
      </c>
      <c r="D79" s="290">
        <v>6620</v>
      </c>
      <c r="E79" s="290">
        <v>66</v>
      </c>
      <c r="F79" s="290">
        <v>0</v>
      </c>
      <c r="G79" s="290">
        <v>274</v>
      </c>
      <c r="H79" s="290">
        <v>1813</v>
      </c>
      <c r="I79" s="290">
        <v>0</v>
      </c>
    </row>
    <row r="80" spans="1:9" ht="9" customHeight="1">
      <c r="B80" s="272" t="s">
        <v>579</v>
      </c>
    </row>
    <row r="81" spans="1:11" ht="9" customHeight="1">
      <c r="B81" s="272" t="s">
        <v>580</v>
      </c>
      <c r="C81" s="290">
        <v>233</v>
      </c>
      <c r="D81" s="290">
        <v>233</v>
      </c>
      <c r="E81" s="290">
        <v>0</v>
      </c>
      <c r="F81" s="290">
        <v>0</v>
      </c>
      <c r="G81" s="290">
        <v>0</v>
      </c>
      <c r="H81" s="290">
        <v>0</v>
      </c>
      <c r="I81" s="290">
        <v>0</v>
      </c>
    </row>
    <row r="82" spans="1:11" ht="9" customHeight="1">
      <c r="A82" s="291"/>
      <c r="B82" s="292" t="s">
        <v>141</v>
      </c>
      <c r="C82" s="290">
        <v>41054</v>
      </c>
      <c r="D82" s="290">
        <v>33644</v>
      </c>
      <c r="E82" s="290">
        <v>137</v>
      </c>
      <c r="F82" s="290">
        <v>37</v>
      </c>
      <c r="G82" s="290">
        <v>1015</v>
      </c>
      <c r="H82" s="290">
        <v>6217</v>
      </c>
      <c r="I82" s="290">
        <v>4</v>
      </c>
    </row>
    <row r="83" spans="1:11" ht="9" customHeight="1">
      <c r="A83" s="269" t="s">
        <v>582</v>
      </c>
      <c r="C83" s="294"/>
      <c r="D83" s="294"/>
      <c r="E83" s="294"/>
      <c r="F83" s="294"/>
      <c r="G83" s="294"/>
      <c r="H83" s="294"/>
      <c r="I83" s="290"/>
    </row>
    <row r="84" spans="1:11" ht="9" customHeight="1">
      <c r="A84" s="269" t="s">
        <v>583</v>
      </c>
      <c r="I84" s="290"/>
    </row>
    <row r="85" spans="1:11" ht="9" customHeight="1">
      <c r="A85" s="269" t="s">
        <v>584</v>
      </c>
      <c r="I85" s="290"/>
    </row>
    <row r="86" spans="1:11" s="166" customFormat="1">
      <c r="A86" s="165" t="s">
        <v>585</v>
      </c>
      <c r="C86" s="70"/>
      <c r="D86" s="70"/>
      <c r="E86" s="70"/>
      <c r="F86" s="70"/>
      <c r="G86" s="70"/>
      <c r="H86" s="70"/>
      <c r="I86" s="70"/>
      <c r="J86" s="70"/>
      <c r="K86" s="70"/>
    </row>
    <row r="87" spans="1:11" s="166" customFormat="1">
      <c r="A87" s="165" t="s">
        <v>586</v>
      </c>
      <c r="C87" s="70"/>
      <c r="D87" s="70"/>
      <c r="E87" s="70"/>
      <c r="F87" s="70"/>
      <c r="G87" s="70"/>
      <c r="H87" s="70"/>
      <c r="I87" s="70"/>
      <c r="J87" s="70"/>
      <c r="K87" s="70"/>
    </row>
    <row r="88" spans="1:11" ht="9" customHeight="1"/>
    <row r="89" spans="1:11" ht="9" customHeight="1">
      <c r="A89" s="297" t="s">
        <v>48</v>
      </c>
      <c r="B89" s="297"/>
      <c r="C89" s="297"/>
      <c r="D89" s="298"/>
    </row>
  </sheetData>
  <pageMargins left="0.7" right="0.7" top="0.78740157499999996" bottom="0.78740157499999996" header="0.3" footer="0.3"/>
  <pageSetup paperSize="9" scale="90" orientation="portrait" horizontalDpi="1200" verticalDpi="12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9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2" style="123" customWidth="1"/>
    <col min="2" max="2" width="38" style="123" customWidth="1"/>
    <col min="3" max="3" width="8.7109375" style="121" customWidth="1"/>
    <col min="4" max="9" width="8.28515625" style="121" customWidth="1"/>
    <col min="10" max="16384" width="11.42578125" style="123"/>
  </cols>
  <sheetData>
    <row r="1" spans="1:12" s="301" customFormat="1" ht="12" customHeight="1">
      <c r="A1" s="130" t="s">
        <v>587</v>
      </c>
      <c r="B1" s="299"/>
      <c r="C1" s="300"/>
      <c r="D1" s="300"/>
      <c r="E1" s="300"/>
      <c r="F1" s="300"/>
      <c r="G1" s="300"/>
      <c r="H1" s="300"/>
      <c r="I1" s="300"/>
    </row>
    <row r="2" spans="1:12" s="301" customFormat="1" ht="9" customHeight="1">
      <c r="A2" s="86"/>
      <c r="B2" s="299"/>
      <c r="C2" s="300"/>
      <c r="D2" s="300"/>
      <c r="E2" s="300"/>
      <c r="F2" s="300"/>
      <c r="G2" s="300"/>
      <c r="H2" s="300"/>
      <c r="I2" s="300"/>
    </row>
    <row r="3" spans="1:12" s="38" customFormat="1" ht="11.25" customHeight="1">
      <c r="A3" s="40" t="s">
        <v>588</v>
      </c>
      <c r="B3" s="40"/>
      <c r="C3" s="299"/>
      <c r="D3" s="299"/>
      <c r="E3" s="299"/>
      <c r="F3" s="299"/>
      <c r="G3" s="299"/>
      <c r="H3" s="299"/>
      <c r="I3" s="299"/>
    </row>
    <row r="4" spans="1:12" ht="9" customHeight="1">
      <c r="A4" s="196"/>
      <c r="B4" s="196"/>
      <c r="C4" s="302"/>
      <c r="D4" s="302"/>
      <c r="E4" s="302"/>
      <c r="F4" s="302"/>
      <c r="G4" s="302"/>
      <c r="H4" s="302"/>
      <c r="I4" s="302"/>
    </row>
    <row r="5" spans="1:12" s="38" customFormat="1" ht="10.5" customHeight="1">
      <c r="A5" s="116"/>
      <c r="B5" s="142"/>
      <c r="C5" s="1392" t="s">
        <v>589</v>
      </c>
      <c r="D5" s="231" t="s">
        <v>548</v>
      </c>
      <c r="E5" s="231"/>
      <c r="F5" s="231"/>
      <c r="G5" s="231"/>
      <c r="H5" s="231"/>
      <c r="I5" s="231"/>
    </row>
    <row r="6" spans="1:12" s="38" customFormat="1" ht="12" customHeight="1">
      <c r="A6" s="229" t="s">
        <v>590</v>
      </c>
      <c r="B6" s="205"/>
      <c r="C6" s="1393"/>
      <c r="D6" s="1392" t="s">
        <v>591</v>
      </c>
      <c r="E6" s="1392" t="s">
        <v>3496</v>
      </c>
      <c r="F6" s="1392" t="s">
        <v>3497</v>
      </c>
      <c r="G6" s="1392" t="s">
        <v>592</v>
      </c>
      <c r="H6" s="1392" t="s">
        <v>593</v>
      </c>
      <c r="I6" s="1389" t="s">
        <v>594</v>
      </c>
    </row>
    <row r="7" spans="1:12" s="38" customFormat="1" ht="11.1" customHeight="1">
      <c r="A7" s="303" t="s">
        <v>595</v>
      </c>
      <c r="B7" s="304"/>
      <c r="C7" s="1393"/>
      <c r="D7" s="1393"/>
      <c r="E7" s="1393"/>
      <c r="F7" s="1393"/>
      <c r="G7" s="1393"/>
      <c r="H7" s="1393"/>
      <c r="I7" s="1390"/>
    </row>
    <row r="8" spans="1:12" s="38" customFormat="1" ht="11.1" customHeight="1">
      <c r="A8" s="229" t="s">
        <v>596</v>
      </c>
      <c r="B8" s="205"/>
      <c r="C8" s="1393"/>
      <c r="D8" s="1393"/>
      <c r="E8" s="1393"/>
      <c r="F8" s="1393"/>
      <c r="G8" s="1393"/>
      <c r="H8" s="1393"/>
      <c r="I8" s="1390"/>
    </row>
    <row r="9" spans="1:12" s="38" customFormat="1" ht="12" customHeight="1">
      <c r="A9" s="99"/>
      <c r="B9" s="305"/>
      <c r="C9" s="1394"/>
      <c r="D9" s="1394"/>
      <c r="E9" s="1394"/>
      <c r="F9" s="1394"/>
      <c r="G9" s="1394"/>
      <c r="H9" s="1394"/>
      <c r="I9" s="1391"/>
    </row>
    <row r="10" spans="1:12" ht="10.5" customHeight="1"/>
    <row r="11" spans="1:12" ht="10.5" customHeight="1">
      <c r="C11" s="225" t="s">
        <v>154</v>
      </c>
      <c r="D11" s="170"/>
      <c r="E11" s="170"/>
      <c r="F11" s="170"/>
      <c r="G11" s="170"/>
      <c r="H11" s="170"/>
      <c r="I11" s="170"/>
    </row>
    <row r="12" spans="1:12" ht="10.5" customHeight="1"/>
    <row r="13" spans="1:12" s="228" customFormat="1" ht="10.5" customHeight="1">
      <c r="C13" s="306" t="s">
        <v>597</v>
      </c>
      <c r="D13" s="307"/>
      <c r="E13" s="201"/>
      <c r="F13" s="201"/>
      <c r="G13" s="201"/>
      <c r="H13" s="201"/>
      <c r="I13" s="201"/>
    </row>
    <row r="14" spans="1:12" s="228" customFormat="1" ht="10.5" customHeight="1">
      <c r="C14" s="308" t="s">
        <v>598</v>
      </c>
      <c r="D14" s="307"/>
      <c r="E14" s="201"/>
      <c r="F14" s="201"/>
      <c r="G14" s="201"/>
      <c r="H14" s="201"/>
      <c r="I14" s="201"/>
    </row>
    <row r="15" spans="1:12" ht="10.5" customHeight="1"/>
    <row r="16" spans="1:12" ht="10.5" customHeight="1">
      <c r="A16" s="309" t="s">
        <v>323</v>
      </c>
      <c r="B16" s="208"/>
      <c r="L16" s="310"/>
    </row>
    <row r="17" spans="1:9" ht="9.75" customHeight="1">
      <c r="B17" s="208"/>
    </row>
    <row r="18" spans="1:9" ht="11.1" customHeight="1">
      <c r="B18" s="255" t="s">
        <v>599</v>
      </c>
      <c r="C18" s="237">
        <v>4272</v>
      </c>
      <c r="D18" s="237">
        <v>3909</v>
      </c>
      <c r="E18" s="237">
        <v>37</v>
      </c>
      <c r="F18" s="237">
        <v>46</v>
      </c>
      <c r="G18" s="237">
        <v>277</v>
      </c>
      <c r="H18" s="237">
        <v>1</v>
      </c>
      <c r="I18" s="237">
        <v>2</v>
      </c>
    </row>
    <row r="19" spans="1:9" ht="11.1" customHeight="1">
      <c r="A19" s="311"/>
      <c r="B19" s="312" t="s">
        <v>600</v>
      </c>
      <c r="C19" s="237">
        <v>5938</v>
      </c>
      <c r="D19" s="237">
        <v>2445</v>
      </c>
      <c r="E19" s="237">
        <v>49</v>
      </c>
      <c r="F19" s="237">
        <v>2</v>
      </c>
      <c r="G19" s="237">
        <v>308</v>
      </c>
      <c r="H19" s="237">
        <v>3070</v>
      </c>
      <c r="I19" s="237">
        <v>64</v>
      </c>
    </row>
    <row r="20" spans="1:9" ht="11.1" customHeight="1">
      <c r="B20" s="208" t="s">
        <v>601</v>
      </c>
      <c r="C20" s="237">
        <v>5315</v>
      </c>
      <c r="D20" s="237">
        <v>852</v>
      </c>
      <c r="E20" s="237">
        <v>2</v>
      </c>
      <c r="F20" s="237">
        <v>77</v>
      </c>
      <c r="G20" s="237">
        <v>232</v>
      </c>
      <c r="H20" s="237">
        <v>4061</v>
      </c>
      <c r="I20" s="237">
        <v>91</v>
      </c>
    </row>
    <row r="21" spans="1:9" ht="11.1" customHeight="1">
      <c r="B21" s="255" t="s">
        <v>602</v>
      </c>
      <c r="C21" s="237">
        <v>951</v>
      </c>
      <c r="D21" s="237">
        <v>497</v>
      </c>
      <c r="E21" s="237">
        <v>6</v>
      </c>
      <c r="F21" s="237">
        <v>5</v>
      </c>
      <c r="G21" s="237">
        <v>23</v>
      </c>
      <c r="H21" s="237">
        <v>419</v>
      </c>
      <c r="I21" s="237">
        <v>1</v>
      </c>
    </row>
    <row r="22" spans="1:9" ht="10.5" customHeight="1">
      <c r="A22" s="311"/>
      <c r="B22" s="208" t="s">
        <v>603</v>
      </c>
      <c r="C22" s="237">
        <v>10893</v>
      </c>
      <c r="D22" s="237">
        <v>9552</v>
      </c>
      <c r="E22" s="237">
        <v>238</v>
      </c>
      <c r="F22" s="237">
        <v>17</v>
      </c>
      <c r="G22" s="237">
        <v>695</v>
      </c>
      <c r="H22" s="237">
        <v>382</v>
      </c>
      <c r="I22" s="237">
        <v>9</v>
      </c>
    </row>
    <row r="23" spans="1:9" ht="10.5" customHeight="1">
      <c r="B23" s="208" t="s">
        <v>604</v>
      </c>
      <c r="C23" s="237">
        <v>17348</v>
      </c>
      <c r="D23" s="237">
        <v>5123</v>
      </c>
      <c r="E23" s="237">
        <v>6</v>
      </c>
      <c r="F23" s="237">
        <v>1</v>
      </c>
      <c r="G23" s="237">
        <v>634</v>
      </c>
      <c r="H23" s="237">
        <v>11303</v>
      </c>
      <c r="I23" s="237">
        <v>281</v>
      </c>
    </row>
    <row r="24" spans="1:9" ht="10.5" customHeight="1">
      <c r="B24" s="313" t="s">
        <v>605</v>
      </c>
      <c r="C24" s="314" t="s">
        <v>606</v>
      </c>
      <c r="D24" s="314" t="s">
        <v>606</v>
      </c>
      <c r="E24" s="314" t="s">
        <v>606</v>
      </c>
      <c r="F24" s="314" t="s">
        <v>606</v>
      </c>
      <c r="G24" s="314" t="s">
        <v>606</v>
      </c>
      <c r="H24" s="314" t="s">
        <v>606</v>
      </c>
      <c r="I24" s="314" t="s">
        <v>606</v>
      </c>
    </row>
    <row r="25" spans="1:9" ht="10.5" customHeight="1">
      <c r="B25" s="255" t="s">
        <v>607</v>
      </c>
      <c r="C25" s="237">
        <v>1563</v>
      </c>
      <c r="D25" s="237">
        <v>1512</v>
      </c>
      <c r="E25" s="237">
        <v>22</v>
      </c>
      <c r="F25" s="237">
        <v>9</v>
      </c>
      <c r="G25" s="237">
        <v>15</v>
      </c>
      <c r="H25" s="237">
        <v>5</v>
      </c>
      <c r="I25" s="237">
        <v>0</v>
      </c>
    </row>
    <row r="26" spans="1:9" ht="10.5" customHeight="1">
      <c r="B26" s="313" t="s">
        <v>605</v>
      </c>
      <c r="C26" s="237">
        <v>185</v>
      </c>
      <c r="D26" s="237">
        <v>175</v>
      </c>
      <c r="E26" s="237">
        <v>6</v>
      </c>
      <c r="F26" s="237">
        <v>2</v>
      </c>
      <c r="G26" s="237">
        <v>0</v>
      </c>
      <c r="H26" s="237">
        <v>2</v>
      </c>
      <c r="I26" s="237">
        <v>0</v>
      </c>
    </row>
    <row r="27" spans="1:9" ht="10.5" customHeight="1">
      <c r="A27" s="311"/>
      <c r="B27" s="208" t="s">
        <v>608</v>
      </c>
      <c r="C27" s="237">
        <v>555</v>
      </c>
      <c r="D27" s="237">
        <v>366</v>
      </c>
      <c r="E27" s="237">
        <v>0</v>
      </c>
      <c r="F27" s="237">
        <v>0</v>
      </c>
      <c r="G27" s="237">
        <v>124</v>
      </c>
      <c r="H27" s="237">
        <v>65</v>
      </c>
      <c r="I27" s="237">
        <v>0</v>
      </c>
    </row>
    <row r="28" spans="1:9" ht="12.75" customHeight="1">
      <c r="B28" s="315" t="s">
        <v>141</v>
      </c>
      <c r="C28" s="237">
        <v>46835</v>
      </c>
      <c r="D28" s="237">
        <v>24256</v>
      </c>
      <c r="E28" s="237">
        <v>360</v>
      </c>
      <c r="F28" s="237">
        <v>157</v>
      </c>
      <c r="G28" s="237">
        <v>2308</v>
      </c>
      <c r="H28" s="237">
        <v>19306</v>
      </c>
      <c r="I28" s="237">
        <v>448</v>
      </c>
    </row>
    <row r="29" spans="1:9" ht="10.15" customHeight="1">
      <c r="B29" s="261" t="s">
        <v>609</v>
      </c>
      <c r="C29" s="237"/>
      <c r="D29" s="237"/>
      <c r="E29" s="237"/>
      <c r="F29" s="237"/>
      <c r="G29" s="237"/>
      <c r="H29" s="237"/>
      <c r="I29" s="237"/>
    </row>
    <row r="30" spans="1:9" ht="10.15" customHeight="1">
      <c r="B30" s="261" t="s">
        <v>610</v>
      </c>
      <c r="C30" s="314" t="s">
        <v>606</v>
      </c>
      <c r="D30" s="314" t="s">
        <v>606</v>
      </c>
      <c r="E30" s="314" t="s">
        <v>606</v>
      </c>
      <c r="F30" s="314" t="s">
        <v>606</v>
      </c>
      <c r="G30" s="314" t="s">
        <v>606</v>
      </c>
      <c r="H30" s="314" t="s">
        <v>606</v>
      </c>
      <c r="I30" s="314" t="s">
        <v>606</v>
      </c>
    </row>
    <row r="31" spans="1:9" ht="10.15" customHeight="1">
      <c r="B31" s="261" t="s">
        <v>611</v>
      </c>
      <c r="C31" s="314" t="s">
        <v>606</v>
      </c>
      <c r="D31" s="314" t="s">
        <v>606</v>
      </c>
      <c r="E31" s="314" t="s">
        <v>606</v>
      </c>
      <c r="F31" s="314" t="s">
        <v>606</v>
      </c>
      <c r="G31" s="314" t="s">
        <v>606</v>
      </c>
      <c r="H31" s="314" t="s">
        <v>606</v>
      </c>
      <c r="I31" s="314" t="s">
        <v>606</v>
      </c>
    </row>
    <row r="32" spans="1:9" ht="21" customHeight="1">
      <c r="B32" s="261"/>
      <c r="C32" s="237"/>
      <c r="D32" s="237"/>
      <c r="E32" s="237"/>
      <c r="F32" s="237"/>
      <c r="G32" s="237"/>
      <c r="H32" s="237"/>
      <c r="I32" s="237"/>
    </row>
    <row r="33" spans="1:9" ht="10.5" customHeight="1">
      <c r="A33" s="309" t="s">
        <v>612</v>
      </c>
      <c r="B33" s="316"/>
      <c r="C33" s="237"/>
      <c r="D33" s="237"/>
      <c r="E33" s="237"/>
      <c r="F33" s="237"/>
      <c r="G33" s="237"/>
      <c r="H33" s="237"/>
      <c r="I33" s="237"/>
    </row>
    <row r="34" spans="1:9" ht="9.75" customHeight="1">
      <c r="B34" s="208"/>
      <c r="C34" s="237"/>
      <c r="D34" s="237"/>
      <c r="E34" s="237"/>
      <c r="F34" s="237"/>
      <c r="G34" s="237"/>
      <c r="H34" s="237"/>
      <c r="I34" s="237"/>
    </row>
    <row r="35" spans="1:9" ht="10.5" customHeight="1">
      <c r="B35" s="255" t="s">
        <v>613</v>
      </c>
      <c r="C35" s="237">
        <v>1228</v>
      </c>
      <c r="D35" s="237">
        <v>101</v>
      </c>
      <c r="E35" s="237">
        <v>1</v>
      </c>
      <c r="F35" s="237">
        <v>49</v>
      </c>
      <c r="G35" s="237">
        <v>77</v>
      </c>
      <c r="H35" s="237">
        <v>473</v>
      </c>
      <c r="I35" s="237">
        <v>527</v>
      </c>
    </row>
    <row r="36" spans="1:9" ht="10.5" customHeight="1">
      <c r="B36" s="255" t="s">
        <v>614</v>
      </c>
      <c r="C36" s="237">
        <v>16</v>
      </c>
      <c r="D36" s="237">
        <v>16</v>
      </c>
      <c r="E36" s="237">
        <v>0</v>
      </c>
      <c r="F36" s="237">
        <v>0</v>
      </c>
      <c r="G36" s="237">
        <v>0</v>
      </c>
      <c r="H36" s="237">
        <v>0</v>
      </c>
      <c r="I36" s="237">
        <v>0</v>
      </c>
    </row>
    <row r="37" spans="1:9" ht="10.5" customHeight="1">
      <c r="B37" s="255" t="s">
        <v>615</v>
      </c>
      <c r="C37" s="237">
        <v>45</v>
      </c>
      <c r="D37" s="237">
        <v>45</v>
      </c>
      <c r="E37" s="237">
        <v>0</v>
      </c>
      <c r="F37" s="237">
        <v>0</v>
      </c>
      <c r="G37" s="237">
        <v>0</v>
      </c>
      <c r="H37" s="237">
        <v>0</v>
      </c>
      <c r="I37" s="237">
        <v>0</v>
      </c>
    </row>
    <row r="38" spans="1:9" ht="10.5" customHeight="1">
      <c r="B38" s="255" t="s">
        <v>616</v>
      </c>
      <c r="C38" s="237">
        <v>50</v>
      </c>
      <c r="D38" s="237">
        <v>50</v>
      </c>
      <c r="E38" s="237">
        <v>0</v>
      </c>
      <c r="F38" s="237">
        <v>0</v>
      </c>
      <c r="G38" s="237">
        <v>0</v>
      </c>
      <c r="H38" s="237">
        <v>0</v>
      </c>
      <c r="I38" s="237">
        <v>0</v>
      </c>
    </row>
    <row r="39" spans="1:9" ht="10.5" customHeight="1">
      <c r="B39" s="255" t="s">
        <v>617</v>
      </c>
      <c r="C39" s="237">
        <v>59</v>
      </c>
      <c r="D39" s="237">
        <v>59</v>
      </c>
      <c r="E39" s="237">
        <v>0</v>
      </c>
      <c r="F39" s="237">
        <v>0</v>
      </c>
      <c r="G39" s="237">
        <v>0</v>
      </c>
      <c r="H39" s="237">
        <v>0</v>
      </c>
      <c r="I39" s="237">
        <v>0</v>
      </c>
    </row>
    <row r="40" spans="1:9" ht="10.5" customHeight="1">
      <c r="B40" s="255" t="s">
        <v>618</v>
      </c>
      <c r="C40" s="237">
        <v>1584</v>
      </c>
      <c r="D40" s="237">
        <v>1438</v>
      </c>
      <c r="E40" s="237">
        <v>0</v>
      </c>
      <c r="F40" s="237">
        <v>8</v>
      </c>
      <c r="G40" s="237">
        <v>3</v>
      </c>
      <c r="H40" s="237">
        <v>130</v>
      </c>
      <c r="I40" s="237">
        <v>5</v>
      </c>
    </row>
    <row r="41" spans="1:9" ht="10.5" customHeight="1">
      <c r="B41" s="255" t="s">
        <v>619</v>
      </c>
      <c r="C41" s="237">
        <v>417</v>
      </c>
      <c r="D41" s="237">
        <v>416</v>
      </c>
      <c r="E41" s="237">
        <v>1</v>
      </c>
      <c r="F41" s="237">
        <v>0</v>
      </c>
      <c r="G41" s="237">
        <v>0</v>
      </c>
      <c r="H41" s="237">
        <v>0</v>
      </c>
      <c r="I41" s="237">
        <v>0</v>
      </c>
    </row>
    <row r="42" spans="1:9" ht="12.75" customHeight="1">
      <c r="B42" s="315" t="s">
        <v>141</v>
      </c>
      <c r="C42" s="237">
        <v>3399</v>
      </c>
      <c r="D42" s="237">
        <v>2125</v>
      </c>
      <c r="E42" s="237">
        <v>2</v>
      </c>
      <c r="F42" s="237">
        <v>57</v>
      </c>
      <c r="G42" s="237">
        <v>80</v>
      </c>
      <c r="H42" s="237">
        <v>603</v>
      </c>
      <c r="I42" s="237">
        <v>532</v>
      </c>
    </row>
    <row r="43" spans="1:9" ht="10.15" customHeight="1">
      <c r="B43" s="261" t="s">
        <v>620</v>
      </c>
      <c r="C43" s="237">
        <v>38</v>
      </c>
      <c r="D43" s="237">
        <v>31</v>
      </c>
      <c r="E43" s="237">
        <v>0</v>
      </c>
      <c r="F43" s="237">
        <v>0</v>
      </c>
      <c r="G43" s="237">
        <v>0</v>
      </c>
      <c r="H43" s="237">
        <v>0</v>
      </c>
      <c r="I43" s="237">
        <v>7</v>
      </c>
    </row>
    <row r="44" spans="1:9" ht="21" customHeight="1">
      <c r="B44" s="261"/>
      <c r="C44" s="237"/>
      <c r="D44" s="237"/>
      <c r="E44" s="237"/>
      <c r="F44" s="237"/>
      <c r="G44" s="237"/>
      <c r="H44" s="237"/>
      <c r="I44" s="237"/>
    </row>
    <row r="45" spans="1:9" ht="10.5" customHeight="1">
      <c r="A45" s="309" t="s">
        <v>621</v>
      </c>
      <c r="B45" s="316"/>
      <c r="C45" s="237"/>
      <c r="D45" s="237"/>
      <c r="E45" s="237"/>
      <c r="F45" s="237"/>
      <c r="G45" s="237"/>
      <c r="H45" s="237"/>
      <c r="I45" s="237"/>
    </row>
    <row r="46" spans="1:9" ht="9.75" customHeight="1">
      <c r="B46" s="208"/>
      <c r="C46" s="237"/>
      <c r="D46" s="237"/>
      <c r="E46" s="237"/>
      <c r="F46" s="237"/>
      <c r="G46" s="237"/>
      <c r="H46" s="237"/>
      <c r="I46" s="237"/>
    </row>
    <row r="47" spans="1:9" ht="10.5" customHeight="1">
      <c r="B47" s="255" t="s">
        <v>622</v>
      </c>
      <c r="C47" s="237">
        <v>13422</v>
      </c>
      <c r="D47" s="237">
        <v>12898</v>
      </c>
      <c r="E47" s="237">
        <v>234</v>
      </c>
      <c r="F47" s="237">
        <v>3</v>
      </c>
      <c r="G47" s="237">
        <v>18</v>
      </c>
      <c r="H47" s="237">
        <v>64</v>
      </c>
      <c r="I47" s="237">
        <v>205</v>
      </c>
    </row>
    <row r="48" spans="1:9" ht="10.5" customHeight="1">
      <c r="B48" s="255" t="s">
        <v>621</v>
      </c>
      <c r="C48" s="237"/>
      <c r="D48" s="237"/>
      <c r="E48" s="237"/>
      <c r="F48" s="237"/>
      <c r="G48" s="237"/>
      <c r="H48" s="237"/>
      <c r="I48" s="237"/>
    </row>
    <row r="49" spans="1:9" ht="10.5" customHeight="1">
      <c r="B49" s="255" t="s">
        <v>623</v>
      </c>
      <c r="C49" s="237">
        <v>154897</v>
      </c>
      <c r="D49" s="237">
        <v>142763</v>
      </c>
      <c r="E49" s="237">
        <v>424</v>
      </c>
      <c r="F49" s="237">
        <v>94</v>
      </c>
      <c r="G49" s="237">
        <v>855</v>
      </c>
      <c r="H49" s="237">
        <v>10741</v>
      </c>
      <c r="I49" s="237">
        <v>20</v>
      </c>
    </row>
    <row r="50" spans="1:9" ht="10.5" customHeight="1">
      <c r="B50" s="255" t="s">
        <v>624</v>
      </c>
      <c r="C50" s="237">
        <v>13810</v>
      </c>
      <c r="D50" s="237">
        <v>12409</v>
      </c>
      <c r="E50" s="237">
        <v>175</v>
      </c>
      <c r="F50" s="237">
        <v>0</v>
      </c>
      <c r="G50" s="237">
        <v>172</v>
      </c>
      <c r="H50" s="237">
        <v>1051</v>
      </c>
      <c r="I50" s="237">
        <v>3</v>
      </c>
    </row>
    <row r="51" spans="1:9" ht="12.75" customHeight="1">
      <c r="B51" s="315" t="s">
        <v>141</v>
      </c>
      <c r="C51" s="237">
        <v>182129</v>
      </c>
      <c r="D51" s="237">
        <v>168070</v>
      </c>
      <c r="E51" s="237">
        <v>833</v>
      </c>
      <c r="F51" s="237">
        <v>97</v>
      </c>
      <c r="G51" s="237">
        <v>1045</v>
      </c>
      <c r="H51" s="237">
        <v>11856</v>
      </c>
      <c r="I51" s="237">
        <v>228</v>
      </c>
    </row>
    <row r="52" spans="1:9" ht="10.15" customHeight="1">
      <c r="B52" s="261" t="s">
        <v>620</v>
      </c>
      <c r="C52" s="237">
        <v>816</v>
      </c>
      <c r="D52" s="237">
        <v>803</v>
      </c>
      <c r="E52" s="237">
        <v>0</v>
      </c>
      <c r="F52" s="237">
        <v>5</v>
      </c>
      <c r="G52" s="237">
        <v>0</v>
      </c>
      <c r="H52" s="237">
        <v>8</v>
      </c>
      <c r="I52" s="237">
        <v>0</v>
      </c>
    </row>
    <row r="53" spans="1:9" ht="21" customHeight="1">
      <c r="B53" s="261"/>
      <c r="C53" s="237"/>
      <c r="D53" s="237"/>
      <c r="E53" s="237"/>
      <c r="F53" s="237"/>
      <c r="G53" s="237"/>
      <c r="H53" s="237"/>
      <c r="I53" s="237"/>
    </row>
    <row r="54" spans="1:9" ht="10.5" customHeight="1">
      <c r="A54" s="309" t="s">
        <v>625</v>
      </c>
      <c r="B54" s="316"/>
      <c r="C54" s="237"/>
      <c r="D54" s="237"/>
      <c r="E54" s="237"/>
      <c r="F54" s="237"/>
      <c r="G54" s="237"/>
      <c r="H54" s="237"/>
      <c r="I54" s="237"/>
    </row>
    <row r="55" spans="1:9" ht="9.75" customHeight="1">
      <c r="B55" s="208"/>
      <c r="C55" s="237"/>
      <c r="D55" s="237"/>
      <c r="E55" s="237"/>
      <c r="F55" s="237"/>
      <c r="G55" s="237"/>
      <c r="H55" s="237"/>
      <c r="I55" s="237"/>
    </row>
    <row r="56" spans="1:9" ht="10.5" customHeight="1">
      <c r="B56" s="255" t="s">
        <v>626</v>
      </c>
      <c r="C56" s="237">
        <v>1966</v>
      </c>
      <c r="D56" s="237">
        <v>1450</v>
      </c>
      <c r="E56" s="237">
        <v>33</v>
      </c>
      <c r="F56" s="237">
        <v>2</v>
      </c>
      <c r="G56" s="237">
        <v>114</v>
      </c>
      <c r="H56" s="237">
        <v>95</v>
      </c>
      <c r="I56" s="237">
        <v>272</v>
      </c>
    </row>
    <row r="57" spans="1:9" ht="10.5" customHeight="1">
      <c r="B57" s="255" t="s">
        <v>672</v>
      </c>
      <c r="C57" s="237">
        <v>446</v>
      </c>
      <c r="D57" s="237">
        <v>272</v>
      </c>
      <c r="E57" s="237">
        <v>40</v>
      </c>
      <c r="F57" s="237">
        <v>0</v>
      </c>
      <c r="G57" s="237">
        <v>31</v>
      </c>
      <c r="H57" s="237">
        <v>89</v>
      </c>
      <c r="I57" s="237">
        <v>14</v>
      </c>
    </row>
    <row r="58" spans="1:9" ht="10.5" customHeight="1">
      <c r="B58" s="255" t="s">
        <v>627</v>
      </c>
      <c r="C58" s="237">
        <v>1151</v>
      </c>
      <c r="D58" s="237">
        <v>1109</v>
      </c>
      <c r="E58" s="237">
        <v>7</v>
      </c>
      <c r="F58" s="237">
        <v>3</v>
      </c>
      <c r="G58" s="237">
        <v>0</v>
      </c>
      <c r="H58" s="237">
        <v>32</v>
      </c>
      <c r="I58" s="237">
        <v>0</v>
      </c>
    </row>
    <row r="59" spans="1:9" ht="10.5" customHeight="1">
      <c r="B59" s="255" t="s">
        <v>628</v>
      </c>
      <c r="C59" s="237">
        <v>6472</v>
      </c>
      <c r="D59" s="237">
        <v>3535</v>
      </c>
      <c r="E59" s="237">
        <v>91</v>
      </c>
      <c r="F59" s="237">
        <v>0</v>
      </c>
      <c r="G59" s="237">
        <v>496</v>
      </c>
      <c r="H59" s="237">
        <v>2067</v>
      </c>
      <c r="I59" s="237">
        <v>283</v>
      </c>
    </row>
    <row r="60" spans="1:9" ht="12.75" customHeight="1">
      <c r="B60" s="315" t="s">
        <v>141</v>
      </c>
      <c r="C60" s="237">
        <v>10035</v>
      </c>
      <c r="D60" s="237">
        <v>6366</v>
      </c>
      <c r="E60" s="237">
        <v>171</v>
      </c>
      <c r="F60" s="237">
        <v>5</v>
      </c>
      <c r="G60" s="237">
        <v>641</v>
      </c>
      <c r="H60" s="237">
        <v>2283</v>
      </c>
      <c r="I60" s="237">
        <v>569</v>
      </c>
    </row>
    <row r="61" spans="1:9" ht="10.15" customHeight="1">
      <c r="B61" s="261" t="s">
        <v>620</v>
      </c>
      <c r="C61" s="237">
        <v>10</v>
      </c>
      <c r="D61" s="237">
        <v>4</v>
      </c>
      <c r="E61" s="237">
        <v>0</v>
      </c>
      <c r="F61" s="237">
        <v>0</v>
      </c>
      <c r="G61" s="237">
        <v>0</v>
      </c>
      <c r="H61" s="237">
        <v>5</v>
      </c>
      <c r="I61" s="237">
        <v>1</v>
      </c>
    </row>
    <row r="62" spans="1:9" ht="10.15" customHeight="1">
      <c r="B62" s="261"/>
      <c r="C62" s="237"/>
      <c r="D62" s="237"/>
      <c r="E62" s="237"/>
      <c r="F62" s="237"/>
      <c r="G62" s="237"/>
      <c r="H62" s="237"/>
      <c r="I62" s="237"/>
    </row>
    <row r="63" spans="1:9" ht="21" customHeight="1">
      <c r="B63" s="315" t="s">
        <v>629</v>
      </c>
      <c r="C63" s="237">
        <v>242398</v>
      </c>
      <c r="D63" s="237">
        <v>200817</v>
      </c>
      <c r="E63" s="237">
        <v>1366</v>
      </c>
      <c r="F63" s="237">
        <v>316</v>
      </c>
      <c r="G63" s="237">
        <v>4074</v>
      </c>
      <c r="H63" s="237">
        <v>34048</v>
      </c>
      <c r="I63" s="237">
        <v>1777</v>
      </c>
    </row>
    <row r="64" spans="1:9" ht="10.15" customHeight="1">
      <c r="B64" s="261" t="s">
        <v>609</v>
      </c>
      <c r="C64" s="237"/>
      <c r="D64" s="237"/>
      <c r="E64" s="237"/>
      <c r="F64" s="237"/>
      <c r="G64" s="237"/>
      <c r="H64" s="237"/>
      <c r="I64" s="237"/>
    </row>
    <row r="65" spans="1:9" ht="10.15" customHeight="1">
      <c r="B65" s="261" t="s">
        <v>610</v>
      </c>
      <c r="C65" s="314" t="s">
        <v>606</v>
      </c>
      <c r="D65" s="314" t="s">
        <v>606</v>
      </c>
      <c r="E65" s="314" t="s">
        <v>606</v>
      </c>
      <c r="F65" s="314" t="s">
        <v>606</v>
      </c>
      <c r="G65" s="314" t="s">
        <v>606</v>
      </c>
      <c r="H65" s="314" t="s">
        <v>606</v>
      </c>
      <c r="I65" s="314" t="s">
        <v>606</v>
      </c>
    </row>
    <row r="66" spans="1:9" ht="10.15" customHeight="1">
      <c r="B66" s="261" t="s">
        <v>611</v>
      </c>
      <c r="C66" s="314" t="s">
        <v>606</v>
      </c>
      <c r="D66" s="314" t="s">
        <v>606</v>
      </c>
      <c r="E66" s="314" t="s">
        <v>606</v>
      </c>
      <c r="F66" s="314" t="s">
        <v>606</v>
      </c>
      <c r="G66" s="314" t="s">
        <v>606</v>
      </c>
      <c r="H66" s="314" t="s">
        <v>606</v>
      </c>
      <c r="I66" s="314" t="s">
        <v>606</v>
      </c>
    </row>
    <row r="67" spans="1:9" ht="10.15" customHeight="1">
      <c r="B67" s="262"/>
      <c r="C67" s="237"/>
      <c r="D67" s="237"/>
      <c r="E67" s="237"/>
      <c r="F67" s="237"/>
      <c r="G67" s="237"/>
      <c r="H67" s="237"/>
      <c r="I67" s="237"/>
    </row>
    <row r="68" spans="1:9" ht="10.15" customHeight="1">
      <c r="B68" s="262"/>
      <c r="C68" s="237"/>
      <c r="D68" s="237"/>
      <c r="E68" s="237"/>
      <c r="F68" s="237"/>
      <c r="G68" s="237"/>
      <c r="H68" s="237"/>
      <c r="I68" s="237"/>
    </row>
    <row r="69" spans="1:9" ht="10.15" customHeight="1">
      <c r="A69" s="123" t="s">
        <v>630</v>
      </c>
      <c r="B69" s="262"/>
      <c r="C69" s="237"/>
      <c r="D69" s="237"/>
      <c r="E69" s="237"/>
      <c r="F69" s="237"/>
      <c r="G69" s="237"/>
      <c r="H69" s="237"/>
      <c r="I69" s="237"/>
    </row>
    <row r="70" spans="1:9" ht="10.15" customHeight="1">
      <c r="A70" s="123" t="s">
        <v>631</v>
      </c>
      <c r="B70" s="262"/>
      <c r="C70" s="237"/>
      <c r="D70" s="237"/>
      <c r="E70" s="237"/>
      <c r="F70" s="237"/>
      <c r="G70" s="237"/>
      <c r="H70" s="237"/>
      <c r="I70" s="237"/>
    </row>
    <row r="71" spans="1:9">
      <c r="A71" s="123" t="s">
        <v>632</v>
      </c>
      <c r="B71" s="262"/>
      <c r="C71" s="317"/>
      <c r="D71" s="317"/>
      <c r="E71" s="317"/>
      <c r="F71" s="317"/>
      <c r="G71" s="317"/>
      <c r="H71" s="317"/>
      <c r="I71" s="317"/>
    </row>
    <row r="72" spans="1:9">
      <c r="A72" s="318" t="s">
        <v>633</v>
      </c>
      <c r="B72" s="262"/>
      <c r="C72" s="317"/>
      <c r="D72" s="317"/>
      <c r="E72" s="317"/>
      <c r="F72" s="317"/>
      <c r="G72" s="317"/>
      <c r="H72" s="317"/>
      <c r="I72" s="317"/>
    </row>
    <row r="73" spans="1:9">
      <c r="B73" s="262"/>
      <c r="C73" s="317"/>
      <c r="D73" s="317"/>
      <c r="E73" s="317"/>
      <c r="F73" s="317"/>
      <c r="G73" s="317"/>
      <c r="H73" s="317"/>
      <c r="I73" s="317"/>
    </row>
    <row r="74" spans="1:9">
      <c r="A74" s="66" t="s">
        <v>48</v>
      </c>
      <c r="B74" s="262"/>
      <c r="C74" s="317"/>
      <c r="D74" s="317"/>
      <c r="E74" s="317"/>
      <c r="F74" s="317"/>
      <c r="G74" s="317"/>
      <c r="H74" s="317"/>
      <c r="I74" s="317"/>
    </row>
    <row r="75" spans="1:9">
      <c r="C75" s="317"/>
      <c r="D75" s="317"/>
      <c r="E75" s="317"/>
      <c r="F75" s="317"/>
      <c r="G75" s="317"/>
      <c r="H75" s="317"/>
      <c r="I75" s="317"/>
    </row>
    <row r="76" spans="1:9" ht="10.5" customHeight="1">
      <c r="C76" s="225" t="s">
        <v>154</v>
      </c>
      <c r="D76" s="170"/>
      <c r="E76" s="170"/>
      <c r="F76" s="170"/>
      <c r="G76" s="170"/>
      <c r="H76" s="170"/>
      <c r="I76" s="170"/>
    </row>
    <row r="77" spans="1:9" ht="10.5" customHeight="1"/>
    <row r="78" spans="1:9" s="228" customFormat="1" ht="10.5" customHeight="1">
      <c r="C78" s="306" t="s">
        <v>597</v>
      </c>
      <c r="D78" s="307"/>
      <c r="E78" s="201"/>
      <c r="F78" s="201"/>
      <c r="G78" s="201"/>
      <c r="H78" s="201"/>
      <c r="I78" s="201"/>
    </row>
    <row r="79" spans="1:9" s="228" customFormat="1" ht="10.5" customHeight="1">
      <c r="C79" s="308" t="s">
        <v>634</v>
      </c>
      <c r="D79" s="307"/>
      <c r="E79" s="201"/>
      <c r="F79" s="201"/>
      <c r="G79" s="201"/>
      <c r="H79" s="201"/>
      <c r="I79" s="201"/>
    </row>
    <row r="80" spans="1:9" ht="10.5" customHeight="1">
      <c r="B80" s="262"/>
      <c r="C80" s="317"/>
      <c r="D80" s="317"/>
      <c r="E80" s="317"/>
      <c r="F80" s="317"/>
      <c r="G80" s="317"/>
      <c r="H80" s="317"/>
      <c r="I80" s="317"/>
    </row>
    <row r="81" spans="1:9" ht="10.5" customHeight="1">
      <c r="A81" s="309" t="s">
        <v>635</v>
      </c>
      <c r="B81" s="316"/>
    </row>
    <row r="82" spans="1:9" ht="10.5" customHeight="1">
      <c r="B82" s="255" t="s">
        <v>636</v>
      </c>
      <c r="C82" s="235">
        <v>823</v>
      </c>
      <c r="D82" s="235">
        <v>399</v>
      </c>
      <c r="E82" s="235">
        <v>0</v>
      </c>
      <c r="F82" s="235">
        <v>13</v>
      </c>
      <c r="G82" s="235">
        <v>132</v>
      </c>
      <c r="H82" s="235">
        <v>279</v>
      </c>
      <c r="I82" s="235">
        <v>0</v>
      </c>
    </row>
    <row r="83" spans="1:9" ht="10.5" customHeight="1">
      <c r="B83" s="255" t="s">
        <v>637</v>
      </c>
      <c r="C83" s="237">
        <v>1002</v>
      </c>
      <c r="D83" s="237">
        <v>977</v>
      </c>
      <c r="E83" s="237">
        <v>0</v>
      </c>
      <c r="F83" s="237">
        <v>2</v>
      </c>
      <c r="G83" s="237">
        <v>3</v>
      </c>
      <c r="H83" s="237">
        <v>14</v>
      </c>
      <c r="I83" s="237">
        <v>6</v>
      </c>
    </row>
    <row r="84" spans="1:9" ht="15" customHeight="1">
      <c r="B84" s="315" t="s">
        <v>141</v>
      </c>
      <c r="C84" s="237">
        <v>1825</v>
      </c>
      <c r="D84" s="237">
        <v>1376</v>
      </c>
      <c r="E84" s="237">
        <v>0</v>
      </c>
      <c r="F84" s="237">
        <v>15</v>
      </c>
      <c r="G84" s="237">
        <v>135</v>
      </c>
      <c r="H84" s="237">
        <v>293</v>
      </c>
      <c r="I84" s="237">
        <v>6</v>
      </c>
    </row>
    <row r="85" spans="1:9" ht="10.5" customHeight="1">
      <c r="B85" s="208"/>
      <c r="C85" s="241"/>
      <c r="D85" s="241"/>
      <c r="E85" s="241"/>
      <c r="F85" s="241"/>
      <c r="G85" s="241"/>
      <c r="H85" s="241"/>
      <c r="I85" s="241"/>
    </row>
    <row r="86" spans="1:9" ht="10.5" customHeight="1">
      <c r="A86" s="309" t="s">
        <v>638</v>
      </c>
      <c r="B86" s="316"/>
      <c r="C86" s="241"/>
      <c r="D86" s="241"/>
      <c r="E86" s="241"/>
      <c r="F86" s="241"/>
      <c r="G86" s="241"/>
      <c r="H86" s="241"/>
      <c r="I86" s="241"/>
    </row>
    <row r="87" spans="1:9" ht="10.5" customHeight="1">
      <c r="B87" s="255" t="s">
        <v>638</v>
      </c>
      <c r="C87" s="241">
        <v>90990</v>
      </c>
      <c r="D87" s="241">
        <v>30147</v>
      </c>
      <c r="E87" s="241">
        <v>784</v>
      </c>
      <c r="F87" s="241">
        <v>166</v>
      </c>
      <c r="G87" s="241">
        <v>6279</v>
      </c>
      <c r="H87" s="241">
        <v>51700</v>
      </c>
      <c r="I87" s="241">
        <v>1914</v>
      </c>
    </row>
    <row r="88" spans="1:9" ht="10.5" customHeight="1">
      <c r="B88" s="255" t="s">
        <v>639</v>
      </c>
      <c r="C88" s="241">
        <v>1498</v>
      </c>
      <c r="D88" s="241">
        <v>1140</v>
      </c>
      <c r="E88" s="241">
        <v>0</v>
      </c>
      <c r="F88" s="241">
        <v>28</v>
      </c>
      <c r="G88" s="241">
        <v>103</v>
      </c>
      <c r="H88" s="241">
        <v>222</v>
      </c>
      <c r="I88" s="241">
        <v>5</v>
      </c>
    </row>
    <row r="89" spans="1:9" ht="10.5" customHeight="1">
      <c r="B89" s="255" t="s">
        <v>640</v>
      </c>
      <c r="C89" s="237">
        <v>6609</v>
      </c>
      <c r="D89" s="237">
        <v>5901</v>
      </c>
      <c r="E89" s="237">
        <v>0</v>
      </c>
      <c r="F89" s="237">
        <v>7</v>
      </c>
      <c r="G89" s="237">
        <v>1</v>
      </c>
      <c r="H89" s="237">
        <v>698</v>
      </c>
      <c r="I89" s="237">
        <v>2</v>
      </c>
    </row>
    <row r="90" spans="1:9" ht="15" customHeight="1">
      <c r="B90" s="315" t="s">
        <v>141</v>
      </c>
      <c r="C90" s="237">
        <v>99097</v>
      </c>
      <c r="D90" s="237">
        <v>37188</v>
      </c>
      <c r="E90" s="237">
        <v>784</v>
      </c>
      <c r="F90" s="237">
        <v>201</v>
      </c>
      <c r="G90" s="237">
        <v>6383</v>
      </c>
      <c r="H90" s="237">
        <v>52620</v>
      </c>
      <c r="I90" s="237">
        <v>1921</v>
      </c>
    </row>
    <row r="91" spans="1:9" ht="10.5" customHeight="1">
      <c r="B91" s="208"/>
      <c r="C91" s="241"/>
      <c r="D91" s="241"/>
      <c r="E91" s="241"/>
      <c r="F91" s="241"/>
      <c r="G91" s="241"/>
      <c r="H91" s="241"/>
      <c r="I91" s="241"/>
    </row>
    <row r="92" spans="1:9" ht="10.5" customHeight="1">
      <c r="A92" s="309" t="s">
        <v>641</v>
      </c>
      <c r="B92" s="316"/>
      <c r="C92" s="241"/>
      <c r="D92" s="241"/>
      <c r="E92" s="241"/>
      <c r="F92" s="241"/>
      <c r="G92" s="241"/>
      <c r="H92" s="241"/>
      <c r="I92" s="241"/>
    </row>
    <row r="93" spans="1:9" ht="10.5" customHeight="1">
      <c r="B93" s="255" t="s">
        <v>641</v>
      </c>
      <c r="C93" s="237">
        <v>34762</v>
      </c>
      <c r="D93" s="237">
        <v>30880</v>
      </c>
      <c r="E93" s="237">
        <v>14</v>
      </c>
      <c r="F93" s="237">
        <v>17</v>
      </c>
      <c r="G93" s="237">
        <v>242</v>
      </c>
      <c r="H93" s="237">
        <v>3609</v>
      </c>
      <c r="I93" s="237">
        <v>0</v>
      </c>
    </row>
    <row r="94" spans="1:9" ht="10.5" customHeight="1">
      <c r="B94" s="255" t="s">
        <v>642</v>
      </c>
      <c r="C94" s="237">
        <v>8670</v>
      </c>
      <c r="D94" s="237">
        <v>4385</v>
      </c>
      <c r="E94" s="237">
        <v>0</v>
      </c>
      <c r="F94" s="237">
        <v>7</v>
      </c>
      <c r="G94" s="237">
        <v>326</v>
      </c>
      <c r="H94" s="237">
        <v>3952</v>
      </c>
      <c r="I94" s="237">
        <v>0</v>
      </c>
    </row>
    <row r="95" spans="1:9" ht="15" customHeight="1">
      <c r="B95" s="315" t="s">
        <v>141</v>
      </c>
      <c r="C95" s="241">
        <v>43432</v>
      </c>
      <c r="D95" s="241">
        <v>35265</v>
      </c>
      <c r="E95" s="241">
        <v>14</v>
      </c>
      <c r="F95" s="241">
        <v>24</v>
      </c>
      <c r="G95" s="241">
        <v>568</v>
      </c>
      <c r="H95" s="241">
        <v>7561</v>
      </c>
      <c r="I95" s="241">
        <v>0</v>
      </c>
    </row>
    <row r="96" spans="1:9" ht="10.5" customHeight="1">
      <c r="B96" s="208"/>
      <c r="C96" s="241"/>
      <c r="D96" s="241"/>
      <c r="E96" s="241"/>
      <c r="F96" s="241"/>
      <c r="G96" s="241"/>
      <c r="H96" s="241"/>
      <c r="I96" s="241"/>
    </row>
    <row r="97" spans="1:11" ht="18" customHeight="1">
      <c r="B97" s="315" t="s">
        <v>643</v>
      </c>
      <c r="C97" s="241">
        <v>144354</v>
      </c>
      <c r="D97" s="241">
        <v>73829</v>
      </c>
      <c r="E97" s="241">
        <v>798</v>
      </c>
      <c r="F97" s="241">
        <v>240</v>
      </c>
      <c r="G97" s="241">
        <v>7086</v>
      </c>
      <c r="H97" s="241">
        <v>60474</v>
      </c>
      <c r="I97" s="241">
        <v>1927</v>
      </c>
    </row>
    <row r="98" spans="1:11" ht="18.600000000000001" customHeight="1">
      <c r="B98" s="214"/>
      <c r="C98" s="317"/>
      <c r="D98" s="317"/>
      <c r="E98" s="317"/>
      <c r="F98" s="317"/>
      <c r="G98" s="317"/>
      <c r="H98" s="317"/>
      <c r="I98" s="317"/>
    </row>
    <row r="99" spans="1:11" ht="10.5" customHeight="1">
      <c r="C99" s="306" t="s">
        <v>644</v>
      </c>
      <c r="D99" s="307"/>
      <c r="E99" s="319"/>
      <c r="F99" s="319"/>
      <c r="G99" s="319"/>
      <c r="H99" s="319"/>
      <c r="I99" s="319"/>
    </row>
    <row r="100" spans="1:11" s="228" customFormat="1" ht="10.5" customHeight="1">
      <c r="A100" s="123"/>
      <c r="B100" s="123"/>
      <c r="C100" s="317"/>
      <c r="D100" s="317"/>
      <c r="E100" s="317"/>
      <c r="F100" s="317"/>
      <c r="G100" s="317"/>
      <c r="H100" s="317"/>
      <c r="I100" s="317"/>
    </row>
    <row r="101" spans="1:11" ht="10.5" customHeight="1">
      <c r="B101" s="315" t="s">
        <v>141</v>
      </c>
      <c r="C101" s="237">
        <v>386752</v>
      </c>
      <c r="D101" s="237">
        <v>274646</v>
      </c>
      <c r="E101" s="237">
        <v>2164</v>
      </c>
      <c r="F101" s="237">
        <v>556</v>
      </c>
      <c r="G101" s="237">
        <v>11160</v>
      </c>
      <c r="H101" s="237">
        <v>94522</v>
      </c>
      <c r="I101" s="237">
        <v>3704</v>
      </c>
    </row>
    <row r="102" spans="1:11" ht="10.15" customHeight="1">
      <c r="B102" s="261" t="s">
        <v>609</v>
      </c>
      <c r="C102" s="237"/>
      <c r="D102" s="237"/>
      <c r="E102" s="237"/>
      <c r="F102" s="237"/>
      <c r="G102" s="237"/>
      <c r="H102" s="237"/>
      <c r="I102" s="237"/>
    </row>
    <row r="103" spans="1:11" ht="10.15" customHeight="1">
      <c r="B103" s="261" t="s">
        <v>610</v>
      </c>
      <c r="C103" s="314" t="s">
        <v>606</v>
      </c>
      <c r="D103" s="314" t="s">
        <v>606</v>
      </c>
      <c r="E103" s="314" t="s">
        <v>606</v>
      </c>
      <c r="F103" s="314" t="s">
        <v>606</v>
      </c>
      <c r="G103" s="314" t="s">
        <v>606</v>
      </c>
      <c r="H103" s="314" t="s">
        <v>606</v>
      </c>
      <c r="I103" s="314" t="s">
        <v>606</v>
      </c>
    </row>
    <row r="104" spans="1:11" ht="10.15" customHeight="1">
      <c r="B104" s="261" t="s">
        <v>611</v>
      </c>
      <c r="C104" s="314" t="s">
        <v>606</v>
      </c>
      <c r="D104" s="314" t="s">
        <v>606</v>
      </c>
      <c r="E104" s="314" t="s">
        <v>606</v>
      </c>
      <c r="F104" s="314" t="s">
        <v>606</v>
      </c>
      <c r="G104" s="314" t="s">
        <v>606</v>
      </c>
      <c r="H104" s="314" t="s">
        <v>606</v>
      </c>
      <c r="I104" s="314" t="s">
        <v>606</v>
      </c>
    </row>
    <row r="105" spans="1:11" ht="18.600000000000001" customHeight="1">
      <c r="C105" s="317"/>
      <c r="D105" s="317"/>
      <c r="E105" s="317"/>
      <c r="F105" s="317"/>
      <c r="G105" s="317"/>
      <c r="H105" s="317"/>
      <c r="I105" s="317"/>
    </row>
    <row r="106" spans="1:11" ht="10.5" customHeight="1">
      <c r="C106" s="306" t="s">
        <v>645</v>
      </c>
      <c r="D106" s="226"/>
      <c r="E106" s="319"/>
      <c r="F106" s="319"/>
      <c r="G106" s="319"/>
      <c r="H106" s="319"/>
      <c r="I106" s="319"/>
    </row>
    <row r="107" spans="1:11" ht="10.5" customHeight="1">
      <c r="A107" s="122"/>
      <c r="C107" s="308" t="s">
        <v>598</v>
      </c>
      <c r="D107" s="307"/>
      <c r="E107" s="319"/>
      <c r="F107" s="319"/>
      <c r="G107" s="319"/>
      <c r="H107" s="319"/>
      <c r="I107" s="319"/>
    </row>
    <row r="108" spans="1:11" s="228" customFormat="1" ht="10.5" customHeight="1">
      <c r="A108" s="123"/>
      <c r="B108" s="311"/>
      <c r="C108" s="317"/>
      <c r="D108" s="317"/>
      <c r="E108" s="317"/>
      <c r="F108" s="317"/>
      <c r="G108" s="317"/>
      <c r="H108" s="317"/>
      <c r="I108" s="317"/>
    </row>
    <row r="109" spans="1:11" s="228" customFormat="1" ht="10.5" customHeight="1">
      <c r="A109" s="311" t="s">
        <v>646</v>
      </c>
      <c r="B109" s="316"/>
      <c r="C109" s="237">
        <v>93051</v>
      </c>
      <c r="D109" s="237">
        <v>70299</v>
      </c>
      <c r="E109" s="237">
        <v>412</v>
      </c>
      <c r="F109" s="237">
        <v>106</v>
      </c>
      <c r="G109" s="237">
        <v>1815</v>
      </c>
      <c r="H109" s="237">
        <v>18867</v>
      </c>
      <c r="I109" s="237">
        <v>1552</v>
      </c>
      <c r="K109" s="320"/>
    </row>
    <row r="110" spans="1:11" ht="10.5" customHeight="1">
      <c r="A110" s="311" t="s">
        <v>647</v>
      </c>
      <c r="B110" s="316"/>
      <c r="C110" s="237">
        <v>40377</v>
      </c>
      <c r="D110" s="237">
        <v>29170</v>
      </c>
      <c r="E110" s="237">
        <v>111</v>
      </c>
      <c r="F110" s="237">
        <v>40</v>
      </c>
      <c r="G110" s="237">
        <v>972</v>
      </c>
      <c r="H110" s="237">
        <v>9400</v>
      </c>
      <c r="I110" s="237">
        <v>684</v>
      </c>
    </row>
    <row r="111" spans="1:11" ht="10.5" customHeight="1">
      <c r="A111" s="311" t="s">
        <v>648</v>
      </c>
      <c r="B111" s="316"/>
      <c r="C111" s="237">
        <v>10024</v>
      </c>
      <c r="D111" s="237">
        <v>8057</v>
      </c>
      <c r="E111" s="237">
        <v>106</v>
      </c>
      <c r="F111" s="237">
        <v>45</v>
      </c>
      <c r="G111" s="237">
        <v>232</v>
      </c>
      <c r="H111" s="237">
        <v>1502</v>
      </c>
      <c r="I111" s="237">
        <v>82</v>
      </c>
    </row>
    <row r="112" spans="1:11" ht="10.5" customHeight="1">
      <c r="A112" s="311" t="s">
        <v>647</v>
      </c>
      <c r="B112" s="316"/>
      <c r="C112" s="237">
        <v>4811</v>
      </c>
      <c r="D112" s="237">
        <v>3973</v>
      </c>
      <c r="E112" s="237">
        <v>46</v>
      </c>
      <c r="F112" s="237">
        <v>21</v>
      </c>
      <c r="G112" s="237">
        <v>133</v>
      </c>
      <c r="H112" s="237">
        <v>612</v>
      </c>
      <c r="I112" s="237">
        <v>26</v>
      </c>
    </row>
    <row r="113" spans="1:9" ht="10.5" customHeight="1">
      <c r="A113" s="311" t="s">
        <v>649</v>
      </c>
      <c r="B113" s="316"/>
      <c r="C113" s="237">
        <v>56747</v>
      </c>
      <c r="D113" s="237">
        <v>47114</v>
      </c>
      <c r="E113" s="237">
        <v>156</v>
      </c>
      <c r="F113" s="237">
        <v>21</v>
      </c>
      <c r="G113" s="237">
        <v>444</v>
      </c>
      <c r="H113" s="237">
        <v>8844</v>
      </c>
      <c r="I113" s="237">
        <v>168</v>
      </c>
    </row>
    <row r="114" spans="1:9" ht="10.5" customHeight="1">
      <c r="A114" s="311" t="s">
        <v>647</v>
      </c>
      <c r="B114" s="316"/>
      <c r="C114" s="237">
        <v>25017</v>
      </c>
      <c r="D114" s="237">
        <v>18851</v>
      </c>
      <c r="E114" s="237">
        <v>56</v>
      </c>
      <c r="F114" s="237">
        <v>5</v>
      </c>
      <c r="G114" s="237">
        <v>186</v>
      </c>
      <c r="H114" s="237">
        <v>5880</v>
      </c>
      <c r="I114" s="237">
        <v>39</v>
      </c>
    </row>
    <row r="115" spans="1:9" ht="10.5" customHeight="1">
      <c r="A115" s="311" t="s">
        <v>650</v>
      </c>
      <c r="B115" s="316"/>
      <c r="C115" s="237">
        <v>53277</v>
      </c>
      <c r="D115" s="237">
        <v>50534</v>
      </c>
      <c r="E115" s="237">
        <v>22</v>
      </c>
      <c r="F115" s="237">
        <v>58</v>
      </c>
      <c r="G115" s="237">
        <v>243</v>
      </c>
      <c r="H115" s="237">
        <v>1883</v>
      </c>
      <c r="I115" s="237">
        <v>537</v>
      </c>
    </row>
    <row r="116" spans="1:9" ht="10.5" customHeight="1">
      <c r="A116" s="311" t="s">
        <v>647</v>
      </c>
      <c r="B116" s="316"/>
      <c r="C116" s="237">
        <v>16059</v>
      </c>
      <c r="D116" s="237">
        <v>14648</v>
      </c>
      <c r="E116" s="237">
        <v>12</v>
      </c>
      <c r="F116" s="237">
        <v>5</v>
      </c>
      <c r="G116" s="237">
        <v>76</v>
      </c>
      <c r="H116" s="237">
        <v>1004</v>
      </c>
      <c r="I116" s="237">
        <v>314</v>
      </c>
    </row>
    <row r="117" spans="1:9" ht="10.5" customHeight="1">
      <c r="A117" s="311" t="s">
        <v>651</v>
      </c>
      <c r="B117" s="316"/>
      <c r="C117" s="237">
        <v>69736</v>
      </c>
      <c r="D117" s="237">
        <v>69729</v>
      </c>
      <c r="E117" s="237">
        <v>0</v>
      </c>
      <c r="F117" s="237">
        <v>0</v>
      </c>
      <c r="G117" s="237">
        <v>0</v>
      </c>
      <c r="H117" s="237">
        <v>7</v>
      </c>
      <c r="I117" s="237">
        <v>0</v>
      </c>
    </row>
    <row r="118" spans="1:9" ht="10.5" customHeight="1">
      <c r="A118" s="311" t="s">
        <v>652</v>
      </c>
      <c r="B118" s="316"/>
      <c r="C118" s="237">
        <v>15122</v>
      </c>
      <c r="D118" s="237">
        <v>14219</v>
      </c>
      <c r="E118" s="237">
        <v>13</v>
      </c>
      <c r="F118" s="237">
        <v>2</v>
      </c>
      <c r="G118" s="237">
        <v>37</v>
      </c>
      <c r="H118" s="237">
        <v>839</v>
      </c>
      <c r="I118" s="237">
        <v>12</v>
      </c>
    </row>
    <row r="119" spans="1:9" ht="10.5" customHeight="1">
      <c r="A119" s="311" t="s">
        <v>653</v>
      </c>
      <c r="B119" s="316"/>
      <c r="C119" s="237">
        <v>1553</v>
      </c>
      <c r="D119" s="237">
        <v>1377</v>
      </c>
      <c r="E119" s="237">
        <v>0</v>
      </c>
      <c r="F119" s="237">
        <v>0</v>
      </c>
      <c r="G119" s="237">
        <v>9</v>
      </c>
      <c r="H119" s="237">
        <v>167</v>
      </c>
      <c r="I119" s="237">
        <v>0</v>
      </c>
    </row>
    <row r="120" spans="1:9" ht="15" customHeight="1">
      <c r="B120" s="315" t="s">
        <v>141</v>
      </c>
      <c r="C120" s="241">
        <v>299510</v>
      </c>
      <c r="D120" s="241">
        <v>261329</v>
      </c>
      <c r="E120" s="241">
        <v>709</v>
      </c>
      <c r="F120" s="241">
        <v>232</v>
      </c>
      <c r="G120" s="241">
        <v>2780</v>
      </c>
      <c r="H120" s="241">
        <v>32109</v>
      </c>
      <c r="I120" s="241">
        <v>2351</v>
      </c>
    </row>
    <row r="121" spans="1:9" ht="18.600000000000001" customHeight="1">
      <c r="C121" s="317"/>
      <c r="D121" s="317"/>
      <c r="E121" s="317"/>
      <c r="F121" s="317"/>
      <c r="G121" s="317"/>
      <c r="H121" s="317"/>
      <c r="I121" s="317"/>
    </row>
    <row r="122" spans="1:9" ht="10.5" customHeight="1">
      <c r="C122" s="308" t="s">
        <v>634</v>
      </c>
      <c r="D122" s="226"/>
      <c r="E122" s="319"/>
      <c r="F122" s="319"/>
      <c r="G122" s="319"/>
      <c r="H122" s="319"/>
      <c r="I122" s="319"/>
    </row>
    <row r="123" spans="1:9" ht="10.5" customHeight="1">
      <c r="C123" s="317"/>
      <c r="D123" s="317"/>
      <c r="E123" s="317"/>
      <c r="F123" s="317"/>
      <c r="G123" s="317"/>
      <c r="H123" s="317"/>
      <c r="I123" s="317"/>
    </row>
    <row r="124" spans="1:9" ht="10.5" customHeight="1">
      <c r="A124" s="311" t="s">
        <v>654</v>
      </c>
      <c r="B124" s="316"/>
      <c r="C124" s="237">
        <v>5101</v>
      </c>
      <c r="D124" s="237">
        <v>3715</v>
      </c>
      <c r="E124" s="237">
        <v>0</v>
      </c>
      <c r="F124" s="237">
        <v>25</v>
      </c>
      <c r="G124" s="237">
        <v>192</v>
      </c>
      <c r="H124" s="237">
        <v>1166</v>
      </c>
      <c r="I124" s="237">
        <v>3</v>
      </c>
    </row>
    <row r="125" spans="1:9" ht="15.75" customHeight="1">
      <c r="B125" s="315" t="s">
        <v>141</v>
      </c>
      <c r="C125" s="237">
        <v>5101</v>
      </c>
      <c r="D125" s="237">
        <v>3715</v>
      </c>
      <c r="E125" s="237">
        <v>0</v>
      </c>
      <c r="F125" s="237">
        <v>25</v>
      </c>
      <c r="G125" s="237">
        <v>192</v>
      </c>
      <c r="H125" s="237">
        <v>1166</v>
      </c>
      <c r="I125" s="237">
        <v>3</v>
      </c>
    </row>
    <row r="126" spans="1:9" ht="18.600000000000001" customHeight="1">
      <c r="C126" s="317"/>
      <c r="D126" s="317"/>
      <c r="E126" s="317"/>
      <c r="F126" s="317"/>
      <c r="G126" s="317"/>
      <c r="H126" s="317"/>
      <c r="I126" s="317"/>
    </row>
    <row r="127" spans="1:9" ht="10.5" customHeight="1">
      <c r="C127" s="306" t="s">
        <v>655</v>
      </c>
      <c r="D127" s="226"/>
      <c r="E127" s="319"/>
      <c r="F127" s="319"/>
      <c r="G127" s="319"/>
      <c r="H127" s="319"/>
      <c r="I127" s="319"/>
    </row>
    <row r="128" spans="1:9" ht="10.5" customHeight="1">
      <c r="B128" s="311"/>
      <c r="C128" s="317"/>
      <c r="D128" s="317"/>
      <c r="E128" s="317"/>
      <c r="F128" s="317"/>
      <c r="G128" s="317"/>
      <c r="H128" s="317"/>
      <c r="I128" s="317"/>
    </row>
    <row r="129" spans="1:9" ht="10.5" customHeight="1">
      <c r="B129" s="315" t="s">
        <v>141</v>
      </c>
      <c r="C129" s="237">
        <v>304611</v>
      </c>
      <c r="D129" s="237">
        <v>265044</v>
      </c>
      <c r="E129" s="237">
        <v>709</v>
      </c>
      <c r="F129" s="237">
        <v>257</v>
      </c>
      <c r="G129" s="237">
        <v>2972</v>
      </c>
      <c r="H129" s="237">
        <v>33275</v>
      </c>
      <c r="I129" s="237">
        <v>2354</v>
      </c>
    </row>
    <row r="130" spans="1:9" ht="10.5" customHeight="1">
      <c r="B130" s="261" t="s">
        <v>609</v>
      </c>
      <c r="C130" s="237"/>
      <c r="D130" s="237"/>
      <c r="E130" s="237"/>
      <c r="F130" s="237"/>
      <c r="G130" s="237"/>
      <c r="H130" s="237"/>
      <c r="I130" s="237"/>
    </row>
    <row r="131" spans="1:9" ht="10.5" customHeight="1">
      <c r="B131" s="262" t="s">
        <v>656</v>
      </c>
      <c r="C131" s="321">
        <v>18851</v>
      </c>
      <c r="D131" s="237">
        <v>15384</v>
      </c>
      <c r="E131" s="237">
        <v>52</v>
      </c>
      <c r="F131" s="237">
        <v>19</v>
      </c>
      <c r="G131" s="237">
        <v>356</v>
      </c>
      <c r="H131" s="237">
        <v>2871</v>
      </c>
      <c r="I131" s="237">
        <v>169</v>
      </c>
    </row>
    <row r="132" spans="1:9" ht="18.600000000000001" customHeight="1">
      <c r="B132" s="170"/>
      <c r="C132" s="317"/>
      <c r="D132" s="317"/>
      <c r="E132" s="317"/>
      <c r="F132" s="317"/>
      <c r="G132" s="317"/>
      <c r="H132" s="317"/>
      <c r="I132" s="317"/>
    </row>
    <row r="133" spans="1:9" ht="10.5" customHeight="1">
      <c r="C133" s="308" t="s">
        <v>144</v>
      </c>
      <c r="D133" s="226"/>
      <c r="E133" s="319"/>
      <c r="F133" s="319"/>
      <c r="G133" s="319"/>
      <c r="H133" s="319"/>
      <c r="I133" s="319"/>
    </row>
    <row r="134" spans="1:9" ht="10.5" customHeight="1">
      <c r="C134" s="317"/>
      <c r="D134" s="317"/>
      <c r="E134" s="317"/>
      <c r="F134" s="317"/>
      <c r="G134" s="317"/>
      <c r="H134" s="317"/>
      <c r="I134" s="317"/>
    </row>
    <row r="135" spans="1:9" ht="10.5" customHeight="1">
      <c r="B135" s="315" t="s">
        <v>145</v>
      </c>
      <c r="C135" s="237">
        <v>691363</v>
      </c>
      <c r="D135" s="237">
        <v>539690</v>
      </c>
      <c r="E135" s="237">
        <v>2873</v>
      </c>
      <c r="F135" s="237">
        <v>813</v>
      </c>
      <c r="G135" s="237">
        <v>14132</v>
      </c>
      <c r="H135" s="237">
        <v>127797</v>
      </c>
      <c r="I135" s="237">
        <v>6058</v>
      </c>
    </row>
    <row r="136" spans="1:9" ht="10.15" customHeight="1">
      <c r="B136" s="262"/>
      <c r="C136" s="237"/>
      <c r="D136" s="237"/>
      <c r="E136" s="237"/>
      <c r="F136" s="237"/>
      <c r="G136" s="237"/>
      <c r="H136" s="237"/>
      <c r="I136" s="237"/>
    </row>
    <row r="137" spans="1:9">
      <c r="A137" s="123" t="s">
        <v>630</v>
      </c>
      <c r="B137" s="262"/>
      <c r="C137" s="317"/>
      <c r="D137" s="317"/>
      <c r="E137" s="317"/>
      <c r="F137" s="317"/>
      <c r="G137" s="317"/>
      <c r="H137" s="317"/>
      <c r="I137" s="317"/>
    </row>
    <row r="138" spans="1:9">
      <c r="A138" s="123" t="s">
        <v>631</v>
      </c>
      <c r="B138" s="262"/>
      <c r="C138" s="317"/>
      <c r="D138" s="317"/>
      <c r="E138" s="317"/>
      <c r="F138" s="317"/>
      <c r="G138" s="317"/>
      <c r="H138" s="317"/>
      <c r="I138" s="317"/>
    </row>
    <row r="139" spans="1:9">
      <c r="A139" s="123" t="s">
        <v>632</v>
      </c>
      <c r="B139" s="262"/>
      <c r="C139" s="317"/>
      <c r="D139" s="317"/>
      <c r="E139" s="317"/>
      <c r="F139" s="317"/>
      <c r="G139" s="317"/>
      <c r="H139" s="317"/>
      <c r="I139" s="317"/>
    </row>
    <row r="140" spans="1:9" ht="10.5" customHeight="1">
      <c r="B140" s="262"/>
      <c r="C140" s="317"/>
      <c r="D140" s="317"/>
      <c r="E140" s="317"/>
      <c r="F140" s="317"/>
      <c r="G140" s="317"/>
      <c r="H140" s="317"/>
      <c r="I140" s="317"/>
    </row>
    <row r="141" spans="1:9" ht="10.5" customHeight="1">
      <c r="A141" s="66" t="s">
        <v>48</v>
      </c>
      <c r="B141" s="303"/>
      <c r="C141" s="317"/>
      <c r="D141" s="317"/>
      <c r="E141" s="317"/>
      <c r="F141" s="317"/>
      <c r="G141" s="317"/>
      <c r="H141" s="317"/>
      <c r="I141" s="317"/>
    </row>
    <row r="142" spans="1:9" ht="10.5" customHeight="1">
      <c r="C142" s="225" t="s">
        <v>178</v>
      </c>
      <c r="D142" s="170"/>
      <c r="E142" s="170"/>
      <c r="F142" s="170"/>
      <c r="G142" s="170"/>
      <c r="H142" s="170"/>
      <c r="I142" s="170"/>
    </row>
    <row r="143" spans="1:9" ht="10.5" customHeight="1"/>
    <row r="144" spans="1:9" s="228" customFormat="1" ht="10.5" customHeight="1">
      <c r="C144" s="306" t="s">
        <v>597</v>
      </c>
      <c r="D144" s="307"/>
      <c r="E144" s="201"/>
      <c r="F144" s="201"/>
      <c r="G144" s="201"/>
      <c r="H144" s="201"/>
      <c r="I144" s="201"/>
    </row>
    <row r="145" spans="1:9" s="228" customFormat="1" ht="10.5" customHeight="1">
      <c r="C145" s="308" t="s">
        <v>598</v>
      </c>
      <c r="D145" s="307"/>
      <c r="E145" s="201"/>
      <c r="F145" s="201"/>
      <c r="G145" s="201"/>
      <c r="H145" s="201"/>
      <c r="I145" s="201"/>
    </row>
    <row r="146" spans="1:9" ht="10.5" customHeight="1"/>
    <row r="147" spans="1:9" ht="10.5" customHeight="1">
      <c r="A147" s="309" t="s">
        <v>323</v>
      </c>
      <c r="B147" s="208"/>
    </row>
    <row r="148" spans="1:9" ht="9.75" customHeight="1">
      <c r="B148" s="208"/>
    </row>
    <row r="149" spans="1:9" ht="11.1" customHeight="1">
      <c r="B149" s="255" t="s">
        <v>599</v>
      </c>
      <c r="C149" s="237">
        <v>494</v>
      </c>
      <c r="D149" s="237">
        <v>433</v>
      </c>
      <c r="E149" s="237">
        <v>10</v>
      </c>
      <c r="F149" s="237">
        <v>3</v>
      </c>
      <c r="G149" s="237">
        <v>48</v>
      </c>
      <c r="H149" s="237">
        <v>0</v>
      </c>
      <c r="I149" s="237">
        <v>0</v>
      </c>
    </row>
    <row r="150" spans="1:9" ht="11.1" customHeight="1">
      <c r="A150" s="311"/>
      <c r="B150" s="208" t="s">
        <v>600</v>
      </c>
      <c r="C150" s="237">
        <v>980</v>
      </c>
      <c r="D150" s="237">
        <v>462</v>
      </c>
      <c r="E150" s="237">
        <v>16</v>
      </c>
      <c r="F150" s="237">
        <v>0</v>
      </c>
      <c r="G150" s="237">
        <v>82</v>
      </c>
      <c r="H150" s="237">
        <v>408</v>
      </c>
      <c r="I150" s="237">
        <v>12</v>
      </c>
    </row>
    <row r="151" spans="1:9" ht="11.1" customHeight="1">
      <c r="B151" s="208" t="s">
        <v>601</v>
      </c>
      <c r="C151" s="237">
        <v>1245</v>
      </c>
      <c r="D151" s="237">
        <v>154</v>
      </c>
      <c r="E151" s="237">
        <v>2</v>
      </c>
      <c r="F151" s="237">
        <v>14</v>
      </c>
      <c r="G151" s="237">
        <v>80</v>
      </c>
      <c r="H151" s="237">
        <v>963</v>
      </c>
      <c r="I151" s="237">
        <v>32</v>
      </c>
    </row>
    <row r="152" spans="1:9" ht="11.1" customHeight="1">
      <c r="B152" s="255" t="s">
        <v>602</v>
      </c>
      <c r="C152" s="237">
        <v>280</v>
      </c>
      <c r="D152" s="237">
        <v>137</v>
      </c>
      <c r="E152" s="237">
        <v>2</v>
      </c>
      <c r="F152" s="237">
        <v>1</v>
      </c>
      <c r="G152" s="237">
        <v>8</v>
      </c>
      <c r="H152" s="237">
        <v>132</v>
      </c>
      <c r="I152" s="237">
        <v>0</v>
      </c>
    </row>
    <row r="153" spans="1:9" ht="10.5" customHeight="1">
      <c r="A153" s="311"/>
      <c r="B153" s="208" t="s">
        <v>603</v>
      </c>
      <c r="C153" s="237">
        <v>2441</v>
      </c>
      <c r="D153" s="237">
        <v>2076</v>
      </c>
      <c r="E153" s="237">
        <v>101</v>
      </c>
      <c r="F153" s="237">
        <v>3</v>
      </c>
      <c r="G153" s="237">
        <v>207</v>
      </c>
      <c r="H153" s="237">
        <v>51</v>
      </c>
      <c r="I153" s="237">
        <v>3</v>
      </c>
    </row>
    <row r="154" spans="1:9" ht="10.5" customHeight="1">
      <c r="B154" s="208" t="s">
        <v>604</v>
      </c>
      <c r="C154" s="237">
        <v>4622</v>
      </c>
      <c r="D154" s="237">
        <v>1594</v>
      </c>
      <c r="E154" s="237">
        <v>3</v>
      </c>
      <c r="F154" s="237">
        <v>1</v>
      </c>
      <c r="G154" s="237">
        <v>231</v>
      </c>
      <c r="H154" s="237">
        <v>2712</v>
      </c>
      <c r="I154" s="237">
        <v>81</v>
      </c>
    </row>
    <row r="155" spans="1:9" ht="10.5" customHeight="1">
      <c r="B155" s="313" t="s">
        <v>605</v>
      </c>
      <c r="C155" s="314" t="s">
        <v>606</v>
      </c>
      <c r="D155" s="314" t="s">
        <v>606</v>
      </c>
      <c r="E155" s="314" t="s">
        <v>606</v>
      </c>
      <c r="F155" s="314" t="s">
        <v>606</v>
      </c>
      <c r="G155" s="314" t="s">
        <v>606</v>
      </c>
      <c r="H155" s="314" t="s">
        <v>606</v>
      </c>
      <c r="I155" s="314" t="s">
        <v>606</v>
      </c>
    </row>
    <row r="156" spans="1:9" ht="10.5" customHeight="1">
      <c r="B156" s="255" t="s">
        <v>607</v>
      </c>
      <c r="C156" s="237">
        <v>677</v>
      </c>
      <c r="D156" s="237">
        <v>646</v>
      </c>
      <c r="E156" s="237">
        <v>13</v>
      </c>
      <c r="F156" s="237">
        <v>6</v>
      </c>
      <c r="G156" s="237">
        <v>9</v>
      </c>
      <c r="H156" s="237">
        <v>3</v>
      </c>
      <c r="I156" s="237">
        <v>0</v>
      </c>
    </row>
    <row r="157" spans="1:9" ht="10.5" customHeight="1">
      <c r="B157" s="313" t="s">
        <v>605</v>
      </c>
      <c r="C157" s="237">
        <v>84</v>
      </c>
      <c r="D157" s="237">
        <v>78</v>
      </c>
      <c r="E157" s="237">
        <v>4</v>
      </c>
      <c r="F157" s="237">
        <v>0</v>
      </c>
      <c r="G157" s="237">
        <v>0</v>
      </c>
      <c r="H157" s="237">
        <v>2</v>
      </c>
      <c r="I157" s="237">
        <v>0</v>
      </c>
    </row>
    <row r="158" spans="1:9" ht="10.5" customHeight="1">
      <c r="A158" s="311"/>
      <c r="B158" s="208" t="s">
        <v>608</v>
      </c>
      <c r="C158" s="237">
        <v>216</v>
      </c>
      <c r="D158" s="237">
        <v>138</v>
      </c>
      <c r="E158" s="237">
        <v>0</v>
      </c>
      <c r="F158" s="237">
        <v>0</v>
      </c>
      <c r="G158" s="237">
        <v>51</v>
      </c>
      <c r="H158" s="237">
        <v>27</v>
      </c>
      <c r="I158" s="237">
        <v>0</v>
      </c>
    </row>
    <row r="159" spans="1:9" ht="12.75" customHeight="1">
      <c r="B159" s="315" t="s">
        <v>141</v>
      </c>
      <c r="C159" s="237">
        <v>10955</v>
      </c>
      <c r="D159" s="237">
        <v>5640</v>
      </c>
      <c r="E159" s="237">
        <v>147</v>
      </c>
      <c r="F159" s="237">
        <v>28</v>
      </c>
      <c r="G159" s="237">
        <v>716</v>
      </c>
      <c r="H159" s="237">
        <v>4296</v>
      </c>
      <c r="I159" s="237">
        <v>128</v>
      </c>
    </row>
    <row r="160" spans="1:9" ht="10.15" customHeight="1">
      <c r="B160" s="261" t="s">
        <v>609</v>
      </c>
      <c r="C160" s="237"/>
      <c r="D160" s="237"/>
      <c r="E160" s="237"/>
      <c r="F160" s="237"/>
      <c r="G160" s="237"/>
      <c r="H160" s="237"/>
      <c r="I160" s="237"/>
    </row>
    <row r="161" spans="1:9" ht="10.15" customHeight="1">
      <c r="B161" s="261" t="s">
        <v>610</v>
      </c>
      <c r="C161" s="314" t="s">
        <v>606</v>
      </c>
      <c r="D161" s="314" t="s">
        <v>606</v>
      </c>
      <c r="E161" s="314" t="s">
        <v>606</v>
      </c>
      <c r="F161" s="314" t="s">
        <v>606</v>
      </c>
      <c r="G161" s="314" t="s">
        <v>606</v>
      </c>
      <c r="H161" s="314" t="s">
        <v>606</v>
      </c>
      <c r="I161" s="314" t="s">
        <v>606</v>
      </c>
    </row>
    <row r="162" spans="1:9" ht="10.15" customHeight="1">
      <c r="B162" s="261" t="s">
        <v>611</v>
      </c>
      <c r="C162" s="314" t="s">
        <v>606</v>
      </c>
      <c r="D162" s="314" t="s">
        <v>606</v>
      </c>
      <c r="E162" s="314" t="s">
        <v>606</v>
      </c>
      <c r="F162" s="314" t="s">
        <v>606</v>
      </c>
      <c r="G162" s="314" t="s">
        <v>606</v>
      </c>
      <c r="H162" s="314" t="s">
        <v>606</v>
      </c>
      <c r="I162" s="314" t="s">
        <v>606</v>
      </c>
    </row>
    <row r="163" spans="1:9" ht="21" customHeight="1">
      <c r="B163" s="261"/>
      <c r="C163" s="237"/>
      <c r="D163" s="237"/>
      <c r="E163" s="237"/>
      <c r="F163" s="237"/>
      <c r="G163" s="237"/>
      <c r="H163" s="237"/>
      <c r="I163" s="237"/>
    </row>
    <row r="164" spans="1:9" ht="10.5" customHeight="1">
      <c r="A164" s="309" t="s">
        <v>612</v>
      </c>
      <c r="B164" s="316"/>
      <c r="C164" s="237"/>
      <c r="D164" s="237"/>
      <c r="E164" s="237"/>
      <c r="F164" s="237"/>
      <c r="G164" s="237"/>
      <c r="H164" s="237"/>
      <c r="I164" s="237"/>
    </row>
    <row r="165" spans="1:9" ht="9.75" customHeight="1">
      <c r="B165" s="208"/>
      <c r="C165" s="237"/>
      <c r="D165" s="237"/>
      <c r="E165" s="237"/>
      <c r="F165" s="237"/>
      <c r="G165" s="237"/>
      <c r="H165" s="237"/>
      <c r="I165" s="237"/>
    </row>
    <row r="166" spans="1:9" ht="10.5" customHeight="1">
      <c r="B166" s="255" t="s">
        <v>613</v>
      </c>
      <c r="C166" s="237">
        <v>458</v>
      </c>
      <c r="D166" s="237">
        <v>31</v>
      </c>
      <c r="E166" s="237">
        <v>1</v>
      </c>
      <c r="F166" s="237">
        <v>13</v>
      </c>
      <c r="G166" s="237">
        <v>28</v>
      </c>
      <c r="H166" s="237">
        <v>217</v>
      </c>
      <c r="I166" s="237">
        <v>168</v>
      </c>
    </row>
    <row r="167" spans="1:9" ht="10.5" customHeight="1">
      <c r="B167" s="255" t="s">
        <v>614</v>
      </c>
      <c r="C167" s="237">
        <v>10</v>
      </c>
      <c r="D167" s="237">
        <v>10</v>
      </c>
      <c r="E167" s="237">
        <v>0</v>
      </c>
      <c r="F167" s="237">
        <v>0</v>
      </c>
      <c r="G167" s="237">
        <v>0</v>
      </c>
      <c r="H167" s="237">
        <v>0</v>
      </c>
      <c r="I167" s="237">
        <v>0</v>
      </c>
    </row>
    <row r="168" spans="1:9" ht="10.5" customHeight="1">
      <c r="B168" s="255" t="s">
        <v>615</v>
      </c>
      <c r="C168" s="237">
        <v>17</v>
      </c>
      <c r="D168" s="237">
        <v>17</v>
      </c>
      <c r="E168" s="237">
        <v>0</v>
      </c>
      <c r="F168" s="237">
        <v>0</v>
      </c>
      <c r="G168" s="237">
        <v>0</v>
      </c>
      <c r="H168" s="237">
        <v>0</v>
      </c>
      <c r="I168" s="237">
        <v>0</v>
      </c>
    </row>
    <row r="169" spans="1:9" ht="10.5" customHeight="1">
      <c r="B169" s="255" t="s">
        <v>616</v>
      </c>
      <c r="C169" s="237">
        <v>4</v>
      </c>
      <c r="D169" s="237">
        <v>4</v>
      </c>
      <c r="E169" s="237">
        <v>0</v>
      </c>
      <c r="F169" s="237">
        <v>0</v>
      </c>
      <c r="G169" s="237">
        <v>0</v>
      </c>
      <c r="H169" s="237">
        <v>0</v>
      </c>
      <c r="I169" s="237">
        <v>0</v>
      </c>
    </row>
    <row r="170" spans="1:9" ht="10.5" customHeight="1">
      <c r="B170" s="255" t="s">
        <v>617</v>
      </c>
      <c r="C170" s="237">
        <v>32</v>
      </c>
      <c r="D170" s="237">
        <v>32</v>
      </c>
      <c r="E170" s="237">
        <v>0</v>
      </c>
      <c r="F170" s="237">
        <v>0</v>
      </c>
      <c r="G170" s="237">
        <v>0</v>
      </c>
      <c r="H170" s="237">
        <v>0</v>
      </c>
      <c r="I170" s="237">
        <v>0</v>
      </c>
    </row>
    <row r="171" spans="1:9" ht="10.5" customHeight="1">
      <c r="B171" s="255" t="s">
        <v>618</v>
      </c>
      <c r="C171" s="237">
        <v>636</v>
      </c>
      <c r="D171" s="237">
        <v>579</v>
      </c>
      <c r="E171" s="237">
        <v>0</v>
      </c>
      <c r="F171" s="237">
        <v>3</v>
      </c>
      <c r="G171" s="237">
        <v>1</v>
      </c>
      <c r="H171" s="237">
        <v>52</v>
      </c>
      <c r="I171" s="237">
        <v>1</v>
      </c>
    </row>
    <row r="172" spans="1:9" ht="10.5" customHeight="1">
      <c r="B172" s="255" t="s">
        <v>619</v>
      </c>
      <c r="C172" s="237">
        <v>141</v>
      </c>
      <c r="D172" s="237">
        <v>140</v>
      </c>
      <c r="E172" s="237">
        <v>1</v>
      </c>
      <c r="F172" s="237">
        <v>0</v>
      </c>
      <c r="G172" s="237">
        <v>0</v>
      </c>
      <c r="H172" s="237">
        <v>0</v>
      </c>
      <c r="I172" s="237">
        <v>0</v>
      </c>
    </row>
    <row r="173" spans="1:9" ht="12.75" customHeight="1">
      <c r="B173" s="315" t="s">
        <v>141</v>
      </c>
      <c r="C173" s="237">
        <v>1298</v>
      </c>
      <c r="D173" s="237">
        <v>813</v>
      </c>
      <c r="E173" s="237">
        <v>2</v>
      </c>
      <c r="F173" s="237">
        <v>16</v>
      </c>
      <c r="G173" s="237">
        <v>29</v>
      </c>
      <c r="H173" s="237">
        <v>269</v>
      </c>
      <c r="I173" s="237">
        <v>169</v>
      </c>
    </row>
    <row r="174" spans="1:9" ht="10.15" customHeight="1">
      <c r="B174" s="261" t="s">
        <v>620</v>
      </c>
      <c r="C174" s="237">
        <v>9</v>
      </c>
      <c r="D174" s="237">
        <v>9</v>
      </c>
      <c r="E174" s="237">
        <v>0</v>
      </c>
      <c r="F174" s="237">
        <v>0</v>
      </c>
      <c r="G174" s="237">
        <v>0</v>
      </c>
      <c r="H174" s="237">
        <v>0</v>
      </c>
      <c r="I174" s="237">
        <v>0</v>
      </c>
    </row>
    <row r="175" spans="1:9" ht="21" customHeight="1">
      <c r="B175" s="261"/>
      <c r="C175" s="237"/>
      <c r="D175" s="237"/>
      <c r="E175" s="237"/>
      <c r="F175" s="237"/>
      <c r="G175" s="237"/>
      <c r="H175" s="237"/>
      <c r="I175" s="237"/>
    </row>
    <row r="176" spans="1:9" ht="10.5" customHeight="1">
      <c r="A176" s="309" t="s">
        <v>621</v>
      </c>
      <c r="B176" s="316"/>
      <c r="C176" s="237"/>
      <c r="D176" s="237"/>
      <c r="E176" s="237"/>
      <c r="F176" s="237"/>
      <c r="G176" s="237"/>
      <c r="H176" s="237"/>
      <c r="I176" s="237"/>
    </row>
    <row r="177" spans="1:9" ht="9.75" customHeight="1">
      <c r="B177" s="208"/>
      <c r="C177" s="237"/>
      <c r="D177" s="237"/>
      <c r="E177" s="237"/>
      <c r="F177" s="237"/>
      <c r="G177" s="237"/>
      <c r="H177" s="237"/>
      <c r="I177" s="237"/>
    </row>
    <row r="178" spans="1:9" ht="10.5" customHeight="1">
      <c r="B178" s="255" t="s">
        <v>622</v>
      </c>
      <c r="C178" s="237">
        <v>3766</v>
      </c>
      <c r="D178" s="237">
        <v>3550</v>
      </c>
      <c r="E178" s="237">
        <v>122</v>
      </c>
      <c r="F178" s="237">
        <v>0</v>
      </c>
      <c r="G178" s="237">
        <v>8</v>
      </c>
      <c r="H178" s="237">
        <v>33</v>
      </c>
      <c r="I178" s="237">
        <v>53</v>
      </c>
    </row>
    <row r="179" spans="1:9" ht="10.5" customHeight="1">
      <c r="B179" s="255" t="s">
        <v>621</v>
      </c>
    </row>
    <row r="180" spans="1:9" ht="10.5" customHeight="1">
      <c r="B180" s="255" t="s">
        <v>623</v>
      </c>
      <c r="C180" s="237">
        <v>68042</v>
      </c>
      <c r="D180" s="237">
        <v>62986</v>
      </c>
      <c r="E180" s="237">
        <v>291</v>
      </c>
      <c r="F180" s="237">
        <v>41</v>
      </c>
      <c r="G180" s="237">
        <v>443</v>
      </c>
      <c r="H180" s="237">
        <v>4273</v>
      </c>
      <c r="I180" s="237">
        <v>8</v>
      </c>
    </row>
    <row r="181" spans="1:9" ht="10.5" customHeight="1">
      <c r="B181" s="255" t="s">
        <v>624</v>
      </c>
      <c r="C181" s="237">
        <v>5249</v>
      </c>
      <c r="D181" s="237">
        <v>4588</v>
      </c>
      <c r="E181" s="237">
        <v>135</v>
      </c>
      <c r="F181" s="237">
        <v>0</v>
      </c>
      <c r="G181" s="237">
        <v>77</v>
      </c>
      <c r="H181" s="237">
        <v>448</v>
      </c>
      <c r="I181" s="237">
        <v>1</v>
      </c>
    </row>
    <row r="182" spans="1:9" ht="12.75" customHeight="1">
      <c r="B182" s="315" t="s">
        <v>141</v>
      </c>
      <c r="C182" s="237">
        <v>77057</v>
      </c>
      <c r="D182" s="237">
        <v>71124</v>
      </c>
      <c r="E182" s="237">
        <v>548</v>
      </c>
      <c r="F182" s="237">
        <v>41</v>
      </c>
      <c r="G182" s="237">
        <v>528</v>
      </c>
      <c r="H182" s="237">
        <v>4754</v>
      </c>
      <c r="I182" s="237">
        <v>62</v>
      </c>
    </row>
    <row r="183" spans="1:9" ht="10.15" customHeight="1">
      <c r="B183" s="261" t="s">
        <v>620</v>
      </c>
      <c r="C183" s="237">
        <v>275</v>
      </c>
      <c r="D183" s="237">
        <v>273</v>
      </c>
      <c r="E183" s="237">
        <v>0</v>
      </c>
      <c r="F183" s="237">
        <v>0</v>
      </c>
      <c r="G183" s="237">
        <v>0</v>
      </c>
      <c r="H183" s="237">
        <v>2</v>
      </c>
      <c r="I183" s="237">
        <v>0</v>
      </c>
    </row>
    <row r="184" spans="1:9" ht="21" customHeight="1">
      <c r="B184" s="261"/>
      <c r="C184" s="237"/>
      <c r="D184" s="237"/>
      <c r="E184" s="237"/>
      <c r="F184" s="237"/>
      <c r="G184" s="237"/>
      <c r="H184" s="237"/>
      <c r="I184" s="237"/>
    </row>
    <row r="185" spans="1:9" ht="10.5" customHeight="1">
      <c r="A185" s="309" t="s">
        <v>625</v>
      </c>
      <c r="B185" s="316"/>
      <c r="C185" s="237"/>
      <c r="D185" s="237"/>
      <c r="E185" s="237"/>
      <c r="F185" s="237"/>
      <c r="G185" s="237"/>
      <c r="H185" s="237"/>
      <c r="I185" s="237"/>
    </row>
    <row r="186" spans="1:9" ht="9.75" customHeight="1">
      <c r="B186" s="208"/>
      <c r="C186" s="237"/>
      <c r="D186" s="237"/>
      <c r="E186" s="237"/>
      <c r="F186" s="237"/>
      <c r="G186" s="237"/>
      <c r="H186" s="237"/>
      <c r="I186" s="237"/>
    </row>
    <row r="187" spans="1:9" ht="10.5" customHeight="1">
      <c r="B187" s="255" t="s">
        <v>626</v>
      </c>
      <c r="C187" s="237">
        <v>760</v>
      </c>
      <c r="D187" s="237">
        <v>560</v>
      </c>
      <c r="E187" s="237">
        <v>17</v>
      </c>
      <c r="F187" s="237">
        <v>0</v>
      </c>
      <c r="G187" s="237">
        <v>40</v>
      </c>
      <c r="H187" s="237">
        <v>53</v>
      </c>
      <c r="I187" s="237">
        <v>90</v>
      </c>
    </row>
    <row r="188" spans="1:9" ht="10.5" customHeight="1">
      <c r="B188" s="255" t="s">
        <v>672</v>
      </c>
      <c r="C188" s="237">
        <v>223</v>
      </c>
      <c r="D188" s="237">
        <v>157</v>
      </c>
      <c r="E188" s="237">
        <v>21</v>
      </c>
      <c r="F188" s="237">
        <v>0</v>
      </c>
      <c r="G188" s="237">
        <v>9</v>
      </c>
      <c r="H188" s="237">
        <v>32</v>
      </c>
      <c r="I188" s="237">
        <v>4</v>
      </c>
    </row>
    <row r="189" spans="1:9" ht="10.5" customHeight="1">
      <c r="B189" s="255" t="s">
        <v>627</v>
      </c>
      <c r="C189" s="237">
        <v>733</v>
      </c>
      <c r="D189" s="237">
        <v>704</v>
      </c>
      <c r="E189" s="237">
        <v>6</v>
      </c>
      <c r="F189" s="237">
        <v>0</v>
      </c>
      <c r="G189" s="237">
        <v>0</v>
      </c>
      <c r="H189" s="237">
        <v>23</v>
      </c>
      <c r="I189" s="237">
        <v>0</v>
      </c>
    </row>
    <row r="190" spans="1:9" ht="10.5" customHeight="1">
      <c r="B190" s="255" t="s">
        <v>628</v>
      </c>
      <c r="C190" s="237">
        <v>3561</v>
      </c>
      <c r="D190" s="237">
        <v>2112</v>
      </c>
      <c r="E190" s="237">
        <v>56</v>
      </c>
      <c r="F190" s="237">
        <v>0</v>
      </c>
      <c r="G190" s="237">
        <v>199</v>
      </c>
      <c r="H190" s="237">
        <v>1109</v>
      </c>
      <c r="I190" s="237">
        <v>85</v>
      </c>
    </row>
    <row r="191" spans="1:9" ht="12.75" customHeight="1">
      <c r="B191" s="315" t="s">
        <v>141</v>
      </c>
      <c r="C191" s="237">
        <v>5277</v>
      </c>
      <c r="D191" s="237">
        <v>3533</v>
      </c>
      <c r="E191" s="237">
        <v>100</v>
      </c>
      <c r="F191" s="237">
        <v>0</v>
      </c>
      <c r="G191" s="237">
        <v>248</v>
      </c>
      <c r="H191" s="237">
        <v>1217</v>
      </c>
      <c r="I191" s="237">
        <v>179</v>
      </c>
    </row>
    <row r="192" spans="1:9" ht="10.15" customHeight="1">
      <c r="B192" s="261" t="s">
        <v>620</v>
      </c>
      <c r="C192" s="237">
        <v>3</v>
      </c>
      <c r="D192" s="237">
        <v>1</v>
      </c>
      <c r="E192" s="237">
        <v>0</v>
      </c>
      <c r="F192" s="237">
        <v>0</v>
      </c>
      <c r="G192" s="237">
        <v>0</v>
      </c>
      <c r="H192" s="237">
        <v>2</v>
      </c>
      <c r="I192" s="237">
        <v>0</v>
      </c>
    </row>
    <row r="193" spans="1:9" ht="10.15" customHeight="1">
      <c r="B193" s="261"/>
      <c r="C193" s="237"/>
      <c r="D193" s="237"/>
      <c r="E193" s="237"/>
      <c r="F193" s="237"/>
      <c r="G193" s="237"/>
      <c r="H193" s="237"/>
      <c r="I193" s="237"/>
    </row>
    <row r="194" spans="1:9" ht="21" customHeight="1">
      <c r="B194" s="315" t="s">
        <v>629</v>
      </c>
      <c r="C194" s="237">
        <v>94587</v>
      </c>
      <c r="D194" s="237">
        <v>81110</v>
      </c>
      <c r="E194" s="237">
        <v>797</v>
      </c>
      <c r="F194" s="237">
        <v>85</v>
      </c>
      <c r="G194" s="237">
        <v>1521</v>
      </c>
      <c r="H194" s="237">
        <v>10536</v>
      </c>
      <c r="I194" s="237">
        <v>538</v>
      </c>
    </row>
    <row r="195" spans="1:9" ht="10.15" customHeight="1">
      <c r="B195" s="261" t="s">
        <v>609</v>
      </c>
      <c r="C195" s="237"/>
      <c r="D195" s="237"/>
      <c r="E195" s="237"/>
      <c r="F195" s="237"/>
      <c r="G195" s="237"/>
      <c r="H195" s="237"/>
      <c r="I195" s="237"/>
    </row>
    <row r="196" spans="1:9" ht="10.15" customHeight="1">
      <c r="B196" s="261" t="s">
        <v>610</v>
      </c>
      <c r="C196" s="314" t="s">
        <v>606</v>
      </c>
      <c r="D196" s="314" t="s">
        <v>606</v>
      </c>
      <c r="E196" s="314" t="s">
        <v>606</v>
      </c>
      <c r="F196" s="314" t="s">
        <v>606</v>
      </c>
      <c r="G196" s="314" t="s">
        <v>606</v>
      </c>
      <c r="H196" s="314" t="s">
        <v>606</v>
      </c>
      <c r="I196" s="314" t="s">
        <v>606</v>
      </c>
    </row>
    <row r="197" spans="1:9" ht="10.15" customHeight="1">
      <c r="B197" s="261" t="s">
        <v>611</v>
      </c>
      <c r="C197" s="314" t="s">
        <v>606</v>
      </c>
      <c r="D197" s="314" t="s">
        <v>606</v>
      </c>
      <c r="E197" s="314" t="s">
        <v>606</v>
      </c>
      <c r="F197" s="314" t="s">
        <v>606</v>
      </c>
      <c r="G197" s="314" t="s">
        <v>606</v>
      </c>
      <c r="H197" s="314" t="s">
        <v>606</v>
      </c>
      <c r="I197" s="314" t="s">
        <v>606</v>
      </c>
    </row>
    <row r="198" spans="1:9" ht="10.15" customHeight="1">
      <c r="B198" s="262"/>
      <c r="C198" s="237"/>
      <c r="D198" s="237"/>
      <c r="E198" s="237"/>
      <c r="F198" s="237"/>
      <c r="G198" s="237"/>
      <c r="H198" s="237"/>
      <c r="I198" s="237"/>
    </row>
    <row r="199" spans="1:9" ht="10.15" customHeight="1">
      <c r="B199" s="262"/>
      <c r="C199" s="237"/>
      <c r="D199" s="237"/>
      <c r="E199" s="237"/>
      <c r="F199" s="237"/>
      <c r="G199" s="237"/>
      <c r="H199" s="237"/>
      <c r="I199" s="237"/>
    </row>
    <row r="200" spans="1:9" ht="10.15" customHeight="1">
      <c r="B200" s="262"/>
      <c r="C200" s="237"/>
      <c r="D200" s="237"/>
      <c r="E200" s="237"/>
      <c r="F200" s="237"/>
      <c r="G200" s="237"/>
      <c r="H200" s="237"/>
      <c r="I200" s="237"/>
    </row>
    <row r="201" spans="1:9">
      <c r="A201" s="123" t="s">
        <v>630</v>
      </c>
      <c r="B201" s="262"/>
      <c r="C201" s="317"/>
      <c r="D201" s="317"/>
      <c r="E201" s="317"/>
      <c r="F201" s="317"/>
      <c r="G201" s="317"/>
      <c r="H201" s="317"/>
      <c r="I201" s="317"/>
    </row>
    <row r="202" spans="1:9">
      <c r="A202" s="123" t="s">
        <v>631</v>
      </c>
      <c r="B202" s="262"/>
      <c r="C202" s="317"/>
      <c r="D202" s="317"/>
      <c r="E202" s="317"/>
      <c r="F202" s="317"/>
      <c r="G202" s="317"/>
      <c r="H202" s="317"/>
      <c r="I202" s="317"/>
    </row>
    <row r="203" spans="1:9">
      <c r="A203" s="123" t="s">
        <v>632</v>
      </c>
      <c r="B203" s="262"/>
      <c r="C203" s="317"/>
      <c r="D203" s="317"/>
      <c r="E203" s="317"/>
      <c r="F203" s="317"/>
      <c r="G203" s="317"/>
      <c r="H203" s="317"/>
      <c r="I203" s="317"/>
    </row>
    <row r="204" spans="1:9">
      <c r="A204" s="318" t="s">
        <v>633</v>
      </c>
      <c r="C204" s="317"/>
      <c r="D204" s="317"/>
      <c r="E204" s="317"/>
      <c r="F204" s="317"/>
      <c r="G204" s="317"/>
      <c r="H204" s="317"/>
      <c r="I204" s="317"/>
    </row>
    <row r="205" spans="1:9">
      <c r="B205" s="262"/>
      <c r="C205" s="317"/>
      <c r="D205" s="317"/>
      <c r="E205" s="317"/>
      <c r="F205" s="317"/>
      <c r="G205" s="317"/>
      <c r="H205" s="317"/>
      <c r="I205" s="317"/>
    </row>
    <row r="206" spans="1:9" ht="10.5" customHeight="1">
      <c r="A206" s="66" t="s">
        <v>48</v>
      </c>
      <c r="B206" s="303"/>
      <c r="C206" s="317"/>
      <c r="D206" s="317"/>
      <c r="E206" s="317"/>
      <c r="F206" s="317"/>
      <c r="G206" s="317"/>
      <c r="H206" s="317"/>
      <c r="I206" s="317"/>
    </row>
    <row r="207" spans="1:9" ht="10.5" customHeight="1">
      <c r="C207" s="225" t="s">
        <v>178</v>
      </c>
      <c r="D207" s="170"/>
      <c r="E207" s="170"/>
      <c r="F207" s="170"/>
      <c r="G207" s="170"/>
      <c r="H207" s="170"/>
      <c r="I207" s="170"/>
    </row>
    <row r="208" spans="1:9" ht="10.5" customHeight="1"/>
    <row r="209" spans="1:9" s="228" customFormat="1" ht="10.5" customHeight="1">
      <c r="C209" s="306" t="s">
        <v>597</v>
      </c>
      <c r="D209" s="307"/>
      <c r="E209" s="201"/>
      <c r="F209" s="201"/>
      <c r="G209" s="201"/>
      <c r="H209" s="201"/>
      <c r="I209" s="201"/>
    </row>
    <row r="210" spans="1:9" s="228" customFormat="1" ht="10.5" customHeight="1">
      <c r="C210" s="308" t="s">
        <v>634</v>
      </c>
      <c r="D210" s="307"/>
      <c r="E210" s="201"/>
      <c r="F210" s="201"/>
      <c r="G210" s="201"/>
      <c r="H210" s="201"/>
      <c r="I210" s="201"/>
    </row>
    <row r="211" spans="1:9" ht="10.5" customHeight="1">
      <c r="B211" s="262"/>
      <c r="C211" s="317"/>
      <c r="D211" s="317"/>
      <c r="E211" s="317"/>
      <c r="F211" s="317"/>
      <c r="G211" s="317"/>
      <c r="H211" s="317"/>
      <c r="I211" s="317"/>
    </row>
    <row r="212" spans="1:9" ht="10.5" customHeight="1">
      <c r="A212" s="309" t="s">
        <v>635</v>
      </c>
      <c r="B212" s="316"/>
    </row>
    <row r="213" spans="1:9" ht="10.5" customHeight="1">
      <c r="B213" s="255" t="s">
        <v>636</v>
      </c>
      <c r="C213" s="235">
        <v>179</v>
      </c>
      <c r="D213" s="235">
        <v>112</v>
      </c>
      <c r="E213" s="235">
        <v>0</v>
      </c>
      <c r="F213" s="235">
        <v>0</v>
      </c>
      <c r="G213" s="235">
        <v>33</v>
      </c>
      <c r="H213" s="235">
        <v>34</v>
      </c>
      <c r="I213" s="235">
        <v>0</v>
      </c>
    </row>
    <row r="214" spans="1:9" ht="10.5" customHeight="1">
      <c r="B214" s="255" t="s">
        <v>637</v>
      </c>
      <c r="C214" s="237">
        <v>54</v>
      </c>
      <c r="D214" s="237">
        <v>52</v>
      </c>
      <c r="E214" s="237">
        <v>0</v>
      </c>
      <c r="F214" s="237">
        <v>0</v>
      </c>
      <c r="G214" s="237">
        <v>2</v>
      </c>
      <c r="H214" s="237">
        <v>0</v>
      </c>
      <c r="I214" s="237">
        <v>0</v>
      </c>
    </row>
    <row r="215" spans="1:9" ht="15" customHeight="1">
      <c r="B215" s="315" t="s">
        <v>141</v>
      </c>
      <c r="C215" s="237">
        <v>233</v>
      </c>
      <c r="D215" s="237">
        <v>164</v>
      </c>
      <c r="E215" s="237">
        <v>0</v>
      </c>
      <c r="F215" s="237">
        <v>0</v>
      </c>
      <c r="G215" s="237">
        <v>35</v>
      </c>
      <c r="H215" s="237">
        <v>34</v>
      </c>
      <c r="I215" s="237">
        <v>0</v>
      </c>
    </row>
    <row r="216" spans="1:9" ht="10.5" customHeight="1">
      <c r="B216" s="208"/>
      <c r="C216" s="241"/>
      <c r="D216" s="241"/>
      <c r="E216" s="241"/>
      <c r="F216" s="241"/>
      <c r="G216" s="241"/>
      <c r="H216" s="241"/>
      <c r="I216" s="241"/>
    </row>
    <row r="217" spans="1:9" ht="10.5" customHeight="1">
      <c r="A217" s="309" t="s">
        <v>638</v>
      </c>
      <c r="B217" s="316"/>
      <c r="C217" s="241"/>
      <c r="D217" s="241"/>
      <c r="E217" s="241"/>
      <c r="F217" s="241"/>
      <c r="G217" s="241"/>
      <c r="H217" s="241"/>
      <c r="I217" s="241"/>
    </row>
    <row r="218" spans="1:9" ht="10.5" customHeight="1">
      <c r="B218" s="255" t="s">
        <v>638</v>
      </c>
      <c r="C218" s="241">
        <v>32764</v>
      </c>
      <c r="D218" s="241">
        <v>12846</v>
      </c>
      <c r="E218" s="241">
        <v>408</v>
      </c>
      <c r="F218" s="241">
        <v>31</v>
      </c>
      <c r="G218" s="241">
        <v>2549</v>
      </c>
      <c r="H218" s="241">
        <v>16419</v>
      </c>
      <c r="I218" s="241">
        <v>511</v>
      </c>
    </row>
    <row r="219" spans="1:9" ht="10.5" customHeight="1">
      <c r="B219" s="255" t="s">
        <v>639</v>
      </c>
      <c r="C219" s="241">
        <v>118</v>
      </c>
      <c r="D219" s="241">
        <v>73</v>
      </c>
      <c r="E219" s="241">
        <v>0</v>
      </c>
      <c r="F219" s="241">
        <v>4</v>
      </c>
      <c r="G219" s="241">
        <v>24</v>
      </c>
      <c r="H219" s="241">
        <v>16</v>
      </c>
      <c r="I219" s="241">
        <v>1</v>
      </c>
    </row>
    <row r="220" spans="1:9" ht="10.5" customHeight="1">
      <c r="B220" s="255" t="s">
        <v>640</v>
      </c>
      <c r="C220" s="237">
        <v>1330</v>
      </c>
      <c r="D220" s="237">
        <v>1070</v>
      </c>
      <c r="E220" s="237">
        <v>0</v>
      </c>
      <c r="F220" s="237">
        <v>2</v>
      </c>
      <c r="G220" s="237">
        <v>0</v>
      </c>
      <c r="H220" s="237">
        <v>256</v>
      </c>
      <c r="I220" s="237">
        <v>2</v>
      </c>
    </row>
    <row r="221" spans="1:9" ht="15" customHeight="1">
      <c r="B221" s="315" t="s">
        <v>141</v>
      </c>
      <c r="C221" s="237">
        <v>34212</v>
      </c>
      <c r="D221" s="237">
        <v>13989</v>
      </c>
      <c r="E221" s="237">
        <v>408</v>
      </c>
      <c r="F221" s="237">
        <v>37</v>
      </c>
      <c r="G221" s="237">
        <v>2573</v>
      </c>
      <c r="H221" s="237">
        <v>16691</v>
      </c>
      <c r="I221" s="237">
        <v>514</v>
      </c>
    </row>
    <row r="222" spans="1:9" ht="10.5" customHeight="1">
      <c r="B222" s="208"/>
      <c r="C222" s="241"/>
      <c r="D222" s="241"/>
      <c r="E222" s="241"/>
      <c r="F222" s="241"/>
      <c r="G222" s="241"/>
      <c r="H222" s="241"/>
      <c r="I222" s="241"/>
    </row>
    <row r="223" spans="1:9" ht="10.5" customHeight="1">
      <c r="A223" s="309" t="s">
        <v>641</v>
      </c>
      <c r="B223" s="316"/>
      <c r="C223" s="241"/>
      <c r="D223" s="241"/>
      <c r="E223" s="241"/>
      <c r="F223" s="241"/>
      <c r="G223" s="241"/>
      <c r="H223" s="241"/>
      <c r="I223" s="241"/>
    </row>
    <row r="224" spans="1:9" ht="10.5" customHeight="1">
      <c r="B224" s="255" t="s">
        <v>641</v>
      </c>
      <c r="C224" s="237">
        <v>16779</v>
      </c>
      <c r="D224" s="237">
        <v>15175</v>
      </c>
      <c r="E224" s="237">
        <v>11</v>
      </c>
      <c r="F224" s="237">
        <v>6</v>
      </c>
      <c r="G224" s="237">
        <v>127</v>
      </c>
      <c r="H224" s="237">
        <v>1460</v>
      </c>
      <c r="I224" s="237">
        <v>0</v>
      </c>
    </row>
    <row r="225" spans="1:9" ht="10.5" customHeight="1">
      <c r="B225" s="255" t="s">
        <v>642</v>
      </c>
      <c r="C225" s="237">
        <v>3384</v>
      </c>
      <c r="D225" s="237">
        <v>1764</v>
      </c>
      <c r="E225" s="237">
        <v>0</v>
      </c>
      <c r="F225" s="237">
        <v>4</v>
      </c>
      <c r="G225" s="237">
        <v>170</v>
      </c>
      <c r="H225" s="237">
        <v>1446</v>
      </c>
      <c r="I225" s="237">
        <v>0</v>
      </c>
    </row>
    <row r="226" spans="1:9" ht="15" customHeight="1">
      <c r="B226" s="315" t="s">
        <v>141</v>
      </c>
      <c r="C226" s="241">
        <v>20163</v>
      </c>
      <c r="D226" s="241">
        <v>16939</v>
      </c>
      <c r="E226" s="241">
        <v>11</v>
      </c>
      <c r="F226" s="241">
        <v>10</v>
      </c>
      <c r="G226" s="241">
        <v>297</v>
      </c>
      <c r="H226" s="241">
        <v>2906</v>
      </c>
      <c r="I226" s="241">
        <v>0</v>
      </c>
    </row>
    <row r="227" spans="1:9" ht="10.5" customHeight="1">
      <c r="B227" s="208"/>
      <c r="C227" s="241"/>
      <c r="D227" s="241"/>
      <c r="E227" s="241"/>
      <c r="F227" s="241"/>
      <c r="G227" s="241"/>
      <c r="H227" s="241"/>
      <c r="I227" s="241"/>
    </row>
    <row r="228" spans="1:9" ht="18" customHeight="1">
      <c r="B228" s="315" t="s">
        <v>643</v>
      </c>
      <c r="C228" s="241">
        <v>54608</v>
      </c>
      <c r="D228" s="241">
        <v>31092</v>
      </c>
      <c r="E228" s="241">
        <v>419</v>
      </c>
      <c r="F228" s="241">
        <v>47</v>
      </c>
      <c r="G228" s="241">
        <v>2905</v>
      </c>
      <c r="H228" s="241">
        <v>19631</v>
      </c>
      <c r="I228" s="241">
        <v>514</v>
      </c>
    </row>
    <row r="229" spans="1:9" ht="18.600000000000001" customHeight="1">
      <c r="B229" s="214"/>
      <c r="C229" s="317"/>
      <c r="D229" s="317"/>
      <c r="E229" s="317"/>
      <c r="F229" s="317"/>
      <c r="G229" s="317"/>
      <c r="H229" s="317"/>
      <c r="I229" s="317"/>
    </row>
    <row r="230" spans="1:9" ht="10.5" customHeight="1">
      <c r="C230" s="306" t="s">
        <v>644</v>
      </c>
      <c r="D230" s="307"/>
      <c r="E230" s="319"/>
      <c r="F230" s="319"/>
      <c r="G230" s="319"/>
      <c r="H230" s="319"/>
      <c r="I230" s="319"/>
    </row>
    <row r="231" spans="1:9" s="228" customFormat="1" ht="10.5" customHeight="1">
      <c r="A231" s="123"/>
      <c r="B231" s="123"/>
      <c r="C231" s="317"/>
      <c r="D231" s="317"/>
      <c r="E231" s="317"/>
      <c r="F231" s="317"/>
      <c r="G231" s="317"/>
      <c r="H231" s="317"/>
      <c r="I231" s="317"/>
    </row>
    <row r="232" spans="1:9" ht="10.5" customHeight="1">
      <c r="B232" s="315" t="s">
        <v>141</v>
      </c>
      <c r="C232" s="237">
        <v>149195</v>
      </c>
      <c r="D232" s="237">
        <v>112202</v>
      </c>
      <c r="E232" s="237">
        <v>1216</v>
      </c>
      <c r="F232" s="237">
        <v>132</v>
      </c>
      <c r="G232" s="237">
        <v>4426</v>
      </c>
      <c r="H232" s="237">
        <v>30167</v>
      </c>
      <c r="I232" s="237">
        <v>1052</v>
      </c>
    </row>
    <row r="233" spans="1:9" ht="10.15" customHeight="1">
      <c r="B233" s="261" t="s">
        <v>609</v>
      </c>
      <c r="C233" s="237"/>
      <c r="D233" s="237"/>
      <c r="E233" s="237"/>
      <c r="F233" s="237"/>
      <c r="G233" s="237"/>
      <c r="H233" s="237"/>
      <c r="I233" s="237"/>
    </row>
    <row r="234" spans="1:9" ht="10.15" customHeight="1">
      <c r="B234" s="261" t="s">
        <v>610</v>
      </c>
      <c r="C234" s="314" t="s">
        <v>606</v>
      </c>
      <c r="D234" s="314" t="s">
        <v>606</v>
      </c>
      <c r="E234" s="314" t="s">
        <v>606</v>
      </c>
      <c r="F234" s="314" t="s">
        <v>606</v>
      </c>
      <c r="G234" s="314" t="s">
        <v>606</v>
      </c>
      <c r="H234" s="314" t="s">
        <v>606</v>
      </c>
      <c r="I234" s="314" t="s">
        <v>606</v>
      </c>
    </row>
    <row r="235" spans="1:9" ht="10.15" customHeight="1">
      <c r="B235" s="261" t="s">
        <v>611</v>
      </c>
      <c r="C235" s="314" t="s">
        <v>606</v>
      </c>
      <c r="D235" s="314" t="s">
        <v>606</v>
      </c>
      <c r="E235" s="314" t="s">
        <v>606</v>
      </c>
      <c r="F235" s="314" t="s">
        <v>606</v>
      </c>
      <c r="G235" s="314" t="s">
        <v>606</v>
      </c>
      <c r="H235" s="314" t="s">
        <v>606</v>
      </c>
      <c r="I235" s="314" t="s">
        <v>606</v>
      </c>
    </row>
    <row r="236" spans="1:9" ht="18.600000000000001" customHeight="1">
      <c r="C236" s="317"/>
      <c r="D236" s="317"/>
      <c r="E236" s="317"/>
      <c r="F236" s="317"/>
      <c r="G236" s="317"/>
      <c r="H236" s="317"/>
      <c r="I236" s="317"/>
    </row>
    <row r="237" spans="1:9" ht="10.5" customHeight="1">
      <c r="C237" s="306" t="s">
        <v>645</v>
      </c>
      <c r="D237" s="226"/>
      <c r="E237" s="319"/>
      <c r="F237" s="319"/>
      <c r="G237" s="319"/>
      <c r="H237" s="319"/>
      <c r="I237" s="319"/>
    </row>
    <row r="238" spans="1:9" ht="10.5" customHeight="1">
      <c r="A238" s="122"/>
      <c r="C238" s="308" t="s">
        <v>598</v>
      </c>
      <c r="D238" s="307"/>
      <c r="E238" s="319"/>
      <c r="F238" s="319"/>
      <c r="G238" s="319"/>
      <c r="H238" s="319"/>
      <c r="I238" s="319"/>
    </row>
    <row r="239" spans="1:9" s="228" customFormat="1" ht="10.5" customHeight="1">
      <c r="A239" s="123"/>
      <c r="B239" s="311"/>
      <c r="C239" s="317"/>
      <c r="D239" s="317"/>
      <c r="E239" s="317"/>
      <c r="F239" s="317"/>
      <c r="G239" s="317"/>
      <c r="H239" s="317"/>
      <c r="I239" s="317"/>
    </row>
    <row r="240" spans="1:9" s="228" customFormat="1" ht="10.5" customHeight="1">
      <c r="A240" s="311" t="s">
        <v>646</v>
      </c>
      <c r="B240" s="316"/>
      <c r="C240" s="237">
        <v>71442</v>
      </c>
      <c r="D240" s="237">
        <v>54366</v>
      </c>
      <c r="E240" s="237">
        <v>359</v>
      </c>
      <c r="F240" s="237">
        <v>81</v>
      </c>
      <c r="G240" s="237">
        <v>1305</v>
      </c>
      <c r="H240" s="237">
        <v>14416</v>
      </c>
      <c r="I240" s="237">
        <v>915</v>
      </c>
    </row>
    <row r="241" spans="1:9" ht="10.5" customHeight="1">
      <c r="A241" s="311" t="s">
        <v>647</v>
      </c>
      <c r="B241" s="316"/>
      <c r="C241" s="237">
        <v>26572</v>
      </c>
      <c r="D241" s="237">
        <v>18997</v>
      </c>
      <c r="E241" s="237">
        <v>81</v>
      </c>
      <c r="F241" s="237">
        <v>22</v>
      </c>
      <c r="G241" s="237">
        <v>663</v>
      </c>
      <c r="H241" s="237">
        <v>6509</v>
      </c>
      <c r="I241" s="237">
        <v>300</v>
      </c>
    </row>
    <row r="242" spans="1:9" ht="10.5" customHeight="1">
      <c r="A242" s="311" t="s">
        <v>648</v>
      </c>
      <c r="B242" s="316"/>
      <c r="C242" s="237">
        <v>7586</v>
      </c>
      <c r="D242" s="237">
        <v>5965</v>
      </c>
      <c r="E242" s="237">
        <v>84</v>
      </c>
      <c r="F242" s="237">
        <v>31</v>
      </c>
      <c r="G242" s="237">
        <v>191</v>
      </c>
      <c r="H242" s="237">
        <v>1245</v>
      </c>
      <c r="I242" s="237">
        <v>70</v>
      </c>
    </row>
    <row r="243" spans="1:9" ht="10.5" customHeight="1">
      <c r="A243" s="311" t="s">
        <v>647</v>
      </c>
      <c r="B243" s="316"/>
      <c r="C243" s="237">
        <v>3702</v>
      </c>
      <c r="D243" s="237">
        <v>3037</v>
      </c>
      <c r="E243" s="237">
        <v>35</v>
      </c>
      <c r="F243" s="237">
        <v>13</v>
      </c>
      <c r="G243" s="237">
        <v>111</v>
      </c>
      <c r="H243" s="237">
        <v>484</v>
      </c>
      <c r="I243" s="237">
        <v>22</v>
      </c>
    </row>
    <row r="244" spans="1:9" ht="10.5" customHeight="1">
      <c r="A244" s="311" t="s">
        <v>649</v>
      </c>
      <c r="B244" s="316"/>
      <c r="C244" s="237">
        <v>24820</v>
      </c>
      <c r="D244" s="237">
        <v>22601</v>
      </c>
      <c r="E244" s="237">
        <v>28</v>
      </c>
      <c r="F244" s="237">
        <v>3</v>
      </c>
      <c r="G244" s="237">
        <v>94</v>
      </c>
      <c r="H244" s="237">
        <v>2071</v>
      </c>
      <c r="I244" s="237">
        <v>23</v>
      </c>
    </row>
    <row r="245" spans="1:9" ht="10.5" customHeight="1">
      <c r="A245" s="311" t="s">
        <v>647</v>
      </c>
      <c r="B245" s="316"/>
      <c r="C245" s="237">
        <v>9116</v>
      </c>
      <c r="D245" s="237">
        <v>7635</v>
      </c>
      <c r="E245" s="237">
        <v>8</v>
      </c>
      <c r="F245" s="237">
        <v>0</v>
      </c>
      <c r="G245" s="237">
        <v>36</v>
      </c>
      <c r="H245" s="237">
        <v>1432</v>
      </c>
      <c r="I245" s="237">
        <v>5</v>
      </c>
    </row>
    <row r="246" spans="1:9" ht="10.5" customHeight="1">
      <c r="A246" s="311" t="s">
        <v>650</v>
      </c>
      <c r="B246" s="316"/>
      <c r="C246" s="237">
        <v>39791</v>
      </c>
      <c r="D246" s="237">
        <v>38404</v>
      </c>
      <c r="E246" s="237">
        <v>16</v>
      </c>
      <c r="F246" s="237">
        <v>51</v>
      </c>
      <c r="G246" s="237">
        <v>98</v>
      </c>
      <c r="H246" s="237">
        <v>1011</v>
      </c>
      <c r="I246" s="237">
        <v>211</v>
      </c>
    </row>
    <row r="247" spans="1:9" ht="10.5" customHeight="1">
      <c r="A247" s="311" t="s">
        <v>647</v>
      </c>
      <c r="B247" s="316"/>
      <c r="C247" s="237">
        <v>11914</v>
      </c>
      <c r="D247" s="237">
        <v>11252</v>
      </c>
      <c r="E247" s="237">
        <v>8</v>
      </c>
      <c r="F247" s="237">
        <v>2</v>
      </c>
      <c r="G247" s="237">
        <v>35</v>
      </c>
      <c r="H247" s="237">
        <v>519</v>
      </c>
      <c r="I247" s="237">
        <v>98</v>
      </c>
    </row>
    <row r="248" spans="1:9" ht="10.5" customHeight="1">
      <c r="A248" s="311" t="s">
        <v>651</v>
      </c>
      <c r="B248" s="316"/>
      <c r="C248" s="237">
        <v>56894</v>
      </c>
      <c r="D248" s="237">
        <v>56887</v>
      </c>
      <c r="E248" s="237">
        <v>0</v>
      </c>
      <c r="F248" s="237">
        <v>0</v>
      </c>
      <c r="G248" s="237">
        <v>0</v>
      </c>
      <c r="H248" s="237">
        <v>7</v>
      </c>
      <c r="I248" s="237">
        <v>0</v>
      </c>
    </row>
    <row r="249" spans="1:9" ht="10.5" customHeight="1">
      <c r="A249" s="311" t="s">
        <v>652</v>
      </c>
      <c r="B249" s="316"/>
      <c r="C249" s="237">
        <v>10006</v>
      </c>
      <c r="D249" s="237">
        <v>9612</v>
      </c>
      <c r="E249" s="237">
        <v>6</v>
      </c>
      <c r="F249" s="237">
        <v>1</v>
      </c>
      <c r="G249" s="237">
        <v>18</v>
      </c>
      <c r="H249" s="237">
        <v>364</v>
      </c>
      <c r="I249" s="237">
        <v>5</v>
      </c>
    </row>
    <row r="250" spans="1:9" ht="10.5" customHeight="1">
      <c r="A250" s="311" t="s">
        <v>653</v>
      </c>
      <c r="B250" s="316"/>
      <c r="C250" s="237">
        <v>1076</v>
      </c>
      <c r="D250" s="237">
        <v>990</v>
      </c>
      <c r="E250" s="237">
        <v>0</v>
      </c>
      <c r="F250" s="237">
        <v>0</v>
      </c>
      <c r="G250" s="237">
        <v>6</v>
      </c>
      <c r="H250" s="237">
        <v>80</v>
      </c>
      <c r="I250" s="237">
        <v>0</v>
      </c>
    </row>
    <row r="251" spans="1:9" ht="15" customHeight="1">
      <c r="B251" s="315" t="s">
        <v>141</v>
      </c>
      <c r="C251" s="237">
        <v>211615</v>
      </c>
      <c r="D251" s="237">
        <v>188825</v>
      </c>
      <c r="E251" s="237">
        <v>493</v>
      </c>
      <c r="F251" s="237">
        <v>167</v>
      </c>
      <c r="G251" s="237">
        <v>1712</v>
      </c>
      <c r="H251" s="237">
        <v>19194</v>
      </c>
      <c r="I251" s="237">
        <v>1224</v>
      </c>
    </row>
    <row r="252" spans="1:9" ht="18.600000000000001" customHeight="1">
      <c r="C252" s="235"/>
      <c r="D252" s="235"/>
      <c r="E252" s="235"/>
      <c r="F252" s="235"/>
      <c r="G252" s="235"/>
      <c r="H252" s="235"/>
      <c r="I252" s="235"/>
    </row>
    <row r="253" spans="1:9" ht="15" customHeight="1">
      <c r="C253" s="322" t="s">
        <v>634</v>
      </c>
      <c r="D253" s="323"/>
      <c r="E253" s="324"/>
      <c r="F253" s="324"/>
      <c r="G253" s="324"/>
      <c r="H253" s="324"/>
      <c r="I253" s="324"/>
    </row>
    <row r="254" spans="1:9" ht="10.5" customHeight="1">
      <c r="C254" s="235"/>
      <c r="D254" s="235"/>
      <c r="E254" s="235"/>
      <c r="F254" s="235"/>
      <c r="G254" s="235"/>
      <c r="H254" s="235"/>
      <c r="I254" s="235"/>
    </row>
    <row r="255" spans="1:9" ht="10.5" customHeight="1">
      <c r="A255" s="311" t="s">
        <v>654</v>
      </c>
      <c r="B255" s="316"/>
      <c r="C255" s="237">
        <v>2930</v>
      </c>
      <c r="D255" s="237">
        <v>2115</v>
      </c>
      <c r="E255" s="237">
        <v>0</v>
      </c>
      <c r="F255" s="237">
        <v>8</v>
      </c>
      <c r="G255" s="237">
        <v>114</v>
      </c>
      <c r="H255" s="237">
        <v>693</v>
      </c>
      <c r="I255" s="237">
        <v>0</v>
      </c>
    </row>
    <row r="256" spans="1:9" ht="15.75" customHeight="1">
      <c r="B256" s="315" t="s">
        <v>141</v>
      </c>
      <c r="C256" s="237">
        <v>2930</v>
      </c>
      <c r="D256" s="237">
        <v>2115</v>
      </c>
      <c r="E256" s="237">
        <v>0</v>
      </c>
      <c r="F256" s="237">
        <v>8</v>
      </c>
      <c r="G256" s="237">
        <v>114</v>
      </c>
      <c r="H256" s="237">
        <v>693</v>
      </c>
      <c r="I256" s="237">
        <v>0</v>
      </c>
    </row>
    <row r="257" spans="1:9" ht="18.600000000000001" customHeight="1">
      <c r="C257" s="317"/>
      <c r="D257" s="317"/>
      <c r="E257" s="317"/>
      <c r="F257" s="317"/>
      <c r="G257" s="317"/>
      <c r="H257" s="317"/>
      <c r="I257" s="317"/>
    </row>
    <row r="258" spans="1:9" ht="10.5" customHeight="1">
      <c r="C258" s="306" t="s">
        <v>655</v>
      </c>
      <c r="D258" s="226"/>
      <c r="E258" s="319"/>
      <c r="F258" s="319"/>
      <c r="G258" s="319"/>
      <c r="H258" s="319"/>
      <c r="I258" s="319"/>
    </row>
    <row r="259" spans="1:9" ht="10.5" customHeight="1">
      <c r="B259" s="311"/>
      <c r="C259" s="317"/>
      <c r="D259" s="317"/>
      <c r="E259" s="317"/>
      <c r="F259" s="317"/>
      <c r="G259" s="317"/>
      <c r="H259" s="317"/>
      <c r="I259" s="317"/>
    </row>
    <row r="260" spans="1:9" ht="10.5" customHeight="1">
      <c r="B260" s="315" t="s">
        <v>141</v>
      </c>
      <c r="C260" s="237">
        <v>214545</v>
      </c>
      <c r="D260" s="237">
        <v>190940</v>
      </c>
      <c r="E260" s="237">
        <v>493</v>
      </c>
      <c r="F260" s="237">
        <v>175</v>
      </c>
      <c r="G260" s="237">
        <v>1826</v>
      </c>
      <c r="H260" s="237">
        <v>19887</v>
      </c>
      <c r="I260" s="237">
        <v>1224</v>
      </c>
    </row>
    <row r="261" spans="1:9" ht="10.5" customHeight="1">
      <c r="B261" s="261" t="s">
        <v>609</v>
      </c>
      <c r="C261" s="237"/>
      <c r="D261" s="237"/>
      <c r="E261" s="237"/>
      <c r="F261" s="237"/>
      <c r="G261" s="237"/>
      <c r="H261" s="237"/>
      <c r="I261" s="237"/>
    </row>
    <row r="262" spans="1:9" ht="10.5" customHeight="1">
      <c r="B262" s="262" t="s">
        <v>656</v>
      </c>
      <c r="C262" s="321">
        <v>10454</v>
      </c>
      <c r="D262" s="237">
        <v>8617</v>
      </c>
      <c r="E262" s="237">
        <v>30</v>
      </c>
      <c r="F262" s="237">
        <v>8</v>
      </c>
      <c r="G262" s="237">
        <v>212</v>
      </c>
      <c r="H262" s="237">
        <v>1522</v>
      </c>
      <c r="I262" s="237">
        <v>65</v>
      </c>
    </row>
    <row r="263" spans="1:9" ht="18.600000000000001" customHeight="1">
      <c r="B263" s="170"/>
    </row>
    <row r="264" spans="1:9" ht="10.5" customHeight="1">
      <c r="C264" s="308" t="s">
        <v>144</v>
      </c>
      <c r="D264" s="226"/>
      <c r="E264" s="319"/>
      <c r="F264" s="319"/>
      <c r="G264" s="319"/>
      <c r="H264" s="319"/>
      <c r="I264" s="319"/>
    </row>
    <row r="265" spans="1:9" ht="10.5" customHeight="1">
      <c r="C265" s="317"/>
      <c r="D265" s="317"/>
      <c r="E265" s="317"/>
      <c r="F265" s="317"/>
      <c r="G265" s="317"/>
      <c r="H265" s="317"/>
      <c r="I265" s="317"/>
    </row>
    <row r="266" spans="1:9" ht="10.5" customHeight="1">
      <c r="B266" s="315" t="s">
        <v>145</v>
      </c>
      <c r="C266" s="317">
        <v>363740</v>
      </c>
      <c r="D266" s="317">
        <v>303142</v>
      </c>
      <c r="E266" s="317">
        <v>1709</v>
      </c>
      <c r="F266" s="317">
        <v>307</v>
      </c>
      <c r="G266" s="317">
        <v>6252</v>
      </c>
      <c r="H266" s="317">
        <v>50054</v>
      </c>
      <c r="I266" s="317">
        <v>2276</v>
      </c>
    </row>
    <row r="267" spans="1:9" ht="10.15" customHeight="1">
      <c r="B267" s="262"/>
      <c r="C267" s="237"/>
      <c r="D267" s="237"/>
      <c r="E267" s="237"/>
      <c r="F267" s="237"/>
      <c r="G267" s="237"/>
      <c r="H267" s="237"/>
      <c r="I267" s="237"/>
    </row>
    <row r="268" spans="1:9">
      <c r="A268" s="123" t="s">
        <v>630</v>
      </c>
      <c r="B268" s="262"/>
      <c r="C268" s="317"/>
      <c r="D268" s="317"/>
      <c r="E268" s="317"/>
      <c r="F268" s="317"/>
      <c r="G268" s="317"/>
      <c r="H268" s="317"/>
      <c r="I268" s="317"/>
    </row>
    <row r="269" spans="1:9">
      <c r="A269" s="123" t="s">
        <v>631</v>
      </c>
      <c r="B269" s="262"/>
      <c r="C269" s="317"/>
      <c r="D269" s="317"/>
      <c r="E269" s="317"/>
      <c r="F269" s="317"/>
      <c r="G269" s="317"/>
      <c r="H269" s="317"/>
      <c r="I269" s="317"/>
    </row>
    <row r="270" spans="1:9">
      <c r="A270" s="123" t="s">
        <v>632</v>
      </c>
      <c r="B270" s="262"/>
      <c r="C270" s="317"/>
      <c r="D270" s="317"/>
      <c r="E270" s="317"/>
      <c r="F270" s="317"/>
      <c r="G270" s="317"/>
      <c r="H270" s="317"/>
      <c r="I270" s="317"/>
    </row>
    <row r="271" spans="1:9" ht="9.9499999999999993" customHeight="1">
      <c r="C271" s="317"/>
      <c r="D271" s="317"/>
      <c r="E271" s="317"/>
      <c r="F271" s="317"/>
      <c r="G271" s="317"/>
      <c r="H271" s="317"/>
      <c r="I271" s="317"/>
    </row>
    <row r="272" spans="1:9" ht="9.9499999999999993" customHeight="1">
      <c r="A272" s="66" t="s">
        <v>48</v>
      </c>
      <c r="C272" s="317"/>
      <c r="D272" s="317"/>
      <c r="E272" s="317"/>
      <c r="F272" s="317"/>
      <c r="G272" s="317"/>
      <c r="H272" s="317"/>
      <c r="I272" s="317"/>
    </row>
    <row r="273" spans="2:9" ht="9.9499999999999993" customHeight="1">
      <c r="C273" s="317"/>
      <c r="D273" s="317"/>
      <c r="E273" s="317"/>
      <c r="F273" s="317"/>
      <c r="G273" s="317"/>
      <c r="H273" s="317"/>
      <c r="I273" s="317"/>
    </row>
    <row r="274" spans="2:9" ht="9.9499999999999993" customHeight="1">
      <c r="C274" s="317"/>
      <c r="D274" s="317"/>
      <c r="E274" s="317"/>
      <c r="F274" s="317"/>
      <c r="G274" s="317"/>
      <c r="H274" s="317"/>
      <c r="I274" s="317"/>
    </row>
    <row r="275" spans="2:9" ht="9.9499999999999993" customHeight="1">
      <c r="C275" s="317"/>
      <c r="D275" s="317"/>
      <c r="E275" s="317"/>
      <c r="F275" s="317"/>
      <c r="G275" s="317"/>
      <c r="H275" s="317"/>
      <c r="I275" s="317"/>
    </row>
    <row r="276" spans="2:9" ht="9.9499999999999993" customHeight="1">
      <c r="C276" s="317"/>
      <c r="D276" s="317"/>
      <c r="E276" s="317"/>
      <c r="F276" s="317"/>
      <c r="G276" s="317"/>
      <c r="H276" s="317"/>
      <c r="I276" s="317"/>
    </row>
    <row r="277" spans="2:9" ht="9.9499999999999993" customHeight="1">
      <c r="C277" s="317"/>
      <c r="D277" s="317"/>
      <c r="E277" s="317"/>
      <c r="F277" s="317"/>
      <c r="G277" s="317"/>
      <c r="H277" s="317"/>
      <c r="I277" s="317"/>
    </row>
    <row r="278" spans="2:9" ht="9.9499999999999993" customHeight="1">
      <c r="C278" s="317"/>
      <c r="D278" s="317"/>
      <c r="E278" s="317"/>
      <c r="F278" s="317"/>
      <c r="G278" s="317"/>
      <c r="H278" s="317"/>
      <c r="I278" s="317"/>
    </row>
    <row r="279" spans="2:9" ht="9.9499999999999993" customHeight="1">
      <c r="C279" s="317"/>
      <c r="D279" s="317"/>
      <c r="E279" s="317"/>
      <c r="F279" s="317"/>
      <c r="G279" s="317"/>
      <c r="H279" s="317"/>
      <c r="I279" s="317"/>
    </row>
    <row r="280" spans="2:9" ht="9.9499999999999993" customHeight="1">
      <c r="C280" s="317"/>
      <c r="D280" s="317"/>
      <c r="E280" s="317"/>
      <c r="F280" s="317"/>
      <c r="G280" s="317"/>
      <c r="H280" s="317"/>
      <c r="I280" s="317"/>
    </row>
    <row r="281" spans="2:9" ht="9.9499999999999993" customHeight="1">
      <c r="B281" s="325"/>
      <c r="C281" s="326"/>
      <c r="D281" s="317"/>
      <c r="E281" s="317"/>
      <c r="F281" s="317"/>
      <c r="G281" s="317"/>
      <c r="H281" s="317"/>
      <c r="I281" s="317"/>
    </row>
    <row r="282" spans="2:9" ht="9.9499999999999993" customHeight="1">
      <c r="C282" s="317"/>
      <c r="D282" s="317"/>
      <c r="E282" s="317"/>
      <c r="F282" s="317"/>
      <c r="G282" s="317"/>
      <c r="H282" s="317"/>
      <c r="I282" s="317"/>
    </row>
    <row r="283" spans="2:9" ht="9.9499999999999993" customHeight="1">
      <c r="C283" s="317"/>
      <c r="D283" s="317"/>
      <c r="E283" s="317"/>
      <c r="F283" s="317"/>
      <c r="G283" s="317"/>
      <c r="H283" s="317"/>
      <c r="I283" s="317"/>
    </row>
    <row r="284" spans="2:9" ht="9.9499999999999993" customHeight="1">
      <c r="C284" s="317"/>
      <c r="D284" s="317"/>
      <c r="E284" s="317"/>
      <c r="F284" s="317"/>
      <c r="G284" s="317"/>
      <c r="H284" s="317"/>
      <c r="I284" s="317"/>
    </row>
    <row r="285" spans="2:9" ht="9.9499999999999993" customHeight="1">
      <c r="C285" s="317"/>
      <c r="D285" s="317"/>
      <c r="E285" s="317"/>
      <c r="F285" s="317"/>
      <c r="G285" s="317"/>
      <c r="H285" s="317"/>
      <c r="I285" s="317"/>
    </row>
    <row r="286" spans="2:9" ht="9.9499999999999993" customHeight="1">
      <c r="C286" s="317"/>
      <c r="D286" s="317"/>
      <c r="E286" s="317"/>
      <c r="F286" s="317"/>
      <c r="G286" s="317"/>
      <c r="H286" s="317"/>
      <c r="I286" s="317"/>
    </row>
    <row r="287" spans="2:9" ht="9.9499999999999993" customHeight="1">
      <c r="C287" s="317"/>
      <c r="D287" s="317"/>
      <c r="E287" s="317"/>
      <c r="F287" s="317"/>
      <c r="G287" s="317"/>
      <c r="H287" s="317"/>
      <c r="I287" s="317"/>
    </row>
    <row r="288" spans="2:9" ht="9.9499999999999993" customHeight="1">
      <c r="C288" s="317"/>
      <c r="D288" s="317"/>
      <c r="E288" s="317"/>
      <c r="F288" s="317"/>
      <c r="G288" s="317"/>
      <c r="H288" s="317"/>
      <c r="I288" s="317"/>
    </row>
    <row r="289" spans="3:9" ht="9.9499999999999993" customHeight="1">
      <c r="C289" s="317"/>
      <c r="D289" s="317"/>
      <c r="E289" s="317"/>
      <c r="F289" s="317"/>
      <c r="G289" s="317"/>
      <c r="H289" s="317"/>
      <c r="I289" s="317"/>
    </row>
    <row r="290" spans="3:9" ht="9.9499999999999993" customHeight="1">
      <c r="C290" s="317"/>
      <c r="D290" s="317"/>
      <c r="E290" s="317"/>
      <c r="F290" s="317"/>
      <c r="G290" s="317"/>
      <c r="H290" s="317"/>
      <c r="I290" s="317"/>
    </row>
    <row r="291" spans="3:9" ht="9.9499999999999993" customHeight="1">
      <c r="C291" s="317"/>
      <c r="D291" s="317"/>
      <c r="E291" s="317"/>
      <c r="F291" s="317"/>
      <c r="G291" s="317"/>
      <c r="H291" s="317"/>
      <c r="I291" s="317"/>
    </row>
    <row r="292" spans="3:9" ht="9.9499999999999993" customHeight="1">
      <c r="C292" s="317"/>
      <c r="D292" s="317"/>
      <c r="E292" s="317"/>
      <c r="F292" s="317"/>
      <c r="G292" s="317"/>
      <c r="H292" s="317"/>
      <c r="I292" s="317"/>
    </row>
    <row r="293" spans="3:9" ht="9.9499999999999993" customHeight="1">
      <c r="C293" s="317"/>
      <c r="D293" s="317"/>
      <c r="E293" s="317"/>
      <c r="F293" s="317"/>
      <c r="G293" s="317"/>
      <c r="H293" s="317"/>
      <c r="I293" s="317"/>
    </row>
    <row r="294" spans="3:9" ht="9.9499999999999993" customHeight="1">
      <c r="C294" s="317"/>
      <c r="D294" s="317"/>
      <c r="E294" s="317"/>
      <c r="F294" s="317"/>
      <c r="G294" s="317"/>
      <c r="H294" s="317"/>
      <c r="I294" s="317"/>
    </row>
    <row r="295" spans="3:9" ht="9.9499999999999993" customHeight="1">
      <c r="C295" s="317"/>
      <c r="D295" s="317"/>
      <c r="E295" s="317"/>
      <c r="F295" s="317"/>
      <c r="G295" s="317"/>
      <c r="H295" s="317"/>
      <c r="I295" s="317"/>
    </row>
    <row r="296" spans="3:9" ht="9.9499999999999993" customHeight="1">
      <c r="C296" s="317"/>
      <c r="D296" s="317"/>
      <c r="E296" s="317"/>
      <c r="F296" s="317"/>
      <c r="G296" s="317"/>
      <c r="H296" s="317"/>
      <c r="I296" s="317"/>
    </row>
    <row r="297" spans="3:9" ht="9.9499999999999993" customHeight="1">
      <c r="C297" s="317"/>
      <c r="D297" s="317"/>
      <c r="E297" s="317"/>
      <c r="F297" s="317"/>
      <c r="G297" s="317"/>
      <c r="H297" s="317"/>
      <c r="I297" s="317"/>
    </row>
    <row r="298" spans="3:9" ht="9.9499999999999993" customHeight="1">
      <c r="C298" s="317"/>
      <c r="D298" s="317"/>
      <c r="E298" s="317"/>
      <c r="F298" s="317"/>
      <c r="G298" s="317"/>
      <c r="H298" s="317"/>
      <c r="I298" s="317"/>
    </row>
    <row r="299" spans="3:9" ht="9.9499999999999993" customHeight="1">
      <c r="C299" s="317"/>
      <c r="D299" s="317"/>
      <c r="E299" s="317"/>
      <c r="F299" s="317"/>
      <c r="G299" s="317"/>
      <c r="H299" s="317"/>
      <c r="I299" s="317"/>
    </row>
    <row r="300" spans="3:9" ht="9.9499999999999993" customHeight="1">
      <c r="C300" s="317"/>
      <c r="D300" s="317"/>
      <c r="E300" s="317"/>
      <c r="F300" s="317"/>
      <c r="G300" s="317"/>
      <c r="H300" s="317"/>
      <c r="I300" s="317"/>
    </row>
    <row r="301" spans="3:9" ht="9.9499999999999993" customHeight="1">
      <c r="C301" s="317"/>
      <c r="D301" s="317"/>
      <c r="E301" s="317"/>
      <c r="F301" s="317"/>
      <c r="G301" s="317"/>
      <c r="H301" s="317"/>
      <c r="I301" s="317"/>
    </row>
    <row r="302" spans="3:9" ht="9.9499999999999993" customHeight="1">
      <c r="C302" s="317"/>
      <c r="D302" s="317"/>
      <c r="E302" s="317"/>
      <c r="F302" s="317"/>
      <c r="G302" s="317"/>
      <c r="H302" s="317"/>
      <c r="I302" s="317"/>
    </row>
    <row r="303" spans="3:9" ht="9.9499999999999993" customHeight="1">
      <c r="C303" s="317"/>
      <c r="D303" s="317"/>
      <c r="E303" s="317"/>
      <c r="F303" s="317"/>
      <c r="G303" s="317"/>
      <c r="H303" s="317"/>
      <c r="I303" s="317"/>
    </row>
    <row r="304" spans="3:9" ht="9.9499999999999993" customHeight="1">
      <c r="C304" s="317"/>
      <c r="D304" s="317"/>
      <c r="E304" s="317"/>
      <c r="F304" s="317"/>
      <c r="G304" s="317"/>
      <c r="H304" s="317"/>
      <c r="I304" s="317"/>
    </row>
    <row r="305" spans="3:9" ht="9.9499999999999993" customHeight="1">
      <c r="C305" s="317"/>
      <c r="D305" s="317"/>
      <c r="E305" s="317"/>
      <c r="F305" s="317"/>
      <c r="G305" s="317"/>
      <c r="H305" s="317"/>
      <c r="I305" s="317"/>
    </row>
    <row r="306" spans="3:9" ht="9.9499999999999993" customHeight="1">
      <c r="C306" s="317"/>
      <c r="D306" s="317"/>
      <c r="E306" s="317"/>
      <c r="F306" s="317"/>
      <c r="G306" s="317"/>
      <c r="H306" s="317"/>
      <c r="I306" s="317"/>
    </row>
    <row r="307" spans="3:9" ht="9.9499999999999993" customHeight="1">
      <c r="C307" s="317"/>
      <c r="D307" s="317"/>
      <c r="E307" s="317"/>
      <c r="F307" s="317"/>
      <c r="G307" s="317"/>
      <c r="H307" s="317"/>
      <c r="I307" s="317"/>
    </row>
    <row r="308" spans="3:9" ht="9.9499999999999993" customHeight="1">
      <c r="C308" s="317"/>
      <c r="D308" s="317"/>
      <c r="E308" s="317"/>
      <c r="F308" s="317"/>
      <c r="G308" s="317"/>
      <c r="H308" s="317"/>
      <c r="I308" s="317"/>
    </row>
    <row r="309" spans="3:9" ht="9.9499999999999993" customHeight="1">
      <c r="C309" s="317"/>
      <c r="D309" s="317"/>
      <c r="E309" s="317"/>
      <c r="F309" s="317"/>
      <c r="G309" s="317"/>
      <c r="H309" s="317"/>
      <c r="I309" s="317"/>
    </row>
    <row r="310" spans="3:9" ht="9.9499999999999993" customHeight="1">
      <c r="C310" s="317"/>
      <c r="D310" s="317"/>
      <c r="E310" s="317"/>
      <c r="F310" s="317"/>
      <c r="G310" s="317"/>
      <c r="H310" s="317"/>
      <c r="I310" s="317"/>
    </row>
    <row r="311" spans="3:9" ht="9.9499999999999993" customHeight="1">
      <c r="C311" s="317"/>
      <c r="D311" s="317"/>
      <c r="E311" s="317"/>
      <c r="F311" s="317"/>
      <c r="G311" s="317"/>
      <c r="H311" s="317"/>
      <c r="I311" s="317"/>
    </row>
    <row r="312" spans="3:9" ht="9.9499999999999993" customHeight="1">
      <c r="C312" s="317"/>
      <c r="D312" s="317"/>
      <c r="E312" s="317"/>
      <c r="F312" s="317"/>
      <c r="G312" s="317"/>
      <c r="H312" s="317"/>
      <c r="I312" s="317"/>
    </row>
    <row r="313" spans="3:9" ht="9.9499999999999993" customHeight="1">
      <c r="C313" s="317"/>
      <c r="D313" s="317"/>
      <c r="E313" s="317"/>
      <c r="F313" s="317"/>
      <c r="G313" s="317"/>
      <c r="H313" s="317"/>
      <c r="I313" s="317"/>
    </row>
    <row r="314" spans="3:9" ht="9.9499999999999993" customHeight="1">
      <c r="C314" s="317"/>
      <c r="D314" s="317"/>
      <c r="E314" s="317"/>
      <c r="F314" s="317"/>
      <c r="G314" s="317"/>
      <c r="H314" s="317"/>
      <c r="I314" s="317"/>
    </row>
    <row r="315" spans="3:9" ht="9.9499999999999993" customHeight="1">
      <c r="C315" s="317"/>
      <c r="D315" s="317"/>
      <c r="E315" s="317"/>
      <c r="F315" s="317"/>
      <c r="G315" s="317"/>
      <c r="H315" s="317"/>
      <c r="I315" s="317"/>
    </row>
    <row r="316" spans="3:9" ht="9.9499999999999993" customHeight="1">
      <c r="C316" s="317"/>
      <c r="D316" s="317"/>
      <c r="E316" s="317"/>
      <c r="F316" s="317"/>
      <c r="G316" s="317"/>
      <c r="H316" s="317"/>
      <c r="I316" s="317"/>
    </row>
    <row r="317" spans="3:9" ht="9.9499999999999993" customHeight="1">
      <c r="C317" s="317"/>
      <c r="D317" s="317"/>
      <c r="E317" s="317"/>
      <c r="F317" s="317"/>
      <c r="G317" s="317"/>
      <c r="H317" s="317"/>
      <c r="I317" s="317"/>
    </row>
    <row r="318" spans="3:9" ht="9.9499999999999993" customHeight="1">
      <c r="C318" s="317"/>
      <c r="D318" s="317"/>
      <c r="E318" s="317"/>
      <c r="F318" s="317"/>
      <c r="G318" s="317"/>
      <c r="H318" s="317"/>
      <c r="I318" s="317"/>
    </row>
    <row r="319" spans="3:9" ht="9.9499999999999993" customHeight="1">
      <c r="C319" s="317"/>
      <c r="D319" s="317"/>
      <c r="E319" s="317"/>
      <c r="F319" s="317"/>
      <c r="G319" s="317"/>
      <c r="H319" s="317"/>
      <c r="I319" s="317"/>
    </row>
    <row r="320" spans="3:9" ht="9.9499999999999993" customHeight="1">
      <c r="C320" s="317"/>
      <c r="D320" s="317"/>
      <c r="E320" s="317"/>
      <c r="F320" s="317"/>
      <c r="G320" s="317"/>
      <c r="H320" s="317"/>
      <c r="I320" s="317"/>
    </row>
    <row r="321" spans="3:9" ht="9.9499999999999993" customHeight="1">
      <c r="C321" s="317"/>
      <c r="D321" s="317"/>
      <c r="E321" s="317"/>
      <c r="F321" s="317"/>
      <c r="G321" s="317"/>
      <c r="H321" s="317"/>
      <c r="I321" s="317"/>
    </row>
    <row r="322" spans="3:9" ht="9.9499999999999993" customHeight="1">
      <c r="C322" s="317"/>
      <c r="D322" s="317"/>
      <c r="E322" s="317"/>
      <c r="F322" s="317"/>
      <c r="G322" s="317"/>
      <c r="H322" s="317"/>
      <c r="I322" s="317"/>
    </row>
    <row r="323" spans="3:9" ht="9.9499999999999993" customHeight="1">
      <c r="C323" s="317"/>
      <c r="D323" s="317"/>
      <c r="E323" s="317"/>
      <c r="F323" s="317"/>
      <c r="G323" s="317"/>
      <c r="H323" s="317"/>
      <c r="I323" s="317"/>
    </row>
    <row r="324" spans="3:9" ht="9.9499999999999993" customHeight="1">
      <c r="C324" s="317"/>
      <c r="D324" s="317"/>
      <c r="E324" s="317"/>
      <c r="F324" s="317"/>
      <c r="G324" s="317"/>
      <c r="H324" s="317"/>
      <c r="I324" s="317"/>
    </row>
    <row r="325" spans="3:9" ht="9.9499999999999993" customHeight="1">
      <c r="C325" s="317"/>
      <c r="D325" s="317"/>
      <c r="E325" s="317"/>
      <c r="F325" s="317"/>
      <c r="G325" s="317"/>
      <c r="H325" s="317"/>
      <c r="I325" s="317"/>
    </row>
    <row r="326" spans="3:9" ht="9.9499999999999993" customHeight="1">
      <c r="C326" s="317"/>
      <c r="D326" s="317"/>
      <c r="E326" s="317"/>
      <c r="F326" s="317"/>
      <c r="G326" s="317"/>
      <c r="H326" s="317"/>
      <c r="I326" s="317"/>
    </row>
    <row r="327" spans="3:9" ht="9.9499999999999993" customHeight="1">
      <c r="C327" s="317"/>
      <c r="D327" s="317"/>
      <c r="E327" s="317"/>
      <c r="F327" s="317"/>
      <c r="G327" s="317"/>
      <c r="H327" s="317"/>
      <c r="I327" s="317"/>
    </row>
    <row r="328" spans="3:9" ht="9.9499999999999993" customHeight="1">
      <c r="C328" s="317"/>
      <c r="D328" s="317"/>
      <c r="E328" s="317"/>
      <c r="F328" s="317"/>
      <c r="G328" s="317"/>
      <c r="H328" s="317"/>
      <c r="I328" s="317"/>
    </row>
    <row r="329" spans="3:9" ht="9.9499999999999993" customHeight="1">
      <c r="C329" s="317"/>
      <c r="D329" s="317"/>
      <c r="E329" s="317"/>
      <c r="F329" s="317"/>
      <c r="G329" s="317"/>
      <c r="H329" s="317"/>
      <c r="I329" s="317"/>
    </row>
    <row r="330" spans="3:9" ht="9.9499999999999993" customHeight="1">
      <c r="C330" s="317"/>
      <c r="D330" s="317"/>
      <c r="E330" s="317"/>
      <c r="F330" s="317"/>
      <c r="G330" s="317"/>
      <c r="H330" s="317"/>
      <c r="I330" s="317"/>
    </row>
    <row r="331" spans="3:9" ht="9.9499999999999993" customHeight="1">
      <c r="C331" s="317"/>
      <c r="D331" s="317"/>
      <c r="E331" s="317"/>
      <c r="F331" s="317"/>
      <c r="G331" s="317"/>
      <c r="H331" s="317"/>
      <c r="I331" s="317"/>
    </row>
    <row r="332" spans="3:9" ht="9.9499999999999993" customHeight="1">
      <c r="C332" s="317"/>
      <c r="D332" s="317"/>
      <c r="E332" s="317"/>
      <c r="F332" s="317"/>
      <c r="G332" s="317"/>
      <c r="H332" s="317"/>
      <c r="I332" s="317"/>
    </row>
    <row r="333" spans="3:9" ht="9.9499999999999993" customHeight="1">
      <c r="C333" s="317"/>
      <c r="D333" s="317"/>
      <c r="E333" s="317"/>
      <c r="F333" s="317"/>
      <c r="G333" s="317"/>
      <c r="H333" s="317"/>
      <c r="I333" s="317"/>
    </row>
    <row r="334" spans="3:9" ht="9.9499999999999993" customHeight="1">
      <c r="C334" s="317"/>
      <c r="D334" s="317"/>
      <c r="E334" s="317"/>
      <c r="F334" s="317"/>
      <c r="G334" s="317"/>
      <c r="H334" s="317"/>
      <c r="I334" s="317"/>
    </row>
    <row r="335" spans="3:9" ht="9.9499999999999993" customHeight="1">
      <c r="C335" s="317"/>
      <c r="D335" s="317"/>
      <c r="E335" s="317"/>
      <c r="F335" s="317"/>
      <c r="G335" s="317"/>
      <c r="H335" s="317"/>
      <c r="I335" s="317"/>
    </row>
    <row r="336" spans="3:9" ht="9.9499999999999993" customHeight="1">
      <c r="C336" s="317"/>
      <c r="D336" s="317"/>
      <c r="E336" s="317"/>
      <c r="F336" s="317"/>
      <c r="G336" s="317"/>
      <c r="H336" s="317"/>
      <c r="I336" s="317"/>
    </row>
    <row r="337" spans="3:9" ht="9.9499999999999993" customHeight="1">
      <c r="C337" s="317"/>
      <c r="D337" s="317"/>
      <c r="E337" s="317"/>
      <c r="F337" s="317"/>
      <c r="G337" s="317"/>
      <c r="H337" s="317"/>
      <c r="I337" s="317"/>
    </row>
    <row r="338" spans="3:9" ht="9.9499999999999993" customHeight="1">
      <c r="C338" s="317"/>
      <c r="D338" s="317"/>
      <c r="E338" s="317"/>
      <c r="F338" s="317"/>
      <c r="G338" s="317"/>
      <c r="H338" s="317"/>
      <c r="I338" s="317"/>
    </row>
    <row r="339" spans="3:9" ht="9.9499999999999993" customHeight="1">
      <c r="C339" s="317"/>
      <c r="D339" s="317"/>
      <c r="E339" s="317"/>
      <c r="F339" s="317"/>
      <c r="G339" s="317"/>
      <c r="H339" s="317"/>
      <c r="I339" s="317"/>
    </row>
    <row r="340" spans="3:9" ht="9.9499999999999993" customHeight="1">
      <c r="C340" s="317"/>
      <c r="D340" s="317"/>
      <c r="E340" s="317"/>
      <c r="F340" s="317"/>
      <c r="G340" s="317"/>
      <c r="H340" s="317"/>
      <c r="I340" s="317"/>
    </row>
    <row r="341" spans="3:9" ht="9.9499999999999993" customHeight="1">
      <c r="C341" s="317"/>
      <c r="D341" s="317"/>
      <c r="E341" s="317"/>
      <c r="F341" s="317"/>
      <c r="G341" s="317"/>
      <c r="H341" s="317"/>
      <c r="I341" s="317"/>
    </row>
    <row r="342" spans="3:9" ht="9.9499999999999993" customHeight="1">
      <c r="C342" s="317"/>
      <c r="D342" s="317"/>
      <c r="E342" s="317"/>
      <c r="F342" s="317"/>
      <c r="G342" s="317"/>
      <c r="H342" s="317"/>
      <c r="I342" s="317"/>
    </row>
    <row r="343" spans="3:9" ht="9.9499999999999993" customHeight="1">
      <c r="C343" s="317"/>
      <c r="D343" s="317"/>
      <c r="E343" s="317"/>
      <c r="F343" s="317"/>
      <c r="G343" s="317"/>
      <c r="H343" s="317"/>
      <c r="I343" s="317"/>
    </row>
    <row r="344" spans="3:9" ht="9.9499999999999993" customHeight="1">
      <c r="C344" s="317"/>
      <c r="D344" s="317"/>
      <c r="E344" s="317"/>
      <c r="F344" s="317"/>
      <c r="G344" s="317"/>
      <c r="H344" s="317"/>
      <c r="I344" s="317"/>
    </row>
    <row r="345" spans="3:9" ht="9.9499999999999993" customHeight="1">
      <c r="C345" s="317"/>
      <c r="D345" s="317"/>
      <c r="E345" s="317"/>
      <c r="F345" s="317"/>
      <c r="G345" s="317"/>
      <c r="H345" s="317"/>
      <c r="I345" s="317"/>
    </row>
    <row r="346" spans="3:9" ht="9.9499999999999993" customHeight="1">
      <c r="C346" s="317"/>
      <c r="D346" s="317"/>
      <c r="E346" s="317"/>
      <c r="F346" s="317"/>
      <c r="G346" s="317"/>
      <c r="H346" s="317"/>
      <c r="I346" s="317"/>
    </row>
    <row r="347" spans="3:9" ht="9.9499999999999993" customHeight="1">
      <c r="C347" s="317"/>
      <c r="D347" s="317"/>
      <c r="E347" s="317"/>
      <c r="F347" s="317"/>
      <c r="G347" s="317"/>
      <c r="H347" s="317"/>
      <c r="I347" s="317"/>
    </row>
    <row r="348" spans="3:9" ht="9.9499999999999993" customHeight="1">
      <c r="C348" s="317"/>
      <c r="D348" s="317"/>
      <c r="E348" s="317"/>
      <c r="F348" s="317"/>
      <c r="G348" s="317"/>
      <c r="H348" s="317"/>
      <c r="I348" s="317"/>
    </row>
    <row r="349" spans="3:9" ht="9.9499999999999993" customHeight="1">
      <c r="C349" s="317"/>
      <c r="D349" s="317"/>
      <c r="E349" s="317"/>
      <c r="F349" s="317"/>
      <c r="G349" s="317"/>
      <c r="H349" s="317"/>
      <c r="I349" s="317"/>
    </row>
    <row r="350" spans="3:9" ht="9.9499999999999993" customHeight="1">
      <c r="C350" s="317"/>
      <c r="D350" s="317"/>
      <c r="E350" s="317"/>
      <c r="F350" s="317"/>
      <c r="G350" s="317"/>
      <c r="H350" s="317"/>
      <c r="I350" s="317"/>
    </row>
    <row r="351" spans="3:9" ht="9.9499999999999993" customHeight="1">
      <c r="C351" s="317"/>
      <c r="D351" s="317"/>
      <c r="E351" s="317"/>
      <c r="F351" s="317"/>
      <c r="G351" s="317"/>
      <c r="H351" s="317"/>
      <c r="I351" s="317"/>
    </row>
    <row r="352" spans="3:9" ht="9.9499999999999993" customHeight="1">
      <c r="C352" s="317"/>
      <c r="D352" s="317"/>
      <c r="E352" s="317"/>
      <c r="F352" s="317"/>
      <c r="G352" s="317"/>
      <c r="H352" s="317"/>
      <c r="I352" s="317"/>
    </row>
    <row r="353" spans="3:9" ht="9.9499999999999993" customHeight="1">
      <c r="C353" s="317"/>
      <c r="D353" s="317"/>
      <c r="E353" s="317"/>
      <c r="F353" s="317"/>
      <c r="G353" s="317"/>
      <c r="H353" s="317"/>
      <c r="I353" s="317"/>
    </row>
    <row r="354" spans="3:9" ht="9.9499999999999993" customHeight="1">
      <c r="C354" s="317"/>
      <c r="D354" s="317"/>
      <c r="E354" s="317"/>
      <c r="F354" s="317"/>
      <c r="G354" s="317"/>
      <c r="H354" s="317"/>
      <c r="I354" s="317"/>
    </row>
    <row r="355" spans="3:9" ht="9.9499999999999993" customHeight="1">
      <c r="C355" s="317"/>
      <c r="D355" s="317"/>
      <c r="E355" s="317"/>
      <c r="F355" s="317"/>
      <c r="G355" s="317"/>
      <c r="H355" s="317"/>
      <c r="I355" s="317"/>
    </row>
    <row r="356" spans="3:9" ht="9.9499999999999993" customHeight="1">
      <c r="C356" s="317"/>
      <c r="D356" s="317"/>
      <c r="E356" s="317"/>
      <c r="F356" s="317"/>
      <c r="G356" s="317"/>
      <c r="H356" s="317"/>
      <c r="I356" s="317"/>
    </row>
    <row r="357" spans="3:9" ht="9.9499999999999993" customHeight="1">
      <c r="C357" s="317"/>
      <c r="D357" s="317"/>
      <c r="E357" s="317"/>
      <c r="F357" s="317"/>
      <c r="G357" s="317"/>
      <c r="H357" s="317"/>
      <c r="I357" s="317"/>
    </row>
    <row r="358" spans="3:9" ht="9.9499999999999993" customHeight="1">
      <c r="C358" s="317"/>
      <c r="D358" s="317"/>
      <c r="E358" s="317"/>
      <c r="F358" s="317"/>
      <c r="G358" s="317"/>
      <c r="H358" s="317"/>
      <c r="I358" s="317"/>
    </row>
    <row r="359" spans="3:9" ht="9.9499999999999993" customHeight="1">
      <c r="C359" s="317"/>
      <c r="D359" s="317"/>
      <c r="E359" s="317"/>
      <c r="F359" s="317"/>
      <c r="G359" s="317"/>
      <c r="H359" s="317"/>
      <c r="I359" s="317"/>
    </row>
    <row r="360" spans="3:9" ht="9.9499999999999993" customHeight="1">
      <c r="C360" s="317"/>
      <c r="D360" s="317"/>
      <c r="E360" s="317"/>
      <c r="F360" s="317"/>
      <c r="G360" s="317"/>
      <c r="H360" s="317"/>
      <c r="I360" s="317"/>
    </row>
    <row r="361" spans="3:9" ht="9.9499999999999993" customHeight="1">
      <c r="C361" s="317"/>
      <c r="D361" s="317"/>
      <c r="E361" s="317"/>
      <c r="F361" s="317"/>
      <c r="G361" s="317"/>
      <c r="H361" s="317"/>
      <c r="I361" s="317"/>
    </row>
    <row r="362" spans="3:9" ht="9.9499999999999993" customHeight="1">
      <c r="C362" s="317"/>
      <c r="D362" s="317"/>
      <c r="E362" s="317"/>
      <c r="F362" s="317"/>
      <c r="G362" s="317"/>
      <c r="H362" s="317"/>
      <c r="I362" s="317"/>
    </row>
    <row r="363" spans="3:9" ht="9.9499999999999993" customHeight="1">
      <c r="C363" s="317"/>
      <c r="D363" s="317"/>
      <c r="E363" s="317"/>
      <c r="F363" s="317"/>
      <c r="G363" s="317"/>
      <c r="H363" s="317"/>
      <c r="I363" s="317"/>
    </row>
    <row r="364" spans="3:9" ht="9.9499999999999993" customHeight="1">
      <c r="C364" s="317"/>
      <c r="D364" s="317"/>
      <c r="E364" s="317"/>
      <c r="F364" s="317"/>
      <c r="G364" s="317"/>
      <c r="H364" s="317"/>
      <c r="I364" s="317"/>
    </row>
    <row r="365" spans="3:9" ht="9.9499999999999993" customHeight="1">
      <c r="C365" s="317"/>
      <c r="D365" s="317"/>
      <c r="E365" s="317"/>
      <c r="F365" s="317"/>
      <c r="G365" s="317"/>
      <c r="H365" s="317"/>
      <c r="I365" s="317"/>
    </row>
    <row r="366" spans="3:9" ht="9.9499999999999993" customHeight="1">
      <c r="C366" s="317"/>
      <c r="D366" s="317"/>
      <c r="E366" s="317"/>
      <c r="F366" s="317"/>
      <c r="G366" s="317"/>
      <c r="H366" s="317"/>
      <c r="I366" s="317"/>
    </row>
    <row r="367" spans="3:9" ht="9.9499999999999993" customHeight="1">
      <c r="C367" s="317"/>
      <c r="D367" s="317"/>
      <c r="E367" s="317"/>
      <c r="F367" s="317"/>
      <c r="G367" s="317"/>
      <c r="H367" s="317"/>
      <c r="I367" s="317"/>
    </row>
    <row r="368" spans="3:9" ht="9.9499999999999993" customHeight="1">
      <c r="C368" s="317"/>
      <c r="D368" s="317"/>
      <c r="E368" s="317"/>
      <c r="F368" s="317"/>
      <c r="G368" s="317"/>
      <c r="H368" s="317"/>
      <c r="I368" s="317"/>
    </row>
    <row r="369" spans="3:9" ht="9.9499999999999993" customHeight="1">
      <c r="C369" s="317"/>
      <c r="D369" s="317"/>
      <c r="E369" s="317"/>
      <c r="F369" s="317"/>
      <c r="G369" s="317"/>
      <c r="H369" s="317"/>
      <c r="I369" s="317"/>
    </row>
    <row r="370" spans="3:9" ht="9.9499999999999993" customHeight="1">
      <c r="C370" s="317"/>
      <c r="D370" s="317"/>
      <c r="E370" s="317"/>
      <c r="F370" s="317"/>
      <c r="G370" s="317"/>
      <c r="H370" s="317"/>
      <c r="I370" s="317"/>
    </row>
    <row r="371" spans="3:9" ht="9.9499999999999993" customHeight="1">
      <c r="C371" s="317"/>
      <c r="D371" s="317"/>
      <c r="E371" s="317"/>
      <c r="F371" s="317"/>
      <c r="G371" s="317"/>
      <c r="H371" s="317"/>
      <c r="I371" s="317"/>
    </row>
    <row r="372" spans="3:9" ht="9.9499999999999993" customHeight="1">
      <c r="C372" s="317"/>
      <c r="D372" s="317"/>
      <c r="E372" s="317"/>
      <c r="F372" s="317"/>
      <c r="G372" s="317"/>
      <c r="H372" s="317"/>
      <c r="I372" s="317"/>
    </row>
    <row r="373" spans="3:9" ht="9.9499999999999993" customHeight="1">
      <c r="C373" s="317"/>
      <c r="D373" s="317"/>
      <c r="E373" s="317"/>
      <c r="F373" s="317"/>
      <c r="G373" s="317"/>
      <c r="H373" s="317"/>
      <c r="I373" s="317"/>
    </row>
    <row r="374" spans="3:9" ht="9.9499999999999993" customHeight="1">
      <c r="C374" s="317"/>
      <c r="D374" s="317"/>
      <c r="E374" s="317"/>
      <c r="F374" s="317"/>
      <c r="G374" s="317"/>
      <c r="H374" s="317"/>
      <c r="I374" s="317"/>
    </row>
    <row r="375" spans="3:9" ht="9.9499999999999993" customHeight="1">
      <c r="C375" s="317"/>
      <c r="D375" s="317"/>
      <c r="E375" s="317"/>
      <c r="F375" s="317"/>
      <c r="G375" s="317"/>
      <c r="H375" s="317"/>
      <c r="I375" s="317"/>
    </row>
    <row r="376" spans="3:9" ht="9.9499999999999993" customHeight="1">
      <c r="C376" s="317"/>
      <c r="D376" s="317"/>
      <c r="E376" s="317"/>
      <c r="F376" s="317"/>
      <c r="G376" s="317"/>
      <c r="H376" s="317"/>
      <c r="I376" s="317"/>
    </row>
    <row r="377" spans="3:9" ht="9.9499999999999993" customHeight="1">
      <c r="C377" s="317"/>
      <c r="D377" s="317"/>
      <c r="E377" s="317"/>
      <c r="F377" s="317"/>
      <c r="G377" s="317"/>
      <c r="H377" s="317"/>
      <c r="I377" s="317"/>
    </row>
    <row r="378" spans="3:9" ht="9.9499999999999993" customHeight="1">
      <c r="C378" s="317"/>
      <c r="D378" s="317"/>
      <c r="E378" s="317"/>
      <c r="F378" s="317"/>
      <c r="G378" s="317"/>
      <c r="H378" s="317"/>
      <c r="I378" s="317"/>
    </row>
    <row r="379" spans="3:9" ht="9.9499999999999993" customHeight="1">
      <c r="C379" s="317"/>
      <c r="D379" s="317"/>
      <c r="E379" s="317"/>
      <c r="F379" s="317"/>
      <c r="G379" s="317"/>
      <c r="H379" s="317"/>
      <c r="I379" s="317"/>
    </row>
    <row r="380" spans="3:9" ht="9.9499999999999993" customHeight="1">
      <c r="C380" s="317"/>
      <c r="D380" s="317"/>
      <c r="E380" s="317"/>
      <c r="F380" s="317"/>
      <c r="G380" s="317"/>
      <c r="H380" s="317"/>
      <c r="I380" s="317"/>
    </row>
    <row r="381" spans="3:9" ht="9.9499999999999993" customHeight="1">
      <c r="C381" s="317"/>
      <c r="D381" s="317"/>
      <c r="E381" s="317"/>
      <c r="F381" s="317"/>
      <c r="G381" s="317"/>
      <c r="H381" s="317"/>
      <c r="I381" s="317"/>
    </row>
    <row r="382" spans="3:9" ht="9.9499999999999993" customHeight="1">
      <c r="C382" s="317"/>
      <c r="D382" s="317"/>
      <c r="E382" s="317"/>
      <c r="F382" s="317"/>
      <c r="G382" s="317"/>
      <c r="H382" s="317"/>
      <c r="I382" s="317"/>
    </row>
    <row r="383" spans="3:9" ht="9.9499999999999993" customHeight="1">
      <c r="C383" s="317"/>
      <c r="D383" s="317"/>
      <c r="E383" s="317"/>
      <c r="F383" s="317"/>
      <c r="G383" s="317"/>
      <c r="H383" s="317"/>
      <c r="I383" s="317"/>
    </row>
    <row r="384" spans="3:9" ht="9.9499999999999993" customHeight="1">
      <c r="C384" s="317"/>
      <c r="D384" s="317"/>
      <c r="E384" s="317"/>
      <c r="F384" s="317"/>
      <c r="G384" s="317"/>
      <c r="H384" s="317"/>
      <c r="I384" s="317"/>
    </row>
    <row r="385" spans="3:9" ht="9.9499999999999993" customHeight="1">
      <c r="C385" s="317"/>
      <c r="D385" s="317"/>
      <c r="E385" s="317"/>
      <c r="F385" s="317"/>
      <c r="G385" s="317"/>
      <c r="H385" s="317"/>
      <c r="I385" s="317"/>
    </row>
    <row r="386" spans="3:9" ht="9.9499999999999993" customHeight="1">
      <c r="C386" s="317"/>
      <c r="D386" s="317"/>
      <c r="E386" s="317"/>
      <c r="F386" s="317"/>
      <c r="G386" s="317"/>
      <c r="H386" s="317"/>
      <c r="I386" s="317"/>
    </row>
    <row r="387" spans="3:9" ht="9.9499999999999993" customHeight="1">
      <c r="C387" s="317"/>
      <c r="D387" s="317"/>
      <c r="E387" s="317"/>
      <c r="F387" s="317"/>
      <c r="G387" s="317"/>
      <c r="H387" s="317"/>
      <c r="I387" s="317"/>
    </row>
    <row r="388" spans="3:9" ht="9.9499999999999993" customHeight="1">
      <c r="C388" s="317"/>
      <c r="D388" s="317"/>
      <c r="E388" s="317"/>
      <c r="F388" s="317"/>
      <c r="G388" s="317"/>
      <c r="H388" s="317"/>
      <c r="I388" s="317"/>
    </row>
    <row r="389" spans="3:9" ht="9.9499999999999993" customHeight="1">
      <c r="C389" s="317"/>
      <c r="D389" s="317"/>
      <c r="E389" s="317"/>
      <c r="F389" s="317"/>
      <c r="G389" s="317"/>
      <c r="H389" s="317"/>
      <c r="I389" s="317"/>
    </row>
  </sheetData>
  <mergeCells count="7">
    <mergeCell ref="I6:I9"/>
    <mergeCell ref="C5:C9"/>
    <mergeCell ref="D6:D9"/>
    <mergeCell ref="E6:E9"/>
    <mergeCell ref="F6:F9"/>
    <mergeCell ref="G6:G9"/>
    <mergeCell ref="H6:H9"/>
  </mergeCells>
  <pageMargins left="0.70866141732283472" right="0.70866141732283472" top="0.78740157480314965" bottom="0.78740157480314965" header="0.31496062992125984" footer="0.31496062992125984"/>
  <pageSetup paperSize="9" scale="90" orientation="portrait" horizontalDpi="1200" verticalDpi="12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7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1.5703125" style="123" customWidth="1"/>
    <col min="2" max="2" width="43.140625" style="123" customWidth="1"/>
    <col min="3" max="3" width="7.7109375" style="121" customWidth="1"/>
    <col min="4" max="4" width="7.28515625" style="121" customWidth="1"/>
    <col min="5" max="5" width="7.140625" style="121" customWidth="1"/>
    <col min="6" max="7" width="6.42578125" style="121" customWidth="1"/>
    <col min="8" max="8" width="6" style="121" customWidth="1"/>
    <col min="9" max="10" width="6.42578125" style="121" customWidth="1"/>
    <col min="11" max="11" width="7.28515625" style="121" customWidth="1"/>
    <col min="12" max="12" width="7" style="121" customWidth="1"/>
    <col min="13" max="13" width="7.140625" style="121" customWidth="1"/>
    <col min="14" max="14" width="6.85546875" style="121" customWidth="1"/>
    <col min="15" max="15" width="6.28515625" style="121" customWidth="1"/>
    <col min="16" max="16" width="7.140625" style="121" customWidth="1"/>
    <col min="17" max="17" width="7.7109375" style="121" customWidth="1"/>
    <col min="18" max="19" width="6.85546875" style="121" customWidth="1"/>
    <col min="20" max="20" width="1.5703125" style="123" customWidth="1"/>
    <col min="21" max="21" width="37.85546875" style="214" customWidth="1"/>
    <col min="22" max="22" width="11.42578125" style="214"/>
    <col min="23" max="16384" width="11.42578125" style="123"/>
  </cols>
  <sheetData>
    <row r="1" spans="1:22" s="327" customFormat="1" ht="12" customHeight="1">
      <c r="A1" s="130" t="s">
        <v>587</v>
      </c>
      <c r="C1" s="328"/>
      <c r="D1" s="328"/>
      <c r="E1" s="328"/>
      <c r="F1" s="328"/>
      <c r="G1" s="328"/>
      <c r="H1" s="328"/>
      <c r="I1" s="328"/>
      <c r="J1" s="328"/>
      <c r="K1" s="328"/>
      <c r="L1" s="130" t="s">
        <v>587</v>
      </c>
      <c r="M1" s="328"/>
      <c r="N1" s="328"/>
      <c r="O1" s="328"/>
      <c r="P1" s="328"/>
      <c r="Q1" s="328"/>
      <c r="R1" s="328"/>
      <c r="S1" s="328"/>
      <c r="U1" s="329"/>
      <c r="V1" s="329"/>
    </row>
    <row r="2" spans="1:22" s="149" customFormat="1" ht="9" customHeight="1">
      <c r="A2" s="36"/>
      <c r="C2" s="330"/>
      <c r="D2" s="330"/>
      <c r="E2" s="330"/>
      <c r="F2" s="330"/>
      <c r="G2" s="330"/>
      <c r="H2" s="330"/>
      <c r="I2" s="330"/>
      <c r="J2" s="330"/>
      <c r="K2" s="331"/>
      <c r="L2" s="36"/>
      <c r="M2" s="330"/>
      <c r="N2" s="330"/>
      <c r="O2" s="330"/>
      <c r="P2" s="330"/>
      <c r="Q2" s="330"/>
      <c r="R2" s="330"/>
      <c r="S2" s="330"/>
      <c r="U2" s="332"/>
      <c r="V2" s="332"/>
    </row>
    <row r="3" spans="1:22" s="135" customFormat="1" ht="11.25" customHeight="1">
      <c r="A3" s="40" t="s">
        <v>657</v>
      </c>
      <c r="C3" s="331"/>
      <c r="D3" s="331"/>
      <c r="E3" s="331"/>
      <c r="F3" s="331"/>
      <c r="G3" s="331"/>
      <c r="H3" s="331"/>
      <c r="I3" s="331"/>
      <c r="J3" s="331"/>
      <c r="K3" s="331"/>
      <c r="L3" s="40" t="s">
        <v>657</v>
      </c>
      <c r="M3" s="331"/>
      <c r="N3" s="331"/>
      <c r="O3" s="331"/>
      <c r="P3" s="331"/>
      <c r="Q3" s="331"/>
      <c r="R3" s="331"/>
      <c r="S3" s="331"/>
      <c r="U3" s="333"/>
      <c r="V3" s="333"/>
    </row>
    <row r="4" spans="1:22" s="38" customFormat="1" ht="9" customHeight="1">
      <c r="A4" s="99"/>
      <c r="B4" s="99"/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  <c r="R4" s="334"/>
      <c r="S4" s="334"/>
      <c r="T4" s="99"/>
      <c r="U4" s="99"/>
      <c r="V4" s="116"/>
    </row>
    <row r="5" spans="1:22" s="38" customFormat="1" ht="10.5" customHeight="1">
      <c r="A5" s="116"/>
      <c r="B5" s="142"/>
      <c r="C5" s="1392" t="s">
        <v>589</v>
      </c>
      <c r="D5" s="99"/>
      <c r="E5" s="99"/>
      <c r="F5" s="99"/>
      <c r="G5" s="99"/>
      <c r="H5" s="99"/>
      <c r="I5" s="99"/>
      <c r="J5" s="99"/>
      <c r="K5" s="99" t="s">
        <v>658</v>
      </c>
      <c r="L5" s="99" t="s">
        <v>659</v>
      </c>
      <c r="M5" s="99"/>
      <c r="N5" s="99"/>
      <c r="O5" s="99"/>
      <c r="P5" s="99"/>
      <c r="Q5" s="99"/>
      <c r="R5" s="99"/>
      <c r="S5" s="305"/>
      <c r="T5" s="116"/>
      <c r="U5" s="116"/>
      <c r="V5" s="116"/>
    </row>
    <row r="6" spans="1:22" s="38" customFormat="1" ht="11.25" customHeight="1">
      <c r="A6" s="229" t="s">
        <v>590</v>
      </c>
      <c r="B6" s="205"/>
      <c r="C6" s="1393"/>
      <c r="D6" s="1392" t="s">
        <v>660</v>
      </c>
      <c r="E6" s="1395" t="s">
        <v>108</v>
      </c>
      <c r="F6" s="1395" t="s">
        <v>109</v>
      </c>
      <c r="G6" s="1392" t="s">
        <v>661</v>
      </c>
      <c r="H6" s="1395" t="s">
        <v>111</v>
      </c>
      <c r="I6" s="1392" t="s">
        <v>662</v>
      </c>
      <c r="J6" s="1395" t="s">
        <v>117</v>
      </c>
      <c r="K6" s="1389" t="s">
        <v>663</v>
      </c>
      <c r="L6" s="1396" t="s">
        <v>664</v>
      </c>
      <c r="M6" s="1392" t="s">
        <v>665</v>
      </c>
      <c r="N6" s="1392" t="s">
        <v>666</v>
      </c>
      <c r="O6" s="1392" t="s">
        <v>667</v>
      </c>
      <c r="P6" s="1395" t="s">
        <v>123</v>
      </c>
      <c r="Q6" s="1392" t="s">
        <v>668</v>
      </c>
      <c r="R6" s="1392" t="s">
        <v>669</v>
      </c>
      <c r="S6" s="1392" t="s">
        <v>670</v>
      </c>
      <c r="T6" s="229" t="s">
        <v>590</v>
      </c>
      <c r="U6" s="229"/>
      <c r="V6" s="116"/>
    </row>
    <row r="7" spans="1:22" s="38" customFormat="1" ht="11.25" customHeight="1">
      <c r="A7" s="303" t="s">
        <v>595</v>
      </c>
      <c r="B7" s="304"/>
      <c r="C7" s="1393"/>
      <c r="D7" s="1393"/>
      <c r="E7" s="1393"/>
      <c r="F7" s="1393"/>
      <c r="G7" s="1393"/>
      <c r="H7" s="1393"/>
      <c r="I7" s="1393"/>
      <c r="J7" s="1393"/>
      <c r="K7" s="1390"/>
      <c r="L7" s="1397"/>
      <c r="M7" s="1393"/>
      <c r="N7" s="1393"/>
      <c r="O7" s="1399"/>
      <c r="P7" s="1393"/>
      <c r="Q7" s="1393"/>
      <c r="R7" s="1393"/>
      <c r="S7" s="1393"/>
      <c r="T7" s="303" t="s">
        <v>595</v>
      </c>
      <c r="U7" s="303"/>
      <c r="V7" s="116"/>
    </row>
    <row r="8" spans="1:22" s="38" customFormat="1" ht="11.25" customHeight="1">
      <c r="A8" s="229" t="s">
        <v>596</v>
      </c>
      <c r="B8" s="304"/>
      <c r="C8" s="1393"/>
      <c r="D8" s="1393"/>
      <c r="E8" s="1393"/>
      <c r="F8" s="1393"/>
      <c r="G8" s="1393"/>
      <c r="H8" s="1393"/>
      <c r="I8" s="1393"/>
      <c r="J8" s="1393"/>
      <c r="K8" s="1390"/>
      <c r="L8" s="1397"/>
      <c r="M8" s="1393"/>
      <c r="N8" s="1393"/>
      <c r="O8" s="1399"/>
      <c r="P8" s="1393"/>
      <c r="Q8" s="1393"/>
      <c r="R8" s="1393"/>
      <c r="S8" s="1393"/>
      <c r="T8" s="229" t="s">
        <v>596</v>
      </c>
      <c r="U8" s="303"/>
      <c r="V8" s="116"/>
    </row>
    <row r="9" spans="1:22" s="38" customFormat="1" ht="11.25" customHeight="1">
      <c r="A9" s="99"/>
      <c r="B9" s="305"/>
      <c r="C9" s="1394"/>
      <c r="D9" s="1394"/>
      <c r="E9" s="1394"/>
      <c r="F9" s="1394"/>
      <c r="G9" s="1394"/>
      <c r="H9" s="1394"/>
      <c r="I9" s="1394"/>
      <c r="J9" s="1394"/>
      <c r="K9" s="1391"/>
      <c r="L9" s="1398"/>
      <c r="M9" s="1394"/>
      <c r="N9" s="1394"/>
      <c r="O9" s="1400"/>
      <c r="P9" s="1394"/>
      <c r="Q9" s="1394"/>
      <c r="R9" s="1394"/>
      <c r="S9" s="1394"/>
      <c r="T9" s="99"/>
      <c r="U9" s="99"/>
      <c r="V9" s="116"/>
    </row>
    <row r="10" spans="1:22" ht="10.5" customHeight="1">
      <c r="U10" s="174"/>
    </row>
    <row r="11" spans="1:22" ht="10.5" customHeight="1">
      <c r="C11" s="225" t="s">
        <v>154</v>
      </c>
      <c r="K11" s="335"/>
      <c r="L11" s="225" t="s">
        <v>154</v>
      </c>
    </row>
    <row r="12" spans="1:22" ht="10.5" customHeight="1"/>
    <row r="13" spans="1:22" ht="10.5" customHeight="1">
      <c r="C13" s="308" t="s">
        <v>597</v>
      </c>
      <c r="I13" s="335"/>
      <c r="J13" s="335"/>
      <c r="K13" s="335"/>
      <c r="L13" s="308" t="s">
        <v>597</v>
      </c>
      <c r="M13" s="308"/>
      <c r="N13" s="308"/>
      <c r="O13" s="122"/>
      <c r="P13" s="122"/>
      <c r="Q13" s="122"/>
      <c r="R13" s="122"/>
      <c r="S13" s="122"/>
    </row>
    <row r="14" spans="1:22" ht="10.5" customHeight="1">
      <c r="C14" s="308" t="s">
        <v>598</v>
      </c>
      <c r="D14" s="170"/>
      <c r="E14" s="170"/>
      <c r="F14" s="170"/>
      <c r="G14" s="170"/>
      <c r="H14" s="170"/>
      <c r="I14" s="201"/>
      <c r="J14" s="201"/>
      <c r="K14" s="335"/>
      <c r="L14" s="308" t="s">
        <v>598</v>
      </c>
      <c r="M14" s="201"/>
      <c r="N14" s="201"/>
      <c r="O14" s="170"/>
      <c r="P14" s="170"/>
      <c r="Q14" s="170"/>
      <c r="R14" s="170"/>
      <c r="S14" s="170"/>
      <c r="T14" s="170"/>
      <c r="U14" s="193"/>
    </row>
    <row r="15" spans="1:22" ht="10.5" customHeight="1"/>
    <row r="16" spans="1:22" ht="10.5" customHeight="1">
      <c r="A16" s="309" t="s">
        <v>323</v>
      </c>
      <c r="B16" s="208"/>
      <c r="C16" s="235"/>
      <c r="D16" s="235"/>
      <c r="E16" s="235"/>
      <c r="F16" s="235"/>
      <c r="G16" s="235"/>
      <c r="H16" s="235"/>
      <c r="I16" s="235"/>
      <c r="J16" s="235"/>
      <c r="K16" s="235"/>
      <c r="L16" s="235"/>
      <c r="M16" s="235"/>
      <c r="N16" s="235"/>
      <c r="O16" s="235"/>
      <c r="P16" s="235"/>
      <c r="Q16" s="235"/>
      <c r="R16" s="235"/>
      <c r="S16" s="235"/>
      <c r="T16" s="336" t="s">
        <v>323</v>
      </c>
    </row>
    <row r="17" spans="1:21" ht="10.5" customHeight="1">
      <c r="B17" s="208"/>
      <c r="C17" s="235"/>
      <c r="D17" s="235"/>
      <c r="E17" s="235"/>
      <c r="F17" s="235"/>
      <c r="G17" s="235"/>
      <c r="H17" s="235"/>
      <c r="I17" s="235"/>
      <c r="J17" s="235"/>
      <c r="K17" s="235"/>
      <c r="L17" s="235"/>
      <c r="M17" s="235"/>
      <c r="N17" s="235"/>
      <c r="O17" s="235"/>
      <c r="P17" s="235"/>
      <c r="Q17" s="235"/>
      <c r="R17" s="235"/>
      <c r="S17" s="235"/>
      <c r="T17" s="337"/>
    </row>
    <row r="18" spans="1:21" ht="11.25" customHeight="1">
      <c r="B18" s="255" t="s">
        <v>599</v>
      </c>
      <c r="C18" s="235">
        <v>4272</v>
      </c>
      <c r="D18" s="235">
        <v>611</v>
      </c>
      <c r="E18" s="235">
        <v>626</v>
      </c>
      <c r="F18" s="235">
        <v>251</v>
      </c>
      <c r="G18" s="235">
        <v>89</v>
      </c>
      <c r="H18" s="235">
        <v>30</v>
      </c>
      <c r="I18" s="235">
        <v>133</v>
      </c>
      <c r="J18" s="235">
        <v>319</v>
      </c>
      <c r="K18" s="235">
        <v>126</v>
      </c>
      <c r="L18" s="235">
        <v>280</v>
      </c>
      <c r="M18" s="235">
        <v>925</v>
      </c>
      <c r="N18" s="235">
        <v>172</v>
      </c>
      <c r="O18" s="235">
        <v>64</v>
      </c>
      <c r="P18" s="235">
        <v>285</v>
      </c>
      <c r="Q18" s="235">
        <v>130</v>
      </c>
      <c r="R18" s="235">
        <v>97</v>
      </c>
      <c r="S18" s="235">
        <v>134</v>
      </c>
      <c r="T18" s="337"/>
      <c r="U18" s="257" t="s">
        <v>599</v>
      </c>
    </row>
    <row r="19" spans="1:21" ht="11.25" customHeight="1">
      <c r="A19" s="311"/>
      <c r="B19" s="208" t="s">
        <v>600</v>
      </c>
      <c r="C19" s="235">
        <v>5938</v>
      </c>
      <c r="D19" s="235">
        <v>861</v>
      </c>
      <c r="E19" s="235">
        <v>679</v>
      </c>
      <c r="F19" s="235">
        <v>268</v>
      </c>
      <c r="G19" s="235">
        <v>149</v>
      </c>
      <c r="H19" s="235">
        <v>83</v>
      </c>
      <c r="I19" s="235">
        <v>154</v>
      </c>
      <c r="J19" s="235">
        <v>454</v>
      </c>
      <c r="K19" s="235">
        <v>160</v>
      </c>
      <c r="L19" s="235">
        <v>433</v>
      </c>
      <c r="M19" s="235">
        <v>1440</v>
      </c>
      <c r="N19" s="235">
        <v>287</v>
      </c>
      <c r="O19" s="235">
        <v>41</v>
      </c>
      <c r="P19" s="235">
        <v>358</v>
      </c>
      <c r="Q19" s="235">
        <v>200</v>
      </c>
      <c r="R19" s="235">
        <v>158</v>
      </c>
      <c r="S19" s="235">
        <v>213</v>
      </c>
      <c r="T19" s="338"/>
      <c r="U19" s="214" t="s">
        <v>600</v>
      </c>
    </row>
    <row r="20" spans="1:21" ht="11.25" customHeight="1">
      <c r="B20" s="208" t="s">
        <v>601</v>
      </c>
      <c r="C20" s="235">
        <v>5315</v>
      </c>
      <c r="D20" s="235">
        <v>862</v>
      </c>
      <c r="E20" s="235">
        <v>246</v>
      </c>
      <c r="F20" s="235">
        <v>449</v>
      </c>
      <c r="G20" s="235">
        <v>82</v>
      </c>
      <c r="H20" s="235">
        <v>101</v>
      </c>
      <c r="I20" s="235">
        <v>203</v>
      </c>
      <c r="J20" s="235">
        <v>355</v>
      </c>
      <c r="K20" s="235">
        <v>112</v>
      </c>
      <c r="L20" s="235">
        <v>424</v>
      </c>
      <c r="M20" s="235">
        <v>1449</v>
      </c>
      <c r="N20" s="235">
        <v>261</v>
      </c>
      <c r="O20" s="235">
        <v>60</v>
      </c>
      <c r="P20" s="235">
        <v>331</v>
      </c>
      <c r="Q20" s="235">
        <v>133</v>
      </c>
      <c r="R20" s="235">
        <v>68</v>
      </c>
      <c r="S20" s="235">
        <v>179</v>
      </c>
      <c r="T20" s="337"/>
      <c r="U20" s="214" t="s">
        <v>601</v>
      </c>
    </row>
    <row r="21" spans="1:21" ht="11.25" customHeight="1">
      <c r="B21" s="255" t="s">
        <v>602</v>
      </c>
      <c r="C21" s="235">
        <v>951</v>
      </c>
      <c r="D21" s="235">
        <v>135</v>
      </c>
      <c r="E21" s="235">
        <v>47</v>
      </c>
      <c r="F21" s="235">
        <v>62</v>
      </c>
      <c r="G21" s="235">
        <v>29</v>
      </c>
      <c r="H21" s="235">
        <v>30</v>
      </c>
      <c r="I21" s="235">
        <v>118</v>
      </c>
      <c r="J21" s="235">
        <v>151</v>
      </c>
      <c r="K21" s="235">
        <v>19</v>
      </c>
      <c r="L21" s="235">
        <v>44</v>
      </c>
      <c r="M21" s="235">
        <v>198</v>
      </c>
      <c r="N21" s="235">
        <v>49</v>
      </c>
      <c r="O21" s="235">
        <v>4</v>
      </c>
      <c r="P21" s="235">
        <v>47</v>
      </c>
      <c r="Q21" s="235">
        <v>5</v>
      </c>
      <c r="R21" s="235">
        <v>5</v>
      </c>
      <c r="S21" s="235">
        <v>8</v>
      </c>
      <c r="T21" s="337"/>
      <c r="U21" s="257" t="s">
        <v>602</v>
      </c>
    </row>
    <row r="22" spans="1:21" ht="10.15" customHeight="1">
      <c r="A22" s="311"/>
      <c r="B22" s="208" t="s">
        <v>603</v>
      </c>
      <c r="C22" s="235">
        <v>10893</v>
      </c>
      <c r="D22" s="235">
        <v>2215</v>
      </c>
      <c r="E22" s="235">
        <v>1543</v>
      </c>
      <c r="F22" s="235">
        <v>754</v>
      </c>
      <c r="G22" s="235">
        <v>268</v>
      </c>
      <c r="H22" s="235">
        <v>165</v>
      </c>
      <c r="I22" s="235">
        <v>379</v>
      </c>
      <c r="J22" s="235">
        <v>874</v>
      </c>
      <c r="K22" s="235">
        <v>153</v>
      </c>
      <c r="L22" s="235">
        <v>787</v>
      </c>
      <c r="M22" s="235">
        <v>1920</v>
      </c>
      <c r="N22" s="235">
        <v>381</v>
      </c>
      <c r="O22" s="235">
        <v>213</v>
      </c>
      <c r="P22" s="235">
        <v>512</v>
      </c>
      <c r="Q22" s="235">
        <v>205</v>
      </c>
      <c r="R22" s="235">
        <v>236</v>
      </c>
      <c r="S22" s="235">
        <v>288</v>
      </c>
      <c r="T22" s="338"/>
      <c r="U22" s="214" t="s">
        <v>603</v>
      </c>
    </row>
    <row r="23" spans="1:21" ht="10.15" customHeight="1">
      <c r="B23" s="208" t="s">
        <v>604</v>
      </c>
      <c r="C23" s="235">
        <v>17348</v>
      </c>
      <c r="D23" s="235">
        <v>2405</v>
      </c>
      <c r="E23" s="235">
        <v>3546</v>
      </c>
      <c r="F23" s="235">
        <v>1127</v>
      </c>
      <c r="G23" s="235">
        <v>277</v>
      </c>
      <c r="H23" s="235">
        <v>253</v>
      </c>
      <c r="I23" s="235">
        <v>558</v>
      </c>
      <c r="J23" s="235">
        <v>1367</v>
      </c>
      <c r="K23" s="235">
        <v>234</v>
      </c>
      <c r="L23" s="235">
        <v>1516</v>
      </c>
      <c r="M23" s="235">
        <v>3318</v>
      </c>
      <c r="N23" s="235">
        <v>837</v>
      </c>
      <c r="O23" s="235">
        <v>114</v>
      </c>
      <c r="P23" s="235">
        <v>694</v>
      </c>
      <c r="Q23" s="235">
        <v>345</v>
      </c>
      <c r="R23" s="235">
        <v>443</v>
      </c>
      <c r="S23" s="235">
        <v>314</v>
      </c>
      <c r="T23" s="337"/>
      <c r="U23" s="214" t="s">
        <v>604</v>
      </c>
    </row>
    <row r="24" spans="1:21" ht="10.15" customHeight="1">
      <c r="B24" s="313" t="s">
        <v>605</v>
      </c>
      <c r="C24" s="314" t="s">
        <v>606</v>
      </c>
      <c r="D24" s="314" t="s">
        <v>606</v>
      </c>
      <c r="E24" s="314" t="s">
        <v>606</v>
      </c>
      <c r="F24" s="314" t="s">
        <v>606</v>
      </c>
      <c r="G24" s="314" t="s">
        <v>606</v>
      </c>
      <c r="H24" s="314" t="s">
        <v>606</v>
      </c>
      <c r="I24" s="314" t="s">
        <v>606</v>
      </c>
      <c r="J24" s="314" t="s">
        <v>606</v>
      </c>
      <c r="K24" s="314" t="s">
        <v>606</v>
      </c>
      <c r="L24" s="314" t="s">
        <v>606</v>
      </c>
      <c r="M24" s="314" t="s">
        <v>606</v>
      </c>
      <c r="N24" s="314" t="s">
        <v>606</v>
      </c>
      <c r="O24" s="314" t="s">
        <v>606</v>
      </c>
      <c r="P24" s="314" t="s">
        <v>606</v>
      </c>
      <c r="Q24" s="314" t="s">
        <v>606</v>
      </c>
      <c r="R24" s="314" t="s">
        <v>606</v>
      </c>
      <c r="S24" s="314" t="s">
        <v>606</v>
      </c>
      <c r="T24" s="337"/>
      <c r="U24" s="125" t="s">
        <v>605</v>
      </c>
    </row>
    <row r="25" spans="1:21" ht="10.15" customHeight="1">
      <c r="B25" s="255" t="s">
        <v>607</v>
      </c>
      <c r="C25" s="235">
        <v>1563</v>
      </c>
      <c r="D25" s="235">
        <v>240</v>
      </c>
      <c r="E25" s="235">
        <v>94</v>
      </c>
      <c r="F25" s="235">
        <v>168</v>
      </c>
      <c r="G25" s="235">
        <v>27</v>
      </c>
      <c r="H25" s="235">
        <v>12</v>
      </c>
      <c r="I25" s="235">
        <v>77</v>
      </c>
      <c r="J25" s="235">
        <v>124</v>
      </c>
      <c r="K25" s="235">
        <v>17</v>
      </c>
      <c r="L25" s="235">
        <v>138</v>
      </c>
      <c r="M25" s="235">
        <v>378</v>
      </c>
      <c r="N25" s="235">
        <v>107</v>
      </c>
      <c r="O25" s="235">
        <v>14</v>
      </c>
      <c r="P25" s="235">
        <v>66</v>
      </c>
      <c r="Q25" s="235">
        <v>32</v>
      </c>
      <c r="R25" s="235">
        <v>38</v>
      </c>
      <c r="S25" s="235">
        <v>31</v>
      </c>
      <c r="T25" s="337"/>
      <c r="U25" s="257" t="s">
        <v>607</v>
      </c>
    </row>
    <row r="26" spans="1:21" ht="10.15" customHeight="1">
      <c r="B26" s="313" t="s">
        <v>605</v>
      </c>
      <c r="C26" s="235">
        <v>185</v>
      </c>
      <c r="D26" s="235">
        <v>39</v>
      </c>
      <c r="E26" s="235">
        <v>12</v>
      </c>
      <c r="F26" s="235">
        <v>2</v>
      </c>
      <c r="G26" s="235">
        <v>5</v>
      </c>
      <c r="H26" s="235">
        <v>0</v>
      </c>
      <c r="I26" s="235">
        <v>3</v>
      </c>
      <c r="J26" s="235">
        <v>21</v>
      </c>
      <c r="K26" s="235">
        <v>1</v>
      </c>
      <c r="L26" s="235">
        <v>15</v>
      </c>
      <c r="M26" s="235">
        <v>46</v>
      </c>
      <c r="N26" s="235">
        <v>14</v>
      </c>
      <c r="O26" s="235">
        <v>4</v>
      </c>
      <c r="P26" s="235">
        <v>4</v>
      </c>
      <c r="Q26" s="235">
        <v>6</v>
      </c>
      <c r="R26" s="235">
        <v>8</v>
      </c>
      <c r="S26" s="235">
        <v>5</v>
      </c>
      <c r="T26" s="337"/>
      <c r="U26" s="125" t="s">
        <v>605</v>
      </c>
    </row>
    <row r="27" spans="1:21" ht="10.15" customHeight="1">
      <c r="A27" s="311"/>
      <c r="B27" s="208" t="s">
        <v>608</v>
      </c>
      <c r="C27" s="235">
        <v>555</v>
      </c>
      <c r="D27" s="235">
        <v>32</v>
      </c>
      <c r="E27" s="235">
        <v>41</v>
      </c>
      <c r="F27" s="235">
        <v>307</v>
      </c>
      <c r="G27" s="235">
        <v>18</v>
      </c>
      <c r="H27" s="235">
        <v>6</v>
      </c>
      <c r="I27" s="235">
        <v>6</v>
      </c>
      <c r="J27" s="235">
        <v>22</v>
      </c>
      <c r="K27" s="235">
        <v>1</v>
      </c>
      <c r="L27" s="235">
        <v>13</v>
      </c>
      <c r="M27" s="235">
        <v>59</v>
      </c>
      <c r="N27" s="235">
        <v>16</v>
      </c>
      <c r="O27" s="235">
        <v>0</v>
      </c>
      <c r="P27" s="235">
        <v>0</v>
      </c>
      <c r="Q27" s="235">
        <v>0</v>
      </c>
      <c r="R27" s="235">
        <v>15</v>
      </c>
      <c r="S27" s="235">
        <v>19</v>
      </c>
      <c r="T27" s="338"/>
      <c r="U27" s="214" t="s">
        <v>608</v>
      </c>
    </row>
    <row r="28" spans="1:21" ht="12.6" customHeight="1">
      <c r="B28" s="315" t="s">
        <v>141</v>
      </c>
      <c r="C28" s="235">
        <v>46835</v>
      </c>
      <c r="D28" s="235">
        <v>7361</v>
      </c>
      <c r="E28" s="235">
        <v>6822</v>
      </c>
      <c r="F28" s="235">
        <v>3386</v>
      </c>
      <c r="G28" s="235">
        <v>939</v>
      </c>
      <c r="H28" s="235">
        <v>680</v>
      </c>
      <c r="I28" s="235">
        <v>1628</v>
      </c>
      <c r="J28" s="235">
        <v>3666</v>
      </c>
      <c r="K28" s="235">
        <v>822</v>
      </c>
      <c r="L28" s="235">
        <v>3635</v>
      </c>
      <c r="M28" s="235">
        <v>9687</v>
      </c>
      <c r="N28" s="235">
        <v>2110</v>
      </c>
      <c r="O28" s="235">
        <v>510</v>
      </c>
      <c r="P28" s="235">
        <v>2293</v>
      </c>
      <c r="Q28" s="235">
        <v>1050</v>
      </c>
      <c r="R28" s="235">
        <v>1060</v>
      </c>
      <c r="S28" s="235">
        <v>1186</v>
      </c>
      <c r="T28" s="339" t="s">
        <v>141</v>
      </c>
    </row>
    <row r="29" spans="1:21" ht="10.15" customHeight="1">
      <c r="B29" s="261" t="s">
        <v>609</v>
      </c>
      <c r="C29" s="235"/>
      <c r="D29" s="235"/>
      <c r="E29" s="235"/>
      <c r="F29" s="235"/>
      <c r="G29" s="235"/>
      <c r="H29" s="235"/>
      <c r="I29" s="235"/>
      <c r="J29" s="235"/>
      <c r="K29" s="235"/>
      <c r="L29" s="235"/>
      <c r="M29" s="235"/>
      <c r="N29" s="235"/>
      <c r="O29" s="235"/>
      <c r="P29" s="235"/>
      <c r="Q29" s="235"/>
      <c r="R29" s="235"/>
      <c r="S29" s="235"/>
      <c r="T29" s="337"/>
      <c r="U29" s="318" t="s">
        <v>609</v>
      </c>
    </row>
    <row r="30" spans="1:21" ht="10.15" customHeight="1">
      <c r="B30" s="261" t="s">
        <v>610</v>
      </c>
      <c r="C30" s="314" t="s">
        <v>606</v>
      </c>
      <c r="D30" s="314" t="s">
        <v>606</v>
      </c>
      <c r="E30" s="314" t="s">
        <v>606</v>
      </c>
      <c r="F30" s="314" t="s">
        <v>606</v>
      </c>
      <c r="G30" s="314" t="s">
        <v>606</v>
      </c>
      <c r="H30" s="314" t="s">
        <v>606</v>
      </c>
      <c r="I30" s="314" t="s">
        <v>606</v>
      </c>
      <c r="J30" s="314" t="s">
        <v>606</v>
      </c>
      <c r="K30" s="314" t="s">
        <v>606</v>
      </c>
      <c r="L30" s="314" t="s">
        <v>606</v>
      </c>
      <c r="M30" s="314" t="s">
        <v>606</v>
      </c>
      <c r="N30" s="314" t="s">
        <v>606</v>
      </c>
      <c r="O30" s="314" t="s">
        <v>606</v>
      </c>
      <c r="P30" s="314" t="s">
        <v>606</v>
      </c>
      <c r="Q30" s="314" t="s">
        <v>606</v>
      </c>
      <c r="R30" s="314" t="s">
        <v>606</v>
      </c>
      <c r="S30" s="314" t="s">
        <v>606</v>
      </c>
      <c r="T30" s="337"/>
      <c r="U30" s="318" t="s">
        <v>610</v>
      </c>
    </row>
    <row r="31" spans="1:21" ht="10.15" customHeight="1">
      <c r="B31" s="261" t="s">
        <v>611</v>
      </c>
      <c r="C31" s="314" t="s">
        <v>606</v>
      </c>
      <c r="D31" s="314" t="s">
        <v>606</v>
      </c>
      <c r="E31" s="314" t="s">
        <v>606</v>
      </c>
      <c r="F31" s="314" t="s">
        <v>606</v>
      </c>
      <c r="G31" s="314" t="s">
        <v>606</v>
      </c>
      <c r="H31" s="314" t="s">
        <v>606</v>
      </c>
      <c r="I31" s="314" t="s">
        <v>606</v>
      </c>
      <c r="J31" s="314" t="s">
        <v>606</v>
      </c>
      <c r="K31" s="314" t="s">
        <v>606</v>
      </c>
      <c r="L31" s="314" t="s">
        <v>606</v>
      </c>
      <c r="M31" s="314" t="s">
        <v>606</v>
      </c>
      <c r="N31" s="314" t="s">
        <v>606</v>
      </c>
      <c r="O31" s="314" t="s">
        <v>606</v>
      </c>
      <c r="P31" s="314" t="s">
        <v>606</v>
      </c>
      <c r="Q31" s="314" t="s">
        <v>606</v>
      </c>
      <c r="R31" s="314" t="s">
        <v>606</v>
      </c>
      <c r="S31" s="314" t="s">
        <v>606</v>
      </c>
      <c r="T31" s="337"/>
      <c r="U31" s="318" t="s">
        <v>611</v>
      </c>
    </row>
    <row r="32" spans="1:21" ht="21" customHeight="1">
      <c r="B32" s="261"/>
      <c r="C32" s="235"/>
      <c r="D32" s="235"/>
      <c r="E32" s="235"/>
      <c r="F32" s="235"/>
      <c r="G32" s="235"/>
      <c r="H32" s="235"/>
      <c r="I32" s="235"/>
      <c r="J32" s="235"/>
      <c r="K32" s="235"/>
      <c r="L32" s="235"/>
      <c r="M32" s="235"/>
      <c r="N32" s="235"/>
      <c r="O32" s="235"/>
      <c r="P32" s="235"/>
      <c r="Q32" s="235"/>
      <c r="R32" s="235"/>
      <c r="S32" s="235"/>
      <c r="T32" s="337"/>
      <c r="U32" s="262"/>
    </row>
    <row r="33" spans="1:21" ht="10.15" customHeight="1">
      <c r="A33" s="309" t="s">
        <v>612</v>
      </c>
      <c r="B33" s="316"/>
      <c r="C33" s="235"/>
      <c r="D33" s="235"/>
      <c r="E33" s="235"/>
      <c r="F33" s="235"/>
      <c r="G33" s="235"/>
      <c r="H33" s="235"/>
      <c r="I33" s="235"/>
      <c r="J33" s="235"/>
      <c r="K33" s="235"/>
      <c r="L33" s="235"/>
      <c r="M33" s="235"/>
      <c r="N33" s="235"/>
      <c r="O33" s="235"/>
      <c r="P33" s="235"/>
      <c r="Q33" s="235"/>
      <c r="R33" s="235"/>
      <c r="S33" s="235"/>
      <c r="T33" s="336" t="s">
        <v>612</v>
      </c>
      <c r="U33" s="325"/>
    </row>
    <row r="34" spans="1:21" ht="10.15" customHeight="1">
      <c r="B34" s="208"/>
      <c r="C34" s="235"/>
      <c r="D34" s="235"/>
      <c r="E34" s="235"/>
      <c r="F34" s="235"/>
      <c r="G34" s="235"/>
      <c r="H34" s="235"/>
      <c r="I34" s="235"/>
      <c r="J34" s="235"/>
      <c r="K34" s="235"/>
      <c r="L34" s="235"/>
      <c r="M34" s="235"/>
      <c r="N34" s="235"/>
      <c r="O34" s="235"/>
      <c r="P34" s="235"/>
      <c r="Q34" s="235"/>
      <c r="R34" s="235"/>
      <c r="S34" s="235"/>
      <c r="T34" s="337"/>
    </row>
    <row r="35" spans="1:21" ht="10.15" customHeight="1">
      <c r="B35" s="255" t="s">
        <v>613</v>
      </c>
      <c r="C35" s="235">
        <v>1228</v>
      </c>
      <c r="D35" s="235">
        <v>64</v>
      </c>
      <c r="E35" s="235">
        <v>92</v>
      </c>
      <c r="F35" s="235">
        <v>116</v>
      </c>
      <c r="G35" s="235">
        <v>11</v>
      </c>
      <c r="H35" s="235">
        <v>16</v>
      </c>
      <c r="I35" s="235">
        <v>101</v>
      </c>
      <c r="J35" s="235">
        <v>105</v>
      </c>
      <c r="K35" s="235">
        <v>33</v>
      </c>
      <c r="L35" s="235">
        <v>28</v>
      </c>
      <c r="M35" s="235">
        <v>375</v>
      </c>
      <c r="N35" s="235">
        <v>2</v>
      </c>
      <c r="O35" s="235">
        <v>70</v>
      </c>
      <c r="P35" s="235">
        <v>95</v>
      </c>
      <c r="Q35" s="235">
        <v>38</v>
      </c>
      <c r="R35" s="235">
        <v>59</v>
      </c>
      <c r="S35" s="235">
        <v>23</v>
      </c>
      <c r="T35" s="337"/>
      <c r="U35" s="257" t="s">
        <v>613</v>
      </c>
    </row>
    <row r="36" spans="1:21" ht="10.15" customHeight="1">
      <c r="B36" s="255" t="s">
        <v>614</v>
      </c>
      <c r="C36" s="235">
        <v>16</v>
      </c>
      <c r="D36" s="235">
        <v>15</v>
      </c>
      <c r="E36" s="235">
        <v>0</v>
      </c>
      <c r="F36" s="235">
        <v>0</v>
      </c>
      <c r="G36" s="235">
        <v>0</v>
      </c>
      <c r="H36" s="235">
        <v>0</v>
      </c>
      <c r="I36" s="235">
        <v>0</v>
      </c>
      <c r="J36" s="235">
        <v>0</v>
      </c>
      <c r="K36" s="235">
        <v>0</v>
      </c>
      <c r="L36" s="235">
        <v>0</v>
      </c>
      <c r="M36" s="235">
        <v>0</v>
      </c>
      <c r="N36" s="235">
        <v>0</v>
      </c>
      <c r="O36" s="235">
        <v>0</v>
      </c>
      <c r="P36" s="235">
        <v>0</v>
      </c>
      <c r="Q36" s="235">
        <v>1</v>
      </c>
      <c r="R36" s="235">
        <v>0</v>
      </c>
      <c r="S36" s="235">
        <v>0</v>
      </c>
      <c r="T36" s="337"/>
      <c r="U36" s="257" t="s">
        <v>614</v>
      </c>
    </row>
    <row r="37" spans="1:21" ht="10.15" customHeight="1">
      <c r="B37" s="255" t="s">
        <v>615</v>
      </c>
      <c r="C37" s="235">
        <v>45</v>
      </c>
      <c r="D37" s="235">
        <v>0</v>
      </c>
      <c r="E37" s="235">
        <v>2</v>
      </c>
      <c r="F37" s="235">
        <v>1</v>
      </c>
      <c r="G37" s="235">
        <v>6</v>
      </c>
      <c r="H37" s="235">
        <v>0</v>
      </c>
      <c r="I37" s="235">
        <v>0</v>
      </c>
      <c r="J37" s="235">
        <v>0</v>
      </c>
      <c r="K37" s="235">
        <v>0</v>
      </c>
      <c r="L37" s="235">
        <v>2</v>
      </c>
      <c r="M37" s="235">
        <v>21</v>
      </c>
      <c r="N37" s="235">
        <v>0</v>
      </c>
      <c r="O37" s="235">
        <v>0</v>
      </c>
      <c r="P37" s="235">
        <v>1</v>
      </c>
      <c r="Q37" s="235">
        <v>12</v>
      </c>
      <c r="R37" s="235">
        <v>0</v>
      </c>
      <c r="S37" s="235">
        <v>0</v>
      </c>
      <c r="T37" s="337"/>
      <c r="U37" s="257" t="s">
        <v>615</v>
      </c>
    </row>
    <row r="38" spans="1:21" ht="10.15" customHeight="1">
      <c r="B38" s="255" t="s">
        <v>616</v>
      </c>
      <c r="C38" s="235">
        <v>50</v>
      </c>
      <c r="D38" s="235">
        <v>0</v>
      </c>
      <c r="E38" s="235">
        <v>0</v>
      </c>
      <c r="F38" s="235">
        <v>0</v>
      </c>
      <c r="G38" s="235">
        <v>0</v>
      </c>
      <c r="H38" s="235">
        <v>0</v>
      </c>
      <c r="I38" s="235">
        <v>50</v>
      </c>
      <c r="J38" s="235">
        <v>0</v>
      </c>
      <c r="K38" s="235">
        <v>0</v>
      </c>
      <c r="L38" s="235">
        <v>0</v>
      </c>
      <c r="M38" s="235">
        <v>0</v>
      </c>
      <c r="N38" s="235">
        <v>0</v>
      </c>
      <c r="O38" s="235">
        <v>0</v>
      </c>
      <c r="P38" s="235">
        <v>0</v>
      </c>
      <c r="Q38" s="235">
        <v>0</v>
      </c>
      <c r="R38" s="235">
        <v>0</v>
      </c>
      <c r="S38" s="235">
        <v>0</v>
      </c>
      <c r="T38" s="337"/>
      <c r="U38" s="257" t="s">
        <v>616</v>
      </c>
    </row>
    <row r="39" spans="1:21" ht="10.15" customHeight="1">
      <c r="B39" s="255" t="s">
        <v>617</v>
      </c>
      <c r="C39" s="235">
        <v>59</v>
      </c>
      <c r="D39" s="235">
        <v>0</v>
      </c>
      <c r="E39" s="235">
        <v>0</v>
      </c>
      <c r="F39" s="235">
        <v>0</v>
      </c>
      <c r="G39" s="235">
        <v>0</v>
      </c>
      <c r="H39" s="235">
        <v>0</v>
      </c>
      <c r="I39" s="235">
        <v>0</v>
      </c>
      <c r="J39" s="235">
        <v>0</v>
      </c>
      <c r="K39" s="235">
        <v>0</v>
      </c>
      <c r="L39" s="235">
        <v>0</v>
      </c>
      <c r="M39" s="235">
        <v>59</v>
      </c>
      <c r="N39" s="235">
        <v>0</v>
      </c>
      <c r="O39" s="235">
        <v>0</v>
      </c>
      <c r="P39" s="235">
        <v>0</v>
      </c>
      <c r="Q39" s="235">
        <v>0</v>
      </c>
      <c r="R39" s="235">
        <v>0</v>
      </c>
      <c r="S39" s="235">
        <v>0</v>
      </c>
      <c r="T39" s="337"/>
      <c r="U39" s="257" t="s">
        <v>617</v>
      </c>
    </row>
    <row r="40" spans="1:21" ht="10.15" customHeight="1">
      <c r="B40" s="255" t="s">
        <v>618</v>
      </c>
      <c r="C40" s="235">
        <v>1584</v>
      </c>
      <c r="D40" s="235">
        <v>282</v>
      </c>
      <c r="E40" s="235">
        <v>785</v>
      </c>
      <c r="F40" s="235">
        <v>8</v>
      </c>
      <c r="G40" s="235">
        <v>0</v>
      </c>
      <c r="H40" s="235">
        <v>164</v>
      </c>
      <c r="I40" s="235">
        <v>4</v>
      </c>
      <c r="J40" s="235">
        <v>81</v>
      </c>
      <c r="K40" s="235">
        <v>169</v>
      </c>
      <c r="L40" s="235">
        <v>11</v>
      </c>
      <c r="M40" s="235">
        <v>31</v>
      </c>
      <c r="N40" s="235">
        <v>0</v>
      </c>
      <c r="O40" s="235">
        <v>0</v>
      </c>
      <c r="P40" s="235">
        <v>36</v>
      </c>
      <c r="Q40" s="235">
        <v>2</v>
      </c>
      <c r="R40" s="235">
        <v>11</v>
      </c>
      <c r="S40" s="235">
        <v>0</v>
      </c>
      <c r="T40" s="337"/>
      <c r="U40" s="257" t="s">
        <v>618</v>
      </c>
    </row>
    <row r="41" spans="1:21" ht="10.15" customHeight="1">
      <c r="B41" s="255" t="s">
        <v>619</v>
      </c>
      <c r="C41" s="235">
        <v>417</v>
      </c>
      <c r="D41" s="235">
        <v>42</v>
      </c>
      <c r="E41" s="235">
        <v>0</v>
      </c>
      <c r="F41" s="235">
        <v>0</v>
      </c>
      <c r="G41" s="235">
        <v>0</v>
      </c>
      <c r="H41" s="235">
        <v>0</v>
      </c>
      <c r="I41" s="235">
        <v>0</v>
      </c>
      <c r="J41" s="235">
        <v>78</v>
      </c>
      <c r="K41" s="235">
        <v>0</v>
      </c>
      <c r="L41" s="235">
        <v>162</v>
      </c>
      <c r="M41" s="235">
        <v>135</v>
      </c>
      <c r="N41" s="235">
        <v>0</v>
      </c>
      <c r="O41" s="235">
        <v>0</v>
      </c>
      <c r="P41" s="235">
        <v>0</v>
      </c>
      <c r="Q41" s="235">
        <v>0</v>
      </c>
      <c r="R41" s="235">
        <v>0</v>
      </c>
      <c r="S41" s="235">
        <v>0</v>
      </c>
      <c r="T41" s="337"/>
      <c r="U41" s="257" t="s">
        <v>619</v>
      </c>
    </row>
    <row r="42" spans="1:21" ht="12.6" customHeight="1">
      <c r="B42" s="315" t="s">
        <v>141</v>
      </c>
      <c r="C42" s="235">
        <v>3399</v>
      </c>
      <c r="D42" s="235">
        <v>403</v>
      </c>
      <c r="E42" s="235">
        <v>879</v>
      </c>
      <c r="F42" s="235">
        <v>125</v>
      </c>
      <c r="G42" s="235">
        <v>17</v>
      </c>
      <c r="H42" s="235">
        <v>180</v>
      </c>
      <c r="I42" s="235">
        <v>155</v>
      </c>
      <c r="J42" s="235">
        <v>264</v>
      </c>
      <c r="K42" s="235">
        <v>202</v>
      </c>
      <c r="L42" s="235">
        <v>203</v>
      </c>
      <c r="M42" s="235">
        <v>621</v>
      </c>
      <c r="N42" s="235">
        <v>2</v>
      </c>
      <c r="O42" s="235">
        <v>70</v>
      </c>
      <c r="P42" s="235">
        <v>132</v>
      </c>
      <c r="Q42" s="235">
        <v>53</v>
      </c>
      <c r="R42" s="235">
        <v>70</v>
      </c>
      <c r="S42" s="235">
        <v>23</v>
      </c>
      <c r="T42" s="339" t="s">
        <v>141</v>
      </c>
    </row>
    <row r="43" spans="1:21" ht="10.15" customHeight="1">
      <c r="B43" s="261" t="s">
        <v>620</v>
      </c>
      <c r="C43" s="235">
        <v>38</v>
      </c>
      <c r="D43" s="235">
        <v>0</v>
      </c>
      <c r="E43" s="235">
        <v>11</v>
      </c>
      <c r="F43" s="235">
        <v>0</v>
      </c>
      <c r="G43" s="235">
        <v>4</v>
      </c>
      <c r="H43" s="235">
        <v>1</v>
      </c>
      <c r="I43" s="235">
        <v>0</v>
      </c>
      <c r="J43" s="235">
        <v>5</v>
      </c>
      <c r="K43" s="235">
        <v>0</v>
      </c>
      <c r="L43" s="235">
        <v>9</v>
      </c>
      <c r="M43" s="235">
        <v>7</v>
      </c>
      <c r="N43" s="235">
        <v>0</v>
      </c>
      <c r="O43" s="235">
        <v>0</v>
      </c>
      <c r="P43" s="235">
        <v>0</v>
      </c>
      <c r="Q43" s="235">
        <v>0</v>
      </c>
      <c r="R43" s="235">
        <v>1</v>
      </c>
      <c r="S43" s="235">
        <v>0</v>
      </c>
      <c r="T43" s="337"/>
      <c r="U43" s="318" t="s">
        <v>620</v>
      </c>
    </row>
    <row r="44" spans="1:21" ht="21" customHeight="1">
      <c r="B44" s="236" t="s">
        <v>671</v>
      </c>
      <c r="C44" s="235"/>
      <c r="D44" s="235"/>
      <c r="E44" s="235"/>
      <c r="F44" s="235"/>
      <c r="G44" s="235"/>
      <c r="H44" s="235"/>
      <c r="I44" s="235"/>
      <c r="J44" s="235"/>
      <c r="K44" s="235"/>
      <c r="L44" s="235"/>
      <c r="M44" s="235"/>
      <c r="N44" s="235"/>
      <c r="O44" s="235"/>
      <c r="P44" s="235"/>
      <c r="Q44" s="235"/>
      <c r="R44" s="235"/>
      <c r="S44" s="235"/>
      <c r="T44" s="337"/>
      <c r="U44" s="318" t="s">
        <v>671</v>
      </c>
    </row>
    <row r="45" spans="1:21" ht="10.15" customHeight="1">
      <c r="A45" s="309" t="s">
        <v>621</v>
      </c>
      <c r="B45" s="316"/>
      <c r="C45" s="235"/>
      <c r="D45" s="235"/>
      <c r="E45" s="235"/>
      <c r="F45" s="235"/>
      <c r="G45" s="235"/>
      <c r="H45" s="235"/>
      <c r="I45" s="235"/>
      <c r="J45" s="235"/>
      <c r="K45" s="235"/>
      <c r="L45" s="235"/>
      <c r="M45" s="235"/>
      <c r="N45" s="235"/>
      <c r="O45" s="235"/>
      <c r="P45" s="235"/>
      <c r="Q45" s="235"/>
      <c r="R45" s="235"/>
      <c r="S45" s="235"/>
      <c r="T45" s="336" t="s">
        <v>621</v>
      </c>
      <c r="U45" s="325"/>
    </row>
    <row r="46" spans="1:21" ht="10.15" customHeight="1">
      <c r="B46" s="208"/>
      <c r="C46" s="235"/>
      <c r="D46" s="235"/>
      <c r="E46" s="235"/>
      <c r="F46" s="235"/>
      <c r="G46" s="235"/>
      <c r="H46" s="235"/>
      <c r="I46" s="235"/>
      <c r="J46" s="235"/>
      <c r="K46" s="235"/>
      <c r="L46" s="235"/>
      <c r="M46" s="235"/>
      <c r="N46" s="235"/>
      <c r="O46" s="235"/>
      <c r="P46" s="235"/>
      <c r="Q46" s="235"/>
      <c r="R46" s="235"/>
      <c r="S46" s="235"/>
      <c r="T46" s="337"/>
    </row>
    <row r="47" spans="1:21" ht="10.15" customHeight="1">
      <c r="B47" s="255" t="s">
        <v>622</v>
      </c>
      <c r="C47" s="235">
        <v>13422</v>
      </c>
      <c r="D47" s="235">
        <v>2489</v>
      </c>
      <c r="E47" s="235">
        <v>2739</v>
      </c>
      <c r="F47" s="235">
        <v>490</v>
      </c>
      <c r="G47" s="235">
        <v>6</v>
      </c>
      <c r="H47" s="235">
        <v>55</v>
      </c>
      <c r="I47" s="235">
        <v>308</v>
      </c>
      <c r="J47" s="235">
        <v>629</v>
      </c>
      <c r="K47" s="235">
        <v>330</v>
      </c>
      <c r="L47" s="235">
        <v>797</v>
      </c>
      <c r="M47" s="235">
        <v>3158</v>
      </c>
      <c r="N47" s="235">
        <v>690</v>
      </c>
      <c r="O47" s="235">
        <v>318</v>
      </c>
      <c r="P47" s="235">
        <v>380</v>
      </c>
      <c r="Q47" s="235">
        <v>323</v>
      </c>
      <c r="R47" s="235">
        <v>414</v>
      </c>
      <c r="S47" s="235">
        <v>296</v>
      </c>
      <c r="T47" s="337"/>
      <c r="U47" s="257" t="s">
        <v>622</v>
      </c>
    </row>
    <row r="48" spans="1:21" ht="10.15" customHeight="1">
      <c r="B48" s="255" t="s">
        <v>621</v>
      </c>
      <c r="C48" s="235"/>
      <c r="D48" s="235"/>
      <c r="E48" s="235"/>
      <c r="F48" s="235"/>
      <c r="G48" s="235"/>
      <c r="H48" s="235"/>
      <c r="I48" s="235"/>
      <c r="J48" s="235"/>
      <c r="K48" s="235"/>
      <c r="L48" s="235"/>
      <c r="M48" s="235"/>
      <c r="N48" s="235"/>
      <c r="O48" s="235"/>
      <c r="P48" s="235"/>
      <c r="Q48" s="235"/>
      <c r="R48" s="235"/>
      <c r="S48" s="235"/>
      <c r="T48" s="337"/>
      <c r="U48" s="257" t="s">
        <v>621</v>
      </c>
    </row>
    <row r="49" spans="1:21" ht="10.15" customHeight="1">
      <c r="B49" s="255" t="s">
        <v>623</v>
      </c>
      <c r="C49" s="235">
        <v>154897</v>
      </c>
      <c r="D49" s="235">
        <v>14872</v>
      </c>
      <c r="E49" s="235">
        <v>24279</v>
      </c>
      <c r="F49" s="235">
        <v>10914</v>
      </c>
      <c r="G49" s="235">
        <v>183</v>
      </c>
      <c r="H49" s="235">
        <v>2010</v>
      </c>
      <c r="I49" s="235">
        <v>5933</v>
      </c>
      <c r="J49" s="235">
        <v>11462</v>
      </c>
      <c r="K49" s="235">
        <v>3230</v>
      </c>
      <c r="L49" s="235">
        <v>13731</v>
      </c>
      <c r="M49" s="235">
        <v>36554</v>
      </c>
      <c r="N49" s="235">
        <v>6050</v>
      </c>
      <c r="O49" s="235">
        <v>2097</v>
      </c>
      <c r="P49" s="235">
        <v>11492</v>
      </c>
      <c r="Q49" s="235">
        <v>3693</v>
      </c>
      <c r="R49" s="235">
        <v>4134</v>
      </c>
      <c r="S49" s="235">
        <v>4263</v>
      </c>
      <c r="T49" s="337"/>
      <c r="U49" s="257" t="s">
        <v>623</v>
      </c>
    </row>
    <row r="50" spans="1:21" ht="10.15" customHeight="1">
      <c r="B50" s="255" t="s">
        <v>624</v>
      </c>
      <c r="C50" s="235">
        <v>13810</v>
      </c>
      <c r="D50" s="235">
        <v>11083</v>
      </c>
      <c r="E50" s="235">
        <v>0</v>
      </c>
      <c r="F50" s="235">
        <v>0</v>
      </c>
      <c r="G50" s="235">
        <v>2727</v>
      </c>
      <c r="H50" s="235">
        <v>0</v>
      </c>
      <c r="I50" s="235">
        <v>0</v>
      </c>
      <c r="J50" s="235">
        <v>0</v>
      </c>
      <c r="K50" s="235">
        <v>0</v>
      </c>
      <c r="L50" s="235">
        <v>0</v>
      </c>
      <c r="M50" s="235">
        <v>0</v>
      </c>
      <c r="N50" s="235">
        <v>0</v>
      </c>
      <c r="O50" s="235">
        <v>0</v>
      </c>
      <c r="P50" s="235">
        <v>0</v>
      </c>
      <c r="Q50" s="235">
        <v>0</v>
      </c>
      <c r="R50" s="235">
        <v>0</v>
      </c>
      <c r="S50" s="235">
        <v>0</v>
      </c>
      <c r="T50" s="337"/>
      <c r="U50" s="257" t="s">
        <v>624</v>
      </c>
    </row>
    <row r="51" spans="1:21" ht="12.6" customHeight="1">
      <c r="B51" s="315" t="s">
        <v>141</v>
      </c>
      <c r="C51" s="235">
        <v>182129</v>
      </c>
      <c r="D51" s="235">
        <v>28444</v>
      </c>
      <c r="E51" s="235">
        <v>27018</v>
      </c>
      <c r="F51" s="235">
        <v>11404</v>
      </c>
      <c r="G51" s="235">
        <v>2916</v>
      </c>
      <c r="H51" s="235">
        <v>2065</v>
      </c>
      <c r="I51" s="235">
        <v>6241</v>
      </c>
      <c r="J51" s="235">
        <v>12091</v>
      </c>
      <c r="K51" s="235">
        <v>3560</v>
      </c>
      <c r="L51" s="235">
        <v>14528</v>
      </c>
      <c r="M51" s="235">
        <v>39712</v>
      </c>
      <c r="N51" s="235">
        <v>6740</v>
      </c>
      <c r="O51" s="235">
        <v>2415</v>
      </c>
      <c r="P51" s="235">
        <v>11872</v>
      </c>
      <c r="Q51" s="235">
        <v>4016</v>
      </c>
      <c r="R51" s="235">
        <v>4548</v>
      </c>
      <c r="S51" s="235">
        <v>4559</v>
      </c>
      <c r="T51" s="339" t="s">
        <v>141</v>
      </c>
    </row>
    <row r="52" spans="1:21" ht="10.15" customHeight="1">
      <c r="B52" s="261" t="s">
        <v>620</v>
      </c>
      <c r="C52" s="235">
        <v>816</v>
      </c>
      <c r="D52" s="235">
        <v>208</v>
      </c>
      <c r="E52" s="235">
        <v>215</v>
      </c>
      <c r="F52" s="235">
        <v>40</v>
      </c>
      <c r="G52" s="235">
        <v>11</v>
      </c>
      <c r="H52" s="235">
        <v>0</v>
      </c>
      <c r="I52" s="235">
        <v>17</v>
      </c>
      <c r="J52" s="235">
        <v>55</v>
      </c>
      <c r="K52" s="235">
        <v>2</v>
      </c>
      <c r="L52" s="235">
        <v>78</v>
      </c>
      <c r="M52" s="235">
        <v>153</v>
      </c>
      <c r="N52" s="235">
        <v>1</v>
      </c>
      <c r="O52" s="235">
        <v>16</v>
      </c>
      <c r="P52" s="235">
        <v>3</v>
      </c>
      <c r="Q52" s="235">
        <v>16</v>
      </c>
      <c r="R52" s="235">
        <v>0</v>
      </c>
      <c r="S52" s="235">
        <v>1</v>
      </c>
      <c r="T52" s="337"/>
      <c r="U52" s="318" t="s">
        <v>620</v>
      </c>
    </row>
    <row r="53" spans="1:21" ht="21" customHeight="1">
      <c r="B53" s="261"/>
      <c r="C53" s="235"/>
      <c r="D53" s="235"/>
      <c r="E53" s="235"/>
      <c r="F53" s="235"/>
      <c r="G53" s="235"/>
      <c r="H53" s="235"/>
      <c r="I53" s="235"/>
      <c r="J53" s="235"/>
      <c r="K53" s="235"/>
      <c r="L53" s="235"/>
      <c r="M53" s="235"/>
      <c r="N53" s="235"/>
      <c r="O53" s="235"/>
      <c r="P53" s="235"/>
      <c r="Q53" s="235"/>
      <c r="R53" s="235"/>
      <c r="S53" s="235"/>
      <c r="T53" s="337"/>
      <c r="U53" s="262"/>
    </row>
    <row r="54" spans="1:21" ht="10.15" customHeight="1">
      <c r="A54" s="309" t="s">
        <v>625</v>
      </c>
      <c r="B54" s="316"/>
      <c r="C54" s="235"/>
      <c r="D54" s="235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  <c r="Q54" s="235"/>
      <c r="R54" s="235"/>
      <c r="S54" s="235"/>
      <c r="T54" s="336" t="s">
        <v>625</v>
      </c>
      <c r="U54" s="325"/>
    </row>
    <row r="55" spans="1:21" ht="10.15" customHeight="1">
      <c r="B55" s="208"/>
      <c r="C55" s="235"/>
      <c r="D55" s="235"/>
      <c r="E55" s="235"/>
      <c r="F55" s="235"/>
      <c r="G55" s="235"/>
      <c r="H55" s="235"/>
      <c r="I55" s="235"/>
      <c r="J55" s="235"/>
      <c r="K55" s="235"/>
      <c r="L55" s="235"/>
      <c r="M55" s="235"/>
      <c r="N55" s="235"/>
      <c r="O55" s="235"/>
      <c r="P55" s="235"/>
      <c r="Q55" s="235"/>
      <c r="R55" s="235"/>
      <c r="S55" s="235"/>
      <c r="T55" s="337"/>
    </row>
    <row r="56" spans="1:21" ht="10.15" customHeight="1">
      <c r="B56" s="255" t="s">
        <v>626</v>
      </c>
      <c r="C56" s="235">
        <v>1966</v>
      </c>
      <c r="D56" s="235">
        <v>62</v>
      </c>
      <c r="E56" s="235">
        <v>772</v>
      </c>
      <c r="F56" s="235">
        <v>46</v>
      </c>
      <c r="G56" s="235">
        <v>24</v>
      </c>
      <c r="H56" s="235">
        <v>1</v>
      </c>
      <c r="I56" s="235">
        <v>0</v>
      </c>
      <c r="J56" s="235">
        <v>214</v>
      </c>
      <c r="K56" s="235">
        <v>1</v>
      </c>
      <c r="L56" s="235">
        <v>49</v>
      </c>
      <c r="M56" s="235">
        <v>645</v>
      </c>
      <c r="N56" s="235">
        <v>19</v>
      </c>
      <c r="O56" s="235">
        <v>38</v>
      </c>
      <c r="P56" s="235">
        <v>1</v>
      </c>
      <c r="Q56" s="235">
        <v>2</v>
      </c>
      <c r="R56" s="235">
        <v>77</v>
      </c>
      <c r="S56" s="235">
        <v>15</v>
      </c>
      <c r="T56" s="337"/>
      <c r="U56" s="257" t="s">
        <v>626</v>
      </c>
    </row>
    <row r="57" spans="1:21" ht="10.15" customHeight="1">
      <c r="B57" s="255" t="s">
        <v>672</v>
      </c>
      <c r="C57" s="235">
        <v>446</v>
      </c>
      <c r="D57" s="235">
        <v>46</v>
      </c>
      <c r="E57" s="235">
        <v>101</v>
      </c>
      <c r="F57" s="235">
        <v>1</v>
      </c>
      <c r="G57" s="235">
        <v>0</v>
      </c>
      <c r="H57" s="235">
        <v>0</v>
      </c>
      <c r="I57" s="235">
        <v>3</v>
      </c>
      <c r="J57" s="235">
        <v>183</v>
      </c>
      <c r="K57" s="235">
        <v>0</v>
      </c>
      <c r="L57" s="235">
        <v>5</v>
      </c>
      <c r="M57" s="235">
        <v>75</v>
      </c>
      <c r="N57" s="235">
        <v>19</v>
      </c>
      <c r="O57" s="235">
        <v>0</v>
      </c>
      <c r="P57" s="235">
        <v>1</v>
      </c>
      <c r="Q57" s="235">
        <v>0</v>
      </c>
      <c r="R57" s="235">
        <v>9</v>
      </c>
      <c r="S57" s="235">
        <v>3</v>
      </c>
      <c r="T57" s="337"/>
      <c r="U57" s="257" t="s">
        <v>672</v>
      </c>
    </row>
    <row r="58" spans="1:21" ht="10.15" customHeight="1">
      <c r="B58" s="255" t="s">
        <v>627</v>
      </c>
      <c r="C58" s="235">
        <v>1151</v>
      </c>
      <c r="D58" s="235">
        <v>115</v>
      </c>
      <c r="E58" s="235">
        <v>282</v>
      </c>
      <c r="F58" s="235">
        <v>39</v>
      </c>
      <c r="G58" s="235">
        <v>6</v>
      </c>
      <c r="H58" s="235">
        <v>29</v>
      </c>
      <c r="I58" s="235">
        <v>0</v>
      </c>
      <c r="J58" s="235">
        <v>27</v>
      </c>
      <c r="K58" s="235">
        <v>0</v>
      </c>
      <c r="L58" s="235">
        <v>62</v>
      </c>
      <c r="M58" s="235">
        <v>296</v>
      </c>
      <c r="N58" s="235">
        <v>0</v>
      </c>
      <c r="O58" s="235">
        <v>0</v>
      </c>
      <c r="P58" s="235">
        <v>247</v>
      </c>
      <c r="Q58" s="235">
        <v>3</v>
      </c>
      <c r="R58" s="235">
        <v>2</v>
      </c>
      <c r="S58" s="235">
        <v>43</v>
      </c>
      <c r="T58" s="337"/>
      <c r="U58" s="257" t="s">
        <v>627</v>
      </c>
    </row>
    <row r="59" spans="1:21" ht="10.15" customHeight="1">
      <c r="B59" s="255" t="s">
        <v>628</v>
      </c>
      <c r="C59" s="235">
        <v>6472</v>
      </c>
      <c r="D59" s="235">
        <v>235</v>
      </c>
      <c r="E59" s="235">
        <v>760</v>
      </c>
      <c r="F59" s="235">
        <v>440</v>
      </c>
      <c r="G59" s="235">
        <v>213</v>
      </c>
      <c r="H59" s="235">
        <v>40</v>
      </c>
      <c r="I59" s="235">
        <v>135</v>
      </c>
      <c r="J59" s="235">
        <v>673</v>
      </c>
      <c r="K59" s="235">
        <v>198</v>
      </c>
      <c r="L59" s="235">
        <v>889</v>
      </c>
      <c r="M59" s="235">
        <v>1183</v>
      </c>
      <c r="N59" s="235">
        <v>400</v>
      </c>
      <c r="O59" s="235">
        <v>174</v>
      </c>
      <c r="P59" s="235">
        <v>369</v>
      </c>
      <c r="Q59" s="235">
        <v>329</v>
      </c>
      <c r="R59" s="235">
        <v>188</v>
      </c>
      <c r="S59" s="235">
        <v>246</v>
      </c>
      <c r="T59" s="337"/>
      <c r="U59" s="257" t="s">
        <v>628</v>
      </c>
    </row>
    <row r="60" spans="1:21" ht="12.6" customHeight="1">
      <c r="B60" s="315" t="s">
        <v>141</v>
      </c>
      <c r="C60" s="235">
        <v>10035</v>
      </c>
      <c r="D60" s="235">
        <v>458</v>
      </c>
      <c r="E60" s="235">
        <v>1915</v>
      </c>
      <c r="F60" s="235">
        <v>526</v>
      </c>
      <c r="G60" s="235">
        <v>243</v>
      </c>
      <c r="H60" s="235">
        <v>70</v>
      </c>
      <c r="I60" s="235">
        <v>138</v>
      </c>
      <c r="J60" s="235">
        <v>1097</v>
      </c>
      <c r="K60" s="235">
        <v>199</v>
      </c>
      <c r="L60" s="235">
        <v>1005</v>
      </c>
      <c r="M60" s="235">
        <v>2199</v>
      </c>
      <c r="N60" s="235">
        <v>438</v>
      </c>
      <c r="O60" s="235">
        <v>212</v>
      </c>
      <c r="P60" s="235">
        <v>618</v>
      </c>
      <c r="Q60" s="235">
        <v>334</v>
      </c>
      <c r="R60" s="235">
        <v>276</v>
      </c>
      <c r="S60" s="235">
        <v>307</v>
      </c>
      <c r="T60" s="339" t="s">
        <v>141</v>
      </c>
    </row>
    <row r="61" spans="1:21" ht="10.15" customHeight="1">
      <c r="B61" s="261" t="s">
        <v>620</v>
      </c>
      <c r="C61" s="235">
        <v>10</v>
      </c>
      <c r="D61" s="235">
        <v>0</v>
      </c>
      <c r="E61" s="235">
        <v>3</v>
      </c>
      <c r="F61" s="235">
        <v>0</v>
      </c>
      <c r="G61" s="235">
        <v>0</v>
      </c>
      <c r="H61" s="235">
        <v>0</v>
      </c>
      <c r="I61" s="235">
        <v>0</v>
      </c>
      <c r="J61" s="235">
        <v>0</v>
      </c>
      <c r="K61" s="235">
        <v>0</v>
      </c>
      <c r="L61" s="235">
        <v>0</v>
      </c>
      <c r="M61" s="235">
        <v>7</v>
      </c>
      <c r="N61" s="235">
        <v>0</v>
      </c>
      <c r="O61" s="235">
        <v>0</v>
      </c>
      <c r="P61" s="235">
        <v>0</v>
      </c>
      <c r="Q61" s="235">
        <v>0</v>
      </c>
      <c r="R61" s="235">
        <v>0</v>
      </c>
      <c r="S61" s="235">
        <v>0</v>
      </c>
      <c r="T61" s="337"/>
      <c r="U61" s="318" t="s">
        <v>620</v>
      </c>
    </row>
    <row r="62" spans="1:21" ht="10.5" customHeight="1">
      <c r="B62" s="208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5"/>
      <c r="S62" s="235"/>
      <c r="T62" s="337"/>
      <c r="U62" s="125"/>
    </row>
    <row r="63" spans="1:21" ht="18" customHeight="1">
      <c r="B63" s="315" t="s">
        <v>629</v>
      </c>
      <c r="C63" s="235">
        <v>242398</v>
      </c>
      <c r="D63" s="235">
        <v>36666</v>
      </c>
      <c r="E63" s="235">
        <v>36634</v>
      </c>
      <c r="F63" s="235">
        <v>15441</v>
      </c>
      <c r="G63" s="235">
        <v>4115</v>
      </c>
      <c r="H63" s="235">
        <v>2995</v>
      </c>
      <c r="I63" s="235">
        <v>8162</v>
      </c>
      <c r="J63" s="235">
        <v>17118</v>
      </c>
      <c r="K63" s="235">
        <v>4783</v>
      </c>
      <c r="L63" s="235">
        <v>19371</v>
      </c>
      <c r="M63" s="235">
        <v>52219</v>
      </c>
      <c r="N63" s="235">
        <v>9290</v>
      </c>
      <c r="O63" s="235">
        <v>3207</v>
      </c>
      <c r="P63" s="235">
        <v>14915</v>
      </c>
      <c r="Q63" s="235">
        <v>5453</v>
      </c>
      <c r="R63" s="235">
        <v>5954</v>
      </c>
      <c r="S63" s="235">
        <v>6075</v>
      </c>
      <c r="T63" s="339" t="s">
        <v>629</v>
      </c>
    </row>
    <row r="64" spans="1:21" ht="10.15" customHeight="1">
      <c r="B64" s="261" t="s">
        <v>609</v>
      </c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337"/>
      <c r="U64" s="318" t="s">
        <v>609</v>
      </c>
    </row>
    <row r="65" spans="1:22" ht="10.15" customHeight="1">
      <c r="B65" s="261" t="s">
        <v>610</v>
      </c>
      <c r="C65" s="314" t="s">
        <v>606</v>
      </c>
      <c r="D65" s="314" t="s">
        <v>606</v>
      </c>
      <c r="E65" s="314" t="s">
        <v>606</v>
      </c>
      <c r="F65" s="314" t="s">
        <v>606</v>
      </c>
      <c r="G65" s="314" t="s">
        <v>606</v>
      </c>
      <c r="H65" s="314" t="s">
        <v>606</v>
      </c>
      <c r="I65" s="314" t="s">
        <v>606</v>
      </c>
      <c r="J65" s="314" t="s">
        <v>606</v>
      </c>
      <c r="K65" s="314" t="s">
        <v>606</v>
      </c>
      <c r="L65" s="314" t="s">
        <v>606</v>
      </c>
      <c r="M65" s="314" t="s">
        <v>606</v>
      </c>
      <c r="N65" s="314" t="s">
        <v>606</v>
      </c>
      <c r="O65" s="314" t="s">
        <v>606</v>
      </c>
      <c r="P65" s="314" t="s">
        <v>606</v>
      </c>
      <c r="Q65" s="314" t="s">
        <v>606</v>
      </c>
      <c r="R65" s="314" t="s">
        <v>606</v>
      </c>
      <c r="S65" s="314" t="s">
        <v>606</v>
      </c>
      <c r="T65" s="337"/>
      <c r="U65" s="318" t="s">
        <v>610</v>
      </c>
    </row>
    <row r="66" spans="1:22" s="44" customFormat="1" ht="10.15" customHeight="1">
      <c r="A66" s="123"/>
      <c r="B66" s="261" t="s">
        <v>611</v>
      </c>
      <c r="C66" s="314" t="s">
        <v>606</v>
      </c>
      <c r="D66" s="314" t="s">
        <v>606</v>
      </c>
      <c r="E66" s="314" t="s">
        <v>606</v>
      </c>
      <c r="F66" s="314" t="s">
        <v>606</v>
      </c>
      <c r="G66" s="314" t="s">
        <v>606</v>
      </c>
      <c r="H66" s="314" t="s">
        <v>606</v>
      </c>
      <c r="I66" s="314" t="s">
        <v>606</v>
      </c>
      <c r="J66" s="314" t="s">
        <v>606</v>
      </c>
      <c r="K66" s="314" t="s">
        <v>606</v>
      </c>
      <c r="L66" s="314" t="s">
        <v>606</v>
      </c>
      <c r="M66" s="314" t="s">
        <v>606</v>
      </c>
      <c r="N66" s="314" t="s">
        <v>606</v>
      </c>
      <c r="O66" s="314" t="s">
        <v>606</v>
      </c>
      <c r="P66" s="314" t="s">
        <v>606</v>
      </c>
      <c r="Q66" s="314" t="s">
        <v>606</v>
      </c>
      <c r="R66" s="314" t="s">
        <v>606</v>
      </c>
      <c r="S66" s="314" t="s">
        <v>606</v>
      </c>
      <c r="T66" s="337"/>
      <c r="U66" s="318" t="s">
        <v>611</v>
      </c>
      <c r="V66" s="258"/>
    </row>
    <row r="67" spans="1:22" s="44" customFormat="1" ht="10.15" customHeight="1">
      <c r="A67" s="123"/>
      <c r="B67" s="262"/>
      <c r="C67" s="314"/>
      <c r="D67" s="314"/>
      <c r="E67" s="314"/>
      <c r="F67" s="314"/>
      <c r="G67" s="314"/>
      <c r="H67" s="314"/>
      <c r="I67" s="314"/>
      <c r="J67" s="314"/>
      <c r="K67" s="314"/>
      <c r="L67" s="314"/>
      <c r="M67" s="314"/>
      <c r="N67" s="314"/>
      <c r="O67" s="314"/>
      <c r="P67" s="314"/>
      <c r="Q67" s="314"/>
      <c r="R67" s="314"/>
      <c r="S67" s="314"/>
      <c r="T67" s="214"/>
      <c r="U67" s="318"/>
      <c r="V67" s="258"/>
    </row>
    <row r="68" spans="1:22" s="44" customFormat="1" ht="10.15" customHeight="1">
      <c r="A68" s="123"/>
      <c r="B68" s="262"/>
      <c r="C68" s="314"/>
      <c r="D68" s="314"/>
      <c r="E68" s="314"/>
      <c r="F68" s="314"/>
      <c r="G68" s="314"/>
      <c r="H68" s="314"/>
      <c r="I68" s="314"/>
      <c r="J68" s="314"/>
      <c r="K68" s="314"/>
      <c r="L68" s="314"/>
      <c r="M68" s="314"/>
      <c r="N68" s="314"/>
      <c r="O68" s="314"/>
      <c r="P68" s="314"/>
      <c r="Q68" s="314"/>
      <c r="R68" s="314"/>
      <c r="S68" s="314"/>
      <c r="T68" s="214"/>
      <c r="U68" s="318"/>
      <c r="V68" s="258"/>
    </row>
    <row r="69" spans="1:22" s="44" customFormat="1" ht="10.15" customHeight="1">
      <c r="A69" s="123"/>
      <c r="B69" s="262"/>
      <c r="C69" s="314"/>
      <c r="D69" s="314"/>
      <c r="E69" s="314"/>
      <c r="F69" s="314"/>
      <c r="G69" s="314"/>
      <c r="H69" s="314"/>
      <c r="I69" s="314"/>
      <c r="J69" s="314"/>
      <c r="K69" s="314"/>
      <c r="L69" s="314"/>
      <c r="M69" s="314"/>
      <c r="N69" s="314"/>
      <c r="O69" s="314"/>
      <c r="P69" s="314"/>
      <c r="Q69" s="314"/>
      <c r="R69" s="314"/>
      <c r="S69" s="314"/>
      <c r="T69" s="214"/>
      <c r="U69" s="318"/>
      <c r="V69" s="258"/>
    </row>
    <row r="70" spans="1:22" s="44" customFormat="1" ht="10.15" customHeight="1">
      <c r="A70" s="123" t="s">
        <v>630</v>
      </c>
      <c r="B70" s="262"/>
      <c r="C70" s="340"/>
      <c r="D70" s="340"/>
      <c r="E70" s="340"/>
      <c r="F70" s="340"/>
      <c r="G70" s="340"/>
      <c r="H70" s="340"/>
      <c r="I70" s="340"/>
      <c r="J70" s="340"/>
      <c r="K70" s="340"/>
      <c r="L70" s="123" t="s">
        <v>630</v>
      </c>
      <c r="M70" s="262"/>
      <c r="N70" s="76"/>
      <c r="O70" s="76"/>
      <c r="P70" s="76"/>
      <c r="Q70" s="76"/>
      <c r="R70" s="340"/>
      <c r="S70" s="314"/>
      <c r="T70" s="214"/>
      <c r="U70" s="318"/>
      <c r="V70" s="258"/>
    </row>
    <row r="71" spans="1:22" s="44" customFormat="1" ht="10.15" customHeight="1">
      <c r="A71" s="123" t="s">
        <v>631</v>
      </c>
      <c r="B71" s="262"/>
      <c r="C71" s="340"/>
      <c r="D71" s="340"/>
      <c r="E71" s="340"/>
      <c r="F71" s="340"/>
      <c r="G71" s="340"/>
      <c r="H71" s="340"/>
      <c r="I71" s="340"/>
      <c r="J71" s="340"/>
      <c r="K71" s="340"/>
      <c r="L71" s="123" t="s">
        <v>631</v>
      </c>
      <c r="M71" s="262"/>
      <c r="N71" s="76"/>
      <c r="O71" s="76"/>
      <c r="P71" s="76"/>
      <c r="Q71" s="76"/>
      <c r="R71" s="340"/>
      <c r="S71" s="314"/>
      <c r="T71" s="214"/>
      <c r="U71" s="318"/>
      <c r="V71" s="258"/>
    </row>
    <row r="72" spans="1:22" s="44" customFormat="1" ht="10.15" customHeight="1">
      <c r="A72" s="123" t="s">
        <v>632</v>
      </c>
      <c r="B72" s="262"/>
      <c r="C72" s="340"/>
      <c r="D72" s="340"/>
      <c r="E72" s="340"/>
      <c r="F72" s="340"/>
      <c r="G72" s="340"/>
      <c r="H72" s="340"/>
      <c r="I72" s="340"/>
      <c r="J72" s="340"/>
      <c r="K72" s="340"/>
      <c r="L72" s="123" t="s">
        <v>632</v>
      </c>
      <c r="M72" s="262"/>
      <c r="N72" s="76"/>
      <c r="O72" s="76"/>
      <c r="P72" s="76"/>
      <c r="Q72" s="76"/>
      <c r="R72" s="340"/>
      <c r="S72" s="314"/>
      <c r="T72" s="214"/>
      <c r="U72" s="318"/>
      <c r="V72" s="258"/>
    </row>
    <row r="73" spans="1:22" s="44" customFormat="1" ht="10.15" customHeight="1">
      <c r="A73" s="318" t="s">
        <v>633</v>
      </c>
      <c r="B73" s="123"/>
      <c r="C73" s="340"/>
      <c r="D73" s="340"/>
      <c r="E73" s="340"/>
      <c r="F73" s="340"/>
      <c r="G73" s="340"/>
      <c r="H73" s="340"/>
      <c r="I73" s="340"/>
      <c r="J73" s="340"/>
      <c r="K73" s="340"/>
      <c r="L73" s="318" t="s">
        <v>633</v>
      </c>
      <c r="M73" s="123"/>
      <c r="N73" s="76"/>
      <c r="O73" s="76"/>
      <c r="P73" s="76"/>
      <c r="Q73" s="76"/>
      <c r="R73" s="340"/>
      <c r="S73" s="314"/>
      <c r="T73" s="214"/>
      <c r="U73" s="318"/>
      <c r="V73" s="258"/>
    </row>
    <row r="74" spans="1:22" s="44" customFormat="1" ht="10.15" customHeight="1">
      <c r="A74" s="123"/>
      <c r="B74" s="262"/>
      <c r="C74" s="340"/>
      <c r="D74" s="340"/>
      <c r="E74" s="340"/>
      <c r="F74" s="340"/>
      <c r="G74" s="340"/>
      <c r="H74" s="340"/>
      <c r="I74" s="340"/>
      <c r="J74" s="340"/>
      <c r="K74" s="340"/>
      <c r="L74" s="66"/>
      <c r="M74" s="76"/>
      <c r="N74" s="76"/>
      <c r="O74" s="76"/>
      <c r="P74" s="76"/>
      <c r="Q74" s="76"/>
      <c r="R74" s="340"/>
      <c r="S74" s="314"/>
      <c r="T74" s="214"/>
      <c r="U74" s="318"/>
      <c r="V74" s="258"/>
    </row>
    <row r="75" spans="1:22" s="44" customFormat="1" ht="10.15" customHeight="1">
      <c r="A75" s="66" t="s">
        <v>48</v>
      </c>
      <c r="B75" s="303"/>
      <c r="C75" s="340"/>
      <c r="D75" s="340"/>
      <c r="E75" s="340"/>
      <c r="F75" s="340"/>
      <c r="G75" s="340"/>
      <c r="H75" s="340"/>
      <c r="I75" s="340"/>
      <c r="J75" s="340"/>
      <c r="K75" s="340"/>
      <c r="L75" s="66" t="s">
        <v>48</v>
      </c>
      <c r="M75" s="76"/>
      <c r="N75" s="76"/>
      <c r="O75" s="76"/>
      <c r="P75" s="76"/>
      <c r="Q75" s="76"/>
      <c r="R75" s="340"/>
      <c r="S75" s="340"/>
      <c r="T75" s="123"/>
      <c r="U75" s="262"/>
      <c r="V75" s="258"/>
    </row>
    <row r="76" spans="1:22" s="44" customFormat="1" ht="10.15" customHeight="1">
      <c r="S76" s="340"/>
      <c r="T76" s="123"/>
      <c r="U76" s="262"/>
      <c r="V76" s="258"/>
    </row>
    <row r="77" spans="1:22" s="44" customFormat="1" ht="10.15" customHeight="1">
      <c r="S77" s="340"/>
      <c r="T77" s="123"/>
      <c r="U77" s="262"/>
      <c r="V77" s="258"/>
    </row>
    <row r="78" spans="1:22" ht="10.5" customHeight="1">
      <c r="C78" s="225" t="s">
        <v>154</v>
      </c>
      <c r="K78" s="335"/>
      <c r="L78" s="225" t="s">
        <v>154</v>
      </c>
    </row>
    <row r="79" spans="1:22" ht="10.5" customHeight="1"/>
    <row r="80" spans="1:22" ht="10.5" customHeight="1">
      <c r="B80" s="262"/>
      <c r="C80" s="308" t="s">
        <v>597</v>
      </c>
      <c r="I80" s="335"/>
      <c r="J80" s="335"/>
      <c r="K80" s="335"/>
      <c r="L80" s="308" t="s">
        <v>597</v>
      </c>
      <c r="M80" s="123"/>
      <c r="N80" s="123"/>
      <c r="O80" s="123"/>
      <c r="P80" s="123"/>
      <c r="Q80" s="123"/>
      <c r="T80" s="318"/>
    </row>
    <row r="81" spans="1:21" ht="10.5" customHeight="1">
      <c r="B81" s="262"/>
      <c r="C81" s="308" t="s">
        <v>634</v>
      </c>
      <c r="D81" s="170"/>
      <c r="E81" s="170"/>
      <c r="F81" s="170"/>
      <c r="G81" s="170"/>
      <c r="H81" s="170"/>
      <c r="I81" s="201"/>
      <c r="J81" s="201"/>
      <c r="K81" s="335"/>
      <c r="L81" s="308" t="s">
        <v>634</v>
      </c>
      <c r="M81" s="123"/>
      <c r="N81" s="123"/>
      <c r="O81" s="123"/>
      <c r="P81" s="123"/>
      <c r="Q81" s="123"/>
      <c r="T81" s="318"/>
    </row>
    <row r="82" spans="1:21" ht="10.5" customHeight="1">
      <c r="B82" s="262"/>
      <c r="C82" s="341"/>
      <c r="D82" s="341"/>
      <c r="E82" s="341"/>
      <c r="F82" s="170"/>
      <c r="K82" s="335"/>
      <c r="L82" s="308"/>
      <c r="M82" s="123"/>
      <c r="N82" s="123"/>
      <c r="O82" s="123"/>
      <c r="P82" s="123"/>
      <c r="Q82" s="123"/>
      <c r="T82" s="318"/>
    </row>
    <row r="83" spans="1:21" ht="10.5" customHeight="1">
      <c r="A83" s="309" t="s">
        <v>635</v>
      </c>
      <c r="B83" s="316"/>
      <c r="T83" s="336" t="s">
        <v>635</v>
      </c>
      <c r="U83" s="325"/>
    </row>
    <row r="84" spans="1:21" ht="10.5" customHeight="1">
      <c r="B84" s="255" t="s">
        <v>636</v>
      </c>
      <c r="C84" s="235">
        <v>823</v>
      </c>
      <c r="D84" s="235">
        <v>25</v>
      </c>
      <c r="E84" s="235">
        <v>245</v>
      </c>
      <c r="F84" s="235">
        <v>62</v>
      </c>
      <c r="G84" s="235">
        <v>3</v>
      </c>
      <c r="H84" s="235">
        <v>80</v>
      </c>
      <c r="I84" s="235">
        <v>107</v>
      </c>
      <c r="J84" s="235">
        <v>61</v>
      </c>
      <c r="K84" s="235">
        <v>2</v>
      </c>
      <c r="L84" s="235">
        <v>84</v>
      </c>
      <c r="M84" s="235">
        <v>83</v>
      </c>
      <c r="N84" s="235">
        <v>43</v>
      </c>
      <c r="O84" s="235">
        <v>7</v>
      </c>
      <c r="P84" s="235">
        <v>4</v>
      </c>
      <c r="Q84" s="235">
        <v>10</v>
      </c>
      <c r="R84" s="235">
        <v>6</v>
      </c>
      <c r="S84" s="235">
        <v>1</v>
      </c>
      <c r="T84" s="337"/>
      <c r="U84" s="257" t="s">
        <v>636</v>
      </c>
    </row>
    <row r="85" spans="1:21" ht="10.5" customHeight="1">
      <c r="B85" s="255" t="s">
        <v>637</v>
      </c>
      <c r="C85" s="235">
        <v>1002</v>
      </c>
      <c r="D85" s="235">
        <v>275</v>
      </c>
      <c r="E85" s="235">
        <v>286</v>
      </c>
      <c r="F85" s="235">
        <v>2</v>
      </c>
      <c r="G85" s="235">
        <v>15</v>
      </c>
      <c r="H85" s="235">
        <v>20</v>
      </c>
      <c r="I85" s="235">
        <v>27</v>
      </c>
      <c r="J85" s="235">
        <v>280</v>
      </c>
      <c r="K85" s="235">
        <v>0</v>
      </c>
      <c r="L85" s="235">
        <v>11</v>
      </c>
      <c r="M85" s="235">
        <v>25</v>
      </c>
      <c r="N85" s="235">
        <v>24</v>
      </c>
      <c r="O85" s="235">
        <v>9</v>
      </c>
      <c r="P85" s="235">
        <v>20</v>
      </c>
      <c r="Q85" s="235">
        <v>0</v>
      </c>
      <c r="R85" s="235">
        <v>0</v>
      </c>
      <c r="S85" s="235">
        <v>8</v>
      </c>
      <c r="T85" s="337"/>
      <c r="U85" s="257" t="s">
        <v>637</v>
      </c>
    </row>
    <row r="86" spans="1:21" ht="15" customHeight="1">
      <c r="B86" s="315" t="s">
        <v>141</v>
      </c>
      <c r="C86" s="235">
        <v>1825</v>
      </c>
      <c r="D86" s="235">
        <v>300</v>
      </c>
      <c r="E86" s="235">
        <v>531</v>
      </c>
      <c r="F86" s="235">
        <v>64</v>
      </c>
      <c r="G86" s="235">
        <v>18</v>
      </c>
      <c r="H86" s="235">
        <v>100</v>
      </c>
      <c r="I86" s="235">
        <v>134</v>
      </c>
      <c r="J86" s="235">
        <v>341</v>
      </c>
      <c r="K86" s="235">
        <v>2</v>
      </c>
      <c r="L86" s="235">
        <v>95</v>
      </c>
      <c r="M86" s="235">
        <v>108</v>
      </c>
      <c r="N86" s="235">
        <v>67</v>
      </c>
      <c r="O86" s="235">
        <v>16</v>
      </c>
      <c r="P86" s="235">
        <v>24</v>
      </c>
      <c r="Q86" s="235">
        <v>10</v>
      </c>
      <c r="R86" s="235">
        <v>6</v>
      </c>
      <c r="S86" s="235">
        <v>9</v>
      </c>
      <c r="T86" s="339" t="s">
        <v>141</v>
      </c>
    </row>
    <row r="87" spans="1:21" ht="10.5" customHeight="1">
      <c r="B87" s="208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5"/>
      <c r="S87" s="235"/>
      <c r="T87" s="337"/>
    </row>
    <row r="88" spans="1:21" ht="10.5" customHeight="1">
      <c r="A88" s="309" t="s">
        <v>638</v>
      </c>
      <c r="B88" s="316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5"/>
      <c r="S88" s="235"/>
      <c r="T88" s="336" t="s">
        <v>638</v>
      </c>
      <c r="U88" s="325"/>
    </row>
    <row r="89" spans="1:21" ht="10.5" customHeight="1">
      <c r="B89" s="255" t="s">
        <v>638</v>
      </c>
      <c r="C89" s="235">
        <v>90990</v>
      </c>
      <c r="D89" s="235">
        <v>24463</v>
      </c>
      <c r="E89" s="235">
        <v>12255</v>
      </c>
      <c r="F89" s="235">
        <v>6672</v>
      </c>
      <c r="G89" s="235">
        <v>1266</v>
      </c>
      <c r="H89" s="235">
        <v>1329</v>
      </c>
      <c r="I89" s="235">
        <v>3943</v>
      </c>
      <c r="J89" s="235">
        <v>6994</v>
      </c>
      <c r="K89" s="235">
        <v>929</v>
      </c>
      <c r="L89" s="235">
        <v>6351</v>
      </c>
      <c r="M89" s="235">
        <v>15583</v>
      </c>
      <c r="N89" s="235">
        <v>3658</v>
      </c>
      <c r="O89" s="235">
        <v>573</v>
      </c>
      <c r="P89" s="235">
        <v>2428</v>
      </c>
      <c r="Q89" s="235">
        <v>1447</v>
      </c>
      <c r="R89" s="235">
        <v>1456</v>
      </c>
      <c r="S89" s="235">
        <v>1643</v>
      </c>
      <c r="T89" s="337"/>
      <c r="U89" s="257" t="s">
        <v>638</v>
      </c>
    </row>
    <row r="90" spans="1:21" ht="10.5" customHeight="1">
      <c r="B90" s="255" t="s">
        <v>639</v>
      </c>
      <c r="C90" s="235">
        <v>1498</v>
      </c>
      <c r="D90" s="235">
        <v>563</v>
      </c>
      <c r="E90" s="235">
        <v>138</v>
      </c>
      <c r="F90" s="235">
        <v>336</v>
      </c>
      <c r="G90" s="235">
        <v>190</v>
      </c>
      <c r="H90" s="235">
        <v>9</v>
      </c>
      <c r="I90" s="235">
        <v>14</v>
      </c>
      <c r="J90" s="235">
        <v>16</v>
      </c>
      <c r="K90" s="235">
        <v>5</v>
      </c>
      <c r="L90" s="235">
        <v>1</v>
      </c>
      <c r="M90" s="235">
        <v>81</v>
      </c>
      <c r="N90" s="235">
        <v>59</v>
      </c>
      <c r="O90" s="235">
        <v>5</v>
      </c>
      <c r="P90" s="235">
        <v>48</v>
      </c>
      <c r="Q90" s="235">
        <v>13</v>
      </c>
      <c r="R90" s="235">
        <v>0</v>
      </c>
      <c r="S90" s="235">
        <v>20</v>
      </c>
      <c r="T90" s="337"/>
      <c r="U90" s="257" t="s">
        <v>639</v>
      </c>
    </row>
    <row r="91" spans="1:21" ht="10.5" customHeight="1">
      <c r="B91" s="255" t="s">
        <v>640</v>
      </c>
      <c r="C91" s="235">
        <v>6609</v>
      </c>
      <c r="D91" s="235">
        <v>3052</v>
      </c>
      <c r="E91" s="235">
        <v>1781</v>
      </c>
      <c r="F91" s="235">
        <v>1006</v>
      </c>
      <c r="G91" s="235">
        <v>110</v>
      </c>
      <c r="H91" s="235">
        <v>0</v>
      </c>
      <c r="I91" s="235">
        <v>5</v>
      </c>
      <c r="J91" s="235">
        <v>53</v>
      </c>
      <c r="K91" s="235">
        <v>10</v>
      </c>
      <c r="L91" s="235">
        <v>0</v>
      </c>
      <c r="M91" s="235">
        <v>560</v>
      </c>
      <c r="N91" s="235">
        <v>28</v>
      </c>
      <c r="O91" s="235">
        <v>0</v>
      </c>
      <c r="P91" s="235">
        <v>3</v>
      </c>
      <c r="Q91" s="235">
        <v>0</v>
      </c>
      <c r="R91" s="235">
        <v>1</v>
      </c>
      <c r="S91" s="235">
        <v>0</v>
      </c>
      <c r="T91" s="337"/>
      <c r="U91" s="257" t="s">
        <v>640</v>
      </c>
    </row>
    <row r="92" spans="1:21" ht="15" customHeight="1">
      <c r="B92" s="315" t="s">
        <v>141</v>
      </c>
      <c r="C92" s="235">
        <v>99097</v>
      </c>
      <c r="D92" s="235">
        <v>28078</v>
      </c>
      <c r="E92" s="235">
        <v>14174</v>
      </c>
      <c r="F92" s="235">
        <v>8014</v>
      </c>
      <c r="G92" s="235">
        <v>1566</v>
      </c>
      <c r="H92" s="235">
        <v>1338</v>
      </c>
      <c r="I92" s="235">
        <v>3962</v>
      </c>
      <c r="J92" s="235">
        <v>7063</v>
      </c>
      <c r="K92" s="235">
        <v>944</v>
      </c>
      <c r="L92" s="235">
        <v>6352</v>
      </c>
      <c r="M92" s="235">
        <v>16224</v>
      </c>
      <c r="N92" s="235">
        <v>3745</v>
      </c>
      <c r="O92" s="235">
        <v>578</v>
      </c>
      <c r="P92" s="235">
        <v>2479</v>
      </c>
      <c r="Q92" s="235">
        <v>1460</v>
      </c>
      <c r="R92" s="235">
        <v>1457</v>
      </c>
      <c r="S92" s="235">
        <v>1663</v>
      </c>
      <c r="T92" s="339" t="s">
        <v>141</v>
      </c>
    </row>
    <row r="93" spans="1:21" ht="10.5" customHeight="1">
      <c r="B93" s="208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5"/>
      <c r="S93" s="235"/>
      <c r="T93" s="337"/>
    </row>
    <row r="94" spans="1:21" ht="10.5" customHeight="1">
      <c r="A94" s="309" t="s">
        <v>641</v>
      </c>
      <c r="B94" s="316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5"/>
      <c r="S94" s="235"/>
      <c r="T94" s="336" t="s">
        <v>641</v>
      </c>
      <c r="U94" s="325"/>
    </row>
    <row r="95" spans="1:21" ht="10.5" customHeight="1">
      <c r="B95" s="255" t="s">
        <v>641</v>
      </c>
      <c r="C95" s="235">
        <v>34762</v>
      </c>
      <c r="D95" s="235">
        <v>6357</v>
      </c>
      <c r="E95" s="235">
        <v>5558</v>
      </c>
      <c r="F95" s="235">
        <v>30</v>
      </c>
      <c r="G95" s="235">
        <v>1264</v>
      </c>
      <c r="H95" s="235">
        <v>0</v>
      </c>
      <c r="I95" s="235">
        <v>72</v>
      </c>
      <c r="J95" s="235">
        <v>1376</v>
      </c>
      <c r="K95" s="235">
        <v>358</v>
      </c>
      <c r="L95" s="235">
        <v>1556</v>
      </c>
      <c r="M95" s="235">
        <v>9486</v>
      </c>
      <c r="N95" s="235">
        <v>2472</v>
      </c>
      <c r="O95" s="235">
        <v>513</v>
      </c>
      <c r="P95" s="235">
        <v>2605</v>
      </c>
      <c r="Q95" s="235">
        <v>826</v>
      </c>
      <c r="R95" s="235">
        <v>839</v>
      </c>
      <c r="S95" s="235">
        <v>1450</v>
      </c>
      <c r="T95" s="337"/>
      <c r="U95" s="257" t="s">
        <v>641</v>
      </c>
    </row>
    <row r="96" spans="1:21" ht="10.5" customHeight="1">
      <c r="B96" s="255" t="s">
        <v>642</v>
      </c>
      <c r="C96" s="235">
        <v>8670</v>
      </c>
      <c r="D96" s="235">
        <v>262</v>
      </c>
      <c r="E96" s="235">
        <v>1720</v>
      </c>
      <c r="F96" s="235">
        <v>1609</v>
      </c>
      <c r="G96" s="235">
        <v>179</v>
      </c>
      <c r="H96" s="235">
        <v>0</v>
      </c>
      <c r="I96" s="235">
        <v>1622</v>
      </c>
      <c r="J96" s="235">
        <v>59</v>
      </c>
      <c r="K96" s="235">
        <v>67</v>
      </c>
      <c r="L96" s="235">
        <v>0</v>
      </c>
      <c r="M96" s="235">
        <v>2485</v>
      </c>
      <c r="N96" s="235">
        <v>0</v>
      </c>
      <c r="O96" s="235">
        <v>0</v>
      </c>
      <c r="P96" s="235">
        <v>200</v>
      </c>
      <c r="Q96" s="235">
        <v>167</v>
      </c>
      <c r="R96" s="235">
        <v>77</v>
      </c>
      <c r="S96" s="235">
        <v>223</v>
      </c>
      <c r="T96" s="337"/>
      <c r="U96" s="257" t="s">
        <v>642</v>
      </c>
    </row>
    <row r="97" spans="1:23" ht="15" customHeight="1">
      <c r="B97" s="315" t="s">
        <v>141</v>
      </c>
      <c r="C97" s="235">
        <v>43432</v>
      </c>
      <c r="D97" s="235">
        <v>6619</v>
      </c>
      <c r="E97" s="235">
        <v>7278</v>
      </c>
      <c r="F97" s="235">
        <v>1639</v>
      </c>
      <c r="G97" s="235">
        <v>1443</v>
      </c>
      <c r="H97" s="235">
        <v>0</v>
      </c>
      <c r="I97" s="235">
        <v>1694</v>
      </c>
      <c r="J97" s="235">
        <v>1435</v>
      </c>
      <c r="K97" s="235">
        <v>425</v>
      </c>
      <c r="L97" s="235">
        <v>1556</v>
      </c>
      <c r="M97" s="235">
        <v>11971</v>
      </c>
      <c r="N97" s="235">
        <v>2472</v>
      </c>
      <c r="O97" s="235">
        <v>513</v>
      </c>
      <c r="P97" s="235">
        <v>2805</v>
      </c>
      <c r="Q97" s="235">
        <v>993</v>
      </c>
      <c r="R97" s="235">
        <v>916</v>
      </c>
      <c r="S97" s="235">
        <v>1673</v>
      </c>
      <c r="T97" s="339" t="s">
        <v>141</v>
      </c>
    </row>
    <row r="98" spans="1:23" ht="10.5" customHeight="1">
      <c r="B98" s="208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337"/>
      <c r="U98" s="125"/>
    </row>
    <row r="99" spans="1:23" ht="18" customHeight="1">
      <c r="B99" s="315" t="s">
        <v>643</v>
      </c>
      <c r="C99" s="235">
        <v>144354</v>
      </c>
      <c r="D99" s="235">
        <v>34997</v>
      </c>
      <c r="E99" s="235">
        <v>21983</v>
      </c>
      <c r="F99" s="235">
        <v>9717</v>
      </c>
      <c r="G99" s="235">
        <v>3027</v>
      </c>
      <c r="H99" s="235">
        <v>1438</v>
      </c>
      <c r="I99" s="235">
        <v>5790</v>
      </c>
      <c r="J99" s="235">
        <v>8839</v>
      </c>
      <c r="K99" s="235">
        <v>1371</v>
      </c>
      <c r="L99" s="235">
        <v>8003</v>
      </c>
      <c r="M99" s="235">
        <v>28303</v>
      </c>
      <c r="N99" s="235">
        <v>6284</v>
      </c>
      <c r="O99" s="235">
        <v>1107</v>
      </c>
      <c r="P99" s="235">
        <v>5308</v>
      </c>
      <c r="Q99" s="235">
        <v>2463</v>
      </c>
      <c r="R99" s="235">
        <v>2379</v>
      </c>
      <c r="S99" s="235">
        <v>3345</v>
      </c>
      <c r="T99" s="339" t="s">
        <v>643</v>
      </c>
    </row>
    <row r="100" spans="1:23" ht="21" customHeight="1">
      <c r="B100" s="214"/>
      <c r="C100" s="317"/>
      <c r="D100" s="317"/>
      <c r="E100" s="317"/>
      <c r="F100" s="317"/>
      <c r="G100" s="317"/>
      <c r="H100" s="317"/>
      <c r="I100" s="317"/>
      <c r="J100" s="317"/>
      <c r="K100" s="317"/>
      <c r="L100" s="317"/>
      <c r="M100" s="317"/>
      <c r="N100" s="317"/>
      <c r="O100" s="317"/>
      <c r="P100" s="317"/>
      <c r="Q100" s="317"/>
      <c r="R100" s="317"/>
      <c r="S100" s="326"/>
    </row>
    <row r="101" spans="1:23" ht="10.5" customHeight="1">
      <c r="C101" s="308" t="s">
        <v>644</v>
      </c>
      <c r="I101" s="335"/>
      <c r="J101" s="335"/>
      <c r="K101" s="335"/>
      <c r="L101" s="308" t="s">
        <v>644</v>
      </c>
      <c r="M101" s="308"/>
      <c r="N101" s="308"/>
      <c r="O101" s="308"/>
      <c r="P101" s="308"/>
      <c r="S101" s="326"/>
    </row>
    <row r="102" spans="1:23" ht="10.5" customHeight="1">
      <c r="C102" s="317"/>
      <c r="D102" s="317"/>
      <c r="E102" s="317"/>
      <c r="F102" s="317"/>
      <c r="G102" s="317"/>
      <c r="H102" s="317"/>
      <c r="I102" s="317"/>
      <c r="J102" s="317"/>
      <c r="K102" s="317"/>
      <c r="L102" s="317"/>
      <c r="M102" s="317"/>
      <c r="N102" s="317"/>
      <c r="O102" s="317"/>
      <c r="P102" s="317"/>
      <c r="Q102" s="317"/>
      <c r="R102" s="317"/>
      <c r="S102" s="326"/>
      <c r="W102" s="317"/>
    </row>
    <row r="103" spans="1:23" ht="10.5" customHeight="1">
      <c r="B103" s="315" t="s">
        <v>141</v>
      </c>
      <c r="C103" s="235">
        <v>386752</v>
      </c>
      <c r="D103" s="235">
        <v>71663</v>
      </c>
      <c r="E103" s="235">
        <v>58617</v>
      </c>
      <c r="F103" s="235">
        <v>25158</v>
      </c>
      <c r="G103" s="235">
        <v>7142</v>
      </c>
      <c r="H103" s="235">
        <v>4433</v>
      </c>
      <c r="I103" s="235">
        <v>13952</v>
      </c>
      <c r="J103" s="235">
        <v>25957</v>
      </c>
      <c r="K103" s="235">
        <v>6154</v>
      </c>
      <c r="L103" s="235">
        <v>27374</v>
      </c>
      <c r="M103" s="235">
        <v>80522</v>
      </c>
      <c r="N103" s="235">
        <v>15574</v>
      </c>
      <c r="O103" s="235">
        <v>4314</v>
      </c>
      <c r="P103" s="235">
        <v>20223</v>
      </c>
      <c r="Q103" s="235">
        <v>7916</v>
      </c>
      <c r="R103" s="235">
        <v>8333</v>
      </c>
      <c r="S103" s="235">
        <v>9420</v>
      </c>
      <c r="T103" s="339" t="s">
        <v>141</v>
      </c>
      <c r="W103" s="317"/>
    </row>
    <row r="104" spans="1:23" ht="10.15" customHeight="1">
      <c r="B104" s="261" t="s">
        <v>609</v>
      </c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5"/>
      <c r="S104" s="235"/>
      <c r="T104" s="337"/>
      <c r="U104" s="318" t="s">
        <v>609</v>
      </c>
    </row>
    <row r="105" spans="1:23" ht="10.5" customHeight="1">
      <c r="B105" s="261" t="s">
        <v>610</v>
      </c>
      <c r="C105" s="314" t="s">
        <v>606</v>
      </c>
      <c r="D105" s="314" t="s">
        <v>606</v>
      </c>
      <c r="E105" s="314" t="s">
        <v>606</v>
      </c>
      <c r="F105" s="314" t="s">
        <v>606</v>
      </c>
      <c r="G105" s="314" t="s">
        <v>606</v>
      </c>
      <c r="H105" s="314" t="s">
        <v>606</v>
      </c>
      <c r="I105" s="314" t="s">
        <v>606</v>
      </c>
      <c r="J105" s="314" t="s">
        <v>606</v>
      </c>
      <c r="K105" s="314" t="s">
        <v>606</v>
      </c>
      <c r="L105" s="314" t="s">
        <v>606</v>
      </c>
      <c r="M105" s="314" t="s">
        <v>606</v>
      </c>
      <c r="N105" s="314" t="s">
        <v>606</v>
      </c>
      <c r="O105" s="314" t="s">
        <v>606</v>
      </c>
      <c r="P105" s="314" t="s">
        <v>606</v>
      </c>
      <c r="Q105" s="314" t="s">
        <v>606</v>
      </c>
      <c r="R105" s="314" t="s">
        <v>606</v>
      </c>
      <c r="S105" s="314" t="s">
        <v>606</v>
      </c>
      <c r="T105" s="337"/>
      <c r="U105" s="318" t="s">
        <v>610</v>
      </c>
    </row>
    <row r="106" spans="1:23" ht="10.5" customHeight="1">
      <c r="B106" s="261" t="s">
        <v>611</v>
      </c>
      <c r="C106" s="314" t="s">
        <v>606</v>
      </c>
      <c r="D106" s="314" t="s">
        <v>606</v>
      </c>
      <c r="E106" s="314" t="s">
        <v>606</v>
      </c>
      <c r="F106" s="314" t="s">
        <v>606</v>
      </c>
      <c r="G106" s="314" t="s">
        <v>606</v>
      </c>
      <c r="H106" s="314" t="s">
        <v>606</v>
      </c>
      <c r="I106" s="314" t="s">
        <v>606</v>
      </c>
      <c r="J106" s="314" t="s">
        <v>606</v>
      </c>
      <c r="K106" s="314" t="s">
        <v>606</v>
      </c>
      <c r="L106" s="314" t="s">
        <v>606</v>
      </c>
      <c r="M106" s="314" t="s">
        <v>606</v>
      </c>
      <c r="N106" s="314" t="s">
        <v>606</v>
      </c>
      <c r="O106" s="314" t="s">
        <v>606</v>
      </c>
      <c r="P106" s="314" t="s">
        <v>606</v>
      </c>
      <c r="Q106" s="314" t="s">
        <v>606</v>
      </c>
      <c r="R106" s="314" t="s">
        <v>606</v>
      </c>
      <c r="S106" s="314" t="s">
        <v>606</v>
      </c>
      <c r="T106" s="337"/>
      <c r="U106" s="318" t="s">
        <v>611</v>
      </c>
    </row>
    <row r="107" spans="1:23" ht="18.600000000000001" customHeight="1">
      <c r="C107" s="163"/>
      <c r="D107" s="163"/>
      <c r="E107" s="163"/>
      <c r="F107" s="163"/>
      <c r="G107" s="163"/>
      <c r="H107" s="163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326"/>
      <c r="U107" s="193"/>
    </row>
    <row r="108" spans="1:23" ht="10.5" customHeight="1">
      <c r="C108" s="308" t="s">
        <v>645</v>
      </c>
      <c r="D108" s="235"/>
      <c r="E108" s="235"/>
      <c r="F108" s="235"/>
      <c r="G108" s="235"/>
      <c r="H108" s="235"/>
      <c r="I108" s="235"/>
      <c r="J108" s="235"/>
      <c r="K108" s="235"/>
      <c r="L108" s="308" t="s">
        <v>645</v>
      </c>
      <c r="M108" s="235"/>
      <c r="N108" s="235"/>
      <c r="O108" s="235"/>
      <c r="P108" s="235"/>
      <c r="Q108" s="235"/>
      <c r="R108" s="235"/>
      <c r="S108" s="224"/>
      <c r="V108" s="318"/>
    </row>
    <row r="109" spans="1:23" ht="10.5" customHeight="1">
      <c r="A109" s="122"/>
      <c r="C109" s="308" t="s">
        <v>598</v>
      </c>
      <c r="D109" s="235"/>
      <c r="E109" s="235"/>
      <c r="F109" s="235"/>
      <c r="G109" s="235"/>
      <c r="H109" s="235"/>
      <c r="I109" s="235"/>
      <c r="J109" s="235"/>
      <c r="K109" s="235"/>
      <c r="L109" s="308" t="s">
        <v>598</v>
      </c>
      <c r="M109" s="235"/>
      <c r="N109" s="235"/>
      <c r="O109" s="235"/>
      <c r="P109" s="235"/>
      <c r="Q109" s="235"/>
      <c r="R109" s="235"/>
      <c r="S109" s="224"/>
      <c r="V109" s="318"/>
    </row>
    <row r="110" spans="1:23" ht="10.5" customHeight="1">
      <c r="B110" s="311"/>
      <c r="C110" s="235"/>
      <c r="D110" s="235"/>
      <c r="E110" s="235"/>
      <c r="F110" s="235"/>
      <c r="G110" s="235"/>
      <c r="H110" s="235"/>
      <c r="I110" s="235"/>
      <c r="J110" s="235"/>
      <c r="K110" s="235"/>
      <c r="L110" s="235"/>
      <c r="M110" s="235"/>
      <c r="N110" s="235"/>
      <c r="O110" s="235"/>
      <c r="P110" s="235"/>
      <c r="Q110" s="235"/>
      <c r="R110" s="235"/>
      <c r="S110" s="224"/>
      <c r="V110" s="318"/>
    </row>
    <row r="111" spans="1:23" ht="10.15" customHeight="1">
      <c r="A111" s="311" t="s">
        <v>646</v>
      </c>
      <c r="B111" s="316"/>
      <c r="C111" s="235">
        <v>93051</v>
      </c>
      <c r="D111" s="235">
        <v>15283</v>
      </c>
      <c r="E111" s="235">
        <v>13185</v>
      </c>
      <c r="F111" s="235">
        <v>5403</v>
      </c>
      <c r="G111" s="235">
        <v>1399</v>
      </c>
      <c r="H111" s="235">
        <v>1144</v>
      </c>
      <c r="I111" s="235">
        <v>3434</v>
      </c>
      <c r="J111" s="235">
        <v>7569</v>
      </c>
      <c r="K111" s="235">
        <v>1617</v>
      </c>
      <c r="L111" s="235">
        <v>7385</v>
      </c>
      <c r="M111" s="235">
        <v>19702</v>
      </c>
      <c r="N111" s="235">
        <v>4791</v>
      </c>
      <c r="O111" s="235">
        <v>1169</v>
      </c>
      <c r="P111" s="235">
        <v>4788</v>
      </c>
      <c r="Q111" s="235">
        <v>1988</v>
      </c>
      <c r="R111" s="235">
        <v>2179</v>
      </c>
      <c r="S111" s="235">
        <v>2015</v>
      </c>
      <c r="T111" s="342"/>
      <c r="U111" s="318" t="s">
        <v>646</v>
      </c>
      <c r="V111" s="318"/>
    </row>
    <row r="112" spans="1:23" ht="10.15" customHeight="1">
      <c r="A112" s="311" t="s">
        <v>647</v>
      </c>
      <c r="B112" s="316"/>
      <c r="C112" s="235">
        <v>40377</v>
      </c>
      <c r="D112" s="235">
        <v>5601</v>
      </c>
      <c r="E112" s="235">
        <v>5074</v>
      </c>
      <c r="F112" s="235">
        <v>2551</v>
      </c>
      <c r="G112" s="235">
        <v>644</v>
      </c>
      <c r="H112" s="235">
        <v>705</v>
      </c>
      <c r="I112" s="235">
        <v>2142</v>
      </c>
      <c r="J112" s="235">
        <v>4149</v>
      </c>
      <c r="K112" s="235">
        <v>713</v>
      </c>
      <c r="L112" s="235">
        <v>3544</v>
      </c>
      <c r="M112" s="235">
        <v>8294</v>
      </c>
      <c r="N112" s="235">
        <v>1805</v>
      </c>
      <c r="O112" s="235">
        <v>453</v>
      </c>
      <c r="P112" s="235">
        <v>2009</v>
      </c>
      <c r="Q112" s="235">
        <v>846</v>
      </c>
      <c r="R112" s="235">
        <v>948</v>
      </c>
      <c r="S112" s="235">
        <v>899</v>
      </c>
      <c r="T112" s="342" t="s">
        <v>647</v>
      </c>
      <c r="U112" s="342"/>
      <c r="V112" s="318"/>
    </row>
    <row r="113" spans="1:24" ht="10.15" customHeight="1">
      <c r="A113" s="311" t="s">
        <v>648</v>
      </c>
      <c r="B113" s="316"/>
      <c r="C113" s="235">
        <v>10024</v>
      </c>
      <c r="D113" s="235">
        <v>1543</v>
      </c>
      <c r="E113" s="235">
        <v>1443</v>
      </c>
      <c r="F113" s="235">
        <v>656</v>
      </c>
      <c r="G113" s="235">
        <v>214</v>
      </c>
      <c r="H113" s="235">
        <v>5</v>
      </c>
      <c r="I113" s="235">
        <v>479</v>
      </c>
      <c r="J113" s="235">
        <v>1021</v>
      </c>
      <c r="K113" s="235">
        <v>223</v>
      </c>
      <c r="L113" s="235">
        <v>900</v>
      </c>
      <c r="M113" s="235">
        <v>1788</v>
      </c>
      <c r="N113" s="235">
        <v>422</v>
      </c>
      <c r="O113" s="235">
        <v>124</v>
      </c>
      <c r="P113" s="235">
        <v>401</v>
      </c>
      <c r="Q113" s="235">
        <v>217</v>
      </c>
      <c r="R113" s="235">
        <v>193</v>
      </c>
      <c r="S113" s="235">
        <v>395</v>
      </c>
      <c r="T113" s="342"/>
      <c r="U113" s="318" t="s">
        <v>648</v>
      </c>
      <c r="V113" s="318"/>
    </row>
    <row r="114" spans="1:24" ht="10.15" customHeight="1">
      <c r="A114" s="311" t="s">
        <v>647</v>
      </c>
      <c r="B114" s="316"/>
      <c r="C114" s="235">
        <v>4811</v>
      </c>
      <c r="D114" s="235">
        <v>668</v>
      </c>
      <c r="E114" s="235">
        <v>696</v>
      </c>
      <c r="F114" s="235">
        <v>314</v>
      </c>
      <c r="G114" s="235">
        <v>108</v>
      </c>
      <c r="H114" s="235">
        <v>3</v>
      </c>
      <c r="I114" s="235">
        <v>265</v>
      </c>
      <c r="J114" s="235">
        <v>556</v>
      </c>
      <c r="K114" s="235">
        <v>119</v>
      </c>
      <c r="L114" s="235">
        <v>362</v>
      </c>
      <c r="M114" s="235">
        <v>846</v>
      </c>
      <c r="N114" s="235">
        <v>189</v>
      </c>
      <c r="O114" s="235">
        <v>55</v>
      </c>
      <c r="P114" s="235">
        <v>233</v>
      </c>
      <c r="Q114" s="235">
        <v>111</v>
      </c>
      <c r="R114" s="235">
        <v>80</v>
      </c>
      <c r="S114" s="235">
        <v>206</v>
      </c>
      <c r="T114" s="342" t="s">
        <v>647</v>
      </c>
      <c r="U114" s="342"/>
      <c r="V114" s="318"/>
    </row>
    <row r="115" spans="1:24" ht="10.15" customHeight="1">
      <c r="A115" s="311" t="s">
        <v>649</v>
      </c>
      <c r="B115" s="316"/>
      <c r="C115" s="235">
        <v>56747</v>
      </c>
      <c r="D115" s="235">
        <v>9389</v>
      </c>
      <c r="E115" s="235">
        <v>11881</v>
      </c>
      <c r="F115" s="235">
        <v>2643</v>
      </c>
      <c r="G115" s="235">
        <v>723</v>
      </c>
      <c r="H115" s="235">
        <v>567</v>
      </c>
      <c r="I115" s="235">
        <v>1101</v>
      </c>
      <c r="J115" s="235">
        <v>6367</v>
      </c>
      <c r="K115" s="235">
        <v>891</v>
      </c>
      <c r="L115" s="235">
        <v>3563</v>
      </c>
      <c r="M115" s="235">
        <v>9201</v>
      </c>
      <c r="N115" s="235">
        <v>2930</v>
      </c>
      <c r="O115" s="235">
        <v>1377</v>
      </c>
      <c r="P115" s="235">
        <v>2660</v>
      </c>
      <c r="Q115" s="235">
        <v>1369</v>
      </c>
      <c r="R115" s="235">
        <v>879</v>
      </c>
      <c r="S115" s="235">
        <v>1206</v>
      </c>
      <c r="T115" s="342"/>
      <c r="U115" s="318" t="s">
        <v>649</v>
      </c>
      <c r="V115" s="318"/>
    </row>
    <row r="116" spans="1:24" ht="10.15" customHeight="1">
      <c r="A116" s="311" t="s">
        <v>647</v>
      </c>
      <c r="B116" s="316"/>
      <c r="C116" s="235">
        <v>25017</v>
      </c>
      <c r="D116" s="235">
        <v>3904</v>
      </c>
      <c r="E116" s="235">
        <v>6103</v>
      </c>
      <c r="F116" s="235">
        <v>1360</v>
      </c>
      <c r="G116" s="235">
        <v>387</v>
      </c>
      <c r="H116" s="235">
        <v>481</v>
      </c>
      <c r="I116" s="235">
        <v>797</v>
      </c>
      <c r="J116" s="235">
        <v>2326</v>
      </c>
      <c r="K116" s="235">
        <v>274</v>
      </c>
      <c r="L116" s="235">
        <v>1798</v>
      </c>
      <c r="M116" s="235">
        <v>3591</v>
      </c>
      <c r="N116" s="235">
        <v>655</v>
      </c>
      <c r="O116" s="235">
        <v>450</v>
      </c>
      <c r="P116" s="235">
        <v>1277</v>
      </c>
      <c r="Q116" s="235">
        <v>570</v>
      </c>
      <c r="R116" s="235">
        <v>451</v>
      </c>
      <c r="S116" s="235">
        <v>593</v>
      </c>
      <c r="T116" s="342" t="s">
        <v>647</v>
      </c>
      <c r="U116" s="342"/>
    </row>
    <row r="117" spans="1:24" ht="10.15" customHeight="1">
      <c r="A117" s="311" t="s">
        <v>650</v>
      </c>
      <c r="B117" s="316"/>
      <c r="C117" s="235">
        <v>53277</v>
      </c>
      <c r="D117" s="235">
        <v>8135</v>
      </c>
      <c r="E117" s="235">
        <v>6187</v>
      </c>
      <c r="F117" s="235">
        <v>3331</v>
      </c>
      <c r="G117" s="235">
        <v>469</v>
      </c>
      <c r="H117" s="235">
        <v>133</v>
      </c>
      <c r="I117" s="235">
        <v>2299</v>
      </c>
      <c r="J117" s="235">
        <v>543</v>
      </c>
      <c r="K117" s="235">
        <v>2137</v>
      </c>
      <c r="L117" s="235">
        <v>6430</v>
      </c>
      <c r="M117" s="235">
        <v>12268</v>
      </c>
      <c r="N117" s="235">
        <v>589</v>
      </c>
      <c r="O117" s="235">
        <v>797</v>
      </c>
      <c r="P117" s="235">
        <v>3841</v>
      </c>
      <c r="Q117" s="235">
        <v>1437</v>
      </c>
      <c r="R117" s="235">
        <v>2824</v>
      </c>
      <c r="S117" s="235">
        <v>1857</v>
      </c>
      <c r="T117" s="342"/>
      <c r="U117" s="318" t="s">
        <v>650</v>
      </c>
    </row>
    <row r="118" spans="1:24" ht="10.15" customHeight="1">
      <c r="A118" s="311" t="s">
        <v>647</v>
      </c>
      <c r="B118" s="316"/>
      <c r="C118" s="235">
        <v>16059</v>
      </c>
      <c r="D118" s="235">
        <v>2334</v>
      </c>
      <c r="E118" s="235">
        <v>1251</v>
      </c>
      <c r="F118" s="235">
        <v>698</v>
      </c>
      <c r="G118" s="235">
        <v>294</v>
      </c>
      <c r="H118" s="235">
        <v>19</v>
      </c>
      <c r="I118" s="235">
        <v>1034</v>
      </c>
      <c r="J118" s="235">
        <v>187</v>
      </c>
      <c r="K118" s="235">
        <v>609</v>
      </c>
      <c r="L118" s="235">
        <v>1925</v>
      </c>
      <c r="M118" s="235">
        <v>4095</v>
      </c>
      <c r="N118" s="235">
        <v>177</v>
      </c>
      <c r="O118" s="235">
        <v>86</v>
      </c>
      <c r="P118" s="235">
        <v>1640</v>
      </c>
      <c r="Q118" s="235">
        <v>311</v>
      </c>
      <c r="R118" s="235">
        <v>1155</v>
      </c>
      <c r="S118" s="235">
        <v>244</v>
      </c>
      <c r="T118" s="342" t="s">
        <v>647</v>
      </c>
      <c r="U118" s="342"/>
    </row>
    <row r="119" spans="1:24" ht="10.15" customHeight="1">
      <c r="A119" s="311" t="s">
        <v>651</v>
      </c>
      <c r="B119" s="316"/>
      <c r="C119" s="235">
        <v>69736</v>
      </c>
      <c r="D119" s="235">
        <v>9550</v>
      </c>
      <c r="E119" s="235">
        <v>10856</v>
      </c>
      <c r="F119" s="235">
        <v>4385</v>
      </c>
      <c r="G119" s="235">
        <v>0</v>
      </c>
      <c r="H119" s="235">
        <v>0</v>
      </c>
      <c r="I119" s="235">
        <v>2573</v>
      </c>
      <c r="J119" s="235">
        <v>6278</v>
      </c>
      <c r="K119" s="235">
        <v>2210</v>
      </c>
      <c r="L119" s="235">
        <v>4484</v>
      </c>
      <c r="M119" s="235">
        <v>12266</v>
      </c>
      <c r="N119" s="235">
        <v>2494</v>
      </c>
      <c r="O119" s="235">
        <v>2117</v>
      </c>
      <c r="P119" s="235">
        <v>3888</v>
      </c>
      <c r="Q119" s="235">
        <v>3229</v>
      </c>
      <c r="R119" s="235">
        <v>3540</v>
      </c>
      <c r="S119" s="235">
        <v>1866</v>
      </c>
      <c r="T119" s="342"/>
      <c r="U119" s="318" t="s">
        <v>651</v>
      </c>
    </row>
    <row r="120" spans="1:24" ht="10.15" customHeight="1">
      <c r="A120" s="311" t="s">
        <v>652</v>
      </c>
      <c r="B120" s="316"/>
      <c r="C120" s="235">
        <v>15122</v>
      </c>
      <c r="D120" s="235">
        <v>2652</v>
      </c>
      <c r="E120" s="235">
        <v>1520</v>
      </c>
      <c r="F120" s="235">
        <v>779</v>
      </c>
      <c r="G120" s="235">
        <v>90</v>
      </c>
      <c r="H120" s="235">
        <v>0</v>
      </c>
      <c r="I120" s="235">
        <v>447</v>
      </c>
      <c r="J120" s="235">
        <v>1117</v>
      </c>
      <c r="K120" s="235">
        <v>467</v>
      </c>
      <c r="L120" s="235">
        <v>1252</v>
      </c>
      <c r="M120" s="235">
        <v>3839</v>
      </c>
      <c r="N120" s="235">
        <v>601</v>
      </c>
      <c r="O120" s="235">
        <v>426</v>
      </c>
      <c r="P120" s="235">
        <v>1158</v>
      </c>
      <c r="Q120" s="235">
        <v>418</v>
      </c>
      <c r="R120" s="235">
        <v>96</v>
      </c>
      <c r="S120" s="235">
        <v>260</v>
      </c>
      <c r="T120" s="342"/>
      <c r="U120" s="318" t="s">
        <v>652</v>
      </c>
    </row>
    <row r="121" spans="1:24" ht="10.15" customHeight="1">
      <c r="A121" s="311" t="s">
        <v>653</v>
      </c>
      <c r="B121" s="316"/>
      <c r="C121" s="235">
        <v>1553</v>
      </c>
      <c r="D121" s="235">
        <v>166</v>
      </c>
      <c r="E121" s="235">
        <v>441</v>
      </c>
      <c r="F121" s="235">
        <v>58</v>
      </c>
      <c r="G121" s="235">
        <v>1</v>
      </c>
      <c r="H121" s="235">
        <v>0</v>
      </c>
      <c r="I121" s="235">
        <v>3</v>
      </c>
      <c r="J121" s="235">
        <v>33</v>
      </c>
      <c r="K121" s="235">
        <v>2</v>
      </c>
      <c r="L121" s="235">
        <v>70</v>
      </c>
      <c r="M121" s="235">
        <v>698</v>
      </c>
      <c r="N121" s="235">
        <v>57</v>
      </c>
      <c r="O121" s="235">
        <v>2</v>
      </c>
      <c r="P121" s="235">
        <v>13</v>
      </c>
      <c r="Q121" s="235">
        <v>1</v>
      </c>
      <c r="R121" s="235">
        <v>5</v>
      </c>
      <c r="S121" s="235">
        <v>3</v>
      </c>
      <c r="T121" s="342"/>
      <c r="U121" s="318" t="s">
        <v>653</v>
      </c>
    </row>
    <row r="122" spans="1:24" ht="15" customHeight="1">
      <c r="B122" s="315" t="s">
        <v>141</v>
      </c>
      <c r="C122" s="235">
        <v>299510</v>
      </c>
      <c r="D122" s="235">
        <v>46718</v>
      </c>
      <c r="E122" s="235">
        <v>45513</v>
      </c>
      <c r="F122" s="235">
        <v>17255</v>
      </c>
      <c r="G122" s="235">
        <v>2896</v>
      </c>
      <c r="H122" s="235">
        <v>1849</v>
      </c>
      <c r="I122" s="235">
        <v>10336</v>
      </c>
      <c r="J122" s="235">
        <v>22928</v>
      </c>
      <c r="K122" s="235">
        <v>7547</v>
      </c>
      <c r="L122" s="235">
        <v>24084</v>
      </c>
      <c r="M122" s="235">
        <v>59762</v>
      </c>
      <c r="N122" s="235">
        <v>11884</v>
      </c>
      <c r="O122" s="235">
        <v>6012</v>
      </c>
      <c r="P122" s="235">
        <v>16749</v>
      </c>
      <c r="Q122" s="235">
        <v>8659</v>
      </c>
      <c r="R122" s="235">
        <v>9716</v>
      </c>
      <c r="S122" s="235">
        <v>7602</v>
      </c>
      <c r="T122" s="343" t="s">
        <v>673</v>
      </c>
      <c r="U122" s="318"/>
    </row>
    <row r="123" spans="1:24" ht="18.600000000000001" customHeight="1"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24"/>
    </row>
    <row r="124" spans="1:24" ht="10.15" customHeight="1">
      <c r="C124" s="308" t="s">
        <v>634</v>
      </c>
      <c r="D124" s="235"/>
      <c r="E124" s="235"/>
      <c r="F124" s="235"/>
      <c r="G124" s="235"/>
      <c r="H124" s="235"/>
      <c r="I124" s="235"/>
      <c r="J124" s="235"/>
      <c r="K124" s="235"/>
      <c r="L124" s="308" t="s">
        <v>634</v>
      </c>
      <c r="M124" s="235"/>
      <c r="N124" s="235"/>
      <c r="O124" s="235"/>
      <c r="P124" s="235"/>
      <c r="Q124" s="235"/>
      <c r="R124" s="235"/>
      <c r="S124" s="224"/>
      <c r="X124" s="317"/>
    </row>
    <row r="125" spans="1:24" ht="10.15" customHeight="1">
      <c r="C125" s="163"/>
      <c r="D125" s="163"/>
      <c r="E125" s="163"/>
      <c r="F125" s="163"/>
      <c r="G125" s="163"/>
      <c r="H125" s="163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326"/>
      <c r="U125" s="257"/>
    </row>
    <row r="126" spans="1:24" ht="10.5" customHeight="1">
      <c r="A126" s="311" t="s">
        <v>654</v>
      </c>
      <c r="B126" s="316"/>
      <c r="C126" s="235">
        <v>5101</v>
      </c>
      <c r="D126" s="235">
        <v>208</v>
      </c>
      <c r="E126" s="235">
        <v>968</v>
      </c>
      <c r="F126" s="235">
        <v>241</v>
      </c>
      <c r="G126" s="235">
        <v>8</v>
      </c>
      <c r="H126" s="235">
        <v>0</v>
      </c>
      <c r="I126" s="235">
        <v>487</v>
      </c>
      <c r="J126" s="235">
        <v>68</v>
      </c>
      <c r="K126" s="235">
        <v>12</v>
      </c>
      <c r="L126" s="235">
        <v>340</v>
      </c>
      <c r="M126" s="235">
        <v>1287</v>
      </c>
      <c r="N126" s="235">
        <v>95</v>
      </c>
      <c r="O126" s="235">
        <v>66</v>
      </c>
      <c r="P126" s="235">
        <v>584</v>
      </c>
      <c r="Q126" s="235">
        <v>518</v>
      </c>
      <c r="R126" s="235">
        <v>5</v>
      </c>
      <c r="S126" s="235">
        <v>214</v>
      </c>
      <c r="T126" s="337"/>
      <c r="U126" s="257" t="s">
        <v>654</v>
      </c>
    </row>
    <row r="127" spans="1:24" ht="15" customHeight="1">
      <c r="B127" s="315" t="s">
        <v>141</v>
      </c>
      <c r="C127" s="235">
        <v>5101</v>
      </c>
      <c r="D127" s="235">
        <v>208</v>
      </c>
      <c r="E127" s="235">
        <v>968</v>
      </c>
      <c r="F127" s="235">
        <v>241</v>
      </c>
      <c r="G127" s="235">
        <v>8</v>
      </c>
      <c r="H127" s="235">
        <v>0</v>
      </c>
      <c r="I127" s="235">
        <v>487</v>
      </c>
      <c r="J127" s="235">
        <v>68</v>
      </c>
      <c r="K127" s="235">
        <v>12</v>
      </c>
      <c r="L127" s="235">
        <v>340</v>
      </c>
      <c r="M127" s="235">
        <v>1287</v>
      </c>
      <c r="N127" s="235">
        <v>95</v>
      </c>
      <c r="O127" s="235">
        <v>66</v>
      </c>
      <c r="P127" s="235">
        <v>584</v>
      </c>
      <c r="Q127" s="235">
        <v>518</v>
      </c>
      <c r="R127" s="235">
        <v>5</v>
      </c>
      <c r="S127" s="235">
        <v>214</v>
      </c>
      <c r="T127" s="344" t="s">
        <v>673</v>
      </c>
      <c r="U127" s="318"/>
    </row>
    <row r="128" spans="1:24" ht="10.5" customHeight="1">
      <c r="C128" s="123"/>
      <c r="D128" s="235"/>
      <c r="E128" s="235"/>
      <c r="F128" s="235"/>
      <c r="G128" s="235"/>
      <c r="H128" s="235"/>
      <c r="I128" s="235"/>
      <c r="J128" s="235"/>
      <c r="K128" s="235"/>
      <c r="M128" s="235"/>
      <c r="N128" s="235"/>
      <c r="O128" s="235"/>
      <c r="P128" s="235"/>
      <c r="Q128" s="235"/>
      <c r="R128" s="235"/>
      <c r="S128" s="224"/>
      <c r="U128" s="318"/>
    </row>
    <row r="129" spans="1:22" ht="21" customHeight="1">
      <c r="C129" s="308" t="s">
        <v>655</v>
      </c>
      <c r="D129" s="123"/>
      <c r="E129" s="123"/>
      <c r="F129" s="123"/>
      <c r="G129" s="123"/>
      <c r="H129" s="123"/>
      <c r="I129" s="123"/>
      <c r="J129" s="123"/>
      <c r="K129" s="123"/>
      <c r="L129" s="308" t="s">
        <v>655</v>
      </c>
      <c r="M129" s="123"/>
      <c r="N129" s="123"/>
      <c r="O129" s="123"/>
      <c r="P129" s="123"/>
      <c r="Q129" s="123"/>
      <c r="R129" s="123"/>
      <c r="S129" s="326"/>
      <c r="U129" s="257"/>
    </row>
    <row r="130" spans="1:22" ht="10.5" customHeight="1">
      <c r="B130" s="311"/>
      <c r="C130" s="317"/>
      <c r="D130" s="345"/>
      <c r="E130" s="345"/>
      <c r="F130" s="345"/>
      <c r="G130" s="345"/>
      <c r="H130" s="345"/>
      <c r="I130" s="345"/>
      <c r="J130" s="201"/>
      <c r="K130" s="335"/>
      <c r="L130" s="317"/>
      <c r="M130" s="201"/>
      <c r="N130" s="345"/>
      <c r="O130" s="345"/>
      <c r="P130" s="345"/>
      <c r="Q130" s="345"/>
      <c r="R130" s="345"/>
      <c r="S130" s="326"/>
      <c r="T130" s="201"/>
      <c r="U130" s="346"/>
    </row>
    <row r="131" spans="1:22" ht="10.5" customHeight="1">
      <c r="B131" s="315" t="s">
        <v>141</v>
      </c>
      <c r="C131" s="235">
        <v>304611</v>
      </c>
      <c r="D131" s="235">
        <v>46926</v>
      </c>
      <c r="E131" s="235">
        <v>46481</v>
      </c>
      <c r="F131" s="235">
        <v>17496</v>
      </c>
      <c r="G131" s="235">
        <v>2904</v>
      </c>
      <c r="H131" s="235">
        <v>1849</v>
      </c>
      <c r="I131" s="235">
        <v>10823</v>
      </c>
      <c r="J131" s="235">
        <v>22996</v>
      </c>
      <c r="K131" s="235">
        <v>7559</v>
      </c>
      <c r="L131" s="235">
        <v>24424</v>
      </c>
      <c r="M131" s="235">
        <v>61049</v>
      </c>
      <c r="N131" s="235">
        <v>11979</v>
      </c>
      <c r="O131" s="235">
        <v>6078</v>
      </c>
      <c r="P131" s="235">
        <v>17333</v>
      </c>
      <c r="Q131" s="235">
        <v>9177</v>
      </c>
      <c r="R131" s="235">
        <v>9721</v>
      </c>
      <c r="S131" s="235">
        <v>7816</v>
      </c>
      <c r="T131" s="344" t="s">
        <v>673</v>
      </c>
      <c r="U131" s="193"/>
    </row>
    <row r="132" spans="1:22" ht="10.5" customHeight="1">
      <c r="B132" s="261" t="s">
        <v>609</v>
      </c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5"/>
      <c r="S132" s="235"/>
      <c r="T132" s="344"/>
      <c r="U132" s="318" t="s">
        <v>609</v>
      </c>
    </row>
    <row r="133" spans="1:22" ht="10.5" customHeight="1">
      <c r="B133" s="261" t="s">
        <v>656</v>
      </c>
      <c r="C133" s="235">
        <v>18851</v>
      </c>
      <c r="D133" s="235">
        <v>2665</v>
      </c>
      <c r="E133" s="235">
        <v>2828</v>
      </c>
      <c r="F133" s="235">
        <v>1664</v>
      </c>
      <c r="G133" s="235">
        <v>354</v>
      </c>
      <c r="H133" s="235">
        <v>196</v>
      </c>
      <c r="I133" s="235">
        <v>1139</v>
      </c>
      <c r="J133" s="235">
        <v>1891</v>
      </c>
      <c r="K133" s="235">
        <v>295</v>
      </c>
      <c r="L133" s="235">
        <v>1964</v>
      </c>
      <c r="M133" s="235">
        <v>2929</v>
      </c>
      <c r="N133" s="235">
        <v>638</v>
      </c>
      <c r="O133" s="235">
        <v>204</v>
      </c>
      <c r="P133" s="235">
        <v>780</v>
      </c>
      <c r="Q133" s="235">
        <v>434</v>
      </c>
      <c r="R133" s="235">
        <v>445</v>
      </c>
      <c r="S133" s="235">
        <v>425</v>
      </c>
      <c r="T133" s="344"/>
      <c r="U133" s="318" t="s">
        <v>674</v>
      </c>
    </row>
    <row r="134" spans="1:22" ht="18.600000000000001" customHeight="1">
      <c r="B134" s="170"/>
      <c r="C134" s="123"/>
      <c r="D134" s="235"/>
      <c r="E134" s="235"/>
      <c r="F134" s="235"/>
      <c r="G134" s="235"/>
      <c r="H134" s="235"/>
      <c r="I134" s="235"/>
      <c r="J134" s="235"/>
      <c r="K134" s="235"/>
      <c r="L134" s="123"/>
      <c r="M134" s="235"/>
      <c r="N134" s="235"/>
      <c r="O134" s="235"/>
      <c r="P134" s="235"/>
      <c r="Q134" s="235"/>
      <c r="R134" s="235"/>
      <c r="S134" s="224"/>
      <c r="T134" s="318"/>
      <c r="U134" s="318"/>
    </row>
    <row r="135" spans="1:22" ht="10.5" customHeight="1">
      <c r="C135" s="308" t="s">
        <v>144</v>
      </c>
      <c r="D135" s="317"/>
      <c r="E135" s="317"/>
      <c r="F135" s="317"/>
      <c r="G135" s="317"/>
      <c r="H135" s="317"/>
      <c r="I135" s="317"/>
      <c r="J135" s="317"/>
      <c r="K135" s="317"/>
      <c r="L135" s="308" t="s">
        <v>144</v>
      </c>
      <c r="M135" s="317"/>
      <c r="N135" s="317"/>
      <c r="O135" s="317"/>
      <c r="P135" s="317"/>
      <c r="Q135" s="317"/>
      <c r="R135" s="317"/>
      <c r="S135" s="326"/>
      <c r="U135" s="318"/>
    </row>
    <row r="136" spans="1:22">
      <c r="C136" s="201"/>
      <c r="D136" s="201"/>
      <c r="E136" s="201"/>
      <c r="F136" s="201"/>
      <c r="G136" s="201"/>
      <c r="H136" s="201"/>
      <c r="I136" s="201"/>
      <c r="J136" s="123"/>
      <c r="K136" s="123"/>
      <c r="M136" s="123"/>
      <c r="N136" s="201"/>
      <c r="O136" s="201"/>
      <c r="P136" s="201"/>
      <c r="Q136" s="201"/>
      <c r="R136" s="201"/>
      <c r="S136" s="346"/>
      <c r="U136" s="318"/>
    </row>
    <row r="137" spans="1:22" s="44" customFormat="1" ht="10.5" customHeight="1">
      <c r="A137" s="123"/>
      <c r="B137" s="315" t="s">
        <v>145</v>
      </c>
      <c r="C137" s="235">
        <v>691363</v>
      </c>
      <c r="D137" s="235">
        <v>118589</v>
      </c>
      <c r="E137" s="235">
        <v>105098</v>
      </c>
      <c r="F137" s="235">
        <v>42654</v>
      </c>
      <c r="G137" s="235">
        <v>10046</v>
      </c>
      <c r="H137" s="235">
        <v>6282</v>
      </c>
      <c r="I137" s="235">
        <v>24775</v>
      </c>
      <c r="J137" s="235">
        <v>48953</v>
      </c>
      <c r="K137" s="235">
        <v>13713</v>
      </c>
      <c r="L137" s="235">
        <v>51798</v>
      </c>
      <c r="M137" s="235">
        <v>141571</v>
      </c>
      <c r="N137" s="235">
        <v>27553</v>
      </c>
      <c r="O137" s="235">
        <v>10392</v>
      </c>
      <c r="P137" s="235">
        <v>37556</v>
      </c>
      <c r="Q137" s="235">
        <v>17093</v>
      </c>
      <c r="R137" s="235">
        <v>18054</v>
      </c>
      <c r="S137" s="235">
        <v>17236</v>
      </c>
      <c r="T137" s="339" t="s">
        <v>145</v>
      </c>
      <c r="U137" s="76"/>
      <c r="V137" s="258"/>
    </row>
    <row r="138" spans="1:22" s="44" customFormat="1" ht="10.5" customHeight="1">
      <c r="A138" s="123"/>
      <c r="B138" s="347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5"/>
      <c r="S138" s="235"/>
      <c r="T138" s="348"/>
      <c r="U138" s="76"/>
      <c r="V138" s="258"/>
    </row>
    <row r="139" spans="1:22" s="258" customFormat="1" ht="10.5" customHeight="1">
      <c r="A139" s="123" t="s">
        <v>630</v>
      </c>
      <c r="B139" s="262"/>
      <c r="C139" s="349"/>
      <c r="D139" s="349"/>
      <c r="E139" s="349"/>
      <c r="F139" s="349"/>
      <c r="G139" s="349"/>
      <c r="H139" s="349"/>
      <c r="I139" s="349"/>
      <c r="J139" s="349"/>
      <c r="K139" s="349"/>
      <c r="L139" s="123" t="s">
        <v>630</v>
      </c>
      <c r="M139" s="76"/>
      <c r="N139" s="76"/>
      <c r="O139" s="76"/>
      <c r="P139" s="76"/>
      <c r="Q139" s="76"/>
      <c r="R139" s="349"/>
      <c r="S139" s="349"/>
      <c r="T139" s="318"/>
      <c r="U139" s="76"/>
    </row>
    <row r="140" spans="1:22" s="258" customFormat="1" ht="10.5" customHeight="1">
      <c r="A140" s="123" t="s">
        <v>631</v>
      </c>
      <c r="B140" s="262"/>
      <c r="C140" s="349"/>
      <c r="D140" s="349"/>
      <c r="E140" s="349"/>
      <c r="F140" s="349"/>
      <c r="G140" s="349"/>
      <c r="H140" s="349"/>
      <c r="I140" s="349"/>
      <c r="J140" s="349"/>
      <c r="K140" s="349"/>
      <c r="L140" s="123" t="s">
        <v>631</v>
      </c>
      <c r="M140" s="76"/>
      <c r="N140" s="76"/>
      <c r="O140" s="76"/>
      <c r="P140" s="76"/>
      <c r="Q140" s="76"/>
      <c r="R140" s="349"/>
      <c r="S140" s="349"/>
      <c r="T140" s="318"/>
      <c r="U140" s="76"/>
    </row>
    <row r="141" spans="1:22" s="44" customFormat="1" ht="10.5" customHeight="1">
      <c r="A141" s="123" t="s">
        <v>632</v>
      </c>
      <c r="B141" s="262"/>
      <c r="C141" s="340"/>
      <c r="D141" s="340"/>
      <c r="E141" s="340"/>
      <c r="F141" s="340"/>
      <c r="G141" s="340"/>
      <c r="H141" s="340"/>
      <c r="I141" s="340"/>
      <c r="J141" s="340"/>
      <c r="K141" s="340"/>
      <c r="L141" s="123" t="s">
        <v>632</v>
      </c>
      <c r="M141" s="76"/>
      <c r="N141" s="76"/>
      <c r="O141" s="76"/>
      <c r="P141" s="76"/>
      <c r="Q141" s="76"/>
      <c r="R141" s="340"/>
      <c r="S141" s="349"/>
      <c r="U141" s="76"/>
      <c r="V141" s="258"/>
    </row>
    <row r="142" spans="1:22" s="44" customFormat="1" ht="10.5" customHeight="1">
      <c r="A142" s="123"/>
      <c r="B142" s="262"/>
      <c r="C142" s="340"/>
      <c r="D142" s="340"/>
      <c r="E142" s="340"/>
      <c r="F142" s="340"/>
      <c r="G142" s="340"/>
      <c r="H142" s="340"/>
      <c r="I142" s="340"/>
      <c r="J142" s="340"/>
      <c r="K142" s="340"/>
      <c r="L142" s="123"/>
      <c r="M142" s="76"/>
      <c r="N142" s="76"/>
      <c r="O142" s="76"/>
      <c r="P142" s="76"/>
      <c r="Q142" s="76"/>
      <c r="R142" s="340"/>
      <c r="S142" s="349"/>
      <c r="U142" s="76"/>
      <c r="V142" s="258"/>
    </row>
    <row r="143" spans="1:22" s="44" customFormat="1" ht="10.5" customHeight="1">
      <c r="A143" s="66" t="s">
        <v>48</v>
      </c>
      <c r="B143" s="303"/>
      <c r="C143" s="340"/>
      <c r="D143" s="340"/>
      <c r="E143" s="340"/>
      <c r="F143" s="340"/>
      <c r="G143" s="340"/>
      <c r="H143" s="340"/>
      <c r="I143" s="340"/>
      <c r="J143" s="340"/>
      <c r="K143" s="340"/>
      <c r="L143" s="66" t="s">
        <v>48</v>
      </c>
      <c r="M143" s="76"/>
      <c r="N143" s="76"/>
      <c r="O143" s="76"/>
      <c r="P143" s="76"/>
      <c r="Q143" s="76"/>
      <c r="R143" s="340"/>
      <c r="S143" s="349"/>
      <c r="U143" s="76"/>
      <c r="V143" s="258"/>
    </row>
    <row r="144" spans="1:22" ht="10.5" customHeight="1">
      <c r="C144" s="350" t="s">
        <v>178</v>
      </c>
      <c r="D144" s="112"/>
      <c r="E144" s="112"/>
      <c r="F144" s="112"/>
      <c r="G144" s="112"/>
      <c r="H144" s="112"/>
      <c r="I144" s="112"/>
      <c r="J144" s="112"/>
      <c r="K144" s="351"/>
      <c r="L144" s="350" t="s">
        <v>178</v>
      </c>
      <c r="M144" s="229"/>
      <c r="N144" s="193"/>
      <c r="O144" s="193"/>
      <c r="P144" s="193"/>
      <c r="Q144" s="193"/>
      <c r="R144" s="112"/>
      <c r="S144" s="352"/>
    </row>
    <row r="145" spans="1:21" ht="10.5" customHeight="1">
      <c r="C145" s="112"/>
      <c r="D145" s="112"/>
      <c r="E145" s="112"/>
      <c r="F145" s="112"/>
      <c r="G145" s="112"/>
      <c r="H145" s="112"/>
      <c r="I145" s="112"/>
      <c r="J145" s="112"/>
      <c r="K145" s="112"/>
      <c r="L145" s="229"/>
      <c r="M145" s="229"/>
      <c r="N145" s="193"/>
      <c r="O145" s="193"/>
      <c r="P145" s="193"/>
      <c r="Q145" s="193"/>
      <c r="R145" s="112"/>
      <c r="S145" s="352"/>
    </row>
    <row r="146" spans="1:21" ht="10.5" customHeight="1">
      <c r="A146" s="228"/>
      <c r="B146" s="228"/>
      <c r="C146" s="308" t="s">
        <v>597</v>
      </c>
      <c r="I146" s="335"/>
      <c r="J146" s="335"/>
      <c r="K146" s="335"/>
      <c r="L146" s="308" t="s">
        <v>597</v>
      </c>
      <c r="M146" s="308"/>
      <c r="N146" s="308"/>
      <c r="O146" s="122"/>
      <c r="P146" s="122"/>
      <c r="Q146" s="122"/>
      <c r="R146" s="122"/>
      <c r="S146" s="125"/>
    </row>
    <row r="147" spans="1:21" ht="10.5" customHeight="1">
      <c r="A147" s="228"/>
      <c r="B147" s="228"/>
      <c r="C147" s="308" t="s">
        <v>598</v>
      </c>
      <c r="D147" s="170"/>
      <c r="E147" s="170"/>
      <c r="F147" s="170"/>
      <c r="G147" s="170"/>
      <c r="H147" s="170"/>
      <c r="I147" s="201"/>
      <c r="J147" s="201"/>
      <c r="K147" s="335"/>
      <c r="L147" s="308" t="s">
        <v>598</v>
      </c>
      <c r="M147" s="201"/>
      <c r="N147" s="201"/>
      <c r="O147" s="170"/>
      <c r="P147" s="170"/>
      <c r="Q147" s="170"/>
      <c r="R147" s="170"/>
      <c r="S147" s="193"/>
      <c r="T147" s="170"/>
      <c r="U147" s="193"/>
    </row>
    <row r="148" spans="1:21" ht="10.5" customHeight="1">
      <c r="Q148" s="317"/>
      <c r="S148" s="218"/>
    </row>
    <row r="149" spans="1:21" ht="10.5" customHeight="1">
      <c r="A149" s="309" t="s">
        <v>323</v>
      </c>
      <c r="B149" s="208"/>
      <c r="S149" s="218"/>
      <c r="T149" s="336" t="s">
        <v>323</v>
      </c>
    </row>
    <row r="150" spans="1:21" ht="9.75" customHeight="1">
      <c r="B150" s="208"/>
      <c r="S150" s="218"/>
      <c r="T150" s="337"/>
    </row>
    <row r="151" spans="1:21" ht="11.25" customHeight="1">
      <c r="B151" s="255" t="s">
        <v>599</v>
      </c>
      <c r="C151" s="235">
        <v>494</v>
      </c>
      <c r="D151" s="235">
        <v>64</v>
      </c>
      <c r="E151" s="235">
        <v>69</v>
      </c>
      <c r="F151" s="235">
        <v>41</v>
      </c>
      <c r="G151" s="235">
        <v>10</v>
      </c>
      <c r="H151" s="235">
        <v>8</v>
      </c>
      <c r="I151" s="235">
        <v>19</v>
      </c>
      <c r="J151" s="235">
        <v>40</v>
      </c>
      <c r="K151" s="235">
        <v>12</v>
      </c>
      <c r="L151" s="235">
        <v>39</v>
      </c>
      <c r="M151" s="235">
        <v>109</v>
      </c>
      <c r="N151" s="235">
        <v>17</v>
      </c>
      <c r="O151" s="235">
        <v>8</v>
      </c>
      <c r="P151" s="235">
        <v>24</v>
      </c>
      <c r="Q151" s="235">
        <v>15</v>
      </c>
      <c r="R151" s="235">
        <v>11</v>
      </c>
      <c r="S151" s="235">
        <v>8</v>
      </c>
      <c r="T151" s="337"/>
      <c r="U151" s="257" t="s">
        <v>599</v>
      </c>
    </row>
    <row r="152" spans="1:21" ht="11.25" customHeight="1">
      <c r="A152" s="311"/>
      <c r="B152" s="208" t="s">
        <v>600</v>
      </c>
      <c r="C152" s="235">
        <v>980</v>
      </c>
      <c r="D152" s="235">
        <v>122</v>
      </c>
      <c r="E152" s="235">
        <v>92</v>
      </c>
      <c r="F152" s="235">
        <v>64</v>
      </c>
      <c r="G152" s="235">
        <v>24</v>
      </c>
      <c r="H152" s="235">
        <v>14</v>
      </c>
      <c r="I152" s="235">
        <v>41</v>
      </c>
      <c r="J152" s="235">
        <v>92</v>
      </c>
      <c r="K152" s="235">
        <v>20</v>
      </c>
      <c r="L152" s="235">
        <v>85</v>
      </c>
      <c r="M152" s="235">
        <v>250</v>
      </c>
      <c r="N152" s="235">
        <v>37</v>
      </c>
      <c r="O152" s="235">
        <v>6</v>
      </c>
      <c r="P152" s="235">
        <v>58</v>
      </c>
      <c r="Q152" s="235">
        <v>34</v>
      </c>
      <c r="R152" s="235">
        <v>17</v>
      </c>
      <c r="S152" s="235">
        <v>24</v>
      </c>
      <c r="T152" s="338"/>
      <c r="U152" s="214" t="s">
        <v>600</v>
      </c>
    </row>
    <row r="153" spans="1:21" ht="11.25" customHeight="1">
      <c r="B153" s="208" t="s">
        <v>601</v>
      </c>
      <c r="C153" s="235">
        <v>1245</v>
      </c>
      <c r="D153" s="235">
        <v>183</v>
      </c>
      <c r="E153" s="235">
        <v>55</v>
      </c>
      <c r="F153" s="235">
        <v>136</v>
      </c>
      <c r="G153" s="235">
        <v>26</v>
      </c>
      <c r="H153" s="235">
        <v>27</v>
      </c>
      <c r="I153" s="235">
        <v>57</v>
      </c>
      <c r="J153" s="235">
        <v>97</v>
      </c>
      <c r="K153" s="235">
        <v>32</v>
      </c>
      <c r="L153" s="235">
        <v>98</v>
      </c>
      <c r="M153" s="235">
        <v>323</v>
      </c>
      <c r="N153" s="235">
        <v>48</v>
      </c>
      <c r="O153" s="235">
        <v>8</v>
      </c>
      <c r="P153" s="235">
        <v>82</v>
      </c>
      <c r="Q153" s="235">
        <v>29</v>
      </c>
      <c r="R153" s="235">
        <v>9</v>
      </c>
      <c r="S153" s="235">
        <v>35</v>
      </c>
      <c r="T153" s="337"/>
      <c r="U153" s="214" t="s">
        <v>601</v>
      </c>
    </row>
    <row r="154" spans="1:21" ht="11.25" customHeight="1">
      <c r="B154" s="255" t="s">
        <v>602</v>
      </c>
      <c r="C154" s="235">
        <v>280</v>
      </c>
      <c r="D154" s="235">
        <v>42</v>
      </c>
      <c r="E154" s="235">
        <v>14</v>
      </c>
      <c r="F154" s="235">
        <v>27</v>
      </c>
      <c r="G154" s="235">
        <v>9</v>
      </c>
      <c r="H154" s="235">
        <v>7</v>
      </c>
      <c r="I154" s="235">
        <v>36</v>
      </c>
      <c r="J154" s="235">
        <v>47</v>
      </c>
      <c r="K154" s="235">
        <v>5</v>
      </c>
      <c r="L154" s="235">
        <v>6</v>
      </c>
      <c r="M154" s="235">
        <v>58</v>
      </c>
      <c r="N154" s="235">
        <v>13</v>
      </c>
      <c r="O154" s="235">
        <v>2</v>
      </c>
      <c r="P154" s="235">
        <v>13</v>
      </c>
      <c r="Q154" s="235">
        <v>1</v>
      </c>
      <c r="R154" s="235">
        <v>0</v>
      </c>
      <c r="S154" s="235">
        <v>0</v>
      </c>
      <c r="T154" s="337"/>
      <c r="U154" s="257" t="s">
        <v>602</v>
      </c>
    </row>
    <row r="155" spans="1:21" ht="10.15" customHeight="1">
      <c r="A155" s="311"/>
      <c r="B155" s="208" t="s">
        <v>603</v>
      </c>
      <c r="C155" s="235">
        <v>2441</v>
      </c>
      <c r="D155" s="235">
        <v>538</v>
      </c>
      <c r="E155" s="235">
        <v>283</v>
      </c>
      <c r="F155" s="235">
        <v>202</v>
      </c>
      <c r="G155" s="235">
        <v>64</v>
      </c>
      <c r="H155" s="235">
        <v>49</v>
      </c>
      <c r="I155" s="235">
        <v>96</v>
      </c>
      <c r="J155" s="235">
        <v>195</v>
      </c>
      <c r="K155" s="235">
        <v>29</v>
      </c>
      <c r="L155" s="235">
        <v>184</v>
      </c>
      <c r="M155" s="235">
        <v>447</v>
      </c>
      <c r="N155" s="235">
        <v>84</v>
      </c>
      <c r="O155" s="235">
        <v>38</v>
      </c>
      <c r="P155" s="235">
        <v>92</v>
      </c>
      <c r="Q155" s="235">
        <v>35</v>
      </c>
      <c r="R155" s="235">
        <v>50</v>
      </c>
      <c r="S155" s="235">
        <v>55</v>
      </c>
      <c r="T155" s="338"/>
      <c r="U155" s="214" t="s">
        <v>603</v>
      </c>
    </row>
    <row r="156" spans="1:21" ht="10.15" customHeight="1">
      <c r="B156" s="208" t="s">
        <v>604</v>
      </c>
      <c r="C156" s="235">
        <v>4622</v>
      </c>
      <c r="D156" s="235">
        <v>476</v>
      </c>
      <c r="E156" s="235">
        <v>754</v>
      </c>
      <c r="F156" s="235">
        <v>414</v>
      </c>
      <c r="G156" s="235">
        <v>96</v>
      </c>
      <c r="H156" s="235">
        <v>74</v>
      </c>
      <c r="I156" s="235">
        <v>185</v>
      </c>
      <c r="J156" s="235">
        <v>387</v>
      </c>
      <c r="K156" s="235">
        <v>66</v>
      </c>
      <c r="L156" s="235">
        <v>449</v>
      </c>
      <c r="M156" s="235">
        <v>1008</v>
      </c>
      <c r="N156" s="235">
        <v>194</v>
      </c>
      <c r="O156" s="235">
        <v>35</v>
      </c>
      <c r="P156" s="235">
        <v>195</v>
      </c>
      <c r="Q156" s="235">
        <v>95</v>
      </c>
      <c r="R156" s="235">
        <v>102</v>
      </c>
      <c r="S156" s="235">
        <v>92</v>
      </c>
      <c r="T156" s="337"/>
      <c r="U156" s="214" t="s">
        <v>604</v>
      </c>
    </row>
    <row r="157" spans="1:21" ht="10.15" customHeight="1">
      <c r="B157" s="313" t="s">
        <v>605</v>
      </c>
      <c r="C157" s="314" t="s">
        <v>606</v>
      </c>
      <c r="D157" s="314" t="s">
        <v>606</v>
      </c>
      <c r="E157" s="314" t="s">
        <v>606</v>
      </c>
      <c r="F157" s="314" t="s">
        <v>606</v>
      </c>
      <c r="G157" s="314" t="s">
        <v>606</v>
      </c>
      <c r="H157" s="314" t="s">
        <v>606</v>
      </c>
      <c r="I157" s="314" t="s">
        <v>606</v>
      </c>
      <c r="J157" s="314" t="s">
        <v>606</v>
      </c>
      <c r="K157" s="314" t="s">
        <v>606</v>
      </c>
      <c r="L157" s="314" t="s">
        <v>606</v>
      </c>
      <c r="M157" s="314" t="s">
        <v>606</v>
      </c>
      <c r="N157" s="314" t="s">
        <v>606</v>
      </c>
      <c r="O157" s="314" t="s">
        <v>606</v>
      </c>
      <c r="P157" s="314" t="s">
        <v>606</v>
      </c>
      <c r="Q157" s="314" t="s">
        <v>606</v>
      </c>
      <c r="R157" s="314" t="s">
        <v>606</v>
      </c>
      <c r="S157" s="314" t="s">
        <v>606</v>
      </c>
      <c r="T157" s="337"/>
      <c r="U157" s="125" t="s">
        <v>605</v>
      </c>
    </row>
    <row r="158" spans="1:21" ht="10.15" customHeight="1">
      <c r="B158" s="255" t="s">
        <v>607</v>
      </c>
      <c r="C158" s="235">
        <v>677</v>
      </c>
      <c r="D158" s="235">
        <v>95</v>
      </c>
      <c r="E158" s="235">
        <v>33</v>
      </c>
      <c r="F158" s="235">
        <v>80</v>
      </c>
      <c r="G158" s="235">
        <v>12</v>
      </c>
      <c r="H158" s="235">
        <v>5</v>
      </c>
      <c r="I158" s="235">
        <v>33</v>
      </c>
      <c r="J158" s="235">
        <v>52</v>
      </c>
      <c r="K158" s="235">
        <v>8</v>
      </c>
      <c r="L158" s="235">
        <v>53</v>
      </c>
      <c r="M158" s="235">
        <v>188</v>
      </c>
      <c r="N158" s="235">
        <v>53</v>
      </c>
      <c r="O158" s="235">
        <v>5</v>
      </c>
      <c r="P158" s="235">
        <v>21</v>
      </c>
      <c r="Q158" s="235">
        <v>8</v>
      </c>
      <c r="R158" s="235">
        <v>21</v>
      </c>
      <c r="S158" s="235">
        <v>10</v>
      </c>
      <c r="T158" s="337"/>
      <c r="U158" s="257" t="s">
        <v>607</v>
      </c>
    </row>
    <row r="159" spans="1:21" ht="10.15" customHeight="1">
      <c r="B159" s="313" t="s">
        <v>605</v>
      </c>
      <c r="C159" s="235">
        <v>84</v>
      </c>
      <c r="D159" s="235">
        <v>20</v>
      </c>
      <c r="E159" s="235">
        <v>4</v>
      </c>
      <c r="F159" s="235">
        <v>1</v>
      </c>
      <c r="G159" s="235">
        <v>2</v>
      </c>
      <c r="H159" s="235">
        <v>0</v>
      </c>
      <c r="I159" s="235">
        <v>1</v>
      </c>
      <c r="J159" s="235">
        <v>10</v>
      </c>
      <c r="K159" s="235">
        <v>0</v>
      </c>
      <c r="L159" s="235">
        <v>3</v>
      </c>
      <c r="M159" s="235">
        <v>23</v>
      </c>
      <c r="N159" s="235">
        <v>8</v>
      </c>
      <c r="O159" s="235">
        <v>2</v>
      </c>
      <c r="P159" s="235">
        <v>1</v>
      </c>
      <c r="Q159" s="235">
        <v>2</v>
      </c>
      <c r="R159" s="235">
        <v>4</v>
      </c>
      <c r="S159" s="235">
        <v>3</v>
      </c>
      <c r="T159" s="337"/>
      <c r="U159" s="125" t="s">
        <v>605</v>
      </c>
    </row>
    <row r="160" spans="1:21" ht="10.15" customHeight="1">
      <c r="A160" s="311"/>
      <c r="B160" s="208" t="s">
        <v>608</v>
      </c>
      <c r="C160" s="235">
        <v>216</v>
      </c>
      <c r="D160" s="235">
        <v>10</v>
      </c>
      <c r="E160" s="235">
        <v>12</v>
      </c>
      <c r="F160" s="235">
        <v>127</v>
      </c>
      <c r="G160" s="235">
        <v>10</v>
      </c>
      <c r="H160" s="235">
        <v>4</v>
      </c>
      <c r="I160" s="235">
        <v>1</v>
      </c>
      <c r="J160" s="235">
        <v>6</v>
      </c>
      <c r="K160" s="235">
        <v>0</v>
      </c>
      <c r="L160" s="235">
        <v>4</v>
      </c>
      <c r="M160" s="235">
        <v>24</v>
      </c>
      <c r="N160" s="235">
        <v>5</v>
      </c>
      <c r="O160" s="235">
        <v>0</v>
      </c>
      <c r="P160" s="235">
        <v>0</v>
      </c>
      <c r="Q160" s="235">
        <v>0</v>
      </c>
      <c r="R160" s="235">
        <v>5</v>
      </c>
      <c r="S160" s="235">
        <v>8</v>
      </c>
      <c r="T160" s="338"/>
      <c r="U160" s="214" t="s">
        <v>608</v>
      </c>
    </row>
    <row r="161" spans="1:21" ht="15" customHeight="1">
      <c r="B161" s="315" t="s">
        <v>141</v>
      </c>
      <c r="C161" s="235">
        <v>10955</v>
      </c>
      <c r="D161" s="235">
        <v>1530</v>
      </c>
      <c r="E161" s="235">
        <v>1312</v>
      </c>
      <c r="F161" s="235">
        <v>1091</v>
      </c>
      <c r="G161" s="235">
        <v>251</v>
      </c>
      <c r="H161" s="235">
        <v>188</v>
      </c>
      <c r="I161" s="235">
        <v>468</v>
      </c>
      <c r="J161" s="235">
        <v>916</v>
      </c>
      <c r="K161" s="235">
        <v>172</v>
      </c>
      <c r="L161" s="235">
        <v>918</v>
      </c>
      <c r="M161" s="235">
        <v>2407</v>
      </c>
      <c r="N161" s="235">
        <v>451</v>
      </c>
      <c r="O161" s="235">
        <v>102</v>
      </c>
      <c r="P161" s="235">
        <v>485</v>
      </c>
      <c r="Q161" s="235">
        <v>217</v>
      </c>
      <c r="R161" s="235">
        <v>215</v>
      </c>
      <c r="S161" s="235">
        <v>232</v>
      </c>
      <c r="T161" s="339" t="s">
        <v>141</v>
      </c>
    </row>
    <row r="162" spans="1:21" ht="10.15" customHeight="1">
      <c r="B162" s="261" t="s">
        <v>609</v>
      </c>
      <c r="C162" s="235"/>
      <c r="D162" s="235"/>
      <c r="E162" s="235"/>
      <c r="F162" s="235"/>
      <c r="G162" s="235"/>
      <c r="H162" s="235"/>
      <c r="I162" s="235"/>
      <c r="J162" s="235"/>
      <c r="K162" s="235"/>
      <c r="L162" s="235"/>
      <c r="M162" s="235"/>
      <c r="N162" s="235"/>
      <c r="O162" s="235"/>
      <c r="P162" s="235"/>
      <c r="Q162" s="235"/>
      <c r="R162" s="235"/>
      <c r="S162" s="235"/>
      <c r="T162" s="337"/>
      <c r="U162" s="318" t="s">
        <v>609</v>
      </c>
    </row>
    <row r="163" spans="1:21" ht="10.15" customHeight="1">
      <c r="B163" s="261" t="s">
        <v>610</v>
      </c>
      <c r="C163" s="314" t="s">
        <v>606</v>
      </c>
      <c r="D163" s="314" t="s">
        <v>606</v>
      </c>
      <c r="E163" s="314" t="s">
        <v>606</v>
      </c>
      <c r="F163" s="314" t="s">
        <v>606</v>
      </c>
      <c r="G163" s="314" t="s">
        <v>606</v>
      </c>
      <c r="H163" s="314" t="s">
        <v>606</v>
      </c>
      <c r="I163" s="314" t="s">
        <v>606</v>
      </c>
      <c r="J163" s="314" t="s">
        <v>606</v>
      </c>
      <c r="K163" s="314" t="s">
        <v>606</v>
      </c>
      <c r="L163" s="314" t="s">
        <v>606</v>
      </c>
      <c r="M163" s="314" t="s">
        <v>606</v>
      </c>
      <c r="N163" s="314" t="s">
        <v>606</v>
      </c>
      <c r="O163" s="314" t="s">
        <v>606</v>
      </c>
      <c r="P163" s="314" t="s">
        <v>606</v>
      </c>
      <c r="Q163" s="314" t="s">
        <v>606</v>
      </c>
      <c r="R163" s="314" t="s">
        <v>606</v>
      </c>
      <c r="S163" s="314" t="s">
        <v>606</v>
      </c>
      <c r="T163" s="337"/>
      <c r="U163" s="318" t="s">
        <v>610</v>
      </c>
    </row>
    <row r="164" spans="1:21" ht="10.15" customHeight="1">
      <c r="B164" s="261" t="s">
        <v>611</v>
      </c>
      <c r="C164" s="314" t="s">
        <v>606</v>
      </c>
      <c r="D164" s="314" t="s">
        <v>606</v>
      </c>
      <c r="E164" s="314" t="s">
        <v>606</v>
      </c>
      <c r="F164" s="314" t="s">
        <v>606</v>
      </c>
      <c r="G164" s="314" t="s">
        <v>606</v>
      </c>
      <c r="H164" s="314" t="s">
        <v>606</v>
      </c>
      <c r="I164" s="314" t="s">
        <v>606</v>
      </c>
      <c r="J164" s="314" t="s">
        <v>606</v>
      </c>
      <c r="K164" s="314" t="s">
        <v>606</v>
      </c>
      <c r="L164" s="314" t="s">
        <v>606</v>
      </c>
      <c r="M164" s="314" t="s">
        <v>606</v>
      </c>
      <c r="N164" s="314" t="s">
        <v>606</v>
      </c>
      <c r="O164" s="314" t="s">
        <v>606</v>
      </c>
      <c r="P164" s="314" t="s">
        <v>606</v>
      </c>
      <c r="Q164" s="314" t="s">
        <v>606</v>
      </c>
      <c r="R164" s="314" t="s">
        <v>606</v>
      </c>
      <c r="S164" s="314" t="s">
        <v>606</v>
      </c>
      <c r="T164" s="337"/>
      <c r="U164" s="318" t="s">
        <v>611</v>
      </c>
    </row>
    <row r="165" spans="1:21" ht="18" customHeight="1">
      <c r="B165" s="261"/>
      <c r="C165" s="235"/>
      <c r="D165" s="235"/>
      <c r="E165" s="235"/>
      <c r="F165" s="235"/>
      <c r="G165" s="235"/>
      <c r="H165" s="235"/>
      <c r="I165" s="235"/>
      <c r="J165" s="235"/>
      <c r="K165" s="235"/>
      <c r="L165" s="235"/>
      <c r="M165" s="235"/>
      <c r="N165" s="235"/>
      <c r="O165" s="235"/>
      <c r="P165" s="235"/>
      <c r="Q165" s="235"/>
      <c r="R165" s="235"/>
      <c r="S165" s="235"/>
      <c r="T165" s="337"/>
      <c r="U165" s="262"/>
    </row>
    <row r="166" spans="1:21" ht="10.15" customHeight="1">
      <c r="A166" s="309" t="s">
        <v>612</v>
      </c>
      <c r="B166" s="316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5"/>
      <c r="S166" s="235"/>
      <c r="T166" s="336" t="s">
        <v>612</v>
      </c>
      <c r="U166" s="325"/>
    </row>
    <row r="167" spans="1:21" ht="10.15" customHeight="1">
      <c r="B167" s="208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5"/>
      <c r="S167" s="235"/>
      <c r="T167" s="337"/>
    </row>
    <row r="168" spans="1:21" ht="10.15" customHeight="1">
      <c r="B168" s="255" t="s">
        <v>613</v>
      </c>
      <c r="C168" s="235">
        <v>458</v>
      </c>
      <c r="D168" s="235">
        <v>19</v>
      </c>
      <c r="E168" s="235">
        <v>33</v>
      </c>
      <c r="F168" s="235">
        <v>60</v>
      </c>
      <c r="G168" s="235">
        <v>2</v>
      </c>
      <c r="H168" s="235">
        <v>9</v>
      </c>
      <c r="I168" s="235">
        <v>34</v>
      </c>
      <c r="J168" s="235">
        <v>58</v>
      </c>
      <c r="K168" s="235">
        <v>8</v>
      </c>
      <c r="L168" s="235">
        <v>8</v>
      </c>
      <c r="M168" s="235">
        <v>137</v>
      </c>
      <c r="N168" s="235">
        <v>1</v>
      </c>
      <c r="O168" s="235">
        <v>28</v>
      </c>
      <c r="P168" s="235">
        <v>26</v>
      </c>
      <c r="Q168" s="235">
        <v>18</v>
      </c>
      <c r="R168" s="235">
        <v>11</v>
      </c>
      <c r="S168" s="235">
        <v>6</v>
      </c>
      <c r="T168" s="337"/>
      <c r="U168" s="257" t="s">
        <v>613</v>
      </c>
    </row>
    <row r="169" spans="1:21" ht="10.15" customHeight="1">
      <c r="B169" s="255" t="s">
        <v>614</v>
      </c>
      <c r="C169" s="235">
        <v>10</v>
      </c>
      <c r="D169" s="235">
        <v>10</v>
      </c>
      <c r="E169" s="235">
        <v>0</v>
      </c>
      <c r="F169" s="235">
        <v>0</v>
      </c>
      <c r="G169" s="235">
        <v>0</v>
      </c>
      <c r="H169" s="235">
        <v>0</v>
      </c>
      <c r="I169" s="235">
        <v>0</v>
      </c>
      <c r="J169" s="235">
        <v>0</v>
      </c>
      <c r="K169" s="235">
        <v>0</v>
      </c>
      <c r="L169" s="235">
        <v>0</v>
      </c>
      <c r="M169" s="235">
        <v>0</v>
      </c>
      <c r="N169" s="235">
        <v>0</v>
      </c>
      <c r="O169" s="235">
        <v>0</v>
      </c>
      <c r="P169" s="235">
        <v>0</v>
      </c>
      <c r="Q169" s="235">
        <v>0</v>
      </c>
      <c r="R169" s="235">
        <v>0</v>
      </c>
      <c r="S169" s="235">
        <v>0</v>
      </c>
      <c r="T169" s="337"/>
      <c r="U169" s="257" t="s">
        <v>614</v>
      </c>
    </row>
    <row r="170" spans="1:21" ht="10.15" customHeight="1">
      <c r="B170" s="255" t="s">
        <v>615</v>
      </c>
      <c r="C170" s="235">
        <v>17</v>
      </c>
      <c r="D170" s="235">
        <v>0</v>
      </c>
      <c r="E170" s="235">
        <v>2</v>
      </c>
      <c r="F170" s="235">
        <v>0</v>
      </c>
      <c r="G170" s="235">
        <v>6</v>
      </c>
      <c r="H170" s="235">
        <v>0</v>
      </c>
      <c r="I170" s="235">
        <v>0</v>
      </c>
      <c r="J170" s="235">
        <v>0</v>
      </c>
      <c r="K170" s="235">
        <v>0</v>
      </c>
      <c r="L170" s="235">
        <v>0</v>
      </c>
      <c r="M170" s="235">
        <v>7</v>
      </c>
      <c r="N170" s="235">
        <v>0</v>
      </c>
      <c r="O170" s="235">
        <v>0</v>
      </c>
      <c r="P170" s="235">
        <v>0</v>
      </c>
      <c r="Q170" s="235">
        <v>2</v>
      </c>
      <c r="R170" s="235">
        <v>0</v>
      </c>
      <c r="S170" s="235">
        <v>0</v>
      </c>
      <c r="T170" s="337"/>
      <c r="U170" s="257" t="s">
        <v>615</v>
      </c>
    </row>
    <row r="171" spans="1:21" ht="10.15" customHeight="1">
      <c r="B171" s="255" t="s">
        <v>616</v>
      </c>
      <c r="C171" s="235">
        <v>4</v>
      </c>
      <c r="D171" s="235">
        <v>0</v>
      </c>
      <c r="E171" s="235">
        <v>0</v>
      </c>
      <c r="F171" s="235">
        <v>0</v>
      </c>
      <c r="G171" s="235">
        <v>0</v>
      </c>
      <c r="H171" s="235">
        <v>0</v>
      </c>
      <c r="I171" s="235">
        <v>4</v>
      </c>
      <c r="J171" s="235">
        <v>0</v>
      </c>
      <c r="K171" s="235">
        <v>0</v>
      </c>
      <c r="L171" s="235">
        <v>0</v>
      </c>
      <c r="M171" s="235">
        <v>0</v>
      </c>
      <c r="N171" s="235">
        <v>0</v>
      </c>
      <c r="O171" s="235">
        <v>0</v>
      </c>
      <c r="P171" s="235">
        <v>0</v>
      </c>
      <c r="Q171" s="235">
        <v>0</v>
      </c>
      <c r="R171" s="235">
        <v>0</v>
      </c>
      <c r="S171" s="235">
        <v>0</v>
      </c>
      <c r="T171" s="337"/>
      <c r="U171" s="257" t="s">
        <v>616</v>
      </c>
    </row>
    <row r="172" spans="1:21" ht="10.15" customHeight="1">
      <c r="B172" s="255" t="s">
        <v>617</v>
      </c>
      <c r="C172" s="235">
        <v>32</v>
      </c>
      <c r="D172" s="235">
        <v>0</v>
      </c>
      <c r="E172" s="235">
        <v>0</v>
      </c>
      <c r="F172" s="235">
        <v>0</v>
      </c>
      <c r="G172" s="235">
        <v>0</v>
      </c>
      <c r="H172" s="235">
        <v>0</v>
      </c>
      <c r="I172" s="235">
        <v>0</v>
      </c>
      <c r="J172" s="235">
        <v>0</v>
      </c>
      <c r="K172" s="235">
        <v>0</v>
      </c>
      <c r="L172" s="235">
        <v>0</v>
      </c>
      <c r="M172" s="235">
        <v>32</v>
      </c>
      <c r="N172" s="235">
        <v>0</v>
      </c>
      <c r="O172" s="235">
        <v>0</v>
      </c>
      <c r="P172" s="235">
        <v>0</v>
      </c>
      <c r="Q172" s="235">
        <v>0</v>
      </c>
      <c r="R172" s="235">
        <v>0</v>
      </c>
      <c r="S172" s="235">
        <v>0</v>
      </c>
      <c r="T172" s="337"/>
      <c r="U172" s="257" t="s">
        <v>617</v>
      </c>
    </row>
    <row r="173" spans="1:21" ht="10.15" customHeight="1">
      <c r="B173" s="255" t="s">
        <v>618</v>
      </c>
      <c r="C173" s="235">
        <v>636</v>
      </c>
      <c r="D173" s="235">
        <v>135</v>
      </c>
      <c r="E173" s="235">
        <v>282</v>
      </c>
      <c r="F173" s="235">
        <v>2</v>
      </c>
      <c r="G173" s="235">
        <v>0</v>
      </c>
      <c r="H173" s="235">
        <v>51</v>
      </c>
      <c r="I173" s="235">
        <v>2</v>
      </c>
      <c r="J173" s="235">
        <v>30</v>
      </c>
      <c r="K173" s="235">
        <v>105</v>
      </c>
      <c r="L173" s="235">
        <v>3</v>
      </c>
      <c r="M173" s="235">
        <v>12</v>
      </c>
      <c r="N173" s="235">
        <v>0</v>
      </c>
      <c r="O173" s="235">
        <v>0</v>
      </c>
      <c r="P173" s="235">
        <v>9</v>
      </c>
      <c r="Q173" s="235">
        <v>1</v>
      </c>
      <c r="R173" s="235">
        <v>4</v>
      </c>
      <c r="S173" s="235">
        <v>0</v>
      </c>
      <c r="T173" s="337"/>
      <c r="U173" s="257" t="s">
        <v>618</v>
      </c>
    </row>
    <row r="174" spans="1:21" ht="10.15" customHeight="1">
      <c r="B174" s="255" t="s">
        <v>619</v>
      </c>
      <c r="C174" s="235">
        <v>141</v>
      </c>
      <c r="D174" s="235">
        <v>21</v>
      </c>
      <c r="E174" s="235">
        <v>0</v>
      </c>
      <c r="F174" s="235">
        <v>0</v>
      </c>
      <c r="G174" s="235">
        <v>0</v>
      </c>
      <c r="H174" s="235">
        <v>0</v>
      </c>
      <c r="I174" s="235">
        <v>0</v>
      </c>
      <c r="J174" s="235">
        <v>27</v>
      </c>
      <c r="K174" s="235">
        <v>0</v>
      </c>
      <c r="L174" s="235">
        <v>49</v>
      </c>
      <c r="M174" s="235">
        <v>44</v>
      </c>
      <c r="N174" s="235">
        <v>0</v>
      </c>
      <c r="O174" s="235">
        <v>0</v>
      </c>
      <c r="P174" s="235">
        <v>0</v>
      </c>
      <c r="Q174" s="235">
        <v>0</v>
      </c>
      <c r="R174" s="235">
        <v>0</v>
      </c>
      <c r="S174" s="235">
        <v>0</v>
      </c>
      <c r="T174" s="337"/>
      <c r="U174" s="257" t="s">
        <v>619</v>
      </c>
    </row>
    <row r="175" spans="1:21" ht="15" customHeight="1">
      <c r="B175" s="315" t="s">
        <v>141</v>
      </c>
      <c r="C175" s="235">
        <v>1298</v>
      </c>
      <c r="D175" s="235">
        <v>185</v>
      </c>
      <c r="E175" s="235">
        <v>317</v>
      </c>
      <c r="F175" s="235">
        <v>62</v>
      </c>
      <c r="G175" s="235">
        <v>8</v>
      </c>
      <c r="H175" s="235">
        <v>60</v>
      </c>
      <c r="I175" s="235">
        <v>40</v>
      </c>
      <c r="J175" s="235">
        <v>115</v>
      </c>
      <c r="K175" s="235">
        <v>113</v>
      </c>
      <c r="L175" s="235">
        <v>60</v>
      </c>
      <c r="M175" s="235">
        <v>232</v>
      </c>
      <c r="N175" s="235">
        <v>1</v>
      </c>
      <c r="O175" s="235">
        <v>28</v>
      </c>
      <c r="P175" s="235">
        <v>35</v>
      </c>
      <c r="Q175" s="235">
        <v>21</v>
      </c>
      <c r="R175" s="235">
        <v>15</v>
      </c>
      <c r="S175" s="235">
        <v>6</v>
      </c>
      <c r="T175" s="339" t="s">
        <v>141</v>
      </c>
    </row>
    <row r="176" spans="1:21" ht="10.15" customHeight="1">
      <c r="B176" s="261" t="s">
        <v>620</v>
      </c>
      <c r="C176" s="235">
        <v>9</v>
      </c>
      <c r="D176" s="235">
        <v>0</v>
      </c>
      <c r="E176" s="235">
        <v>1</v>
      </c>
      <c r="F176" s="235">
        <v>0</v>
      </c>
      <c r="G176" s="235">
        <v>4</v>
      </c>
      <c r="H176" s="235">
        <v>0</v>
      </c>
      <c r="I176" s="235">
        <v>0</v>
      </c>
      <c r="J176" s="235">
        <v>2</v>
      </c>
      <c r="K176" s="235">
        <v>0</v>
      </c>
      <c r="L176" s="235">
        <v>2</v>
      </c>
      <c r="M176" s="235">
        <v>0</v>
      </c>
      <c r="N176" s="235">
        <v>0</v>
      </c>
      <c r="O176" s="235">
        <v>0</v>
      </c>
      <c r="P176" s="235">
        <v>0</v>
      </c>
      <c r="Q176" s="235">
        <v>0</v>
      </c>
      <c r="R176" s="235">
        <v>0</v>
      </c>
      <c r="S176" s="235">
        <v>0</v>
      </c>
      <c r="T176" s="337"/>
      <c r="U176" s="318" t="s">
        <v>620</v>
      </c>
    </row>
    <row r="177" spans="1:21" ht="18" customHeight="1">
      <c r="B177" s="261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5"/>
      <c r="S177" s="235"/>
      <c r="T177" s="337"/>
      <c r="U177" s="318" t="s">
        <v>671</v>
      </c>
    </row>
    <row r="178" spans="1:21" ht="10.15" customHeight="1">
      <c r="A178" s="309" t="s">
        <v>621</v>
      </c>
      <c r="B178" s="316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336" t="s">
        <v>621</v>
      </c>
      <c r="U178" s="325"/>
    </row>
    <row r="179" spans="1:21" ht="10.15" customHeight="1">
      <c r="B179" s="208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5"/>
      <c r="S179" s="235"/>
      <c r="T179" s="337"/>
    </row>
    <row r="180" spans="1:21" ht="10.15" customHeight="1">
      <c r="B180" s="255" t="s">
        <v>622</v>
      </c>
      <c r="C180" s="235">
        <v>3766</v>
      </c>
      <c r="D180" s="235">
        <v>664</v>
      </c>
      <c r="E180" s="235">
        <v>772</v>
      </c>
      <c r="F180" s="235">
        <v>137</v>
      </c>
      <c r="G180" s="235">
        <v>1</v>
      </c>
      <c r="H180" s="235">
        <v>21</v>
      </c>
      <c r="I180" s="235">
        <v>76</v>
      </c>
      <c r="J180" s="235">
        <v>149</v>
      </c>
      <c r="K180" s="235">
        <v>102</v>
      </c>
      <c r="L180" s="235">
        <v>192</v>
      </c>
      <c r="M180" s="235">
        <v>926</v>
      </c>
      <c r="N180" s="235">
        <v>199</v>
      </c>
      <c r="O180" s="235">
        <v>94</v>
      </c>
      <c r="P180" s="235">
        <v>130</v>
      </c>
      <c r="Q180" s="235">
        <v>103</v>
      </c>
      <c r="R180" s="235">
        <v>106</v>
      </c>
      <c r="S180" s="235">
        <v>94</v>
      </c>
      <c r="T180" s="337"/>
      <c r="U180" s="257" t="s">
        <v>622</v>
      </c>
    </row>
    <row r="181" spans="1:21" ht="10.15" customHeight="1">
      <c r="B181" s="255" t="s">
        <v>621</v>
      </c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5"/>
      <c r="S181" s="235"/>
      <c r="T181" s="337"/>
      <c r="U181" s="257" t="s">
        <v>621</v>
      </c>
    </row>
    <row r="182" spans="1:21" ht="10.15" customHeight="1">
      <c r="B182" s="255" t="s">
        <v>623</v>
      </c>
      <c r="C182" s="235">
        <v>68042</v>
      </c>
      <c r="D182" s="235">
        <v>6836</v>
      </c>
      <c r="E182" s="235">
        <v>10316</v>
      </c>
      <c r="F182" s="235">
        <v>5032</v>
      </c>
      <c r="G182" s="235">
        <v>71</v>
      </c>
      <c r="H182" s="235">
        <v>873</v>
      </c>
      <c r="I182" s="235">
        <v>2717</v>
      </c>
      <c r="J182" s="235">
        <v>4954</v>
      </c>
      <c r="K182" s="235">
        <v>1484</v>
      </c>
      <c r="L182" s="235">
        <v>5960</v>
      </c>
      <c r="M182" s="235">
        <v>15971</v>
      </c>
      <c r="N182" s="235">
        <v>2717</v>
      </c>
      <c r="O182" s="235">
        <v>962</v>
      </c>
      <c r="P182" s="235">
        <v>4614</v>
      </c>
      <c r="Q182" s="235">
        <v>1643</v>
      </c>
      <c r="R182" s="235">
        <v>2011</v>
      </c>
      <c r="S182" s="235">
        <v>1881</v>
      </c>
      <c r="T182" s="337"/>
      <c r="U182" s="257" t="s">
        <v>623</v>
      </c>
    </row>
    <row r="183" spans="1:21" ht="10.15" customHeight="1">
      <c r="B183" s="255" t="s">
        <v>624</v>
      </c>
      <c r="C183" s="235">
        <v>5249</v>
      </c>
      <c r="D183" s="235">
        <v>4017</v>
      </c>
      <c r="E183" s="235">
        <v>0</v>
      </c>
      <c r="F183" s="235">
        <v>0</v>
      </c>
      <c r="G183" s="235">
        <v>1232</v>
      </c>
      <c r="H183" s="235">
        <v>0</v>
      </c>
      <c r="I183" s="235">
        <v>0</v>
      </c>
      <c r="J183" s="235">
        <v>0</v>
      </c>
      <c r="K183" s="235">
        <v>0</v>
      </c>
      <c r="L183" s="235">
        <v>0</v>
      </c>
      <c r="M183" s="235">
        <v>0</v>
      </c>
      <c r="N183" s="235">
        <v>0</v>
      </c>
      <c r="O183" s="235">
        <v>0</v>
      </c>
      <c r="P183" s="235">
        <v>0</v>
      </c>
      <c r="Q183" s="235">
        <v>0</v>
      </c>
      <c r="R183" s="235">
        <v>0</v>
      </c>
      <c r="S183" s="235">
        <v>0</v>
      </c>
      <c r="T183" s="337"/>
      <c r="U183" s="257" t="s">
        <v>624</v>
      </c>
    </row>
    <row r="184" spans="1:21" ht="15" customHeight="1">
      <c r="B184" s="315" t="s">
        <v>141</v>
      </c>
      <c r="C184" s="235">
        <v>77057</v>
      </c>
      <c r="D184" s="235">
        <v>11517</v>
      </c>
      <c r="E184" s="235">
        <v>11088</v>
      </c>
      <c r="F184" s="235">
        <v>5169</v>
      </c>
      <c r="G184" s="235">
        <v>1304</v>
      </c>
      <c r="H184" s="235">
        <v>894</v>
      </c>
      <c r="I184" s="235">
        <v>2793</v>
      </c>
      <c r="J184" s="235">
        <v>5103</v>
      </c>
      <c r="K184" s="235">
        <v>1586</v>
      </c>
      <c r="L184" s="235">
        <v>6152</v>
      </c>
      <c r="M184" s="235">
        <v>16897</v>
      </c>
      <c r="N184" s="235">
        <v>2916</v>
      </c>
      <c r="O184" s="235">
        <v>1056</v>
      </c>
      <c r="P184" s="235">
        <v>4744</v>
      </c>
      <c r="Q184" s="235">
        <v>1746</v>
      </c>
      <c r="R184" s="235">
        <v>2117</v>
      </c>
      <c r="S184" s="235">
        <v>1975</v>
      </c>
      <c r="T184" s="339" t="s">
        <v>141</v>
      </c>
    </row>
    <row r="185" spans="1:21" ht="10.15" customHeight="1">
      <c r="B185" s="261" t="s">
        <v>620</v>
      </c>
      <c r="C185" s="235">
        <v>275</v>
      </c>
      <c r="D185" s="235">
        <v>61</v>
      </c>
      <c r="E185" s="235">
        <v>79</v>
      </c>
      <c r="F185" s="235">
        <v>12</v>
      </c>
      <c r="G185" s="235">
        <v>5</v>
      </c>
      <c r="H185" s="235">
        <v>0</v>
      </c>
      <c r="I185" s="235">
        <v>6</v>
      </c>
      <c r="J185" s="235">
        <v>16</v>
      </c>
      <c r="K185" s="235">
        <v>0</v>
      </c>
      <c r="L185" s="235">
        <v>32</v>
      </c>
      <c r="M185" s="235">
        <v>48</v>
      </c>
      <c r="N185" s="235">
        <v>0</v>
      </c>
      <c r="O185" s="235">
        <v>10</v>
      </c>
      <c r="P185" s="235">
        <v>1</v>
      </c>
      <c r="Q185" s="235">
        <v>5</v>
      </c>
      <c r="R185" s="235">
        <v>0</v>
      </c>
      <c r="S185" s="235">
        <v>0</v>
      </c>
      <c r="T185" s="337"/>
      <c r="U185" s="318" t="s">
        <v>620</v>
      </c>
    </row>
    <row r="186" spans="1:21" ht="18" customHeight="1">
      <c r="B186" s="261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5"/>
      <c r="S186" s="235"/>
      <c r="T186" s="337"/>
      <c r="U186" s="262"/>
    </row>
    <row r="187" spans="1:21" ht="10.15" customHeight="1">
      <c r="A187" s="309" t="s">
        <v>625</v>
      </c>
      <c r="B187" s="316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5"/>
      <c r="S187" s="235"/>
      <c r="T187" s="336" t="s">
        <v>625</v>
      </c>
      <c r="U187" s="325"/>
    </row>
    <row r="188" spans="1:21" ht="10.15" customHeight="1">
      <c r="B188" s="208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5"/>
      <c r="S188" s="235"/>
      <c r="T188" s="337"/>
    </row>
    <row r="189" spans="1:21" ht="10.15" customHeight="1">
      <c r="B189" s="255" t="s">
        <v>626</v>
      </c>
      <c r="C189" s="235">
        <v>760</v>
      </c>
      <c r="D189" s="235">
        <v>28</v>
      </c>
      <c r="E189" s="235">
        <v>230</v>
      </c>
      <c r="F189" s="235">
        <v>26</v>
      </c>
      <c r="G189" s="235">
        <v>10</v>
      </c>
      <c r="H189" s="235">
        <v>0</v>
      </c>
      <c r="I189" s="235">
        <v>0</v>
      </c>
      <c r="J189" s="235">
        <v>91</v>
      </c>
      <c r="K189" s="235">
        <v>1</v>
      </c>
      <c r="L189" s="235">
        <v>25</v>
      </c>
      <c r="M189" s="235">
        <v>281</v>
      </c>
      <c r="N189" s="235">
        <v>8</v>
      </c>
      <c r="O189" s="235">
        <v>16</v>
      </c>
      <c r="P189" s="235">
        <v>0</v>
      </c>
      <c r="Q189" s="235">
        <v>1</v>
      </c>
      <c r="R189" s="235">
        <v>37</v>
      </c>
      <c r="S189" s="235">
        <v>6</v>
      </c>
      <c r="T189" s="337"/>
      <c r="U189" s="257" t="s">
        <v>626</v>
      </c>
    </row>
    <row r="190" spans="1:21" ht="10.15" customHeight="1">
      <c r="B190" s="255" t="s">
        <v>672</v>
      </c>
      <c r="C190" s="235">
        <v>223</v>
      </c>
      <c r="D190" s="235">
        <v>21</v>
      </c>
      <c r="E190" s="235">
        <v>51</v>
      </c>
      <c r="F190" s="235">
        <v>1</v>
      </c>
      <c r="G190" s="235">
        <v>0</v>
      </c>
      <c r="H190" s="235">
        <v>0</v>
      </c>
      <c r="I190" s="235">
        <v>0</v>
      </c>
      <c r="J190" s="235">
        <v>99</v>
      </c>
      <c r="K190" s="235">
        <v>0</v>
      </c>
      <c r="L190" s="235">
        <v>0</v>
      </c>
      <c r="M190" s="235">
        <v>33</v>
      </c>
      <c r="N190" s="235">
        <v>11</v>
      </c>
      <c r="O190" s="235">
        <v>0</v>
      </c>
      <c r="P190" s="235">
        <v>0</v>
      </c>
      <c r="Q190" s="235">
        <v>0</v>
      </c>
      <c r="R190" s="235">
        <v>5</v>
      </c>
      <c r="S190" s="235">
        <v>2</v>
      </c>
      <c r="T190" s="337"/>
      <c r="U190" s="257" t="s">
        <v>672</v>
      </c>
    </row>
    <row r="191" spans="1:21" ht="10.15" customHeight="1">
      <c r="B191" s="255" t="s">
        <v>627</v>
      </c>
      <c r="C191" s="235">
        <v>733</v>
      </c>
      <c r="D191" s="235">
        <v>82</v>
      </c>
      <c r="E191" s="235">
        <v>195</v>
      </c>
      <c r="F191" s="235">
        <v>21</v>
      </c>
      <c r="G191" s="235">
        <v>5</v>
      </c>
      <c r="H191" s="235">
        <v>17</v>
      </c>
      <c r="I191" s="235">
        <v>0</v>
      </c>
      <c r="J191" s="235">
        <v>20</v>
      </c>
      <c r="K191" s="235">
        <v>0</v>
      </c>
      <c r="L191" s="235">
        <v>42</v>
      </c>
      <c r="M191" s="235">
        <v>170</v>
      </c>
      <c r="N191" s="235">
        <v>0</v>
      </c>
      <c r="O191" s="235">
        <v>0</v>
      </c>
      <c r="P191" s="235">
        <v>145</v>
      </c>
      <c r="Q191" s="235">
        <v>2</v>
      </c>
      <c r="R191" s="235">
        <v>1</v>
      </c>
      <c r="S191" s="235">
        <v>33</v>
      </c>
      <c r="T191" s="337"/>
      <c r="U191" s="257" t="s">
        <v>627</v>
      </c>
    </row>
    <row r="192" spans="1:21" ht="10.15" customHeight="1">
      <c r="B192" s="255" t="s">
        <v>628</v>
      </c>
      <c r="C192" s="235">
        <v>3561</v>
      </c>
      <c r="D192" s="235">
        <v>116</v>
      </c>
      <c r="E192" s="235">
        <v>406</v>
      </c>
      <c r="F192" s="235">
        <v>279</v>
      </c>
      <c r="G192" s="235">
        <v>95</v>
      </c>
      <c r="H192" s="235">
        <v>21</v>
      </c>
      <c r="I192" s="235">
        <v>60</v>
      </c>
      <c r="J192" s="235">
        <v>334</v>
      </c>
      <c r="K192" s="235">
        <v>128</v>
      </c>
      <c r="L192" s="235">
        <v>481</v>
      </c>
      <c r="M192" s="235">
        <v>693</v>
      </c>
      <c r="N192" s="235">
        <v>215</v>
      </c>
      <c r="O192" s="235">
        <v>78</v>
      </c>
      <c r="P192" s="235">
        <v>216</v>
      </c>
      <c r="Q192" s="235">
        <v>201</v>
      </c>
      <c r="R192" s="235">
        <v>100</v>
      </c>
      <c r="S192" s="235">
        <v>138</v>
      </c>
      <c r="T192" s="337"/>
      <c r="U192" s="257" t="s">
        <v>628</v>
      </c>
    </row>
    <row r="193" spans="1:34" ht="15" customHeight="1">
      <c r="B193" s="315" t="s">
        <v>141</v>
      </c>
      <c r="C193" s="235">
        <v>5277</v>
      </c>
      <c r="D193" s="235">
        <v>247</v>
      </c>
      <c r="E193" s="235">
        <v>882</v>
      </c>
      <c r="F193" s="235">
        <v>327</v>
      </c>
      <c r="G193" s="235">
        <v>110</v>
      </c>
      <c r="H193" s="235">
        <v>38</v>
      </c>
      <c r="I193" s="235">
        <v>60</v>
      </c>
      <c r="J193" s="235">
        <v>544</v>
      </c>
      <c r="K193" s="235">
        <v>129</v>
      </c>
      <c r="L193" s="235">
        <v>548</v>
      </c>
      <c r="M193" s="235">
        <v>1177</v>
      </c>
      <c r="N193" s="235">
        <v>234</v>
      </c>
      <c r="O193" s="235">
        <v>94</v>
      </c>
      <c r="P193" s="235">
        <v>361</v>
      </c>
      <c r="Q193" s="235">
        <v>204</v>
      </c>
      <c r="R193" s="235">
        <v>143</v>
      </c>
      <c r="S193" s="235">
        <v>179</v>
      </c>
      <c r="T193" s="339" t="s">
        <v>141</v>
      </c>
    </row>
    <row r="194" spans="1:34" ht="10.15" customHeight="1">
      <c r="B194" s="261" t="s">
        <v>620</v>
      </c>
      <c r="C194" s="235">
        <v>3</v>
      </c>
      <c r="D194" s="235">
        <v>0</v>
      </c>
      <c r="E194" s="235">
        <v>1</v>
      </c>
      <c r="F194" s="235">
        <v>0</v>
      </c>
      <c r="G194" s="235">
        <v>0</v>
      </c>
      <c r="H194" s="235">
        <v>0</v>
      </c>
      <c r="I194" s="235">
        <v>0</v>
      </c>
      <c r="J194" s="235">
        <v>0</v>
      </c>
      <c r="K194" s="235">
        <v>0</v>
      </c>
      <c r="L194" s="235">
        <v>0</v>
      </c>
      <c r="M194" s="235">
        <v>2</v>
      </c>
      <c r="N194" s="235">
        <v>0</v>
      </c>
      <c r="O194" s="235">
        <v>0</v>
      </c>
      <c r="P194" s="235">
        <v>0</v>
      </c>
      <c r="Q194" s="235">
        <v>0</v>
      </c>
      <c r="R194" s="235">
        <v>0</v>
      </c>
      <c r="S194" s="235">
        <v>0</v>
      </c>
      <c r="T194" s="337"/>
      <c r="U194" s="318" t="s">
        <v>620</v>
      </c>
    </row>
    <row r="195" spans="1:34" ht="10.5" customHeight="1">
      <c r="B195" s="208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5"/>
      <c r="S195" s="235"/>
      <c r="T195" s="337"/>
      <c r="U195" s="125"/>
      <c r="V195" s="326"/>
      <c r="W195" s="317"/>
      <c r="X195" s="317"/>
      <c r="Y195" s="317"/>
      <c r="Z195" s="317"/>
      <c r="AA195" s="317"/>
      <c r="AB195" s="317"/>
      <c r="AC195" s="317"/>
      <c r="AD195" s="317"/>
      <c r="AE195" s="317"/>
      <c r="AF195" s="317"/>
      <c r="AG195" s="317"/>
      <c r="AH195" s="121"/>
    </row>
    <row r="196" spans="1:34" ht="18" customHeight="1">
      <c r="B196" s="315" t="s">
        <v>629</v>
      </c>
      <c r="C196" s="235">
        <v>94587</v>
      </c>
      <c r="D196" s="235">
        <v>13479</v>
      </c>
      <c r="E196" s="235">
        <v>13599</v>
      </c>
      <c r="F196" s="235">
        <v>6649</v>
      </c>
      <c r="G196" s="235">
        <v>1673</v>
      </c>
      <c r="H196" s="235">
        <v>1180</v>
      </c>
      <c r="I196" s="235">
        <v>3361</v>
      </c>
      <c r="J196" s="235">
        <v>6678</v>
      </c>
      <c r="K196" s="235">
        <v>2000</v>
      </c>
      <c r="L196" s="235">
        <v>7678</v>
      </c>
      <c r="M196" s="235">
        <v>20713</v>
      </c>
      <c r="N196" s="235">
        <v>3602</v>
      </c>
      <c r="O196" s="235">
        <v>1280</v>
      </c>
      <c r="P196" s="235">
        <v>5625</v>
      </c>
      <c r="Q196" s="235">
        <v>2188</v>
      </c>
      <c r="R196" s="235">
        <v>2490</v>
      </c>
      <c r="S196" s="235">
        <v>2392</v>
      </c>
      <c r="T196" s="339" t="s">
        <v>629</v>
      </c>
    </row>
    <row r="197" spans="1:34" ht="10.15" customHeight="1">
      <c r="B197" s="261" t="s">
        <v>609</v>
      </c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5"/>
      <c r="S197" s="235"/>
      <c r="T197" s="337"/>
      <c r="U197" s="318" t="s">
        <v>609</v>
      </c>
    </row>
    <row r="198" spans="1:34" ht="10.15" customHeight="1">
      <c r="B198" s="261" t="s">
        <v>610</v>
      </c>
      <c r="C198" s="314" t="s">
        <v>606</v>
      </c>
      <c r="D198" s="314" t="s">
        <v>606</v>
      </c>
      <c r="E198" s="314" t="s">
        <v>606</v>
      </c>
      <c r="F198" s="314" t="s">
        <v>606</v>
      </c>
      <c r="G198" s="314" t="s">
        <v>606</v>
      </c>
      <c r="H198" s="314" t="s">
        <v>606</v>
      </c>
      <c r="I198" s="314" t="s">
        <v>606</v>
      </c>
      <c r="J198" s="314" t="s">
        <v>606</v>
      </c>
      <c r="K198" s="314" t="s">
        <v>606</v>
      </c>
      <c r="L198" s="314" t="s">
        <v>606</v>
      </c>
      <c r="M198" s="314" t="s">
        <v>606</v>
      </c>
      <c r="N198" s="314" t="s">
        <v>606</v>
      </c>
      <c r="O198" s="314" t="s">
        <v>606</v>
      </c>
      <c r="P198" s="314" t="s">
        <v>606</v>
      </c>
      <c r="Q198" s="314" t="s">
        <v>606</v>
      </c>
      <c r="R198" s="314" t="s">
        <v>606</v>
      </c>
      <c r="S198" s="314" t="s">
        <v>606</v>
      </c>
      <c r="T198" s="337"/>
      <c r="U198" s="318" t="s">
        <v>610</v>
      </c>
    </row>
    <row r="199" spans="1:34" ht="10.15" customHeight="1">
      <c r="B199" s="261" t="s">
        <v>611</v>
      </c>
      <c r="C199" s="314" t="s">
        <v>606</v>
      </c>
      <c r="D199" s="314" t="s">
        <v>606</v>
      </c>
      <c r="E199" s="314" t="s">
        <v>606</v>
      </c>
      <c r="F199" s="314" t="s">
        <v>606</v>
      </c>
      <c r="G199" s="314" t="s">
        <v>606</v>
      </c>
      <c r="H199" s="314" t="s">
        <v>606</v>
      </c>
      <c r="I199" s="314" t="s">
        <v>606</v>
      </c>
      <c r="J199" s="314" t="s">
        <v>606</v>
      </c>
      <c r="K199" s="314" t="s">
        <v>606</v>
      </c>
      <c r="L199" s="314" t="s">
        <v>606</v>
      </c>
      <c r="M199" s="314" t="s">
        <v>606</v>
      </c>
      <c r="N199" s="314" t="s">
        <v>606</v>
      </c>
      <c r="O199" s="314" t="s">
        <v>606</v>
      </c>
      <c r="P199" s="314" t="s">
        <v>606</v>
      </c>
      <c r="Q199" s="314" t="s">
        <v>606</v>
      </c>
      <c r="R199" s="314" t="s">
        <v>606</v>
      </c>
      <c r="S199" s="314" t="s">
        <v>606</v>
      </c>
      <c r="T199" s="337"/>
      <c r="U199" s="318" t="s">
        <v>611</v>
      </c>
    </row>
    <row r="200" spans="1:34" ht="10.15" customHeight="1">
      <c r="B200" s="262"/>
      <c r="C200" s="314"/>
      <c r="D200" s="314"/>
      <c r="E200" s="314"/>
      <c r="F200" s="314"/>
      <c r="G200" s="314"/>
      <c r="H200" s="314"/>
      <c r="I200" s="314"/>
      <c r="J200" s="314"/>
      <c r="K200" s="314"/>
      <c r="L200" s="314"/>
      <c r="M200" s="314"/>
      <c r="N200" s="314"/>
      <c r="O200" s="314"/>
      <c r="P200" s="314"/>
      <c r="Q200" s="314"/>
      <c r="R200" s="314"/>
      <c r="S200" s="314"/>
      <c r="T200" s="214"/>
      <c r="U200" s="318"/>
    </row>
    <row r="201" spans="1:34" ht="10.15" customHeight="1">
      <c r="B201" s="262"/>
      <c r="C201" s="314"/>
      <c r="D201" s="314"/>
      <c r="E201" s="314"/>
      <c r="F201" s="314"/>
      <c r="G201" s="314"/>
      <c r="H201" s="314"/>
      <c r="I201" s="314"/>
      <c r="J201" s="314"/>
      <c r="K201" s="314"/>
      <c r="L201" s="314"/>
      <c r="M201" s="314"/>
      <c r="N201" s="314"/>
      <c r="O201" s="314"/>
      <c r="P201" s="314"/>
      <c r="Q201" s="314"/>
      <c r="R201" s="314"/>
      <c r="S201" s="314"/>
      <c r="T201" s="214"/>
      <c r="U201" s="318"/>
    </row>
    <row r="202" spans="1:34" ht="10.15" customHeight="1">
      <c r="B202" s="262"/>
      <c r="C202" s="314"/>
      <c r="D202" s="314"/>
      <c r="E202" s="314"/>
      <c r="F202" s="314"/>
      <c r="G202" s="314"/>
      <c r="H202" s="314"/>
      <c r="I202" s="314"/>
      <c r="J202" s="314"/>
      <c r="K202" s="314"/>
      <c r="L202" s="314"/>
      <c r="M202" s="314"/>
      <c r="N202" s="314"/>
      <c r="O202" s="314"/>
      <c r="P202" s="314"/>
      <c r="Q202" s="314"/>
      <c r="R202" s="314"/>
      <c r="S202" s="314"/>
      <c r="T202" s="214"/>
      <c r="U202" s="318"/>
    </row>
    <row r="203" spans="1:34" ht="10.15" customHeight="1">
      <c r="B203" s="262"/>
      <c r="C203" s="314"/>
      <c r="D203" s="314"/>
      <c r="E203" s="314"/>
      <c r="F203" s="314"/>
      <c r="G203" s="314"/>
      <c r="H203" s="314"/>
      <c r="I203" s="314"/>
      <c r="J203" s="314"/>
      <c r="K203" s="314"/>
      <c r="L203" s="314"/>
      <c r="M203" s="314"/>
      <c r="N203" s="314"/>
      <c r="O203" s="314"/>
      <c r="P203" s="314"/>
      <c r="Q203" s="314"/>
      <c r="R203" s="314"/>
      <c r="S203" s="314"/>
      <c r="T203" s="214"/>
      <c r="U203" s="318"/>
    </row>
    <row r="204" spans="1:34" ht="10.15" customHeight="1">
      <c r="A204" s="123" t="s">
        <v>630</v>
      </c>
      <c r="B204" s="262"/>
      <c r="C204" s="235"/>
      <c r="D204" s="235"/>
      <c r="E204" s="235"/>
      <c r="F204" s="235"/>
      <c r="G204" s="235"/>
      <c r="H204" s="235"/>
      <c r="I204" s="235"/>
      <c r="J204" s="235"/>
      <c r="K204" s="235"/>
      <c r="L204" s="123" t="s">
        <v>630</v>
      </c>
      <c r="M204" s="262"/>
      <c r="N204" s="235"/>
      <c r="O204" s="235"/>
      <c r="P204" s="235"/>
      <c r="Q204" s="235"/>
      <c r="R204" s="235"/>
      <c r="S204" s="235"/>
      <c r="U204" s="262"/>
    </row>
    <row r="205" spans="1:34" ht="10.15" customHeight="1">
      <c r="A205" s="123" t="s">
        <v>631</v>
      </c>
      <c r="B205" s="262"/>
      <c r="L205" s="123" t="s">
        <v>631</v>
      </c>
      <c r="M205" s="262"/>
      <c r="S205" s="218"/>
      <c r="U205" s="262"/>
    </row>
    <row r="206" spans="1:34" ht="10.15" customHeight="1">
      <c r="A206" s="123" t="s">
        <v>632</v>
      </c>
      <c r="B206" s="262"/>
      <c r="L206" s="123" t="s">
        <v>632</v>
      </c>
      <c r="M206" s="262"/>
      <c r="S206" s="218"/>
      <c r="U206" s="262"/>
    </row>
    <row r="207" spans="1:34" ht="10.15" customHeight="1">
      <c r="A207" s="318" t="s">
        <v>633</v>
      </c>
      <c r="L207" s="318" t="s">
        <v>633</v>
      </c>
      <c r="M207" s="123"/>
      <c r="S207" s="218"/>
      <c r="T207" s="318"/>
    </row>
    <row r="208" spans="1:34" ht="10.15" customHeight="1">
      <c r="B208" s="262"/>
      <c r="S208" s="218"/>
      <c r="U208" s="262"/>
    </row>
    <row r="209" spans="1:37" s="44" customFormat="1" ht="10.15" customHeight="1">
      <c r="A209" s="353" t="s">
        <v>48</v>
      </c>
      <c r="B209" s="76"/>
      <c r="C209" s="340"/>
      <c r="D209" s="340"/>
      <c r="E209" s="340"/>
      <c r="F209" s="340"/>
      <c r="G209" s="340"/>
      <c r="H209" s="340"/>
      <c r="I209" s="340"/>
      <c r="J209" s="340"/>
      <c r="K209" s="340"/>
      <c r="L209" s="66" t="s">
        <v>48</v>
      </c>
      <c r="M209" s="76"/>
      <c r="N209" s="76"/>
      <c r="O209" s="76"/>
      <c r="P209" s="76"/>
      <c r="Q209" s="76"/>
      <c r="R209" s="340"/>
      <c r="S209" s="349"/>
      <c r="T209" s="66"/>
      <c r="U209" s="303"/>
      <c r="V209" s="258"/>
    </row>
    <row r="210" spans="1:37" ht="10.5" customHeight="1">
      <c r="A210" s="229"/>
      <c r="B210" s="229"/>
      <c r="C210" s="350" t="s">
        <v>178</v>
      </c>
      <c r="D210" s="112"/>
      <c r="E210" s="112"/>
      <c r="F210" s="112"/>
      <c r="G210" s="112"/>
      <c r="H210" s="112"/>
      <c r="I210" s="112"/>
      <c r="J210" s="112"/>
      <c r="K210" s="351"/>
      <c r="L210" s="350" t="s">
        <v>178</v>
      </c>
      <c r="M210" s="229"/>
      <c r="N210" s="193"/>
      <c r="O210" s="193"/>
      <c r="P210" s="193"/>
      <c r="Q210" s="193"/>
      <c r="R210" s="112"/>
      <c r="S210" s="352"/>
    </row>
    <row r="211" spans="1:37" ht="10.5" customHeight="1">
      <c r="A211" s="229"/>
      <c r="B211" s="229"/>
      <c r="C211" s="112"/>
      <c r="D211" s="112"/>
      <c r="E211" s="112"/>
      <c r="F211" s="112"/>
      <c r="G211" s="112"/>
      <c r="H211" s="112"/>
      <c r="I211" s="112"/>
      <c r="J211" s="112"/>
      <c r="K211" s="112"/>
      <c r="L211" s="229"/>
      <c r="M211" s="229"/>
      <c r="N211" s="193"/>
      <c r="O211" s="193"/>
      <c r="P211" s="193"/>
      <c r="Q211" s="193"/>
      <c r="R211" s="112"/>
      <c r="S211" s="352"/>
    </row>
    <row r="212" spans="1:37" ht="10.5" customHeight="1">
      <c r="A212" s="228"/>
      <c r="B212" s="228"/>
      <c r="C212" s="308" t="s">
        <v>597</v>
      </c>
      <c r="I212" s="335"/>
      <c r="J212" s="335"/>
      <c r="K212" s="335"/>
      <c r="L212" s="308" t="s">
        <v>597</v>
      </c>
      <c r="M212" s="308"/>
      <c r="N212" s="308"/>
      <c r="O212" s="308"/>
      <c r="P212" s="228"/>
      <c r="Q212" s="228"/>
      <c r="R212" s="228"/>
      <c r="S212" s="354"/>
      <c r="T212" s="318"/>
    </row>
    <row r="213" spans="1:37" ht="10.5" customHeight="1">
      <c r="A213" s="201"/>
      <c r="B213" s="201"/>
      <c r="C213" s="308" t="s">
        <v>634</v>
      </c>
      <c r="D213" s="170"/>
      <c r="E213" s="170"/>
      <c r="F213" s="170"/>
      <c r="G213" s="170"/>
      <c r="H213" s="170"/>
      <c r="I213" s="201"/>
      <c r="J213" s="201"/>
      <c r="K213" s="335"/>
      <c r="L213" s="308" t="s">
        <v>634</v>
      </c>
      <c r="M213" s="201"/>
      <c r="N213" s="201"/>
      <c r="O213" s="201"/>
      <c r="P213" s="228"/>
      <c r="Q213" s="228"/>
      <c r="R213" s="228"/>
      <c r="S213" s="354"/>
      <c r="T213" s="318"/>
    </row>
    <row r="214" spans="1:37" ht="10.5" customHeight="1">
      <c r="B214" s="262"/>
      <c r="C214" s="341"/>
      <c r="D214" s="341"/>
      <c r="E214" s="341"/>
      <c r="F214" s="170"/>
      <c r="S214" s="218"/>
      <c r="T214" s="318"/>
    </row>
    <row r="215" spans="1:37" ht="10.5" customHeight="1">
      <c r="A215" s="309" t="s">
        <v>635</v>
      </c>
      <c r="B215" s="316"/>
      <c r="C215" s="335"/>
      <c r="D215" s="335"/>
      <c r="E215" s="335"/>
      <c r="F215" s="335"/>
      <c r="G215" s="335"/>
      <c r="H215" s="335"/>
      <c r="P215" s="308"/>
      <c r="Q215" s="308"/>
      <c r="R215" s="308"/>
      <c r="S215" s="355"/>
      <c r="T215" s="336" t="s">
        <v>635</v>
      </c>
      <c r="U215" s="325"/>
    </row>
    <row r="216" spans="1:37" ht="10.5" customHeight="1">
      <c r="B216" s="255" t="s">
        <v>636</v>
      </c>
      <c r="C216" s="235">
        <v>179</v>
      </c>
      <c r="D216" s="235">
        <v>4</v>
      </c>
      <c r="E216" s="235">
        <v>41</v>
      </c>
      <c r="F216" s="235">
        <v>12</v>
      </c>
      <c r="G216" s="235">
        <v>0</v>
      </c>
      <c r="H216" s="235">
        <v>45</v>
      </c>
      <c r="I216" s="235">
        <v>25</v>
      </c>
      <c r="J216" s="235">
        <v>7</v>
      </c>
      <c r="K216" s="235">
        <v>0</v>
      </c>
      <c r="L216" s="235">
        <v>17</v>
      </c>
      <c r="M216" s="235">
        <v>18</v>
      </c>
      <c r="N216" s="235">
        <v>3</v>
      </c>
      <c r="O216" s="235">
        <v>3</v>
      </c>
      <c r="P216" s="235">
        <v>1</v>
      </c>
      <c r="Q216" s="235">
        <v>3</v>
      </c>
      <c r="R216" s="235">
        <v>0</v>
      </c>
      <c r="S216" s="235">
        <v>0</v>
      </c>
      <c r="T216" s="337"/>
      <c r="U216" s="257" t="s">
        <v>636</v>
      </c>
    </row>
    <row r="217" spans="1:37" ht="10.5" customHeight="1">
      <c r="B217" s="255" t="s">
        <v>637</v>
      </c>
      <c r="C217" s="235">
        <v>54</v>
      </c>
      <c r="D217" s="235">
        <v>11</v>
      </c>
      <c r="E217" s="235">
        <v>8</v>
      </c>
      <c r="F217" s="235">
        <v>0</v>
      </c>
      <c r="G217" s="235">
        <v>2</v>
      </c>
      <c r="H217" s="235">
        <v>13</v>
      </c>
      <c r="I217" s="235">
        <v>5</v>
      </c>
      <c r="J217" s="235">
        <v>6</v>
      </c>
      <c r="K217" s="235">
        <v>0</v>
      </c>
      <c r="L217" s="235">
        <v>0</v>
      </c>
      <c r="M217" s="235">
        <v>2</v>
      </c>
      <c r="N217" s="235">
        <v>4</v>
      </c>
      <c r="O217" s="235">
        <v>2</v>
      </c>
      <c r="P217" s="235">
        <v>1</v>
      </c>
      <c r="Q217" s="235">
        <v>0</v>
      </c>
      <c r="R217" s="235">
        <v>0</v>
      </c>
      <c r="S217" s="235">
        <v>0</v>
      </c>
      <c r="T217" s="337"/>
      <c r="U217" s="257" t="s">
        <v>637</v>
      </c>
    </row>
    <row r="218" spans="1:37" ht="15" customHeight="1">
      <c r="B218" s="315" t="s">
        <v>141</v>
      </c>
      <c r="C218" s="235">
        <v>233</v>
      </c>
      <c r="D218" s="235">
        <v>15</v>
      </c>
      <c r="E218" s="235">
        <v>49</v>
      </c>
      <c r="F218" s="235">
        <v>12</v>
      </c>
      <c r="G218" s="235">
        <v>2</v>
      </c>
      <c r="H218" s="235">
        <v>58</v>
      </c>
      <c r="I218" s="235">
        <v>30</v>
      </c>
      <c r="J218" s="235">
        <v>13</v>
      </c>
      <c r="K218" s="235">
        <v>0</v>
      </c>
      <c r="L218" s="235">
        <v>17</v>
      </c>
      <c r="M218" s="235">
        <v>20</v>
      </c>
      <c r="N218" s="235">
        <v>7</v>
      </c>
      <c r="O218" s="235">
        <v>5</v>
      </c>
      <c r="P218" s="235">
        <v>2</v>
      </c>
      <c r="Q218" s="235">
        <v>3</v>
      </c>
      <c r="R218" s="235">
        <v>0</v>
      </c>
      <c r="S218" s="235">
        <v>0</v>
      </c>
      <c r="T218" s="339" t="s">
        <v>141</v>
      </c>
    </row>
    <row r="219" spans="1:37" ht="10.5" customHeight="1">
      <c r="B219" s="208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5"/>
      <c r="S219" s="235"/>
      <c r="T219" s="337"/>
    </row>
    <row r="220" spans="1:37" ht="10.5" customHeight="1">
      <c r="A220" s="309" t="s">
        <v>638</v>
      </c>
      <c r="B220" s="316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336" t="s">
        <v>638</v>
      </c>
      <c r="U220" s="325"/>
    </row>
    <row r="221" spans="1:37" ht="10.5" customHeight="1">
      <c r="B221" s="255" t="s">
        <v>638</v>
      </c>
      <c r="C221" s="235">
        <v>32764</v>
      </c>
      <c r="D221" s="235">
        <v>7468</v>
      </c>
      <c r="E221" s="235">
        <v>4689</v>
      </c>
      <c r="F221" s="235">
        <v>2536</v>
      </c>
      <c r="G221" s="235">
        <v>517</v>
      </c>
      <c r="H221" s="235">
        <v>445</v>
      </c>
      <c r="I221" s="235">
        <v>1549</v>
      </c>
      <c r="J221" s="235">
        <v>2520</v>
      </c>
      <c r="K221" s="235">
        <v>402</v>
      </c>
      <c r="L221" s="235">
        <v>2495</v>
      </c>
      <c r="M221" s="235">
        <v>5891</v>
      </c>
      <c r="N221" s="235">
        <v>1389</v>
      </c>
      <c r="O221" s="235">
        <v>168</v>
      </c>
      <c r="P221" s="235">
        <v>953</v>
      </c>
      <c r="Q221" s="235">
        <v>552</v>
      </c>
      <c r="R221" s="235">
        <v>529</v>
      </c>
      <c r="S221" s="235">
        <v>661</v>
      </c>
      <c r="T221" s="337"/>
      <c r="U221" s="257" t="s">
        <v>638</v>
      </c>
    </row>
    <row r="222" spans="1:37" ht="10.5" customHeight="1">
      <c r="B222" s="255" t="s">
        <v>639</v>
      </c>
      <c r="C222" s="235">
        <v>118</v>
      </c>
      <c r="D222" s="235">
        <v>23</v>
      </c>
      <c r="E222" s="235">
        <v>6</v>
      </c>
      <c r="F222" s="235">
        <v>48</v>
      </c>
      <c r="G222" s="235">
        <v>20</v>
      </c>
      <c r="H222" s="235">
        <v>1</v>
      </c>
      <c r="I222" s="235">
        <v>4</v>
      </c>
      <c r="J222" s="235">
        <v>0</v>
      </c>
      <c r="K222" s="235">
        <v>0</v>
      </c>
      <c r="L222" s="235">
        <v>0</v>
      </c>
      <c r="M222" s="235">
        <v>6</v>
      </c>
      <c r="N222" s="235">
        <v>5</v>
      </c>
      <c r="O222" s="235">
        <v>0</v>
      </c>
      <c r="P222" s="235">
        <v>2</v>
      </c>
      <c r="Q222" s="235">
        <v>1</v>
      </c>
      <c r="R222" s="235">
        <v>0</v>
      </c>
      <c r="S222" s="235">
        <v>2</v>
      </c>
      <c r="T222" s="337"/>
      <c r="U222" s="257" t="s">
        <v>639</v>
      </c>
    </row>
    <row r="223" spans="1:37" ht="10.5" customHeight="1">
      <c r="B223" s="255" t="s">
        <v>640</v>
      </c>
      <c r="C223" s="235">
        <v>1330</v>
      </c>
      <c r="D223" s="235">
        <v>518</v>
      </c>
      <c r="E223" s="235">
        <v>341</v>
      </c>
      <c r="F223" s="235">
        <v>232</v>
      </c>
      <c r="G223" s="235">
        <v>27</v>
      </c>
      <c r="H223" s="235">
        <v>0</v>
      </c>
      <c r="I223" s="235">
        <v>0</v>
      </c>
      <c r="J223" s="235">
        <v>8</v>
      </c>
      <c r="K223" s="235">
        <v>2</v>
      </c>
      <c r="L223" s="235">
        <v>0</v>
      </c>
      <c r="M223" s="235">
        <v>195</v>
      </c>
      <c r="N223" s="235">
        <v>4</v>
      </c>
      <c r="O223" s="235">
        <v>0</v>
      </c>
      <c r="P223" s="235">
        <v>2</v>
      </c>
      <c r="Q223" s="235">
        <v>0</v>
      </c>
      <c r="R223" s="235">
        <v>1</v>
      </c>
      <c r="S223" s="235">
        <v>0</v>
      </c>
      <c r="T223" s="337"/>
      <c r="U223" s="257" t="s">
        <v>640</v>
      </c>
      <c r="V223" s="326"/>
      <c r="W223" s="326"/>
      <c r="X223" s="326"/>
      <c r="Y223" s="326"/>
      <c r="Z223" s="326"/>
      <c r="AA223" s="326"/>
      <c r="AB223" s="326"/>
      <c r="AC223" s="326"/>
      <c r="AD223" s="326"/>
      <c r="AE223" s="326"/>
      <c r="AF223" s="326"/>
      <c r="AG223" s="326"/>
      <c r="AH223" s="326"/>
      <c r="AI223" s="326"/>
      <c r="AJ223" s="218"/>
    </row>
    <row r="224" spans="1:37" ht="15" customHeight="1">
      <c r="B224" s="315" t="s">
        <v>141</v>
      </c>
      <c r="C224" s="235">
        <v>34212</v>
      </c>
      <c r="D224" s="235">
        <v>8009</v>
      </c>
      <c r="E224" s="235">
        <v>5036</v>
      </c>
      <c r="F224" s="235">
        <v>2816</v>
      </c>
      <c r="G224" s="235">
        <v>564</v>
      </c>
      <c r="H224" s="235">
        <v>446</v>
      </c>
      <c r="I224" s="235">
        <v>1553</v>
      </c>
      <c r="J224" s="235">
        <v>2528</v>
      </c>
      <c r="K224" s="235">
        <v>404</v>
      </c>
      <c r="L224" s="235">
        <v>2495</v>
      </c>
      <c r="M224" s="235">
        <v>6092</v>
      </c>
      <c r="N224" s="235">
        <v>1398</v>
      </c>
      <c r="O224" s="235">
        <v>168</v>
      </c>
      <c r="P224" s="235">
        <v>957</v>
      </c>
      <c r="Q224" s="235">
        <v>553</v>
      </c>
      <c r="R224" s="235">
        <v>530</v>
      </c>
      <c r="S224" s="235">
        <v>663</v>
      </c>
      <c r="T224" s="339" t="s">
        <v>141</v>
      </c>
      <c r="V224" s="326"/>
      <c r="W224" s="317"/>
      <c r="X224" s="317"/>
      <c r="Y224" s="317"/>
      <c r="Z224" s="317"/>
      <c r="AA224" s="317"/>
      <c r="AB224" s="317"/>
      <c r="AC224" s="317"/>
      <c r="AD224" s="317"/>
      <c r="AE224" s="317"/>
      <c r="AF224" s="317"/>
      <c r="AG224" s="317"/>
      <c r="AH224" s="317"/>
      <c r="AI224" s="317"/>
      <c r="AJ224" s="317"/>
      <c r="AK224" s="121"/>
    </row>
    <row r="225" spans="1:40" ht="10.5" customHeight="1">
      <c r="B225" s="208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5"/>
      <c r="S225" s="235"/>
      <c r="T225" s="337"/>
    </row>
    <row r="226" spans="1:40" ht="10.5" customHeight="1">
      <c r="A226" s="309" t="s">
        <v>641</v>
      </c>
      <c r="B226" s="316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336" t="s">
        <v>641</v>
      </c>
      <c r="U226" s="325"/>
    </row>
    <row r="227" spans="1:40" ht="10.5" customHeight="1">
      <c r="B227" s="255" t="s">
        <v>641</v>
      </c>
      <c r="C227" s="235">
        <v>16779</v>
      </c>
      <c r="D227" s="235">
        <v>3032</v>
      </c>
      <c r="E227" s="235">
        <v>2584</v>
      </c>
      <c r="F227" s="235">
        <v>13</v>
      </c>
      <c r="G227" s="235">
        <v>699</v>
      </c>
      <c r="H227" s="235">
        <v>0</v>
      </c>
      <c r="I227" s="235">
        <v>30</v>
      </c>
      <c r="J227" s="235">
        <v>702</v>
      </c>
      <c r="K227" s="235">
        <v>173</v>
      </c>
      <c r="L227" s="235">
        <v>803</v>
      </c>
      <c r="M227" s="235">
        <v>4575</v>
      </c>
      <c r="N227" s="235">
        <v>1207</v>
      </c>
      <c r="O227" s="235">
        <v>221</v>
      </c>
      <c r="P227" s="235">
        <v>1258</v>
      </c>
      <c r="Q227" s="235">
        <v>395</v>
      </c>
      <c r="R227" s="235">
        <v>414</v>
      </c>
      <c r="S227" s="235">
        <v>673</v>
      </c>
      <c r="T227" s="337"/>
      <c r="U227" s="257" t="s">
        <v>641</v>
      </c>
    </row>
    <row r="228" spans="1:40" ht="10.5" customHeight="1">
      <c r="B228" s="255" t="s">
        <v>642</v>
      </c>
      <c r="C228" s="235">
        <v>3384</v>
      </c>
      <c r="D228" s="235">
        <v>82</v>
      </c>
      <c r="E228" s="235">
        <v>641</v>
      </c>
      <c r="F228" s="235">
        <v>601</v>
      </c>
      <c r="G228" s="235">
        <v>87</v>
      </c>
      <c r="H228" s="235">
        <v>0</v>
      </c>
      <c r="I228" s="235">
        <v>706</v>
      </c>
      <c r="J228" s="235">
        <v>27</v>
      </c>
      <c r="K228" s="235">
        <v>21</v>
      </c>
      <c r="L228" s="235">
        <v>0</v>
      </c>
      <c r="M228" s="235">
        <v>923</v>
      </c>
      <c r="N228" s="235">
        <v>0</v>
      </c>
      <c r="O228" s="235">
        <v>0</v>
      </c>
      <c r="P228" s="235">
        <v>67</v>
      </c>
      <c r="Q228" s="235">
        <v>61</v>
      </c>
      <c r="R228" s="235">
        <v>46</v>
      </c>
      <c r="S228" s="235">
        <v>122</v>
      </c>
      <c r="T228" s="337"/>
      <c r="U228" s="257" t="s">
        <v>642</v>
      </c>
    </row>
    <row r="229" spans="1:40" ht="15" customHeight="1">
      <c r="B229" s="315" t="s">
        <v>141</v>
      </c>
      <c r="C229" s="235">
        <v>20163</v>
      </c>
      <c r="D229" s="235">
        <v>3114</v>
      </c>
      <c r="E229" s="235">
        <v>3225</v>
      </c>
      <c r="F229" s="235">
        <v>614</v>
      </c>
      <c r="G229" s="235">
        <v>786</v>
      </c>
      <c r="H229" s="235">
        <v>0</v>
      </c>
      <c r="I229" s="235">
        <v>736</v>
      </c>
      <c r="J229" s="235">
        <v>729</v>
      </c>
      <c r="K229" s="235">
        <v>194</v>
      </c>
      <c r="L229" s="235">
        <v>803</v>
      </c>
      <c r="M229" s="235">
        <v>5498</v>
      </c>
      <c r="N229" s="235">
        <v>1207</v>
      </c>
      <c r="O229" s="235">
        <v>221</v>
      </c>
      <c r="P229" s="235">
        <v>1325</v>
      </c>
      <c r="Q229" s="235">
        <v>456</v>
      </c>
      <c r="R229" s="235">
        <v>460</v>
      </c>
      <c r="S229" s="235">
        <v>795</v>
      </c>
      <c r="T229" s="339" t="s">
        <v>141</v>
      </c>
      <c r="V229" s="326"/>
      <c r="W229" s="317"/>
      <c r="X229" s="317"/>
      <c r="Y229" s="317"/>
      <c r="Z229" s="317"/>
      <c r="AA229" s="317"/>
      <c r="AB229" s="317"/>
      <c r="AC229" s="317"/>
      <c r="AD229" s="317"/>
      <c r="AE229" s="317"/>
      <c r="AF229" s="317"/>
      <c r="AG229" s="317"/>
      <c r="AH229" s="317"/>
      <c r="AI229" s="317"/>
      <c r="AJ229" s="317"/>
      <c r="AK229" s="317"/>
      <c r="AL229" s="317"/>
      <c r="AM229" s="317"/>
      <c r="AN229" s="121"/>
    </row>
    <row r="230" spans="1:40" ht="10.5" customHeight="1">
      <c r="B230" s="208"/>
      <c r="C230" s="235"/>
      <c r="D230" s="235"/>
      <c r="E230" s="235"/>
      <c r="F230" s="235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5"/>
      <c r="S230" s="235"/>
      <c r="T230" s="337"/>
      <c r="U230" s="125"/>
      <c r="V230" s="326"/>
      <c r="W230" s="317"/>
      <c r="X230" s="317"/>
      <c r="Y230" s="317"/>
      <c r="Z230" s="317"/>
      <c r="AA230" s="317"/>
      <c r="AB230" s="317"/>
      <c r="AC230" s="317"/>
      <c r="AD230" s="317"/>
      <c r="AE230" s="317"/>
      <c r="AF230" s="317"/>
      <c r="AG230" s="317"/>
      <c r="AH230" s="121"/>
    </row>
    <row r="231" spans="1:40" ht="18" customHeight="1">
      <c r="B231" s="315" t="s">
        <v>643</v>
      </c>
      <c r="C231" s="235">
        <v>54608</v>
      </c>
      <c r="D231" s="235">
        <v>11138</v>
      </c>
      <c r="E231" s="235">
        <v>8310</v>
      </c>
      <c r="F231" s="235">
        <v>3442</v>
      </c>
      <c r="G231" s="235">
        <v>1352</v>
      </c>
      <c r="H231" s="235">
        <v>504</v>
      </c>
      <c r="I231" s="235">
        <v>2319</v>
      </c>
      <c r="J231" s="235">
        <v>3270</v>
      </c>
      <c r="K231" s="235">
        <v>598</v>
      </c>
      <c r="L231" s="235">
        <v>3315</v>
      </c>
      <c r="M231" s="235">
        <v>11610</v>
      </c>
      <c r="N231" s="235">
        <v>2612</v>
      </c>
      <c r="O231" s="235">
        <v>394</v>
      </c>
      <c r="P231" s="235">
        <v>2284</v>
      </c>
      <c r="Q231" s="235">
        <v>1012</v>
      </c>
      <c r="R231" s="235">
        <v>990</v>
      </c>
      <c r="S231" s="235">
        <v>1458</v>
      </c>
      <c r="T231" s="339" t="s">
        <v>643</v>
      </c>
    </row>
    <row r="232" spans="1:40" ht="21" customHeight="1">
      <c r="B232" s="214"/>
      <c r="S232" s="326"/>
      <c r="T232" s="337"/>
    </row>
    <row r="233" spans="1:40" ht="10.5" customHeight="1">
      <c r="C233" s="308" t="s">
        <v>644</v>
      </c>
      <c r="I233" s="335"/>
      <c r="J233" s="335"/>
      <c r="K233" s="335"/>
      <c r="L233" s="308" t="s">
        <v>644</v>
      </c>
      <c r="M233" s="308"/>
      <c r="N233" s="308"/>
      <c r="O233" s="308"/>
      <c r="P233" s="308"/>
      <c r="Q233" s="308"/>
      <c r="S233" s="326"/>
      <c r="T233" s="337"/>
    </row>
    <row r="234" spans="1:40" ht="10.5" customHeight="1">
      <c r="S234" s="326"/>
      <c r="T234" s="337"/>
    </row>
    <row r="235" spans="1:40" ht="10.5" customHeight="1">
      <c r="B235" s="315" t="s">
        <v>141</v>
      </c>
      <c r="C235" s="235">
        <v>149195</v>
      </c>
      <c r="D235" s="235">
        <v>24617</v>
      </c>
      <c r="E235" s="235">
        <v>21909</v>
      </c>
      <c r="F235" s="235">
        <v>10091</v>
      </c>
      <c r="G235" s="235">
        <v>3025</v>
      </c>
      <c r="H235" s="235">
        <v>1684</v>
      </c>
      <c r="I235" s="235">
        <v>5680</v>
      </c>
      <c r="J235" s="235">
        <v>9948</v>
      </c>
      <c r="K235" s="235">
        <v>2598</v>
      </c>
      <c r="L235" s="235">
        <v>10993</v>
      </c>
      <c r="M235" s="235">
        <v>32323</v>
      </c>
      <c r="N235" s="235">
        <v>6214</v>
      </c>
      <c r="O235" s="235">
        <v>1674</v>
      </c>
      <c r="P235" s="235">
        <v>7909</v>
      </c>
      <c r="Q235" s="235">
        <v>3200</v>
      </c>
      <c r="R235" s="235">
        <v>3480</v>
      </c>
      <c r="S235" s="235">
        <v>3850</v>
      </c>
      <c r="T235" s="339" t="s">
        <v>141</v>
      </c>
    </row>
    <row r="236" spans="1:40" ht="10.15" customHeight="1">
      <c r="B236" s="261" t="s">
        <v>609</v>
      </c>
      <c r="C236" s="235"/>
      <c r="D236" s="235"/>
      <c r="E236" s="235"/>
      <c r="F236" s="235"/>
      <c r="G236" s="235"/>
      <c r="H236" s="235"/>
      <c r="I236" s="235"/>
      <c r="J236" s="235"/>
      <c r="K236" s="235"/>
      <c r="L236" s="235"/>
      <c r="M236" s="235"/>
      <c r="N236" s="235"/>
      <c r="O236" s="235"/>
      <c r="P236" s="235"/>
      <c r="Q236" s="235"/>
      <c r="R236" s="235"/>
      <c r="S236" s="235"/>
      <c r="T236" s="337"/>
      <c r="U236" s="318" t="s">
        <v>609</v>
      </c>
    </row>
    <row r="237" spans="1:40" ht="10.5" customHeight="1">
      <c r="B237" s="261" t="s">
        <v>610</v>
      </c>
      <c r="C237" s="314" t="s">
        <v>606</v>
      </c>
      <c r="D237" s="314" t="s">
        <v>606</v>
      </c>
      <c r="E237" s="314" t="s">
        <v>606</v>
      </c>
      <c r="F237" s="314" t="s">
        <v>606</v>
      </c>
      <c r="G237" s="314" t="s">
        <v>606</v>
      </c>
      <c r="H237" s="314" t="s">
        <v>606</v>
      </c>
      <c r="I237" s="314" t="s">
        <v>606</v>
      </c>
      <c r="J237" s="314" t="s">
        <v>606</v>
      </c>
      <c r="K237" s="314" t="s">
        <v>606</v>
      </c>
      <c r="L237" s="314" t="s">
        <v>606</v>
      </c>
      <c r="M237" s="314" t="s">
        <v>606</v>
      </c>
      <c r="N237" s="314" t="s">
        <v>606</v>
      </c>
      <c r="O237" s="314" t="s">
        <v>606</v>
      </c>
      <c r="P237" s="314" t="s">
        <v>606</v>
      </c>
      <c r="Q237" s="314" t="s">
        <v>606</v>
      </c>
      <c r="R237" s="314" t="s">
        <v>606</v>
      </c>
      <c r="S237" s="314" t="s">
        <v>606</v>
      </c>
      <c r="T237" s="337"/>
      <c r="U237" s="318" t="s">
        <v>610</v>
      </c>
    </row>
    <row r="238" spans="1:40" ht="10.5" customHeight="1">
      <c r="B238" s="261" t="s">
        <v>611</v>
      </c>
      <c r="C238" s="314" t="s">
        <v>606</v>
      </c>
      <c r="D238" s="314" t="s">
        <v>606</v>
      </c>
      <c r="E238" s="314" t="s">
        <v>606</v>
      </c>
      <c r="F238" s="314" t="s">
        <v>606</v>
      </c>
      <c r="G238" s="314" t="s">
        <v>606</v>
      </c>
      <c r="H238" s="314" t="s">
        <v>606</v>
      </c>
      <c r="I238" s="314" t="s">
        <v>606</v>
      </c>
      <c r="J238" s="314" t="s">
        <v>606</v>
      </c>
      <c r="K238" s="314" t="s">
        <v>606</v>
      </c>
      <c r="L238" s="314" t="s">
        <v>606</v>
      </c>
      <c r="M238" s="314" t="s">
        <v>606</v>
      </c>
      <c r="N238" s="314" t="s">
        <v>606</v>
      </c>
      <c r="O238" s="314" t="s">
        <v>606</v>
      </c>
      <c r="P238" s="314" t="s">
        <v>606</v>
      </c>
      <c r="Q238" s="314" t="s">
        <v>606</v>
      </c>
      <c r="R238" s="314" t="s">
        <v>606</v>
      </c>
      <c r="S238" s="314" t="s">
        <v>606</v>
      </c>
      <c r="T238" s="337"/>
      <c r="U238" s="318" t="s">
        <v>611</v>
      </c>
    </row>
    <row r="239" spans="1:40" ht="18.600000000000001" customHeight="1">
      <c r="C239" s="163"/>
      <c r="D239" s="163"/>
      <c r="E239" s="163"/>
      <c r="F239" s="163"/>
      <c r="G239" s="163"/>
      <c r="O239" s="356"/>
      <c r="P239" s="163"/>
      <c r="Q239" s="163"/>
      <c r="R239" s="163"/>
      <c r="S239" s="357"/>
      <c r="U239" s="193"/>
    </row>
    <row r="240" spans="1:40" ht="10.5" customHeight="1">
      <c r="C240" s="308" t="s">
        <v>645</v>
      </c>
      <c r="D240" s="235"/>
      <c r="E240" s="235"/>
      <c r="F240" s="235"/>
      <c r="G240" s="235"/>
      <c r="H240" s="235"/>
      <c r="I240" s="235"/>
      <c r="J240" s="235"/>
      <c r="K240" s="235"/>
      <c r="L240" s="308" t="s">
        <v>645</v>
      </c>
      <c r="M240" s="235"/>
      <c r="N240" s="235"/>
      <c r="O240" s="235"/>
      <c r="P240" s="235"/>
      <c r="Q240" s="235"/>
      <c r="R240" s="235"/>
      <c r="S240" s="224"/>
      <c r="V240" s="257"/>
    </row>
    <row r="241" spans="1:23" ht="10.5" customHeight="1">
      <c r="A241" s="122"/>
      <c r="C241" s="308" t="s">
        <v>598</v>
      </c>
      <c r="D241" s="235"/>
      <c r="E241" s="235"/>
      <c r="F241" s="235"/>
      <c r="G241" s="235"/>
      <c r="H241" s="235"/>
      <c r="I241" s="235"/>
      <c r="J241" s="235"/>
      <c r="K241" s="235"/>
      <c r="L241" s="308" t="s">
        <v>598</v>
      </c>
      <c r="M241" s="235"/>
      <c r="N241" s="235"/>
      <c r="O241" s="235"/>
      <c r="P241" s="235"/>
      <c r="Q241" s="235"/>
      <c r="R241" s="235"/>
      <c r="S241" s="224"/>
      <c r="V241" s="257"/>
    </row>
    <row r="242" spans="1:23" ht="10.5" customHeight="1">
      <c r="B242" s="311"/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  <c r="N242" s="235"/>
      <c r="O242" s="235"/>
      <c r="P242" s="235"/>
      <c r="Q242" s="235"/>
      <c r="R242" s="235"/>
      <c r="S242" s="224"/>
      <c r="V242" s="257"/>
    </row>
    <row r="243" spans="1:23" ht="10.15" customHeight="1">
      <c r="A243" s="311" t="s">
        <v>646</v>
      </c>
      <c r="B243" s="316"/>
      <c r="C243" s="235">
        <v>71442</v>
      </c>
      <c r="D243" s="235">
        <v>12177</v>
      </c>
      <c r="E243" s="235">
        <v>10391</v>
      </c>
      <c r="F243" s="235">
        <v>4272</v>
      </c>
      <c r="G243" s="235">
        <v>1078</v>
      </c>
      <c r="H243" s="235">
        <v>907</v>
      </c>
      <c r="I243" s="235">
        <v>2540</v>
      </c>
      <c r="J243" s="235">
        <v>5625</v>
      </c>
      <c r="K243" s="235">
        <v>1271</v>
      </c>
      <c r="L243" s="235">
        <v>5775</v>
      </c>
      <c r="M243" s="235">
        <v>14086</v>
      </c>
      <c r="N243" s="235">
        <v>3507</v>
      </c>
      <c r="O243" s="235">
        <v>871</v>
      </c>
      <c r="P243" s="235">
        <v>3983</v>
      </c>
      <c r="Q243" s="235">
        <v>1594</v>
      </c>
      <c r="R243" s="235">
        <v>1748</v>
      </c>
      <c r="S243" s="235">
        <v>1617</v>
      </c>
      <c r="T243" s="342"/>
      <c r="U243" s="318" t="s">
        <v>646</v>
      </c>
      <c r="V243" s="257"/>
    </row>
    <row r="244" spans="1:23" ht="10.15" customHeight="1">
      <c r="A244" s="311" t="s">
        <v>647</v>
      </c>
      <c r="B244" s="316"/>
      <c r="C244" s="235">
        <v>26572</v>
      </c>
      <c r="D244" s="235">
        <v>3781</v>
      </c>
      <c r="E244" s="235">
        <v>3365</v>
      </c>
      <c r="F244" s="235">
        <v>1795</v>
      </c>
      <c r="G244" s="235">
        <v>407</v>
      </c>
      <c r="H244" s="235">
        <v>535</v>
      </c>
      <c r="I244" s="235">
        <v>1508</v>
      </c>
      <c r="J244" s="235">
        <v>2632</v>
      </c>
      <c r="K244" s="235">
        <v>454</v>
      </c>
      <c r="L244" s="235">
        <v>2424</v>
      </c>
      <c r="M244" s="235">
        <v>5078</v>
      </c>
      <c r="N244" s="235">
        <v>1130</v>
      </c>
      <c r="O244" s="235">
        <v>245</v>
      </c>
      <c r="P244" s="235">
        <v>1403</v>
      </c>
      <c r="Q244" s="235">
        <v>551</v>
      </c>
      <c r="R244" s="235">
        <v>645</v>
      </c>
      <c r="S244" s="235">
        <v>619</v>
      </c>
      <c r="T244" s="342" t="s">
        <v>647</v>
      </c>
      <c r="U244" s="342"/>
      <c r="V244" s="257"/>
    </row>
    <row r="245" spans="1:23" ht="10.15" customHeight="1">
      <c r="A245" s="311" t="s">
        <v>648</v>
      </c>
      <c r="B245" s="316"/>
      <c r="C245" s="235">
        <v>7586</v>
      </c>
      <c r="D245" s="235">
        <v>1173</v>
      </c>
      <c r="E245" s="235">
        <v>1026</v>
      </c>
      <c r="F245" s="235">
        <v>513</v>
      </c>
      <c r="G245" s="235">
        <v>179</v>
      </c>
      <c r="H245" s="235">
        <v>2</v>
      </c>
      <c r="I245" s="235">
        <v>347</v>
      </c>
      <c r="J245" s="235">
        <v>754</v>
      </c>
      <c r="K245" s="235">
        <v>185</v>
      </c>
      <c r="L245" s="235">
        <v>607</v>
      </c>
      <c r="M245" s="235">
        <v>1426</v>
      </c>
      <c r="N245" s="235">
        <v>310</v>
      </c>
      <c r="O245" s="235">
        <v>88</v>
      </c>
      <c r="P245" s="235">
        <v>339</v>
      </c>
      <c r="Q245" s="235">
        <v>185</v>
      </c>
      <c r="R245" s="235">
        <v>132</v>
      </c>
      <c r="S245" s="235">
        <v>320</v>
      </c>
      <c r="T245" s="342"/>
      <c r="U245" s="318" t="s">
        <v>648</v>
      </c>
      <c r="V245" s="257"/>
    </row>
    <row r="246" spans="1:23" ht="10.15" customHeight="1">
      <c r="A246" s="311" t="s">
        <v>647</v>
      </c>
      <c r="B246" s="316"/>
      <c r="C246" s="235">
        <v>3702</v>
      </c>
      <c r="D246" s="235">
        <v>505</v>
      </c>
      <c r="E246" s="235">
        <v>506</v>
      </c>
      <c r="F246" s="235">
        <v>253</v>
      </c>
      <c r="G246" s="235">
        <v>86</v>
      </c>
      <c r="H246" s="235">
        <v>0</v>
      </c>
      <c r="I246" s="235">
        <v>186</v>
      </c>
      <c r="J246" s="235">
        <v>431</v>
      </c>
      <c r="K246" s="235">
        <v>95</v>
      </c>
      <c r="L246" s="235">
        <v>261</v>
      </c>
      <c r="M246" s="235">
        <v>692</v>
      </c>
      <c r="N246" s="235">
        <v>144</v>
      </c>
      <c r="O246" s="235">
        <v>44</v>
      </c>
      <c r="P246" s="235">
        <v>197</v>
      </c>
      <c r="Q246" s="235">
        <v>92</v>
      </c>
      <c r="R246" s="235">
        <v>50</v>
      </c>
      <c r="S246" s="235">
        <v>160</v>
      </c>
      <c r="T246" s="342" t="s">
        <v>647</v>
      </c>
      <c r="U246" s="342"/>
      <c r="V246" s="257"/>
    </row>
    <row r="247" spans="1:23" ht="10.15" customHeight="1">
      <c r="A247" s="311" t="s">
        <v>649</v>
      </c>
      <c r="B247" s="316"/>
      <c r="C247" s="235">
        <v>24820</v>
      </c>
      <c r="D247" s="235">
        <v>3811</v>
      </c>
      <c r="E247" s="235">
        <v>5680</v>
      </c>
      <c r="F247" s="235">
        <v>1131</v>
      </c>
      <c r="G247" s="235">
        <v>252</v>
      </c>
      <c r="H247" s="235">
        <v>167</v>
      </c>
      <c r="I247" s="235">
        <v>367</v>
      </c>
      <c r="J247" s="235">
        <v>3197</v>
      </c>
      <c r="K247" s="235">
        <v>337</v>
      </c>
      <c r="L247" s="235">
        <v>1444</v>
      </c>
      <c r="M247" s="235">
        <v>3544</v>
      </c>
      <c r="N247" s="235">
        <v>1725</v>
      </c>
      <c r="O247" s="235">
        <v>1003</v>
      </c>
      <c r="P247" s="235">
        <v>915</v>
      </c>
      <c r="Q247" s="235">
        <v>517</v>
      </c>
      <c r="R247" s="235">
        <v>365</v>
      </c>
      <c r="S247" s="235">
        <v>365</v>
      </c>
      <c r="T247" s="342"/>
      <c r="U247" s="318" t="s">
        <v>649</v>
      </c>
      <c r="V247" s="257"/>
    </row>
    <row r="248" spans="1:23" ht="10.15" customHeight="1">
      <c r="A248" s="311" t="s">
        <v>647</v>
      </c>
      <c r="B248" s="316"/>
      <c r="C248" s="235">
        <v>9116</v>
      </c>
      <c r="D248" s="235">
        <v>1411</v>
      </c>
      <c r="E248" s="235">
        <v>2724</v>
      </c>
      <c r="F248" s="235">
        <v>448</v>
      </c>
      <c r="G248" s="235">
        <v>103</v>
      </c>
      <c r="H248" s="235">
        <v>138</v>
      </c>
      <c r="I248" s="235">
        <v>246</v>
      </c>
      <c r="J248" s="235">
        <v>829</v>
      </c>
      <c r="K248" s="235">
        <v>62</v>
      </c>
      <c r="L248" s="235">
        <v>587</v>
      </c>
      <c r="M248" s="235">
        <v>1248</v>
      </c>
      <c r="N248" s="235">
        <v>229</v>
      </c>
      <c r="O248" s="235">
        <v>256</v>
      </c>
      <c r="P248" s="235">
        <v>378</v>
      </c>
      <c r="Q248" s="235">
        <v>181</v>
      </c>
      <c r="R248" s="235">
        <v>126</v>
      </c>
      <c r="S248" s="235">
        <v>150</v>
      </c>
      <c r="T248" s="342" t="s">
        <v>647</v>
      </c>
      <c r="U248" s="342"/>
    </row>
    <row r="249" spans="1:23" ht="10.15" customHeight="1">
      <c r="A249" s="311" t="s">
        <v>650</v>
      </c>
      <c r="B249" s="316"/>
      <c r="C249" s="235">
        <v>39791</v>
      </c>
      <c r="D249" s="235">
        <v>6482</v>
      </c>
      <c r="E249" s="235">
        <v>4914</v>
      </c>
      <c r="F249" s="235">
        <v>2580</v>
      </c>
      <c r="G249" s="235">
        <v>167</v>
      </c>
      <c r="H249" s="235">
        <v>43</v>
      </c>
      <c r="I249" s="235">
        <v>1722</v>
      </c>
      <c r="J249" s="235">
        <v>369</v>
      </c>
      <c r="K249" s="235">
        <v>1781</v>
      </c>
      <c r="L249" s="235">
        <v>4286</v>
      </c>
      <c r="M249" s="235">
        <v>9171</v>
      </c>
      <c r="N249" s="235">
        <v>318</v>
      </c>
      <c r="O249" s="235">
        <v>493</v>
      </c>
      <c r="P249" s="235">
        <v>2612</v>
      </c>
      <c r="Q249" s="235">
        <v>1131</v>
      </c>
      <c r="R249" s="235">
        <v>2313</v>
      </c>
      <c r="S249" s="235">
        <v>1409</v>
      </c>
      <c r="T249" s="342"/>
      <c r="U249" s="318" t="s">
        <v>650</v>
      </c>
      <c r="W249" s="317"/>
    </row>
    <row r="250" spans="1:23" ht="10.15" customHeight="1">
      <c r="A250" s="311" t="s">
        <v>647</v>
      </c>
      <c r="B250" s="316"/>
      <c r="C250" s="235">
        <v>11914</v>
      </c>
      <c r="D250" s="235">
        <v>1873</v>
      </c>
      <c r="E250" s="235">
        <v>925</v>
      </c>
      <c r="F250" s="235">
        <v>420</v>
      </c>
      <c r="G250" s="235">
        <v>101</v>
      </c>
      <c r="H250" s="235">
        <v>3</v>
      </c>
      <c r="I250" s="235">
        <v>800</v>
      </c>
      <c r="J250" s="235">
        <v>103</v>
      </c>
      <c r="K250" s="235">
        <v>462</v>
      </c>
      <c r="L250" s="235">
        <v>1259</v>
      </c>
      <c r="M250" s="235">
        <v>3201</v>
      </c>
      <c r="N250" s="235">
        <v>87</v>
      </c>
      <c r="O250" s="235">
        <v>60</v>
      </c>
      <c r="P250" s="235">
        <v>1281</v>
      </c>
      <c r="Q250" s="235">
        <v>214</v>
      </c>
      <c r="R250" s="235">
        <v>936</v>
      </c>
      <c r="S250" s="235">
        <v>189</v>
      </c>
      <c r="T250" s="342" t="s">
        <v>647</v>
      </c>
      <c r="U250" s="342"/>
    </row>
    <row r="251" spans="1:23" ht="10.15" customHeight="1">
      <c r="A251" s="311" t="s">
        <v>651</v>
      </c>
      <c r="B251" s="316"/>
      <c r="C251" s="235">
        <v>56894</v>
      </c>
      <c r="D251" s="235">
        <v>7719</v>
      </c>
      <c r="E251" s="235">
        <v>8814</v>
      </c>
      <c r="F251" s="235">
        <v>3577</v>
      </c>
      <c r="G251" s="235">
        <v>0</v>
      </c>
      <c r="H251" s="235">
        <v>0</v>
      </c>
      <c r="I251" s="235">
        <v>2081</v>
      </c>
      <c r="J251" s="235">
        <v>5084</v>
      </c>
      <c r="K251" s="235">
        <v>1864</v>
      </c>
      <c r="L251" s="235">
        <v>3581</v>
      </c>
      <c r="M251" s="235">
        <v>9761</v>
      </c>
      <c r="N251" s="235">
        <v>2056</v>
      </c>
      <c r="O251" s="235">
        <v>1723</v>
      </c>
      <c r="P251" s="235">
        <v>3331</v>
      </c>
      <c r="Q251" s="235">
        <v>2791</v>
      </c>
      <c r="R251" s="235">
        <v>2939</v>
      </c>
      <c r="S251" s="235">
        <v>1573</v>
      </c>
      <c r="T251" s="342"/>
      <c r="U251" s="318" t="s">
        <v>651</v>
      </c>
    </row>
    <row r="252" spans="1:23" ht="10.15" customHeight="1">
      <c r="A252" s="311" t="s">
        <v>652</v>
      </c>
      <c r="B252" s="316"/>
      <c r="C252" s="235">
        <v>10006</v>
      </c>
      <c r="D252" s="235">
        <v>1940</v>
      </c>
      <c r="E252" s="235">
        <v>1101</v>
      </c>
      <c r="F252" s="235">
        <v>526</v>
      </c>
      <c r="G252" s="235">
        <v>48</v>
      </c>
      <c r="H252" s="235">
        <v>0</v>
      </c>
      <c r="I252" s="235">
        <v>327</v>
      </c>
      <c r="J252" s="235">
        <v>719</v>
      </c>
      <c r="K252" s="235">
        <v>356</v>
      </c>
      <c r="L252" s="235">
        <v>760</v>
      </c>
      <c r="M252" s="235">
        <v>2151</v>
      </c>
      <c r="N252" s="235">
        <v>374</v>
      </c>
      <c r="O252" s="235">
        <v>336</v>
      </c>
      <c r="P252" s="235">
        <v>857</v>
      </c>
      <c r="Q252" s="235">
        <v>307</v>
      </c>
      <c r="R252" s="235">
        <v>46</v>
      </c>
      <c r="S252" s="235">
        <v>158</v>
      </c>
      <c r="T252" s="342"/>
      <c r="U252" s="318" t="s">
        <v>652</v>
      </c>
    </row>
    <row r="253" spans="1:23" ht="10.15" customHeight="1">
      <c r="A253" s="311" t="s">
        <v>653</v>
      </c>
      <c r="B253" s="316"/>
      <c r="C253" s="235">
        <v>1076</v>
      </c>
      <c r="D253" s="235">
        <v>123</v>
      </c>
      <c r="E253" s="235">
        <v>274</v>
      </c>
      <c r="F253" s="235">
        <v>38</v>
      </c>
      <c r="G253" s="235">
        <v>0</v>
      </c>
      <c r="H253" s="235">
        <v>0</v>
      </c>
      <c r="I253" s="235">
        <v>2</v>
      </c>
      <c r="J253" s="235">
        <v>25</v>
      </c>
      <c r="K253" s="235">
        <v>1</v>
      </c>
      <c r="L253" s="235">
        <v>54</v>
      </c>
      <c r="M253" s="235">
        <v>502</v>
      </c>
      <c r="N253" s="235">
        <v>40</v>
      </c>
      <c r="O253" s="235">
        <v>2</v>
      </c>
      <c r="P253" s="235">
        <v>9</v>
      </c>
      <c r="Q253" s="235">
        <v>1</v>
      </c>
      <c r="R253" s="235">
        <v>4</v>
      </c>
      <c r="S253" s="235">
        <v>1</v>
      </c>
      <c r="T253" s="342"/>
      <c r="U253" s="318" t="s">
        <v>653</v>
      </c>
    </row>
    <row r="254" spans="1:23" ht="15" customHeight="1">
      <c r="B254" s="315" t="s">
        <v>141</v>
      </c>
      <c r="C254" s="235">
        <v>211615</v>
      </c>
      <c r="D254" s="235">
        <v>33425</v>
      </c>
      <c r="E254" s="235">
        <v>32200</v>
      </c>
      <c r="F254" s="235">
        <v>12637</v>
      </c>
      <c r="G254" s="235">
        <v>1724</v>
      </c>
      <c r="H254" s="235">
        <v>1119</v>
      </c>
      <c r="I254" s="235">
        <v>7386</v>
      </c>
      <c r="J254" s="235">
        <v>15773</v>
      </c>
      <c r="K254" s="235">
        <v>5795</v>
      </c>
      <c r="L254" s="235">
        <v>16507</v>
      </c>
      <c r="M254" s="235">
        <v>40641</v>
      </c>
      <c r="N254" s="235">
        <v>8330</v>
      </c>
      <c r="O254" s="235">
        <v>4516</v>
      </c>
      <c r="P254" s="235">
        <v>12046</v>
      </c>
      <c r="Q254" s="235">
        <v>6526</v>
      </c>
      <c r="R254" s="235">
        <v>7547</v>
      </c>
      <c r="S254" s="235">
        <v>5443</v>
      </c>
      <c r="T254" s="343" t="s">
        <v>673</v>
      </c>
      <c r="U254" s="318"/>
    </row>
    <row r="255" spans="1:23" ht="18" customHeight="1">
      <c r="C255" s="123"/>
      <c r="D255" s="235"/>
      <c r="E255" s="235"/>
      <c r="F255" s="235"/>
      <c r="G255" s="235"/>
      <c r="H255" s="235"/>
      <c r="I255" s="235"/>
      <c r="J255" s="235"/>
      <c r="K255" s="235"/>
      <c r="L255" s="235"/>
      <c r="M255" s="235"/>
      <c r="N255" s="235"/>
      <c r="O255" s="235"/>
      <c r="P255" s="235"/>
      <c r="Q255" s="235"/>
      <c r="R255" s="235"/>
      <c r="S255" s="224"/>
    </row>
    <row r="256" spans="1:23" ht="15" customHeight="1">
      <c r="C256" s="308" t="s">
        <v>634</v>
      </c>
      <c r="D256" s="235"/>
      <c r="E256" s="235"/>
      <c r="F256" s="235"/>
      <c r="G256" s="235"/>
      <c r="H256" s="235"/>
      <c r="I256" s="235"/>
      <c r="J256" s="235"/>
      <c r="K256" s="235"/>
      <c r="L256" s="308" t="s">
        <v>634</v>
      </c>
      <c r="M256" s="235"/>
      <c r="N256" s="235"/>
      <c r="O256" s="235"/>
      <c r="P256" s="235"/>
      <c r="Q256" s="235"/>
      <c r="R256" s="235"/>
      <c r="S256" s="224"/>
    </row>
    <row r="257" spans="1:21" ht="10.15" customHeight="1">
      <c r="D257" s="163"/>
      <c r="E257" s="163"/>
      <c r="F257" s="163"/>
      <c r="G257" s="163"/>
      <c r="H257" s="163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326"/>
      <c r="U257" s="257"/>
    </row>
    <row r="258" spans="1:21" ht="10.5" customHeight="1">
      <c r="A258" s="311" t="s">
        <v>654</v>
      </c>
      <c r="B258" s="316"/>
      <c r="C258" s="235">
        <v>2930</v>
      </c>
      <c r="D258" s="235">
        <v>122</v>
      </c>
      <c r="E258" s="235">
        <v>590</v>
      </c>
      <c r="F258" s="235">
        <v>156</v>
      </c>
      <c r="G258" s="235">
        <v>5</v>
      </c>
      <c r="H258" s="235">
        <v>0</v>
      </c>
      <c r="I258" s="235">
        <v>277</v>
      </c>
      <c r="J258" s="235">
        <v>48</v>
      </c>
      <c r="K258" s="235">
        <v>7</v>
      </c>
      <c r="L258" s="235">
        <v>226</v>
      </c>
      <c r="M258" s="235">
        <v>776</v>
      </c>
      <c r="N258" s="235">
        <v>42</v>
      </c>
      <c r="O258" s="235">
        <v>38</v>
      </c>
      <c r="P258" s="235">
        <v>224</v>
      </c>
      <c r="Q258" s="235">
        <v>300</v>
      </c>
      <c r="R258" s="235">
        <v>3</v>
      </c>
      <c r="S258" s="235">
        <v>116</v>
      </c>
      <c r="T258" s="337"/>
      <c r="U258" s="257" t="s">
        <v>654</v>
      </c>
    </row>
    <row r="259" spans="1:21" ht="15" customHeight="1">
      <c r="B259" s="315" t="s">
        <v>141</v>
      </c>
      <c r="C259" s="235">
        <v>2930</v>
      </c>
      <c r="D259" s="235">
        <v>122</v>
      </c>
      <c r="E259" s="235">
        <v>590</v>
      </c>
      <c r="F259" s="235">
        <v>156</v>
      </c>
      <c r="G259" s="235">
        <v>5</v>
      </c>
      <c r="H259" s="235">
        <v>0</v>
      </c>
      <c r="I259" s="235">
        <v>277</v>
      </c>
      <c r="J259" s="235">
        <v>48</v>
      </c>
      <c r="K259" s="235">
        <v>7</v>
      </c>
      <c r="L259" s="235">
        <v>226</v>
      </c>
      <c r="M259" s="235">
        <v>776</v>
      </c>
      <c r="N259" s="235">
        <v>42</v>
      </c>
      <c r="O259" s="235">
        <v>38</v>
      </c>
      <c r="P259" s="235">
        <v>224</v>
      </c>
      <c r="Q259" s="235">
        <v>300</v>
      </c>
      <c r="R259" s="235">
        <v>3</v>
      </c>
      <c r="S259" s="235">
        <v>116</v>
      </c>
      <c r="T259" s="344" t="s">
        <v>673</v>
      </c>
      <c r="U259" s="318"/>
    </row>
    <row r="260" spans="1:21" ht="18.600000000000001" customHeight="1">
      <c r="U260" s="318"/>
    </row>
    <row r="261" spans="1:21" ht="10.15" customHeight="1">
      <c r="C261" s="308" t="s">
        <v>655</v>
      </c>
      <c r="L261" s="308" t="s">
        <v>655</v>
      </c>
      <c r="S261" s="218"/>
      <c r="U261" s="257"/>
    </row>
    <row r="262" spans="1:21" ht="10.5" customHeight="1">
      <c r="B262" s="311"/>
      <c r="D262" s="345"/>
      <c r="E262" s="345"/>
      <c r="F262" s="345"/>
      <c r="G262" s="345"/>
      <c r="H262" s="345"/>
      <c r="I262" s="345"/>
      <c r="J262" s="201"/>
      <c r="K262" s="335"/>
      <c r="M262" s="201"/>
      <c r="N262" s="345"/>
      <c r="O262" s="345"/>
      <c r="P262" s="345"/>
      <c r="Q262" s="345"/>
      <c r="R262" s="345"/>
      <c r="S262" s="326"/>
      <c r="T262" s="201"/>
      <c r="U262" s="346"/>
    </row>
    <row r="263" spans="1:21" ht="10.5" customHeight="1">
      <c r="B263" s="315" t="s">
        <v>141</v>
      </c>
      <c r="C263" s="235">
        <v>214545</v>
      </c>
      <c r="D263" s="235">
        <v>33547</v>
      </c>
      <c r="E263" s="235">
        <v>32790</v>
      </c>
      <c r="F263" s="235">
        <v>12793</v>
      </c>
      <c r="G263" s="235">
        <v>1729</v>
      </c>
      <c r="H263" s="235">
        <v>1119</v>
      </c>
      <c r="I263" s="235">
        <v>7663</v>
      </c>
      <c r="J263" s="235">
        <v>15821</v>
      </c>
      <c r="K263" s="235">
        <v>5802</v>
      </c>
      <c r="L263" s="235">
        <v>16733</v>
      </c>
      <c r="M263" s="235">
        <v>41417</v>
      </c>
      <c r="N263" s="235">
        <v>8372</v>
      </c>
      <c r="O263" s="235">
        <v>4554</v>
      </c>
      <c r="P263" s="235">
        <v>12270</v>
      </c>
      <c r="Q263" s="235">
        <v>6826</v>
      </c>
      <c r="R263" s="235">
        <v>7550</v>
      </c>
      <c r="S263" s="235">
        <v>5559</v>
      </c>
      <c r="T263" s="344" t="s">
        <v>673</v>
      </c>
      <c r="U263" s="193"/>
    </row>
    <row r="264" spans="1:21" ht="10.5" customHeight="1">
      <c r="B264" s="261" t="s">
        <v>609</v>
      </c>
      <c r="C264" s="235"/>
      <c r="D264" s="235"/>
      <c r="E264" s="235"/>
      <c r="F264" s="235"/>
      <c r="G264" s="235"/>
      <c r="H264" s="235"/>
      <c r="I264" s="235"/>
      <c r="J264" s="235"/>
      <c r="K264" s="235"/>
      <c r="L264" s="235"/>
      <c r="M264" s="235"/>
      <c r="N264" s="235"/>
      <c r="O264" s="235"/>
      <c r="P264" s="235"/>
      <c r="Q264" s="235"/>
      <c r="R264" s="235"/>
      <c r="S264" s="235"/>
      <c r="T264" s="344"/>
      <c r="U264" s="318" t="s">
        <v>609</v>
      </c>
    </row>
    <row r="265" spans="1:21" ht="10.5" customHeight="1">
      <c r="B265" s="261" t="s">
        <v>656</v>
      </c>
      <c r="C265" s="235">
        <v>10454</v>
      </c>
      <c r="D265" s="235">
        <v>1454</v>
      </c>
      <c r="E265" s="235">
        <v>1503</v>
      </c>
      <c r="F265" s="235">
        <v>940</v>
      </c>
      <c r="G265" s="235">
        <v>194</v>
      </c>
      <c r="H265" s="235">
        <v>107</v>
      </c>
      <c r="I265" s="235">
        <v>670</v>
      </c>
      <c r="J265" s="235">
        <v>1028</v>
      </c>
      <c r="K265" s="235">
        <v>168</v>
      </c>
      <c r="L265" s="235">
        <v>1131</v>
      </c>
      <c r="M265" s="235">
        <v>1645</v>
      </c>
      <c r="N265" s="235">
        <v>347</v>
      </c>
      <c r="O265" s="235">
        <v>103</v>
      </c>
      <c r="P265" s="235">
        <v>445</v>
      </c>
      <c r="Q265" s="235">
        <v>228</v>
      </c>
      <c r="R265" s="235">
        <v>274</v>
      </c>
      <c r="S265" s="235">
        <v>217</v>
      </c>
      <c r="T265" s="344"/>
      <c r="U265" s="318" t="s">
        <v>674</v>
      </c>
    </row>
    <row r="266" spans="1:21" ht="18.600000000000001" customHeight="1">
      <c r="B266" s="170"/>
      <c r="D266" s="235"/>
      <c r="E266" s="235"/>
      <c r="F266" s="235"/>
      <c r="G266" s="235"/>
      <c r="H266" s="235"/>
      <c r="I266" s="235"/>
      <c r="J266" s="235"/>
      <c r="K266" s="235"/>
      <c r="L266" s="235"/>
      <c r="M266" s="235"/>
      <c r="N266" s="235"/>
      <c r="O266" s="235"/>
      <c r="P266" s="235"/>
      <c r="Q266" s="235"/>
      <c r="R266" s="235"/>
      <c r="S266" s="224"/>
      <c r="T266" s="318"/>
      <c r="U266" s="318"/>
    </row>
    <row r="267" spans="1:21" ht="10.5" customHeight="1">
      <c r="C267" s="308" t="s">
        <v>144</v>
      </c>
      <c r="D267" s="317"/>
      <c r="E267" s="317"/>
      <c r="F267" s="317"/>
      <c r="G267" s="317"/>
      <c r="H267" s="317"/>
      <c r="I267" s="317"/>
      <c r="J267" s="317"/>
      <c r="K267" s="317"/>
      <c r="L267" s="308" t="s">
        <v>144</v>
      </c>
      <c r="M267" s="317"/>
      <c r="N267" s="317"/>
      <c r="O267" s="317"/>
      <c r="P267" s="317"/>
      <c r="Q267" s="317"/>
      <c r="R267" s="317"/>
      <c r="S267" s="326"/>
      <c r="U267" s="318"/>
    </row>
    <row r="268" spans="1:21">
      <c r="C268" s="201"/>
      <c r="D268" s="201"/>
      <c r="E268" s="201"/>
      <c r="F268" s="201"/>
      <c r="G268" s="201"/>
      <c r="H268" s="201"/>
      <c r="I268" s="201"/>
      <c r="P268" s="201"/>
      <c r="Q268" s="201"/>
      <c r="R268" s="201"/>
      <c r="S268" s="346"/>
      <c r="U268" s="318"/>
    </row>
    <row r="269" spans="1:21" ht="10.15" customHeight="1">
      <c r="B269" s="315" t="s">
        <v>145</v>
      </c>
      <c r="C269" s="235">
        <v>363740</v>
      </c>
      <c r="D269" s="235">
        <v>58164</v>
      </c>
      <c r="E269" s="235">
        <v>54699</v>
      </c>
      <c r="F269" s="235">
        <v>22884</v>
      </c>
      <c r="G269" s="235">
        <v>4754</v>
      </c>
      <c r="H269" s="235">
        <v>2803</v>
      </c>
      <c r="I269" s="235">
        <v>13343</v>
      </c>
      <c r="J269" s="235">
        <v>25769</v>
      </c>
      <c r="K269" s="235">
        <v>8400</v>
      </c>
      <c r="L269" s="235">
        <v>27726</v>
      </c>
      <c r="M269" s="235">
        <v>73740</v>
      </c>
      <c r="N269" s="235">
        <v>14586</v>
      </c>
      <c r="O269" s="235">
        <v>6228</v>
      </c>
      <c r="P269" s="235">
        <v>20179</v>
      </c>
      <c r="Q269" s="235">
        <v>10026</v>
      </c>
      <c r="R269" s="235">
        <v>11030</v>
      </c>
      <c r="S269" s="235">
        <v>9409</v>
      </c>
      <c r="T269" s="339" t="s">
        <v>145</v>
      </c>
      <c r="U269" s="76"/>
    </row>
    <row r="270" spans="1:21" s="214" customFormat="1" ht="10.5" customHeight="1">
      <c r="B270" s="262"/>
      <c r="C270" s="218"/>
      <c r="D270" s="218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318"/>
      <c r="U270" s="76"/>
    </row>
    <row r="271" spans="1:21" s="214" customFormat="1" ht="10.5" customHeight="1">
      <c r="A271" s="123" t="s">
        <v>630</v>
      </c>
      <c r="B271" s="262"/>
      <c r="C271" s="218"/>
      <c r="D271" s="218"/>
      <c r="E271" s="218"/>
      <c r="F271" s="218"/>
      <c r="G271" s="218"/>
      <c r="H271" s="218"/>
      <c r="I271" s="218"/>
      <c r="J271" s="218"/>
      <c r="K271" s="218"/>
      <c r="L271" s="123" t="s">
        <v>630</v>
      </c>
      <c r="M271" s="262"/>
      <c r="N271" s="218"/>
      <c r="O271" s="218"/>
      <c r="P271" s="218"/>
      <c r="Q271" s="218"/>
      <c r="R271" s="218"/>
      <c r="S271" s="218"/>
      <c r="T271" s="318"/>
      <c r="U271" s="76"/>
    </row>
    <row r="272" spans="1:21" s="214" customFormat="1" ht="10.5" customHeight="1">
      <c r="A272" s="123" t="s">
        <v>631</v>
      </c>
      <c r="B272" s="262"/>
      <c r="C272" s="218"/>
      <c r="D272" s="218"/>
      <c r="E272" s="218"/>
      <c r="F272" s="218"/>
      <c r="G272" s="218"/>
      <c r="H272" s="218"/>
      <c r="I272" s="218"/>
      <c r="J272" s="218"/>
      <c r="K272" s="218"/>
      <c r="L272" s="123" t="s">
        <v>631</v>
      </c>
      <c r="M272" s="262"/>
      <c r="N272" s="218"/>
      <c r="O272" s="218"/>
      <c r="P272" s="218"/>
      <c r="Q272" s="218"/>
      <c r="R272" s="218"/>
      <c r="S272" s="218"/>
      <c r="T272" s="318"/>
      <c r="U272" s="76"/>
    </row>
    <row r="273" spans="1:21" s="214" customFormat="1" ht="10.5" customHeight="1">
      <c r="A273" s="123" t="s">
        <v>632</v>
      </c>
      <c r="B273" s="262"/>
      <c r="C273" s="218"/>
      <c r="D273" s="218"/>
      <c r="E273" s="218"/>
      <c r="F273" s="218"/>
      <c r="G273" s="218"/>
      <c r="H273" s="218"/>
      <c r="I273" s="218"/>
      <c r="J273" s="218"/>
      <c r="K273" s="218"/>
      <c r="L273" s="123" t="s">
        <v>632</v>
      </c>
      <c r="M273" s="262"/>
      <c r="N273" s="218"/>
      <c r="O273" s="218"/>
      <c r="P273" s="218"/>
      <c r="Q273" s="218"/>
      <c r="R273" s="218"/>
      <c r="S273" s="218"/>
      <c r="T273" s="318"/>
      <c r="U273" s="76"/>
    </row>
    <row r="274" spans="1:21" ht="10.5" customHeight="1">
      <c r="A274" s="66"/>
      <c r="B274" s="303"/>
      <c r="L274" s="66"/>
      <c r="S274" s="218"/>
      <c r="T274" s="44"/>
      <c r="U274" s="76"/>
    </row>
    <row r="275" spans="1:21" ht="10.5" customHeight="1">
      <c r="A275" s="66" t="s">
        <v>48</v>
      </c>
      <c r="L275" s="66" t="s">
        <v>48</v>
      </c>
      <c r="S275" s="218"/>
    </row>
    <row r="276" spans="1:21" ht="10.5" customHeight="1">
      <c r="S276" s="218"/>
    </row>
    <row r="277" spans="1:21" ht="10.5" customHeight="1">
      <c r="S277" s="218"/>
    </row>
  </sheetData>
  <mergeCells count="17">
    <mergeCell ref="O6:O9"/>
    <mergeCell ref="P6:P9"/>
    <mergeCell ref="Q6:Q9"/>
    <mergeCell ref="R6:R9"/>
    <mergeCell ref="S6:S9"/>
    <mergeCell ref="N6:N9"/>
    <mergeCell ref="C5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8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1.5703125" style="123" customWidth="1"/>
    <col min="2" max="2" width="42.5703125" style="123" customWidth="1"/>
    <col min="3" max="3" width="9.28515625" style="121" customWidth="1"/>
    <col min="4" max="4" width="9" style="121" customWidth="1"/>
    <col min="5" max="5" width="8.5703125" style="121" customWidth="1"/>
    <col min="6" max="6" width="11" style="121" customWidth="1"/>
    <col min="7" max="8" width="9.7109375" style="121" customWidth="1"/>
    <col min="9" max="9" width="13.28515625" style="121" customWidth="1"/>
    <col min="10" max="10" width="8.85546875" style="121" customWidth="1"/>
    <col min="11" max="11" width="9.42578125" style="121" customWidth="1"/>
    <col min="12" max="12" width="12.7109375" style="121" customWidth="1"/>
    <col min="13" max="13" width="13.28515625" style="121" customWidth="1"/>
    <col min="14" max="14" width="1.5703125" style="123" customWidth="1"/>
    <col min="15" max="15" width="37.140625" style="214" customWidth="1"/>
    <col min="16" max="16384" width="11.42578125" style="123"/>
  </cols>
  <sheetData>
    <row r="1" spans="1:16" s="360" customFormat="1" ht="12" customHeight="1">
      <c r="A1" s="130" t="s">
        <v>587</v>
      </c>
      <c r="B1" s="317"/>
      <c r="C1" s="317"/>
      <c r="D1" s="317"/>
      <c r="E1" s="317"/>
      <c r="F1" s="317"/>
      <c r="G1" s="317"/>
      <c r="H1" s="358"/>
      <c r="I1" s="130" t="s">
        <v>587</v>
      </c>
      <c r="J1" s="317"/>
      <c r="K1" s="326"/>
      <c r="L1" s="359"/>
      <c r="M1" s="359"/>
      <c r="O1" s="361"/>
    </row>
    <row r="2" spans="1:16" s="132" customFormat="1" ht="9" customHeight="1">
      <c r="C2" s="362"/>
      <c r="D2" s="362"/>
      <c r="E2" s="362"/>
      <c r="F2" s="362"/>
      <c r="G2" s="362"/>
      <c r="H2" s="331"/>
      <c r="I2" s="36"/>
      <c r="J2" s="362"/>
      <c r="K2" s="362"/>
      <c r="L2" s="362"/>
      <c r="M2" s="362"/>
      <c r="O2" s="363"/>
    </row>
    <row r="3" spans="1:16" s="132" customFormat="1" ht="11.25" customHeight="1">
      <c r="A3" s="40" t="s">
        <v>675</v>
      </c>
      <c r="C3" s="362"/>
      <c r="D3" s="362"/>
      <c r="E3" s="362"/>
      <c r="F3" s="362"/>
      <c r="G3" s="362"/>
      <c r="H3" s="362"/>
      <c r="I3" s="40" t="s">
        <v>675</v>
      </c>
      <c r="J3" s="362"/>
      <c r="K3" s="362"/>
      <c r="L3" s="362"/>
      <c r="M3" s="362"/>
      <c r="O3" s="363"/>
    </row>
    <row r="4" spans="1:16" s="38" customFormat="1" ht="9" customHeight="1">
      <c r="A4" s="99"/>
      <c r="B4" s="99"/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99"/>
      <c r="O4" s="99"/>
    </row>
    <row r="5" spans="1:16" s="38" customFormat="1" ht="10.5" customHeight="1">
      <c r="A5" s="116"/>
      <c r="B5" s="142"/>
      <c r="C5" s="1392" t="s">
        <v>589</v>
      </c>
      <c r="D5" s="99"/>
      <c r="E5" s="99"/>
      <c r="F5" s="99"/>
      <c r="G5" s="99"/>
      <c r="H5" s="334" t="s">
        <v>676</v>
      </c>
      <c r="I5" s="99" t="s">
        <v>677</v>
      </c>
      <c r="J5" s="99"/>
      <c r="K5" s="99"/>
      <c r="L5" s="99"/>
      <c r="M5" s="305"/>
      <c r="N5" s="116"/>
      <c r="O5" s="116"/>
    </row>
    <row r="6" spans="1:16" s="38" customFormat="1" ht="11.25" customHeight="1">
      <c r="A6" s="229" t="s">
        <v>590</v>
      </c>
      <c r="B6" s="205"/>
      <c r="C6" s="1393"/>
      <c r="D6" s="1392" t="s">
        <v>678</v>
      </c>
      <c r="E6" s="1395" t="s">
        <v>477</v>
      </c>
      <c r="F6" s="1392" t="s">
        <v>679</v>
      </c>
      <c r="G6" s="1392" t="s">
        <v>680</v>
      </c>
      <c r="H6" s="1389" t="s">
        <v>681</v>
      </c>
      <c r="I6" s="1396" t="s">
        <v>682</v>
      </c>
      <c r="J6" s="1392" t="s">
        <v>683</v>
      </c>
      <c r="K6" s="1392" t="s">
        <v>684</v>
      </c>
      <c r="L6" s="1392" t="s">
        <v>685</v>
      </c>
      <c r="M6" s="1392" t="s">
        <v>686</v>
      </c>
      <c r="N6" s="229" t="s">
        <v>590</v>
      </c>
      <c r="O6" s="229"/>
    </row>
    <row r="7" spans="1:16" s="38" customFormat="1" ht="11.1" customHeight="1">
      <c r="A7" s="303" t="s">
        <v>595</v>
      </c>
      <c r="B7" s="304"/>
      <c r="C7" s="1393"/>
      <c r="D7" s="1393"/>
      <c r="E7" s="1393"/>
      <c r="F7" s="1393"/>
      <c r="G7" s="1393"/>
      <c r="H7" s="1390"/>
      <c r="I7" s="1397"/>
      <c r="J7" s="1393"/>
      <c r="K7" s="1393"/>
      <c r="L7" s="1393"/>
      <c r="M7" s="1393"/>
      <c r="N7" s="303" t="s">
        <v>595</v>
      </c>
      <c r="O7" s="303"/>
    </row>
    <row r="8" spans="1:16" s="38" customFormat="1" ht="12" customHeight="1">
      <c r="A8" s="229" t="s">
        <v>596</v>
      </c>
      <c r="B8" s="304"/>
      <c r="C8" s="1393"/>
      <c r="D8" s="1393"/>
      <c r="E8" s="1393"/>
      <c r="F8" s="1393"/>
      <c r="G8" s="1393"/>
      <c r="H8" s="1390"/>
      <c r="I8" s="1397"/>
      <c r="J8" s="1393"/>
      <c r="K8" s="1393"/>
      <c r="L8" s="1393"/>
      <c r="M8" s="1393"/>
      <c r="N8" s="229" t="s">
        <v>596</v>
      </c>
      <c r="O8" s="303"/>
    </row>
    <row r="9" spans="1:16" s="38" customFormat="1" ht="11.1" customHeight="1">
      <c r="A9" s="99"/>
      <c r="B9" s="305"/>
      <c r="C9" s="1394"/>
      <c r="D9" s="1394"/>
      <c r="E9" s="1394"/>
      <c r="F9" s="1394"/>
      <c r="G9" s="1394"/>
      <c r="H9" s="1391"/>
      <c r="I9" s="1398"/>
      <c r="J9" s="1394"/>
      <c r="K9" s="1394"/>
      <c r="L9" s="1394"/>
      <c r="M9" s="1394"/>
      <c r="N9" s="99"/>
      <c r="O9" s="99"/>
    </row>
    <row r="10" spans="1:16" ht="10.5" customHeight="1"/>
    <row r="11" spans="1:16" s="364" customFormat="1" ht="10.5" customHeight="1">
      <c r="C11" s="365" t="s">
        <v>154</v>
      </c>
      <c r="D11" s="366"/>
      <c r="E11" s="366"/>
      <c r="F11" s="366"/>
      <c r="G11" s="366"/>
      <c r="H11" s="366"/>
      <c r="I11" s="365" t="s">
        <v>154</v>
      </c>
      <c r="J11" s="366"/>
      <c r="K11" s="366"/>
      <c r="L11" s="366"/>
      <c r="M11" s="366"/>
      <c r="O11" s="367"/>
      <c r="P11" s="367"/>
    </row>
    <row r="12" spans="1:16" s="364" customFormat="1" ht="10.5" customHeight="1">
      <c r="C12" s="366"/>
      <c r="D12" s="366"/>
      <c r="E12" s="366"/>
      <c r="F12" s="366"/>
      <c r="G12" s="366"/>
      <c r="H12" s="366"/>
      <c r="I12" s="366"/>
      <c r="J12" s="366"/>
      <c r="K12" s="366"/>
      <c r="L12" s="366"/>
      <c r="M12" s="366"/>
      <c r="O12" s="367"/>
      <c r="P12" s="367"/>
    </row>
    <row r="13" spans="1:16" s="364" customFormat="1" ht="10.5" customHeight="1">
      <c r="C13" s="368" t="s">
        <v>597</v>
      </c>
      <c r="D13" s="366"/>
      <c r="E13" s="366"/>
      <c r="F13" s="366"/>
      <c r="G13" s="366"/>
      <c r="H13" s="366"/>
      <c r="I13" s="368" t="s">
        <v>597</v>
      </c>
      <c r="J13" s="368"/>
      <c r="K13" s="368"/>
      <c r="L13" s="369"/>
      <c r="M13" s="369"/>
      <c r="O13" s="367"/>
      <c r="P13" s="367"/>
    </row>
    <row r="14" spans="1:16" s="364" customFormat="1" ht="10.5" customHeight="1">
      <c r="C14" s="368" t="s">
        <v>598</v>
      </c>
      <c r="D14" s="370"/>
      <c r="E14" s="370"/>
      <c r="F14" s="370"/>
      <c r="G14" s="370"/>
      <c r="H14" s="370"/>
      <c r="I14" s="368" t="s">
        <v>598</v>
      </c>
      <c r="J14" s="371"/>
      <c r="K14" s="371"/>
      <c r="L14" s="370"/>
      <c r="M14" s="370"/>
      <c r="N14" s="370"/>
      <c r="O14" s="372"/>
      <c r="P14" s="367"/>
    </row>
    <row r="15" spans="1:16" s="364" customFormat="1" ht="10.5" customHeight="1">
      <c r="C15" s="366"/>
      <c r="D15" s="366"/>
      <c r="E15" s="366"/>
      <c r="F15" s="366"/>
      <c r="G15" s="366"/>
      <c r="H15" s="366"/>
      <c r="I15" s="366"/>
      <c r="J15" s="366"/>
      <c r="K15" s="366"/>
      <c r="L15" s="366"/>
      <c r="M15" s="366"/>
      <c r="O15" s="367"/>
      <c r="P15" s="367"/>
    </row>
    <row r="16" spans="1:16" s="364" customFormat="1" ht="10.5" customHeight="1">
      <c r="A16" s="373" t="s">
        <v>323</v>
      </c>
      <c r="B16" s="374"/>
      <c r="C16" s="375"/>
      <c r="D16" s="375"/>
      <c r="E16" s="375"/>
      <c r="F16" s="375"/>
      <c r="G16" s="375"/>
      <c r="H16" s="375"/>
      <c r="I16" s="375"/>
      <c r="J16" s="375"/>
      <c r="K16" s="375"/>
      <c r="L16" s="375"/>
      <c r="M16" s="375"/>
      <c r="N16" s="376" t="s">
        <v>323</v>
      </c>
      <c r="O16" s="367"/>
      <c r="P16" s="367"/>
    </row>
    <row r="17" spans="1:40" s="367" customFormat="1" ht="10.5" customHeight="1">
      <c r="A17" s="364"/>
      <c r="B17" s="374"/>
      <c r="C17" s="375"/>
      <c r="D17" s="375"/>
      <c r="E17" s="375"/>
      <c r="F17" s="375"/>
      <c r="G17" s="375"/>
      <c r="H17" s="375"/>
      <c r="I17" s="375"/>
      <c r="J17" s="375"/>
      <c r="K17" s="375"/>
      <c r="L17" s="375"/>
      <c r="M17" s="375"/>
      <c r="N17" s="377"/>
      <c r="Q17" s="364"/>
      <c r="R17" s="364"/>
      <c r="S17" s="364"/>
      <c r="T17" s="364"/>
      <c r="U17" s="364"/>
      <c r="V17" s="364"/>
      <c r="W17" s="364"/>
      <c r="X17" s="364"/>
      <c r="Y17" s="364"/>
      <c r="Z17" s="364"/>
      <c r="AA17" s="364"/>
      <c r="AB17" s="364"/>
      <c r="AC17" s="364"/>
      <c r="AD17" s="364"/>
      <c r="AE17" s="364"/>
      <c r="AF17" s="364"/>
      <c r="AG17" s="364"/>
      <c r="AH17" s="364"/>
      <c r="AI17" s="364"/>
      <c r="AJ17" s="364"/>
      <c r="AK17" s="364"/>
      <c r="AL17" s="364"/>
      <c r="AM17" s="364"/>
      <c r="AN17" s="364"/>
    </row>
    <row r="18" spans="1:40" s="367" customFormat="1" ht="10.15" customHeight="1">
      <c r="A18" s="364"/>
      <c r="B18" s="378" t="s">
        <v>599</v>
      </c>
      <c r="C18" s="375">
        <v>4272</v>
      </c>
      <c r="D18" s="375">
        <v>699</v>
      </c>
      <c r="E18" s="375">
        <v>27</v>
      </c>
      <c r="F18" s="375">
        <v>843</v>
      </c>
      <c r="G18" s="375">
        <v>909</v>
      </c>
      <c r="H18" s="375">
        <v>511</v>
      </c>
      <c r="I18" s="375">
        <v>133</v>
      </c>
      <c r="J18" s="375">
        <v>792</v>
      </c>
      <c r="K18" s="375">
        <v>332</v>
      </c>
      <c r="L18" s="375">
        <v>26</v>
      </c>
      <c r="M18" s="375">
        <v>0</v>
      </c>
      <c r="N18" s="377"/>
      <c r="O18" s="379" t="s">
        <v>599</v>
      </c>
      <c r="Q18" s="364"/>
      <c r="R18" s="364"/>
      <c r="S18" s="364"/>
      <c r="T18" s="364"/>
      <c r="U18" s="364"/>
      <c r="V18" s="364"/>
      <c r="W18" s="364"/>
      <c r="X18" s="364"/>
      <c r="Y18" s="364"/>
      <c r="Z18" s="364"/>
      <c r="AA18" s="364"/>
      <c r="AB18" s="364"/>
      <c r="AC18" s="364"/>
      <c r="AD18" s="364"/>
      <c r="AE18" s="364"/>
      <c r="AF18" s="364"/>
      <c r="AG18" s="364"/>
      <c r="AH18" s="364"/>
      <c r="AI18" s="364"/>
      <c r="AJ18" s="364"/>
      <c r="AK18" s="364"/>
      <c r="AL18" s="364"/>
      <c r="AM18" s="364"/>
      <c r="AN18" s="364"/>
    </row>
    <row r="19" spans="1:40" s="367" customFormat="1" ht="10.15" customHeight="1">
      <c r="A19" s="380"/>
      <c r="B19" s="374" t="s">
        <v>600</v>
      </c>
      <c r="C19" s="375">
        <v>5938</v>
      </c>
      <c r="D19" s="375">
        <v>435</v>
      </c>
      <c r="E19" s="375">
        <v>26</v>
      </c>
      <c r="F19" s="375">
        <v>1275</v>
      </c>
      <c r="G19" s="375">
        <v>866</v>
      </c>
      <c r="H19" s="375">
        <v>444</v>
      </c>
      <c r="I19" s="375">
        <v>234</v>
      </c>
      <c r="J19" s="375">
        <v>2103</v>
      </c>
      <c r="K19" s="375">
        <v>509</v>
      </c>
      <c r="L19" s="375">
        <v>44</v>
      </c>
      <c r="M19" s="375">
        <v>2</v>
      </c>
      <c r="N19" s="381"/>
      <c r="O19" s="367" t="s">
        <v>600</v>
      </c>
      <c r="Q19" s="364"/>
      <c r="R19" s="364"/>
      <c r="S19" s="364"/>
      <c r="T19" s="364"/>
      <c r="U19" s="364"/>
      <c r="V19" s="364"/>
      <c r="W19" s="364"/>
      <c r="X19" s="364"/>
      <c r="Y19" s="364"/>
      <c r="Z19" s="364"/>
      <c r="AA19" s="364"/>
      <c r="AB19" s="364"/>
      <c r="AC19" s="364"/>
      <c r="AD19" s="364"/>
      <c r="AE19" s="364"/>
      <c r="AF19" s="364"/>
      <c r="AG19" s="364"/>
      <c r="AH19" s="364"/>
      <c r="AI19" s="364"/>
      <c r="AJ19" s="364"/>
      <c r="AK19" s="364"/>
      <c r="AL19" s="364"/>
      <c r="AM19" s="364"/>
      <c r="AN19" s="364"/>
    </row>
    <row r="20" spans="1:40" s="367" customFormat="1" ht="10.15" customHeight="1">
      <c r="A20" s="364"/>
      <c r="B20" s="374" t="s">
        <v>601</v>
      </c>
      <c r="C20" s="375">
        <v>5315</v>
      </c>
      <c r="D20" s="375">
        <v>189</v>
      </c>
      <c r="E20" s="375">
        <v>9</v>
      </c>
      <c r="F20" s="375">
        <v>2405</v>
      </c>
      <c r="G20" s="375">
        <v>182</v>
      </c>
      <c r="H20" s="375">
        <v>668</v>
      </c>
      <c r="I20" s="375">
        <v>86</v>
      </c>
      <c r="J20" s="375">
        <v>1251</v>
      </c>
      <c r="K20" s="375">
        <v>477</v>
      </c>
      <c r="L20" s="375">
        <v>39</v>
      </c>
      <c r="M20" s="375">
        <v>9</v>
      </c>
      <c r="N20" s="377"/>
      <c r="O20" s="367" t="s">
        <v>601</v>
      </c>
      <c r="Q20" s="364"/>
      <c r="R20" s="364"/>
      <c r="S20" s="364"/>
      <c r="T20" s="364"/>
      <c r="U20" s="364"/>
      <c r="V20" s="364"/>
      <c r="W20" s="364"/>
      <c r="X20" s="364"/>
      <c r="Y20" s="364"/>
      <c r="Z20" s="364"/>
      <c r="AA20" s="364"/>
      <c r="AB20" s="364"/>
      <c r="AC20" s="364"/>
      <c r="AD20" s="364"/>
      <c r="AE20" s="364"/>
      <c r="AF20" s="364"/>
      <c r="AG20" s="364"/>
      <c r="AH20" s="364"/>
      <c r="AI20" s="364"/>
      <c r="AJ20" s="364"/>
      <c r="AK20" s="364"/>
      <c r="AL20" s="364"/>
      <c r="AM20" s="364"/>
      <c r="AN20" s="364"/>
    </row>
    <row r="21" spans="1:40" s="367" customFormat="1" ht="10.15" customHeight="1">
      <c r="A21" s="364"/>
      <c r="B21" s="378" t="s">
        <v>602</v>
      </c>
      <c r="C21" s="375">
        <v>951</v>
      </c>
      <c r="D21" s="375">
        <v>121</v>
      </c>
      <c r="E21" s="375">
        <v>7</v>
      </c>
      <c r="F21" s="375">
        <v>433</v>
      </c>
      <c r="G21" s="375">
        <v>45</v>
      </c>
      <c r="H21" s="375">
        <v>169</v>
      </c>
      <c r="I21" s="375">
        <v>4</v>
      </c>
      <c r="J21" s="375">
        <v>84</v>
      </c>
      <c r="K21" s="375">
        <v>73</v>
      </c>
      <c r="L21" s="375">
        <v>13</v>
      </c>
      <c r="M21" s="375">
        <v>2</v>
      </c>
      <c r="N21" s="377"/>
      <c r="O21" s="379" t="s">
        <v>602</v>
      </c>
      <c r="Q21" s="364"/>
      <c r="R21" s="364"/>
      <c r="S21" s="364"/>
      <c r="T21" s="364"/>
      <c r="U21" s="364"/>
      <c r="V21" s="364"/>
      <c r="W21" s="364"/>
      <c r="X21" s="364"/>
      <c r="Y21" s="364"/>
      <c r="Z21" s="364"/>
      <c r="AA21" s="364"/>
      <c r="AB21" s="364"/>
      <c r="AC21" s="364"/>
      <c r="AD21" s="364"/>
      <c r="AE21" s="364"/>
      <c r="AF21" s="364"/>
      <c r="AG21" s="364"/>
      <c r="AH21" s="364"/>
      <c r="AI21" s="364"/>
      <c r="AJ21" s="364"/>
      <c r="AK21" s="364"/>
      <c r="AL21" s="364"/>
      <c r="AM21" s="364"/>
      <c r="AN21" s="364"/>
    </row>
    <row r="22" spans="1:40" s="367" customFormat="1" ht="10.15" customHeight="1">
      <c r="A22" s="380"/>
      <c r="B22" s="374" t="s">
        <v>603</v>
      </c>
      <c r="C22" s="375">
        <v>10893</v>
      </c>
      <c r="D22" s="375">
        <v>1680</v>
      </c>
      <c r="E22" s="375">
        <v>98</v>
      </c>
      <c r="F22" s="375">
        <v>2807</v>
      </c>
      <c r="G22" s="375">
        <v>2205</v>
      </c>
      <c r="H22" s="375">
        <v>1068</v>
      </c>
      <c r="I22" s="375">
        <v>225</v>
      </c>
      <c r="J22" s="375">
        <v>1767</v>
      </c>
      <c r="K22" s="375">
        <v>831</v>
      </c>
      <c r="L22" s="375">
        <v>204</v>
      </c>
      <c r="M22" s="375">
        <v>8</v>
      </c>
      <c r="N22" s="381"/>
      <c r="O22" s="367" t="s">
        <v>603</v>
      </c>
      <c r="Q22" s="364"/>
      <c r="R22" s="364"/>
      <c r="S22" s="364"/>
      <c r="T22" s="364"/>
      <c r="U22" s="364"/>
      <c r="V22" s="364"/>
      <c r="W22" s="364"/>
      <c r="X22" s="364"/>
      <c r="Y22" s="364"/>
      <c r="Z22" s="364"/>
      <c r="AA22" s="364"/>
      <c r="AB22" s="364"/>
      <c r="AC22" s="364"/>
      <c r="AD22" s="364"/>
      <c r="AE22" s="364"/>
      <c r="AF22" s="364"/>
      <c r="AG22" s="364"/>
      <c r="AH22" s="364"/>
      <c r="AI22" s="364"/>
      <c r="AJ22" s="364"/>
      <c r="AK22" s="364"/>
      <c r="AL22" s="364"/>
      <c r="AM22" s="364"/>
      <c r="AN22" s="364"/>
    </row>
    <row r="23" spans="1:40" s="367" customFormat="1" ht="10.15" customHeight="1">
      <c r="A23" s="364"/>
      <c r="B23" s="374" t="s">
        <v>604</v>
      </c>
      <c r="C23" s="375">
        <v>17348</v>
      </c>
      <c r="D23" s="375">
        <v>1102</v>
      </c>
      <c r="E23" s="375">
        <v>78</v>
      </c>
      <c r="F23" s="375">
        <v>5130</v>
      </c>
      <c r="G23" s="375">
        <v>1822</v>
      </c>
      <c r="H23" s="375">
        <v>1095</v>
      </c>
      <c r="I23" s="375">
        <v>488</v>
      </c>
      <c r="J23" s="375">
        <v>6020</v>
      </c>
      <c r="K23" s="375">
        <v>1296</v>
      </c>
      <c r="L23" s="375">
        <v>312</v>
      </c>
      <c r="M23" s="375">
        <v>5</v>
      </c>
      <c r="N23" s="377"/>
      <c r="O23" s="367" t="s">
        <v>604</v>
      </c>
      <c r="Q23" s="364"/>
      <c r="R23" s="364"/>
      <c r="S23" s="364"/>
      <c r="T23" s="364"/>
      <c r="U23" s="364"/>
      <c r="V23" s="364"/>
      <c r="W23" s="364"/>
      <c r="X23" s="364"/>
      <c r="Y23" s="364"/>
      <c r="Z23" s="364"/>
      <c r="AA23" s="364"/>
      <c r="AB23" s="364"/>
      <c r="AC23" s="364"/>
      <c r="AD23" s="364"/>
      <c r="AE23" s="364"/>
      <c r="AF23" s="364"/>
      <c r="AG23" s="364"/>
      <c r="AH23" s="364"/>
      <c r="AI23" s="364"/>
      <c r="AJ23" s="364"/>
      <c r="AK23" s="364"/>
      <c r="AL23" s="364"/>
      <c r="AM23" s="364"/>
      <c r="AN23" s="364"/>
    </row>
    <row r="24" spans="1:40" s="367" customFormat="1" ht="10.15" customHeight="1">
      <c r="A24" s="364"/>
      <c r="B24" s="382" t="s">
        <v>605</v>
      </c>
      <c r="C24" s="314" t="s">
        <v>606</v>
      </c>
      <c r="D24" s="314" t="s">
        <v>606</v>
      </c>
      <c r="E24" s="314" t="s">
        <v>606</v>
      </c>
      <c r="F24" s="314" t="s">
        <v>606</v>
      </c>
      <c r="G24" s="314" t="s">
        <v>606</v>
      </c>
      <c r="H24" s="314" t="s">
        <v>606</v>
      </c>
      <c r="I24" s="314" t="s">
        <v>606</v>
      </c>
      <c r="J24" s="314" t="s">
        <v>606</v>
      </c>
      <c r="K24" s="314" t="s">
        <v>606</v>
      </c>
      <c r="L24" s="314" t="s">
        <v>606</v>
      </c>
      <c r="M24" s="314" t="s">
        <v>606</v>
      </c>
      <c r="N24" s="377"/>
      <c r="O24" s="383" t="s">
        <v>605</v>
      </c>
      <c r="Q24" s="364"/>
      <c r="R24" s="364"/>
      <c r="S24" s="364"/>
      <c r="T24" s="364"/>
      <c r="U24" s="364"/>
      <c r="V24" s="364"/>
      <c r="W24" s="364"/>
      <c r="X24" s="364"/>
      <c r="Y24" s="364"/>
      <c r="Z24" s="364"/>
      <c r="AA24" s="364"/>
      <c r="AB24" s="364"/>
      <c r="AC24" s="364"/>
      <c r="AD24" s="364"/>
      <c r="AE24" s="364"/>
      <c r="AF24" s="364"/>
      <c r="AG24" s="364"/>
      <c r="AH24" s="364"/>
      <c r="AI24" s="364"/>
      <c r="AJ24" s="364"/>
      <c r="AK24" s="364"/>
      <c r="AL24" s="364"/>
      <c r="AM24" s="364"/>
      <c r="AN24" s="364"/>
    </row>
    <row r="25" spans="1:40" s="367" customFormat="1" ht="10.15" customHeight="1">
      <c r="A25" s="364"/>
      <c r="B25" s="378" t="s">
        <v>607</v>
      </c>
      <c r="C25" s="375">
        <v>1563</v>
      </c>
      <c r="D25" s="375">
        <v>296</v>
      </c>
      <c r="E25" s="375">
        <v>23</v>
      </c>
      <c r="F25" s="375">
        <v>542</v>
      </c>
      <c r="G25" s="375">
        <v>320</v>
      </c>
      <c r="H25" s="375">
        <v>75</v>
      </c>
      <c r="I25" s="375">
        <v>24</v>
      </c>
      <c r="J25" s="375">
        <v>196</v>
      </c>
      <c r="K25" s="375">
        <v>38</v>
      </c>
      <c r="L25" s="375">
        <v>49</v>
      </c>
      <c r="M25" s="375">
        <v>0</v>
      </c>
      <c r="N25" s="377"/>
      <c r="O25" s="379" t="s">
        <v>607</v>
      </c>
      <c r="Q25" s="364"/>
      <c r="R25" s="364"/>
      <c r="S25" s="364"/>
      <c r="T25" s="364"/>
      <c r="U25" s="364"/>
      <c r="V25" s="364"/>
      <c r="W25" s="364"/>
      <c r="X25" s="364"/>
      <c r="Y25" s="364"/>
      <c r="Z25" s="364"/>
      <c r="AA25" s="364"/>
      <c r="AB25" s="364"/>
      <c r="AC25" s="364"/>
      <c r="AD25" s="364"/>
      <c r="AE25" s="364"/>
      <c r="AF25" s="364"/>
      <c r="AG25" s="364"/>
      <c r="AH25" s="364"/>
      <c r="AI25" s="364"/>
      <c r="AJ25" s="364"/>
      <c r="AK25" s="364"/>
      <c r="AL25" s="364"/>
      <c r="AM25" s="364"/>
      <c r="AN25" s="364"/>
    </row>
    <row r="26" spans="1:40" s="367" customFormat="1" ht="10.15" customHeight="1">
      <c r="A26" s="364"/>
      <c r="B26" s="382" t="s">
        <v>605</v>
      </c>
      <c r="C26" s="375">
        <v>185</v>
      </c>
      <c r="D26" s="375">
        <v>40</v>
      </c>
      <c r="E26" s="375">
        <v>4</v>
      </c>
      <c r="F26" s="375">
        <v>56</v>
      </c>
      <c r="G26" s="375">
        <v>41</v>
      </c>
      <c r="H26" s="375">
        <v>11</v>
      </c>
      <c r="I26" s="375">
        <v>6</v>
      </c>
      <c r="J26" s="375">
        <v>19</v>
      </c>
      <c r="K26" s="375">
        <v>3</v>
      </c>
      <c r="L26" s="375">
        <v>5</v>
      </c>
      <c r="M26" s="375">
        <v>0</v>
      </c>
      <c r="N26" s="377"/>
      <c r="O26" s="383" t="s">
        <v>605</v>
      </c>
      <c r="Q26" s="364"/>
      <c r="R26" s="364"/>
      <c r="S26" s="364"/>
      <c r="T26" s="364"/>
      <c r="U26" s="364"/>
      <c r="V26" s="364"/>
      <c r="W26" s="364"/>
      <c r="X26" s="364"/>
      <c r="Y26" s="364"/>
      <c r="Z26" s="364"/>
      <c r="AA26" s="364"/>
      <c r="AB26" s="364"/>
      <c r="AC26" s="364"/>
      <c r="AD26" s="364"/>
      <c r="AE26" s="364"/>
      <c r="AF26" s="364"/>
      <c r="AG26" s="364"/>
      <c r="AH26" s="364"/>
      <c r="AI26" s="364"/>
      <c r="AJ26" s="364"/>
      <c r="AK26" s="364"/>
      <c r="AL26" s="364"/>
      <c r="AM26" s="364"/>
      <c r="AN26" s="364"/>
    </row>
    <row r="27" spans="1:40" s="367" customFormat="1" ht="10.15" customHeight="1">
      <c r="A27" s="380"/>
      <c r="B27" s="374" t="s">
        <v>608</v>
      </c>
      <c r="C27" s="375">
        <v>555</v>
      </c>
      <c r="D27" s="375">
        <v>109</v>
      </c>
      <c r="E27" s="375">
        <v>3</v>
      </c>
      <c r="F27" s="375">
        <v>124</v>
      </c>
      <c r="G27" s="375">
        <v>46</v>
      </c>
      <c r="H27" s="375">
        <v>12</v>
      </c>
      <c r="I27" s="375">
        <v>8</v>
      </c>
      <c r="J27" s="375">
        <v>84</v>
      </c>
      <c r="K27" s="375">
        <v>146</v>
      </c>
      <c r="L27" s="375">
        <v>23</v>
      </c>
      <c r="M27" s="375">
        <v>0</v>
      </c>
      <c r="N27" s="381"/>
      <c r="O27" s="367" t="s">
        <v>608</v>
      </c>
      <c r="Q27" s="364"/>
      <c r="R27" s="364"/>
      <c r="S27" s="364"/>
      <c r="T27" s="364"/>
      <c r="U27" s="364"/>
      <c r="V27" s="364"/>
      <c r="W27" s="364"/>
      <c r="X27" s="364"/>
      <c r="Y27" s="364"/>
      <c r="Z27" s="364"/>
      <c r="AA27" s="364"/>
      <c r="AB27" s="364"/>
      <c r="AC27" s="364"/>
      <c r="AD27" s="364"/>
      <c r="AE27" s="364"/>
      <c r="AF27" s="364"/>
      <c r="AG27" s="364"/>
      <c r="AH27" s="364"/>
      <c r="AI27" s="364"/>
      <c r="AJ27" s="364"/>
      <c r="AK27" s="364"/>
      <c r="AL27" s="364"/>
      <c r="AM27" s="364"/>
      <c r="AN27" s="364"/>
    </row>
    <row r="28" spans="1:40" s="367" customFormat="1" ht="12.6" customHeight="1">
      <c r="A28" s="364"/>
      <c r="B28" s="384" t="s">
        <v>141</v>
      </c>
      <c r="C28" s="375">
        <v>46835</v>
      </c>
      <c r="D28" s="375">
        <v>4631</v>
      </c>
      <c r="E28" s="375">
        <v>271</v>
      </c>
      <c r="F28" s="375">
        <v>13559</v>
      </c>
      <c r="G28" s="375">
        <v>6395</v>
      </c>
      <c r="H28" s="375">
        <v>4042</v>
      </c>
      <c r="I28" s="375">
        <v>1202</v>
      </c>
      <c r="J28" s="375">
        <v>12297</v>
      </c>
      <c r="K28" s="375">
        <v>3702</v>
      </c>
      <c r="L28" s="375">
        <v>710</v>
      </c>
      <c r="M28" s="375">
        <v>26</v>
      </c>
      <c r="N28" s="385" t="s">
        <v>141</v>
      </c>
      <c r="Q28" s="364"/>
      <c r="R28" s="364"/>
      <c r="S28" s="364"/>
      <c r="T28" s="364"/>
      <c r="U28" s="364"/>
      <c r="V28" s="364"/>
      <c r="W28" s="364"/>
      <c r="X28" s="364"/>
      <c r="Y28" s="364"/>
      <c r="Z28" s="364"/>
      <c r="AA28" s="364"/>
      <c r="AB28" s="364"/>
      <c r="AC28" s="364"/>
      <c r="AD28" s="364"/>
      <c r="AE28" s="364"/>
      <c r="AF28" s="364"/>
      <c r="AG28" s="364"/>
      <c r="AH28" s="364"/>
      <c r="AI28" s="364"/>
      <c r="AJ28" s="364"/>
      <c r="AK28" s="364"/>
      <c r="AL28" s="364"/>
      <c r="AM28" s="364"/>
      <c r="AN28" s="364"/>
    </row>
    <row r="29" spans="1:40" s="367" customFormat="1" ht="10.15" customHeight="1">
      <c r="A29" s="364"/>
      <c r="B29" s="386" t="s">
        <v>609</v>
      </c>
      <c r="C29" s="375"/>
      <c r="D29" s="375"/>
      <c r="E29" s="375"/>
      <c r="F29" s="375"/>
      <c r="G29" s="375"/>
      <c r="H29" s="375"/>
      <c r="I29" s="375"/>
      <c r="J29" s="375"/>
      <c r="K29" s="375"/>
      <c r="L29" s="375"/>
      <c r="M29" s="375"/>
      <c r="N29" s="377"/>
      <c r="O29" s="387" t="s">
        <v>609</v>
      </c>
      <c r="Q29" s="364"/>
      <c r="R29" s="364"/>
      <c r="S29" s="364"/>
      <c r="T29" s="364"/>
      <c r="U29" s="364"/>
      <c r="V29" s="364"/>
      <c r="W29" s="364"/>
      <c r="X29" s="364"/>
      <c r="Y29" s="364"/>
      <c r="Z29" s="364"/>
      <c r="AA29" s="364"/>
      <c r="AB29" s="364"/>
      <c r="AC29" s="364"/>
      <c r="AD29" s="364"/>
      <c r="AE29" s="364"/>
      <c r="AF29" s="364"/>
      <c r="AG29" s="364"/>
      <c r="AH29" s="364"/>
      <c r="AI29" s="364"/>
      <c r="AJ29" s="364"/>
      <c r="AK29" s="364"/>
      <c r="AL29" s="364"/>
      <c r="AM29" s="364"/>
      <c r="AN29" s="364"/>
    </row>
    <row r="30" spans="1:40" s="367" customFormat="1" ht="10.15" customHeight="1">
      <c r="A30" s="364"/>
      <c r="B30" s="386" t="s">
        <v>610</v>
      </c>
      <c r="C30" s="314" t="s">
        <v>606</v>
      </c>
      <c r="D30" s="314" t="s">
        <v>606</v>
      </c>
      <c r="E30" s="314" t="s">
        <v>606</v>
      </c>
      <c r="F30" s="314" t="s">
        <v>606</v>
      </c>
      <c r="G30" s="314" t="s">
        <v>606</v>
      </c>
      <c r="H30" s="314" t="s">
        <v>606</v>
      </c>
      <c r="I30" s="314" t="s">
        <v>606</v>
      </c>
      <c r="J30" s="314" t="s">
        <v>606</v>
      </c>
      <c r="K30" s="314" t="s">
        <v>606</v>
      </c>
      <c r="L30" s="314" t="s">
        <v>606</v>
      </c>
      <c r="M30" s="314" t="s">
        <v>606</v>
      </c>
      <c r="N30" s="377"/>
      <c r="O30" s="387" t="s">
        <v>610</v>
      </c>
      <c r="Q30" s="364"/>
      <c r="R30" s="364"/>
      <c r="S30" s="364"/>
      <c r="T30" s="364"/>
      <c r="U30" s="364"/>
      <c r="V30" s="364"/>
      <c r="W30" s="364"/>
      <c r="X30" s="364"/>
      <c r="Y30" s="364"/>
      <c r="Z30" s="364"/>
      <c r="AA30" s="364"/>
      <c r="AB30" s="364"/>
      <c r="AC30" s="364"/>
      <c r="AD30" s="364"/>
      <c r="AE30" s="364"/>
      <c r="AF30" s="364"/>
      <c r="AG30" s="364"/>
      <c r="AH30" s="364"/>
      <c r="AI30" s="364"/>
      <c r="AJ30" s="364"/>
      <c r="AK30" s="364"/>
      <c r="AL30" s="364"/>
      <c r="AM30" s="364"/>
      <c r="AN30" s="364"/>
    </row>
    <row r="31" spans="1:40" s="367" customFormat="1" ht="10.15" customHeight="1">
      <c r="A31" s="364"/>
      <c r="B31" s="386" t="s">
        <v>611</v>
      </c>
      <c r="C31" s="314" t="s">
        <v>606</v>
      </c>
      <c r="D31" s="314" t="s">
        <v>606</v>
      </c>
      <c r="E31" s="314" t="s">
        <v>606</v>
      </c>
      <c r="F31" s="314" t="s">
        <v>606</v>
      </c>
      <c r="G31" s="314" t="s">
        <v>606</v>
      </c>
      <c r="H31" s="314" t="s">
        <v>606</v>
      </c>
      <c r="I31" s="314" t="s">
        <v>606</v>
      </c>
      <c r="J31" s="314" t="s">
        <v>606</v>
      </c>
      <c r="K31" s="314" t="s">
        <v>606</v>
      </c>
      <c r="L31" s="314" t="s">
        <v>606</v>
      </c>
      <c r="M31" s="314" t="s">
        <v>606</v>
      </c>
      <c r="N31" s="377"/>
      <c r="O31" s="387" t="s">
        <v>611</v>
      </c>
      <c r="Q31" s="364"/>
      <c r="R31" s="364"/>
      <c r="S31" s="364"/>
      <c r="T31" s="364"/>
      <c r="U31" s="364"/>
      <c r="V31" s="364"/>
      <c r="W31" s="364"/>
      <c r="X31" s="364"/>
      <c r="Y31" s="364"/>
      <c r="Z31" s="364"/>
      <c r="AA31" s="364"/>
      <c r="AB31" s="364"/>
      <c r="AC31" s="364"/>
      <c r="AD31" s="364"/>
      <c r="AE31" s="364"/>
      <c r="AF31" s="364"/>
      <c r="AG31" s="364"/>
      <c r="AH31" s="364"/>
      <c r="AI31" s="364"/>
      <c r="AJ31" s="364"/>
      <c r="AK31" s="364"/>
      <c r="AL31" s="364"/>
      <c r="AM31" s="364"/>
      <c r="AN31" s="364"/>
    </row>
    <row r="32" spans="1:40" s="367" customFormat="1" ht="21" customHeight="1">
      <c r="A32" s="364"/>
      <c r="B32" s="386"/>
      <c r="C32" s="375"/>
      <c r="D32" s="375"/>
      <c r="E32" s="375"/>
      <c r="F32" s="375"/>
      <c r="G32" s="375"/>
      <c r="H32" s="375"/>
      <c r="I32" s="375"/>
      <c r="J32" s="375"/>
      <c r="K32" s="375"/>
      <c r="L32" s="375"/>
      <c r="M32" s="375"/>
      <c r="N32" s="377"/>
      <c r="O32" s="388"/>
      <c r="Q32" s="364"/>
      <c r="R32" s="364"/>
      <c r="S32" s="364"/>
      <c r="T32" s="364"/>
      <c r="U32" s="364"/>
      <c r="V32" s="364"/>
      <c r="W32" s="364"/>
      <c r="X32" s="364"/>
      <c r="Y32" s="364"/>
      <c r="Z32" s="364"/>
      <c r="AA32" s="364"/>
      <c r="AB32" s="364"/>
      <c r="AC32" s="364"/>
      <c r="AD32" s="364"/>
      <c r="AE32" s="364"/>
      <c r="AF32" s="364"/>
      <c r="AG32" s="364"/>
      <c r="AH32" s="364"/>
      <c r="AI32" s="364"/>
      <c r="AJ32" s="364"/>
      <c r="AK32" s="364"/>
      <c r="AL32" s="364"/>
      <c r="AM32" s="364"/>
      <c r="AN32" s="364"/>
    </row>
    <row r="33" spans="1:40" s="367" customFormat="1" ht="10.15" customHeight="1">
      <c r="A33" s="373" t="s">
        <v>612</v>
      </c>
      <c r="B33" s="389"/>
      <c r="C33" s="375"/>
      <c r="D33" s="375"/>
      <c r="E33" s="375"/>
      <c r="F33" s="375"/>
      <c r="G33" s="375"/>
      <c r="H33" s="375"/>
      <c r="I33" s="375"/>
      <c r="J33" s="375"/>
      <c r="K33" s="375"/>
      <c r="L33" s="375"/>
      <c r="M33" s="375"/>
      <c r="N33" s="390" t="s">
        <v>612</v>
      </c>
      <c r="O33" s="391"/>
      <c r="Q33" s="364"/>
      <c r="R33" s="364"/>
      <c r="S33" s="364"/>
      <c r="T33" s="364"/>
      <c r="U33" s="364"/>
      <c r="V33" s="364"/>
      <c r="W33" s="364"/>
      <c r="X33" s="364"/>
      <c r="Y33" s="364"/>
      <c r="Z33" s="364"/>
      <c r="AA33" s="364"/>
      <c r="AB33" s="364"/>
      <c r="AC33" s="364"/>
      <c r="AD33" s="364"/>
      <c r="AE33" s="364"/>
      <c r="AF33" s="364"/>
      <c r="AG33" s="364"/>
      <c r="AH33" s="364"/>
      <c r="AI33" s="364"/>
      <c r="AJ33" s="364"/>
      <c r="AK33" s="364"/>
      <c r="AL33" s="364"/>
      <c r="AM33" s="364"/>
      <c r="AN33" s="364"/>
    </row>
    <row r="34" spans="1:40" s="367" customFormat="1" ht="10.15" customHeight="1">
      <c r="A34" s="364"/>
      <c r="B34" s="374"/>
      <c r="C34" s="375"/>
      <c r="D34" s="375"/>
      <c r="E34" s="375"/>
      <c r="F34" s="375"/>
      <c r="G34" s="375"/>
      <c r="H34" s="375"/>
      <c r="I34" s="375"/>
      <c r="J34" s="375"/>
      <c r="K34" s="375"/>
      <c r="L34" s="375"/>
      <c r="M34" s="375"/>
      <c r="N34" s="377"/>
      <c r="Q34" s="364"/>
      <c r="R34" s="364"/>
      <c r="S34" s="364"/>
      <c r="T34" s="364"/>
      <c r="U34" s="364"/>
      <c r="V34" s="364"/>
      <c r="W34" s="364"/>
      <c r="X34" s="364"/>
      <c r="Y34" s="364"/>
      <c r="Z34" s="364"/>
      <c r="AA34" s="364"/>
      <c r="AB34" s="364"/>
      <c r="AC34" s="364"/>
      <c r="AD34" s="364"/>
      <c r="AE34" s="364"/>
      <c r="AF34" s="364"/>
      <c r="AG34" s="364"/>
      <c r="AH34" s="364"/>
      <c r="AI34" s="364"/>
      <c r="AJ34" s="364"/>
      <c r="AK34" s="364"/>
      <c r="AL34" s="364"/>
      <c r="AM34" s="364"/>
      <c r="AN34" s="364"/>
    </row>
    <row r="35" spans="1:40" s="367" customFormat="1" ht="10.15" customHeight="1">
      <c r="A35" s="364"/>
      <c r="B35" s="378" t="s">
        <v>613</v>
      </c>
      <c r="C35" s="375">
        <v>1228</v>
      </c>
      <c r="D35" s="375">
        <v>82</v>
      </c>
      <c r="E35" s="375">
        <v>1</v>
      </c>
      <c r="F35" s="375">
        <v>784</v>
      </c>
      <c r="G35" s="375">
        <v>31</v>
      </c>
      <c r="H35" s="375">
        <v>159</v>
      </c>
      <c r="I35" s="375">
        <v>2</v>
      </c>
      <c r="J35" s="375">
        <v>62</v>
      </c>
      <c r="K35" s="375">
        <v>98</v>
      </c>
      <c r="L35" s="375">
        <v>9</v>
      </c>
      <c r="M35" s="375">
        <v>0</v>
      </c>
      <c r="N35" s="377"/>
      <c r="O35" s="379" t="s">
        <v>613</v>
      </c>
      <c r="Q35" s="364"/>
      <c r="R35" s="364"/>
      <c r="S35" s="364"/>
      <c r="T35" s="364"/>
      <c r="U35" s="364"/>
      <c r="V35" s="364"/>
      <c r="W35" s="364"/>
      <c r="X35" s="364"/>
      <c r="Y35" s="364"/>
      <c r="Z35" s="364"/>
      <c r="AA35" s="364"/>
      <c r="AB35" s="364"/>
      <c r="AC35" s="364"/>
      <c r="AD35" s="364"/>
      <c r="AE35" s="364"/>
      <c r="AF35" s="364"/>
      <c r="AG35" s="364"/>
      <c r="AH35" s="364"/>
      <c r="AI35" s="364"/>
      <c r="AJ35" s="364"/>
      <c r="AK35" s="364"/>
      <c r="AL35" s="364"/>
      <c r="AM35" s="364"/>
      <c r="AN35" s="364"/>
    </row>
    <row r="36" spans="1:40" s="367" customFormat="1" ht="10.15" customHeight="1">
      <c r="A36" s="364"/>
      <c r="B36" s="378" t="s">
        <v>614</v>
      </c>
      <c r="C36" s="375">
        <v>16</v>
      </c>
      <c r="D36" s="375">
        <v>0</v>
      </c>
      <c r="E36" s="375">
        <v>2</v>
      </c>
      <c r="F36" s="375">
        <v>6</v>
      </c>
      <c r="G36" s="375">
        <v>1</v>
      </c>
      <c r="H36" s="375">
        <v>0</v>
      </c>
      <c r="I36" s="375">
        <v>0</v>
      </c>
      <c r="J36" s="375">
        <v>0</v>
      </c>
      <c r="K36" s="375">
        <v>7</v>
      </c>
      <c r="L36" s="375">
        <v>0</v>
      </c>
      <c r="M36" s="375">
        <v>0</v>
      </c>
      <c r="N36" s="377"/>
      <c r="O36" s="379" t="s">
        <v>614</v>
      </c>
      <c r="Q36" s="364"/>
      <c r="R36" s="364"/>
      <c r="S36" s="364"/>
      <c r="T36" s="364"/>
      <c r="U36" s="364"/>
      <c r="V36" s="364"/>
      <c r="W36" s="364"/>
      <c r="X36" s="364"/>
      <c r="Y36" s="364"/>
      <c r="Z36" s="364"/>
      <c r="AA36" s="364"/>
      <c r="AB36" s="364"/>
      <c r="AC36" s="364"/>
      <c r="AD36" s="364"/>
      <c r="AE36" s="364"/>
      <c r="AF36" s="364"/>
      <c r="AG36" s="364"/>
      <c r="AH36" s="364"/>
      <c r="AI36" s="364"/>
      <c r="AJ36" s="364"/>
      <c r="AK36" s="364"/>
      <c r="AL36" s="364"/>
      <c r="AM36" s="364"/>
      <c r="AN36" s="364"/>
    </row>
    <row r="37" spans="1:40" s="367" customFormat="1" ht="10.15" customHeight="1">
      <c r="A37" s="364"/>
      <c r="B37" s="378" t="s">
        <v>615</v>
      </c>
      <c r="C37" s="375">
        <v>45</v>
      </c>
      <c r="D37" s="375">
        <v>2</v>
      </c>
      <c r="E37" s="375">
        <v>1</v>
      </c>
      <c r="F37" s="375">
        <v>1</v>
      </c>
      <c r="G37" s="375">
        <v>8</v>
      </c>
      <c r="H37" s="375">
        <v>26</v>
      </c>
      <c r="I37" s="375">
        <v>3</v>
      </c>
      <c r="J37" s="375">
        <v>2</v>
      </c>
      <c r="K37" s="375">
        <v>0</v>
      </c>
      <c r="L37" s="375">
        <v>2</v>
      </c>
      <c r="M37" s="375">
        <v>0</v>
      </c>
      <c r="N37" s="377"/>
      <c r="O37" s="379" t="s">
        <v>615</v>
      </c>
      <c r="Q37" s="364"/>
      <c r="R37" s="364"/>
      <c r="S37" s="364"/>
      <c r="T37" s="364"/>
      <c r="U37" s="364"/>
      <c r="V37" s="364"/>
      <c r="W37" s="364"/>
      <c r="X37" s="364"/>
      <c r="Y37" s="364"/>
      <c r="Z37" s="364"/>
      <c r="AA37" s="364"/>
      <c r="AB37" s="364"/>
      <c r="AC37" s="364"/>
      <c r="AD37" s="364"/>
      <c r="AE37" s="364"/>
      <c r="AF37" s="364"/>
      <c r="AG37" s="364"/>
      <c r="AH37" s="364"/>
      <c r="AI37" s="364"/>
      <c r="AJ37" s="364"/>
      <c r="AK37" s="364"/>
      <c r="AL37" s="364"/>
      <c r="AM37" s="364"/>
      <c r="AN37" s="364"/>
    </row>
    <row r="38" spans="1:40" s="367" customFormat="1" ht="10.15" customHeight="1">
      <c r="A38" s="364"/>
      <c r="B38" s="378" t="s">
        <v>616</v>
      </c>
      <c r="C38" s="375">
        <v>50</v>
      </c>
      <c r="D38" s="375">
        <v>0</v>
      </c>
      <c r="E38" s="375">
        <v>0</v>
      </c>
      <c r="F38" s="375">
        <v>2</v>
      </c>
      <c r="G38" s="375">
        <v>2</v>
      </c>
      <c r="H38" s="375">
        <v>0</v>
      </c>
      <c r="I38" s="375">
        <v>0</v>
      </c>
      <c r="J38" s="375">
        <v>46</v>
      </c>
      <c r="K38" s="375">
        <v>0</v>
      </c>
      <c r="L38" s="375">
        <v>0</v>
      </c>
      <c r="M38" s="375">
        <v>0</v>
      </c>
      <c r="N38" s="377"/>
      <c r="O38" s="379" t="s">
        <v>616</v>
      </c>
      <c r="Q38" s="364"/>
      <c r="R38" s="364"/>
      <c r="S38" s="364"/>
      <c r="T38" s="364"/>
      <c r="U38" s="364"/>
      <c r="V38" s="364"/>
      <c r="W38" s="364"/>
      <c r="X38" s="364"/>
      <c r="Y38" s="364"/>
      <c r="Z38" s="364"/>
      <c r="AA38" s="364"/>
      <c r="AB38" s="364"/>
      <c r="AC38" s="364"/>
      <c r="AD38" s="364"/>
      <c r="AE38" s="364"/>
      <c r="AF38" s="364"/>
      <c r="AG38" s="364"/>
      <c r="AH38" s="364"/>
      <c r="AI38" s="364"/>
      <c r="AJ38" s="364"/>
      <c r="AK38" s="364"/>
      <c r="AL38" s="364"/>
      <c r="AM38" s="364"/>
      <c r="AN38" s="364"/>
    </row>
    <row r="39" spans="1:40" s="367" customFormat="1" ht="10.15" customHeight="1">
      <c r="A39" s="364"/>
      <c r="B39" s="378" t="s">
        <v>617</v>
      </c>
      <c r="C39" s="375">
        <v>59</v>
      </c>
      <c r="D39" s="375">
        <v>0</v>
      </c>
      <c r="E39" s="375">
        <v>0</v>
      </c>
      <c r="F39" s="375">
        <v>0</v>
      </c>
      <c r="G39" s="375">
        <v>0</v>
      </c>
      <c r="H39" s="375">
        <v>57</v>
      </c>
      <c r="I39" s="375">
        <v>2</v>
      </c>
      <c r="J39" s="375">
        <v>0</v>
      </c>
      <c r="K39" s="375">
        <v>0</v>
      </c>
      <c r="L39" s="375">
        <v>0</v>
      </c>
      <c r="M39" s="375">
        <v>0</v>
      </c>
      <c r="N39" s="377"/>
      <c r="O39" s="379" t="s">
        <v>617</v>
      </c>
      <c r="Q39" s="364"/>
      <c r="R39" s="364"/>
      <c r="S39" s="364"/>
      <c r="T39" s="364"/>
      <c r="U39" s="364"/>
      <c r="V39" s="364"/>
      <c r="W39" s="364"/>
      <c r="X39" s="364"/>
      <c r="Y39" s="364"/>
      <c r="Z39" s="364"/>
      <c r="AA39" s="364"/>
      <c r="AB39" s="364"/>
      <c r="AC39" s="364"/>
      <c r="AD39" s="364"/>
      <c r="AE39" s="364"/>
      <c r="AF39" s="364"/>
      <c r="AG39" s="364"/>
      <c r="AH39" s="364"/>
      <c r="AI39" s="364"/>
      <c r="AJ39" s="364"/>
      <c r="AK39" s="364"/>
      <c r="AL39" s="364"/>
      <c r="AM39" s="364"/>
      <c r="AN39" s="364"/>
    </row>
    <row r="40" spans="1:40" s="367" customFormat="1" ht="10.15" customHeight="1">
      <c r="A40" s="364"/>
      <c r="B40" s="378" t="s">
        <v>618</v>
      </c>
      <c r="C40" s="375">
        <v>1584</v>
      </c>
      <c r="D40" s="375">
        <v>192</v>
      </c>
      <c r="E40" s="375">
        <v>2</v>
      </c>
      <c r="F40" s="375">
        <v>366</v>
      </c>
      <c r="G40" s="375">
        <v>299</v>
      </c>
      <c r="H40" s="375">
        <v>375</v>
      </c>
      <c r="I40" s="375">
        <v>21</v>
      </c>
      <c r="J40" s="375">
        <v>237</v>
      </c>
      <c r="K40" s="375">
        <v>16</v>
      </c>
      <c r="L40" s="375">
        <v>34</v>
      </c>
      <c r="M40" s="375">
        <v>42</v>
      </c>
      <c r="N40" s="377"/>
      <c r="O40" s="379" t="s">
        <v>618</v>
      </c>
      <c r="Q40" s="364"/>
      <c r="R40" s="364"/>
      <c r="S40" s="364"/>
      <c r="T40" s="364"/>
      <c r="U40" s="364"/>
      <c r="V40" s="364"/>
      <c r="W40" s="364"/>
      <c r="X40" s="364"/>
      <c r="Y40" s="364"/>
      <c r="Z40" s="364"/>
      <c r="AA40" s="364"/>
      <c r="AB40" s="364"/>
      <c r="AC40" s="364"/>
      <c r="AD40" s="364"/>
      <c r="AE40" s="364"/>
      <c r="AF40" s="364"/>
      <c r="AG40" s="364"/>
      <c r="AH40" s="364"/>
      <c r="AI40" s="364"/>
      <c r="AJ40" s="364"/>
      <c r="AK40" s="364"/>
      <c r="AL40" s="364"/>
      <c r="AM40" s="364"/>
      <c r="AN40" s="364"/>
    </row>
    <row r="41" spans="1:40" s="367" customFormat="1" ht="10.15" customHeight="1">
      <c r="A41" s="364"/>
      <c r="B41" s="378" t="s">
        <v>619</v>
      </c>
      <c r="C41" s="375">
        <v>417</v>
      </c>
      <c r="D41" s="375">
        <v>65</v>
      </c>
      <c r="E41" s="375">
        <v>1</v>
      </c>
      <c r="F41" s="375">
        <v>149</v>
      </c>
      <c r="G41" s="375">
        <v>114</v>
      </c>
      <c r="H41" s="375">
        <v>8</v>
      </c>
      <c r="I41" s="375">
        <v>17</v>
      </c>
      <c r="J41" s="375">
        <v>52</v>
      </c>
      <c r="K41" s="375">
        <v>6</v>
      </c>
      <c r="L41" s="375">
        <v>5</v>
      </c>
      <c r="M41" s="375">
        <v>0</v>
      </c>
      <c r="N41" s="377"/>
      <c r="O41" s="379" t="s">
        <v>619</v>
      </c>
      <c r="Q41" s="364"/>
      <c r="R41" s="364"/>
      <c r="S41" s="364"/>
      <c r="T41" s="364"/>
      <c r="U41" s="364"/>
      <c r="V41" s="364"/>
      <c r="W41" s="364"/>
      <c r="X41" s="364"/>
      <c r="Y41" s="364"/>
      <c r="Z41" s="364"/>
      <c r="AA41" s="364"/>
      <c r="AB41" s="364"/>
      <c r="AC41" s="364"/>
      <c r="AD41" s="364"/>
      <c r="AE41" s="364"/>
      <c r="AF41" s="364"/>
      <c r="AG41" s="364"/>
      <c r="AH41" s="364"/>
      <c r="AI41" s="364"/>
      <c r="AJ41" s="364"/>
      <c r="AK41" s="364"/>
      <c r="AL41" s="364"/>
      <c r="AM41" s="364"/>
      <c r="AN41" s="364"/>
    </row>
    <row r="42" spans="1:40" s="367" customFormat="1" ht="12.6" customHeight="1">
      <c r="A42" s="364"/>
      <c r="B42" s="384" t="s">
        <v>141</v>
      </c>
      <c r="C42" s="375">
        <v>3399</v>
      </c>
      <c r="D42" s="375">
        <v>341</v>
      </c>
      <c r="E42" s="375">
        <v>7</v>
      </c>
      <c r="F42" s="375">
        <v>1308</v>
      </c>
      <c r="G42" s="375">
        <v>455</v>
      </c>
      <c r="H42" s="375">
        <v>625</v>
      </c>
      <c r="I42" s="375">
        <v>45</v>
      </c>
      <c r="J42" s="375">
        <v>399</v>
      </c>
      <c r="K42" s="375">
        <v>127</v>
      </c>
      <c r="L42" s="375">
        <v>50</v>
      </c>
      <c r="M42" s="375">
        <v>42</v>
      </c>
      <c r="N42" s="385" t="s">
        <v>141</v>
      </c>
      <c r="Q42" s="364"/>
      <c r="R42" s="364"/>
      <c r="S42" s="364"/>
      <c r="T42" s="364"/>
      <c r="U42" s="364"/>
      <c r="V42" s="364"/>
      <c r="W42" s="364"/>
      <c r="X42" s="364"/>
      <c r="Y42" s="364"/>
      <c r="Z42" s="364"/>
      <c r="AA42" s="364"/>
      <c r="AB42" s="364"/>
      <c r="AC42" s="364"/>
      <c r="AD42" s="364"/>
      <c r="AE42" s="364"/>
      <c r="AF42" s="364"/>
      <c r="AG42" s="364"/>
      <c r="AH42" s="364"/>
      <c r="AI42" s="364"/>
      <c r="AJ42" s="364"/>
      <c r="AK42" s="364"/>
      <c r="AL42" s="364"/>
      <c r="AM42" s="364"/>
      <c r="AN42" s="364"/>
    </row>
    <row r="43" spans="1:40" s="367" customFormat="1" ht="10.15" customHeight="1">
      <c r="A43" s="364"/>
      <c r="B43" s="386" t="s">
        <v>620</v>
      </c>
      <c r="C43" s="375">
        <v>38</v>
      </c>
      <c r="D43" s="375">
        <v>1</v>
      </c>
      <c r="E43" s="375">
        <v>0</v>
      </c>
      <c r="F43" s="375">
        <v>13</v>
      </c>
      <c r="G43" s="375">
        <v>15</v>
      </c>
      <c r="H43" s="375">
        <v>2</v>
      </c>
      <c r="I43" s="375">
        <v>1</v>
      </c>
      <c r="J43" s="375">
        <v>3</v>
      </c>
      <c r="K43" s="375">
        <v>0</v>
      </c>
      <c r="L43" s="375">
        <v>3</v>
      </c>
      <c r="M43" s="375">
        <v>0</v>
      </c>
      <c r="N43" s="377"/>
      <c r="O43" s="387" t="s">
        <v>620</v>
      </c>
      <c r="Q43" s="364"/>
      <c r="R43" s="364"/>
      <c r="S43" s="364"/>
      <c r="T43" s="364"/>
      <c r="U43" s="364"/>
      <c r="V43" s="364"/>
      <c r="W43" s="364"/>
      <c r="X43" s="364"/>
      <c r="Y43" s="364"/>
      <c r="Z43" s="364"/>
      <c r="AA43" s="364"/>
      <c r="AB43" s="364"/>
      <c r="AC43" s="364"/>
      <c r="AD43" s="364"/>
      <c r="AE43" s="364"/>
      <c r="AF43" s="364"/>
      <c r="AG43" s="364"/>
      <c r="AH43" s="364"/>
      <c r="AI43" s="364"/>
      <c r="AJ43" s="364"/>
      <c r="AK43" s="364"/>
      <c r="AL43" s="364"/>
      <c r="AM43" s="364"/>
      <c r="AN43" s="364"/>
    </row>
    <row r="44" spans="1:40" s="367" customFormat="1" ht="21" customHeight="1">
      <c r="A44" s="364"/>
      <c r="B44" s="392" t="s">
        <v>671</v>
      </c>
      <c r="C44" s="375"/>
      <c r="D44" s="375"/>
      <c r="E44" s="375"/>
      <c r="F44" s="375"/>
      <c r="G44" s="375"/>
      <c r="H44" s="375"/>
      <c r="I44" s="375"/>
      <c r="J44" s="375"/>
      <c r="K44" s="375"/>
      <c r="L44" s="375"/>
      <c r="M44" s="375"/>
      <c r="N44" s="377"/>
      <c r="O44" s="387" t="s">
        <v>671</v>
      </c>
      <c r="Q44" s="364"/>
      <c r="R44" s="364"/>
      <c r="S44" s="364"/>
      <c r="T44" s="364"/>
      <c r="U44" s="364"/>
      <c r="V44" s="364"/>
      <c r="W44" s="364"/>
      <c r="X44" s="364"/>
      <c r="Y44" s="364"/>
      <c r="Z44" s="364"/>
      <c r="AA44" s="364"/>
      <c r="AB44" s="364"/>
      <c r="AC44" s="364"/>
      <c r="AD44" s="364"/>
      <c r="AE44" s="364"/>
      <c r="AF44" s="364"/>
      <c r="AG44" s="364"/>
      <c r="AH44" s="364"/>
      <c r="AI44" s="364"/>
      <c r="AJ44" s="364"/>
      <c r="AK44" s="364"/>
      <c r="AL44" s="364"/>
      <c r="AM44" s="364"/>
      <c r="AN44" s="364"/>
    </row>
    <row r="45" spans="1:40" s="367" customFormat="1" ht="10.15" customHeight="1">
      <c r="A45" s="373" t="s">
        <v>621</v>
      </c>
      <c r="B45" s="389"/>
      <c r="C45" s="375"/>
      <c r="D45" s="375"/>
      <c r="E45" s="375"/>
      <c r="F45" s="375"/>
      <c r="G45" s="375"/>
      <c r="H45" s="375"/>
      <c r="I45" s="375"/>
      <c r="J45" s="375"/>
      <c r="K45" s="375"/>
      <c r="L45" s="375"/>
      <c r="M45" s="375"/>
      <c r="N45" s="390" t="s">
        <v>621</v>
      </c>
      <c r="O45" s="391"/>
      <c r="Q45" s="364"/>
      <c r="R45" s="364"/>
      <c r="S45" s="364"/>
      <c r="T45" s="364"/>
      <c r="U45" s="364"/>
      <c r="V45" s="364"/>
      <c r="W45" s="364"/>
      <c r="X45" s="364"/>
      <c r="Y45" s="364"/>
      <c r="Z45" s="364"/>
      <c r="AA45" s="364"/>
      <c r="AB45" s="364"/>
      <c r="AC45" s="364"/>
      <c r="AD45" s="364"/>
      <c r="AE45" s="364"/>
      <c r="AF45" s="364"/>
      <c r="AG45" s="364"/>
      <c r="AH45" s="364"/>
      <c r="AI45" s="364"/>
      <c r="AJ45" s="364"/>
      <c r="AK45" s="364"/>
      <c r="AL45" s="364"/>
      <c r="AM45" s="364"/>
      <c r="AN45" s="364"/>
    </row>
    <row r="46" spans="1:40" s="367" customFormat="1" ht="10.15" customHeight="1">
      <c r="A46" s="364"/>
      <c r="B46" s="374"/>
      <c r="C46" s="375"/>
      <c r="D46" s="375"/>
      <c r="E46" s="375"/>
      <c r="F46" s="375"/>
      <c r="G46" s="375"/>
      <c r="H46" s="375"/>
      <c r="I46" s="375"/>
      <c r="J46" s="375"/>
      <c r="K46" s="375"/>
      <c r="L46" s="375"/>
      <c r="M46" s="375"/>
      <c r="N46" s="377"/>
      <c r="Q46" s="364"/>
      <c r="R46" s="364"/>
      <c r="S46" s="364"/>
      <c r="T46" s="364"/>
      <c r="U46" s="364"/>
      <c r="V46" s="364"/>
      <c r="W46" s="364"/>
      <c r="X46" s="364"/>
      <c r="Y46" s="364"/>
      <c r="Z46" s="364"/>
      <c r="AA46" s="364"/>
      <c r="AB46" s="364"/>
      <c r="AC46" s="364"/>
      <c r="AD46" s="364"/>
      <c r="AE46" s="364"/>
      <c r="AF46" s="364"/>
      <c r="AG46" s="364"/>
      <c r="AH46" s="364"/>
      <c r="AI46" s="364"/>
      <c r="AJ46" s="364"/>
      <c r="AK46" s="364"/>
      <c r="AL46" s="364"/>
      <c r="AM46" s="364"/>
      <c r="AN46" s="364"/>
    </row>
    <row r="47" spans="1:40" s="367" customFormat="1" ht="10.15" customHeight="1">
      <c r="A47" s="364"/>
      <c r="B47" s="378" t="s">
        <v>622</v>
      </c>
      <c r="C47" s="375">
        <v>13422</v>
      </c>
      <c r="D47" s="375">
        <v>709</v>
      </c>
      <c r="E47" s="375">
        <v>114</v>
      </c>
      <c r="F47" s="375">
        <v>1001</v>
      </c>
      <c r="G47" s="375">
        <v>1878</v>
      </c>
      <c r="H47" s="375">
        <v>7540</v>
      </c>
      <c r="I47" s="375">
        <v>238</v>
      </c>
      <c r="J47" s="375">
        <v>1083</v>
      </c>
      <c r="K47" s="375">
        <v>96</v>
      </c>
      <c r="L47" s="375">
        <v>617</v>
      </c>
      <c r="M47" s="375">
        <v>146</v>
      </c>
      <c r="N47" s="377"/>
      <c r="O47" s="379" t="s">
        <v>622</v>
      </c>
      <c r="Q47" s="364"/>
      <c r="R47" s="364"/>
      <c r="S47" s="364"/>
      <c r="T47" s="364"/>
      <c r="U47" s="364"/>
      <c r="V47" s="364"/>
      <c r="W47" s="364"/>
      <c r="X47" s="364"/>
      <c r="Y47" s="364"/>
      <c r="Z47" s="364"/>
      <c r="AA47" s="364"/>
      <c r="AB47" s="364"/>
      <c r="AC47" s="364"/>
      <c r="AD47" s="364"/>
      <c r="AE47" s="364"/>
      <c r="AF47" s="364"/>
      <c r="AG47" s="364"/>
      <c r="AH47" s="364"/>
      <c r="AI47" s="364"/>
      <c r="AJ47" s="364"/>
      <c r="AK47" s="364"/>
      <c r="AL47" s="364"/>
      <c r="AM47" s="364"/>
      <c r="AN47" s="364"/>
    </row>
    <row r="48" spans="1:40" s="367" customFormat="1" ht="10.15" customHeight="1">
      <c r="A48" s="364"/>
      <c r="B48" s="378" t="s">
        <v>621</v>
      </c>
      <c r="C48" s="375"/>
      <c r="D48" s="375"/>
      <c r="E48" s="375"/>
      <c r="F48" s="375"/>
      <c r="G48" s="375"/>
      <c r="H48" s="375"/>
      <c r="I48" s="375"/>
      <c r="J48" s="375"/>
      <c r="K48" s="375"/>
      <c r="L48" s="375"/>
      <c r="M48" s="375"/>
      <c r="N48" s="377"/>
      <c r="O48" s="379" t="s">
        <v>621</v>
      </c>
      <c r="Q48" s="364"/>
      <c r="R48" s="364"/>
      <c r="S48" s="364"/>
      <c r="T48" s="364"/>
      <c r="U48" s="364"/>
      <c r="V48" s="364"/>
      <c r="W48" s="364"/>
      <c r="X48" s="364"/>
      <c r="Y48" s="364"/>
      <c r="Z48" s="364"/>
      <c r="AA48" s="364"/>
      <c r="AB48" s="364"/>
      <c r="AC48" s="364"/>
      <c r="AD48" s="364"/>
      <c r="AE48" s="364"/>
      <c r="AF48" s="364"/>
      <c r="AG48" s="364"/>
      <c r="AH48" s="364"/>
      <c r="AI48" s="364"/>
      <c r="AJ48" s="364"/>
      <c r="AK48" s="364"/>
      <c r="AL48" s="364"/>
      <c r="AM48" s="364"/>
      <c r="AN48" s="364"/>
    </row>
    <row r="49" spans="1:40" s="367" customFormat="1" ht="10.15" customHeight="1">
      <c r="A49" s="364"/>
      <c r="B49" s="378" t="s">
        <v>623</v>
      </c>
      <c r="C49" s="375">
        <v>154897</v>
      </c>
      <c r="D49" s="375">
        <v>10012</v>
      </c>
      <c r="E49" s="375">
        <v>949</v>
      </c>
      <c r="F49" s="375">
        <v>20280</v>
      </c>
      <c r="G49" s="375">
        <v>29885</v>
      </c>
      <c r="H49" s="375">
        <v>46802</v>
      </c>
      <c r="I49" s="375">
        <v>4098</v>
      </c>
      <c r="J49" s="375">
        <v>30777</v>
      </c>
      <c r="K49" s="375">
        <v>2028</v>
      </c>
      <c r="L49" s="375">
        <v>9046</v>
      </c>
      <c r="M49" s="375">
        <v>1020</v>
      </c>
      <c r="N49" s="377"/>
      <c r="O49" s="379" t="s">
        <v>623</v>
      </c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</row>
    <row r="50" spans="1:40" s="367" customFormat="1" ht="10.15" customHeight="1">
      <c r="A50" s="364"/>
      <c r="B50" s="378" t="s">
        <v>624</v>
      </c>
      <c r="C50" s="375">
        <v>13810</v>
      </c>
      <c r="D50" s="375">
        <v>1555</v>
      </c>
      <c r="E50" s="375">
        <v>194</v>
      </c>
      <c r="F50" s="375">
        <v>2583</v>
      </c>
      <c r="G50" s="375">
        <v>4061</v>
      </c>
      <c r="H50" s="375">
        <v>50</v>
      </c>
      <c r="I50" s="375">
        <v>270</v>
      </c>
      <c r="J50" s="375">
        <v>3605</v>
      </c>
      <c r="K50" s="375">
        <v>282</v>
      </c>
      <c r="L50" s="375">
        <v>1210</v>
      </c>
      <c r="M50" s="375">
        <v>0</v>
      </c>
      <c r="N50" s="377"/>
      <c r="O50" s="379" t="s">
        <v>624</v>
      </c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</row>
    <row r="51" spans="1:40" s="367" customFormat="1" ht="12.6" customHeight="1">
      <c r="A51" s="364"/>
      <c r="B51" s="384" t="s">
        <v>141</v>
      </c>
      <c r="C51" s="375">
        <v>182129</v>
      </c>
      <c r="D51" s="375">
        <v>12276</v>
      </c>
      <c r="E51" s="375">
        <v>1257</v>
      </c>
      <c r="F51" s="375">
        <v>23864</v>
      </c>
      <c r="G51" s="375">
        <v>35824</v>
      </c>
      <c r="H51" s="375">
        <v>54392</v>
      </c>
      <c r="I51" s="375">
        <v>4606</v>
      </c>
      <c r="J51" s="375">
        <v>35465</v>
      </c>
      <c r="K51" s="375">
        <v>2406</v>
      </c>
      <c r="L51" s="375">
        <v>10873</v>
      </c>
      <c r="M51" s="375">
        <v>1166</v>
      </c>
      <c r="N51" s="385" t="s">
        <v>141</v>
      </c>
      <c r="Q51" s="364"/>
      <c r="R51" s="364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</row>
    <row r="52" spans="1:40" s="367" customFormat="1" ht="10.15" customHeight="1">
      <c r="A52" s="364"/>
      <c r="B52" s="386" t="s">
        <v>620</v>
      </c>
      <c r="C52" s="375">
        <v>816</v>
      </c>
      <c r="D52" s="375">
        <v>53</v>
      </c>
      <c r="E52" s="375">
        <v>2</v>
      </c>
      <c r="F52" s="375">
        <v>60</v>
      </c>
      <c r="G52" s="375">
        <v>309</v>
      </c>
      <c r="H52" s="375">
        <v>178</v>
      </c>
      <c r="I52" s="375">
        <v>31</v>
      </c>
      <c r="J52" s="375">
        <v>139</v>
      </c>
      <c r="K52" s="375">
        <v>3</v>
      </c>
      <c r="L52" s="375">
        <v>39</v>
      </c>
      <c r="M52" s="375">
        <v>2</v>
      </c>
      <c r="N52" s="377"/>
      <c r="O52" s="387" t="s">
        <v>620</v>
      </c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</row>
    <row r="53" spans="1:40" s="367" customFormat="1" ht="21" customHeight="1">
      <c r="A53" s="364"/>
      <c r="B53" s="386"/>
      <c r="C53" s="375"/>
      <c r="D53" s="375"/>
      <c r="E53" s="375"/>
      <c r="F53" s="375"/>
      <c r="G53" s="375"/>
      <c r="H53" s="375"/>
      <c r="I53" s="375"/>
      <c r="J53" s="375"/>
      <c r="K53" s="375"/>
      <c r="L53" s="375"/>
      <c r="M53" s="375"/>
      <c r="N53" s="377"/>
      <c r="O53" s="388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</row>
    <row r="54" spans="1:40" s="367" customFormat="1" ht="10.15" customHeight="1">
      <c r="A54" s="373" t="s">
        <v>625</v>
      </c>
      <c r="B54" s="389"/>
      <c r="C54" s="375"/>
      <c r="D54" s="375"/>
      <c r="E54" s="375"/>
      <c r="F54" s="375"/>
      <c r="G54" s="375"/>
      <c r="H54" s="375"/>
      <c r="I54" s="375"/>
      <c r="J54" s="375"/>
      <c r="K54" s="375"/>
      <c r="L54" s="375"/>
      <c r="M54" s="375"/>
      <c r="N54" s="390" t="s">
        <v>625</v>
      </c>
      <c r="O54" s="391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</row>
    <row r="55" spans="1:40" s="367" customFormat="1" ht="10.15" customHeight="1">
      <c r="A55" s="364"/>
      <c r="B55" s="374"/>
      <c r="C55" s="375"/>
      <c r="D55" s="375"/>
      <c r="E55" s="375"/>
      <c r="F55" s="375"/>
      <c r="G55" s="375"/>
      <c r="H55" s="375"/>
      <c r="I55" s="375"/>
      <c r="J55" s="375"/>
      <c r="K55" s="375"/>
      <c r="L55" s="375"/>
      <c r="M55" s="375"/>
      <c r="N55" s="377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</row>
    <row r="56" spans="1:40" s="367" customFormat="1" ht="10.15" customHeight="1">
      <c r="A56" s="364"/>
      <c r="B56" s="378" t="s">
        <v>626</v>
      </c>
      <c r="C56" s="375">
        <v>1966</v>
      </c>
      <c r="D56" s="375">
        <v>464</v>
      </c>
      <c r="E56" s="375">
        <v>88</v>
      </c>
      <c r="F56" s="375">
        <v>588</v>
      </c>
      <c r="G56" s="375">
        <v>312</v>
      </c>
      <c r="H56" s="375">
        <v>5</v>
      </c>
      <c r="I56" s="375">
        <v>19</v>
      </c>
      <c r="J56" s="375">
        <v>147</v>
      </c>
      <c r="K56" s="375">
        <v>163</v>
      </c>
      <c r="L56" s="375">
        <v>180</v>
      </c>
      <c r="M56" s="375">
        <v>0</v>
      </c>
      <c r="N56" s="377"/>
      <c r="O56" s="379" t="s">
        <v>626</v>
      </c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4"/>
      <c r="AH56" s="364"/>
      <c r="AI56" s="364"/>
      <c r="AJ56" s="364"/>
      <c r="AK56" s="364"/>
      <c r="AL56" s="364"/>
      <c r="AM56" s="364"/>
      <c r="AN56" s="364"/>
    </row>
    <row r="57" spans="1:40" s="367" customFormat="1" ht="10.15" customHeight="1">
      <c r="A57" s="364"/>
      <c r="B57" s="378" t="s">
        <v>672</v>
      </c>
      <c r="C57" s="375">
        <v>446</v>
      </c>
      <c r="D57" s="375">
        <v>89</v>
      </c>
      <c r="E57" s="375">
        <v>19</v>
      </c>
      <c r="F57" s="375">
        <v>147</v>
      </c>
      <c r="G57" s="375">
        <v>76</v>
      </c>
      <c r="H57" s="375">
        <v>0</v>
      </c>
      <c r="I57" s="375">
        <v>2</v>
      </c>
      <c r="J57" s="375">
        <v>32</v>
      </c>
      <c r="K57" s="375">
        <v>60</v>
      </c>
      <c r="L57" s="375">
        <v>21</v>
      </c>
      <c r="M57" s="375">
        <v>0</v>
      </c>
      <c r="N57" s="377"/>
      <c r="O57" s="379" t="s">
        <v>672</v>
      </c>
      <c r="Q57" s="364"/>
      <c r="R57" s="364"/>
      <c r="S57" s="364"/>
      <c r="T57" s="364"/>
      <c r="U57" s="364"/>
      <c r="V57" s="364"/>
      <c r="W57" s="364"/>
      <c r="X57" s="364"/>
      <c r="Y57" s="364"/>
      <c r="Z57" s="364"/>
      <c r="AA57" s="364"/>
      <c r="AB57" s="364"/>
      <c r="AC57" s="364"/>
      <c r="AD57" s="364"/>
      <c r="AE57" s="364"/>
      <c r="AF57" s="364"/>
      <c r="AG57" s="364"/>
      <c r="AH57" s="364"/>
      <c r="AI57" s="364"/>
      <c r="AJ57" s="364"/>
      <c r="AK57" s="364"/>
      <c r="AL57" s="364"/>
      <c r="AM57" s="364"/>
      <c r="AN57" s="364"/>
    </row>
    <row r="58" spans="1:40" s="367" customFormat="1" ht="10.15" customHeight="1">
      <c r="A58" s="364"/>
      <c r="B58" s="378" t="s">
        <v>627</v>
      </c>
      <c r="C58" s="375">
        <v>1151</v>
      </c>
      <c r="D58" s="375">
        <v>553</v>
      </c>
      <c r="E58" s="375">
        <v>40</v>
      </c>
      <c r="F58" s="375">
        <v>162</v>
      </c>
      <c r="G58" s="375">
        <v>27</v>
      </c>
      <c r="H58" s="375">
        <v>0</v>
      </c>
      <c r="I58" s="375">
        <v>1</v>
      </c>
      <c r="J58" s="375">
        <v>7</v>
      </c>
      <c r="K58" s="375">
        <v>24</v>
      </c>
      <c r="L58" s="375">
        <v>337</v>
      </c>
      <c r="M58" s="375">
        <v>0</v>
      </c>
      <c r="N58" s="377"/>
      <c r="O58" s="379" t="s">
        <v>627</v>
      </c>
      <c r="Q58" s="364"/>
      <c r="R58" s="364"/>
      <c r="S58" s="364"/>
      <c r="T58" s="364"/>
      <c r="U58" s="364"/>
      <c r="V58" s="364"/>
      <c r="W58" s="364"/>
      <c r="X58" s="364"/>
      <c r="Y58" s="364"/>
      <c r="Z58" s="364"/>
      <c r="AA58" s="364"/>
      <c r="AB58" s="364"/>
      <c r="AC58" s="364"/>
      <c r="AD58" s="364"/>
      <c r="AE58" s="364"/>
      <c r="AF58" s="364"/>
      <c r="AG58" s="364"/>
      <c r="AH58" s="364"/>
      <c r="AI58" s="364"/>
      <c r="AJ58" s="364"/>
      <c r="AK58" s="364"/>
      <c r="AL58" s="364"/>
      <c r="AM58" s="364"/>
      <c r="AN58" s="364"/>
    </row>
    <row r="59" spans="1:40" s="367" customFormat="1" ht="10.15" customHeight="1">
      <c r="A59" s="364"/>
      <c r="B59" s="378" t="s">
        <v>628</v>
      </c>
      <c r="C59" s="375">
        <v>6472</v>
      </c>
      <c r="D59" s="375">
        <v>1299</v>
      </c>
      <c r="E59" s="375">
        <v>244</v>
      </c>
      <c r="F59" s="375">
        <v>1717</v>
      </c>
      <c r="G59" s="375">
        <v>387</v>
      </c>
      <c r="H59" s="375">
        <v>108</v>
      </c>
      <c r="I59" s="375">
        <v>109</v>
      </c>
      <c r="J59" s="375">
        <v>636</v>
      </c>
      <c r="K59" s="375">
        <v>732</v>
      </c>
      <c r="L59" s="375">
        <v>1132</v>
      </c>
      <c r="M59" s="375">
        <v>108</v>
      </c>
      <c r="N59" s="377"/>
      <c r="O59" s="379" t="s">
        <v>628</v>
      </c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4"/>
      <c r="AH59" s="364"/>
      <c r="AI59" s="364"/>
      <c r="AJ59" s="364"/>
      <c r="AK59" s="364"/>
      <c r="AL59" s="364"/>
      <c r="AM59" s="364"/>
      <c r="AN59" s="364"/>
    </row>
    <row r="60" spans="1:40" s="367" customFormat="1" ht="12.6" customHeight="1">
      <c r="A60" s="364"/>
      <c r="B60" s="384" t="s">
        <v>141</v>
      </c>
      <c r="C60" s="375">
        <v>10035</v>
      </c>
      <c r="D60" s="375">
        <v>2405</v>
      </c>
      <c r="E60" s="375">
        <v>391</v>
      </c>
      <c r="F60" s="375">
        <v>2614</v>
      </c>
      <c r="G60" s="375">
        <v>802</v>
      </c>
      <c r="H60" s="375">
        <v>113</v>
      </c>
      <c r="I60" s="375">
        <v>131</v>
      </c>
      <c r="J60" s="375">
        <v>822</v>
      </c>
      <c r="K60" s="375">
        <v>979</v>
      </c>
      <c r="L60" s="375">
        <v>1670</v>
      </c>
      <c r="M60" s="375">
        <v>108</v>
      </c>
      <c r="N60" s="385" t="s">
        <v>141</v>
      </c>
      <c r="Q60" s="364"/>
      <c r="R60" s="364"/>
      <c r="S60" s="364"/>
      <c r="T60" s="364"/>
      <c r="U60" s="364"/>
      <c r="V60" s="364"/>
      <c r="W60" s="364"/>
      <c r="X60" s="364"/>
      <c r="Y60" s="364"/>
      <c r="Z60" s="364"/>
      <c r="AA60" s="364"/>
      <c r="AB60" s="364"/>
      <c r="AC60" s="364"/>
      <c r="AD60" s="364"/>
      <c r="AE60" s="364"/>
      <c r="AF60" s="364"/>
      <c r="AG60" s="364"/>
      <c r="AH60" s="364"/>
      <c r="AI60" s="364"/>
      <c r="AJ60" s="364"/>
      <c r="AK60" s="364"/>
      <c r="AL60" s="364"/>
      <c r="AM60" s="364"/>
      <c r="AN60" s="364"/>
    </row>
    <row r="61" spans="1:40" s="367" customFormat="1" ht="10.15" customHeight="1">
      <c r="A61" s="364"/>
      <c r="B61" s="386" t="s">
        <v>620</v>
      </c>
      <c r="C61" s="375">
        <v>10</v>
      </c>
      <c r="D61" s="375">
        <v>0</v>
      </c>
      <c r="E61" s="375">
        <v>0</v>
      </c>
      <c r="F61" s="375">
        <v>5</v>
      </c>
      <c r="G61" s="375">
        <v>2</v>
      </c>
      <c r="H61" s="375">
        <v>0</v>
      </c>
      <c r="I61" s="375">
        <v>1</v>
      </c>
      <c r="J61" s="375">
        <v>2</v>
      </c>
      <c r="K61" s="375">
        <v>0</v>
      </c>
      <c r="L61" s="375">
        <v>0</v>
      </c>
      <c r="M61" s="375">
        <v>0</v>
      </c>
      <c r="N61" s="377"/>
      <c r="O61" s="387" t="s">
        <v>620</v>
      </c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4"/>
      <c r="AH61" s="364"/>
      <c r="AI61" s="364"/>
      <c r="AJ61" s="364"/>
      <c r="AK61" s="364"/>
      <c r="AL61" s="364"/>
      <c r="AM61" s="364"/>
      <c r="AN61" s="364"/>
    </row>
    <row r="62" spans="1:40" s="367" customFormat="1" ht="10.15" customHeight="1">
      <c r="A62" s="364"/>
      <c r="B62" s="386"/>
      <c r="C62" s="375"/>
      <c r="D62" s="375"/>
      <c r="E62" s="375"/>
      <c r="F62" s="375"/>
      <c r="G62" s="375"/>
      <c r="H62" s="375"/>
      <c r="I62" s="375"/>
      <c r="J62" s="375"/>
      <c r="K62" s="375"/>
      <c r="L62" s="375"/>
      <c r="M62" s="375"/>
      <c r="N62" s="377"/>
      <c r="O62" s="387"/>
      <c r="Q62" s="364"/>
      <c r="R62" s="364"/>
      <c r="S62" s="364"/>
      <c r="T62" s="364"/>
      <c r="U62" s="364"/>
      <c r="V62" s="364"/>
      <c r="W62" s="364"/>
      <c r="X62" s="364"/>
      <c r="Y62" s="364"/>
      <c r="Z62" s="364"/>
      <c r="AA62" s="364"/>
      <c r="AB62" s="364"/>
      <c r="AC62" s="364"/>
      <c r="AD62" s="364"/>
      <c r="AE62" s="364"/>
      <c r="AF62" s="364"/>
      <c r="AG62" s="364"/>
      <c r="AH62" s="364"/>
      <c r="AI62" s="364"/>
      <c r="AJ62" s="364"/>
      <c r="AK62" s="364"/>
      <c r="AL62" s="364"/>
      <c r="AM62" s="364"/>
      <c r="AN62" s="364"/>
    </row>
    <row r="63" spans="1:40" s="367" customFormat="1" ht="21" customHeight="1">
      <c r="A63" s="364"/>
      <c r="B63" s="384" t="s">
        <v>629</v>
      </c>
      <c r="C63" s="375">
        <v>242398</v>
      </c>
      <c r="D63" s="375">
        <v>19653</v>
      </c>
      <c r="E63" s="375">
        <v>1926</v>
      </c>
      <c r="F63" s="375">
        <v>41345</v>
      </c>
      <c r="G63" s="375">
        <v>43476</v>
      </c>
      <c r="H63" s="375">
        <v>59172</v>
      </c>
      <c r="I63" s="375">
        <v>5984</v>
      </c>
      <c r="J63" s="375">
        <v>48983</v>
      </c>
      <c r="K63" s="375">
        <v>7214</v>
      </c>
      <c r="L63" s="375">
        <v>13303</v>
      </c>
      <c r="M63" s="375">
        <v>1342</v>
      </c>
      <c r="N63" s="385" t="s">
        <v>629</v>
      </c>
      <c r="Q63" s="364"/>
      <c r="R63" s="364"/>
      <c r="S63" s="364"/>
      <c r="T63" s="364"/>
      <c r="U63" s="364"/>
      <c r="V63" s="364"/>
      <c r="W63" s="364"/>
      <c r="X63" s="364"/>
      <c r="Y63" s="364"/>
      <c r="Z63" s="364"/>
      <c r="AA63" s="364"/>
      <c r="AB63" s="364"/>
      <c r="AC63" s="364"/>
      <c r="AD63" s="364"/>
      <c r="AE63" s="364"/>
      <c r="AF63" s="364"/>
      <c r="AG63" s="364"/>
      <c r="AH63" s="364"/>
      <c r="AI63" s="364"/>
      <c r="AJ63" s="364"/>
      <c r="AK63" s="364"/>
      <c r="AL63" s="364"/>
      <c r="AM63" s="364"/>
      <c r="AN63" s="364"/>
    </row>
    <row r="64" spans="1:40" s="367" customFormat="1" ht="10.15" customHeight="1">
      <c r="A64" s="364"/>
      <c r="B64" s="386" t="s">
        <v>609</v>
      </c>
      <c r="C64" s="375"/>
      <c r="D64" s="375"/>
      <c r="E64" s="375"/>
      <c r="F64" s="375"/>
      <c r="G64" s="375"/>
      <c r="H64" s="375"/>
      <c r="I64" s="375"/>
      <c r="J64" s="375"/>
      <c r="K64" s="375"/>
      <c r="L64" s="375"/>
      <c r="M64" s="375"/>
      <c r="N64" s="377"/>
      <c r="O64" s="387" t="s">
        <v>609</v>
      </c>
      <c r="Q64" s="364"/>
      <c r="R64" s="364"/>
      <c r="S64" s="364"/>
      <c r="T64" s="364"/>
      <c r="U64" s="364"/>
      <c r="V64" s="364"/>
      <c r="W64" s="364"/>
      <c r="X64" s="364"/>
      <c r="Y64" s="364"/>
      <c r="Z64" s="364"/>
      <c r="AA64" s="364"/>
      <c r="AB64" s="364"/>
      <c r="AC64" s="364"/>
      <c r="AD64" s="364"/>
      <c r="AE64" s="364"/>
      <c r="AF64" s="364"/>
      <c r="AG64" s="364"/>
      <c r="AH64" s="364"/>
      <c r="AI64" s="364"/>
      <c r="AJ64" s="364"/>
      <c r="AK64" s="364"/>
      <c r="AL64" s="364"/>
      <c r="AM64" s="364"/>
      <c r="AN64" s="364"/>
    </row>
    <row r="65" spans="1:40" s="367" customFormat="1" ht="10.15" customHeight="1">
      <c r="A65" s="364"/>
      <c r="B65" s="386" t="s">
        <v>610</v>
      </c>
      <c r="C65" s="314" t="s">
        <v>606</v>
      </c>
      <c r="D65" s="314" t="s">
        <v>606</v>
      </c>
      <c r="E65" s="314" t="s">
        <v>606</v>
      </c>
      <c r="F65" s="314" t="s">
        <v>606</v>
      </c>
      <c r="G65" s="314" t="s">
        <v>606</v>
      </c>
      <c r="H65" s="314" t="s">
        <v>606</v>
      </c>
      <c r="I65" s="314" t="s">
        <v>606</v>
      </c>
      <c r="J65" s="314" t="s">
        <v>606</v>
      </c>
      <c r="K65" s="314" t="s">
        <v>606</v>
      </c>
      <c r="L65" s="314" t="s">
        <v>606</v>
      </c>
      <c r="M65" s="314" t="s">
        <v>606</v>
      </c>
      <c r="N65" s="377"/>
      <c r="O65" s="387" t="s">
        <v>610</v>
      </c>
      <c r="Q65" s="364"/>
      <c r="R65" s="364"/>
      <c r="S65" s="364"/>
      <c r="T65" s="364"/>
      <c r="U65" s="364"/>
      <c r="V65" s="364"/>
      <c r="W65" s="364"/>
      <c r="X65" s="364"/>
      <c r="Y65" s="364"/>
      <c r="Z65" s="364"/>
      <c r="AA65" s="364"/>
      <c r="AB65" s="364"/>
      <c r="AC65" s="364"/>
      <c r="AD65" s="364"/>
      <c r="AE65" s="364"/>
      <c r="AF65" s="364"/>
      <c r="AG65" s="364"/>
      <c r="AH65" s="364"/>
      <c r="AI65" s="364"/>
      <c r="AJ65" s="364"/>
      <c r="AK65" s="364"/>
      <c r="AL65" s="364"/>
      <c r="AM65" s="364"/>
      <c r="AN65" s="364"/>
    </row>
    <row r="66" spans="1:40" s="394" customFormat="1" ht="10.15" customHeight="1">
      <c r="A66" s="364"/>
      <c r="B66" s="386" t="s">
        <v>611</v>
      </c>
      <c r="C66" s="314" t="s">
        <v>606</v>
      </c>
      <c r="D66" s="314" t="s">
        <v>606</v>
      </c>
      <c r="E66" s="314" t="s">
        <v>606</v>
      </c>
      <c r="F66" s="314" t="s">
        <v>606</v>
      </c>
      <c r="G66" s="314" t="s">
        <v>606</v>
      </c>
      <c r="H66" s="314" t="s">
        <v>606</v>
      </c>
      <c r="I66" s="314" t="s">
        <v>606</v>
      </c>
      <c r="J66" s="314" t="s">
        <v>606</v>
      </c>
      <c r="K66" s="314" t="s">
        <v>606</v>
      </c>
      <c r="L66" s="314" t="s">
        <v>606</v>
      </c>
      <c r="M66" s="314" t="s">
        <v>606</v>
      </c>
      <c r="N66" s="377"/>
      <c r="O66" s="387" t="s">
        <v>611</v>
      </c>
      <c r="P66" s="393"/>
    </row>
    <row r="67" spans="1:40" s="394" customFormat="1" ht="10.15" customHeight="1">
      <c r="A67" s="364"/>
      <c r="B67" s="388"/>
      <c r="C67" s="314"/>
      <c r="D67" s="314"/>
      <c r="E67" s="314"/>
      <c r="F67" s="314"/>
      <c r="G67" s="314"/>
      <c r="H67" s="314"/>
      <c r="I67" s="314"/>
      <c r="J67" s="314"/>
      <c r="K67" s="314"/>
      <c r="L67" s="314"/>
      <c r="M67" s="314"/>
      <c r="N67" s="367"/>
      <c r="O67" s="387"/>
      <c r="P67" s="393"/>
    </row>
    <row r="68" spans="1:40" s="394" customFormat="1" ht="10.15" customHeight="1">
      <c r="A68" s="364"/>
      <c r="B68" s="388"/>
      <c r="C68" s="314"/>
      <c r="D68" s="314"/>
      <c r="E68" s="314"/>
      <c r="F68" s="314"/>
      <c r="G68" s="314"/>
      <c r="H68" s="314"/>
      <c r="I68" s="314"/>
      <c r="J68" s="314"/>
      <c r="K68" s="314"/>
      <c r="L68" s="314"/>
      <c r="M68" s="314"/>
      <c r="N68" s="367"/>
      <c r="O68" s="387"/>
      <c r="P68" s="393"/>
    </row>
    <row r="69" spans="1:40" s="394" customFormat="1" ht="10.15" customHeight="1">
      <c r="A69" s="364"/>
      <c r="B69" s="388"/>
      <c r="C69" s="314"/>
      <c r="D69" s="314"/>
      <c r="E69" s="314"/>
      <c r="F69" s="314"/>
      <c r="G69" s="314"/>
      <c r="H69" s="314"/>
      <c r="I69" s="314"/>
      <c r="J69" s="314"/>
      <c r="K69" s="314"/>
      <c r="L69" s="314"/>
      <c r="M69" s="314"/>
      <c r="N69" s="367"/>
      <c r="O69" s="387"/>
      <c r="P69" s="393"/>
    </row>
    <row r="70" spans="1:40" s="394" customFormat="1" ht="10.15" customHeight="1">
      <c r="A70" s="364"/>
      <c r="B70" s="388"/>
      <c r="C70" s="375"/>
      <c r="D70" s="375"/>
      <c r="E70" s="375"/>
      <c r="F70" s="375"/>
      <c r="G70" s="375"/>
      <c r="H70" s="375"/>
      <c r="I70" s="375"/>
      <c r="J70" s="375"/>
      <c r="K70" s="375"/>
      <c r="L70" s="375"/>
      <c r="M70" s="375"/>
      <c r="N70" s="367"/>
      <c r="O70" s="387"/>
      <c r="P70" s="393"/>
    </row>
    <row r="71" spans="1:40" s="394" customFormat="1" ht="10.15" customHeight="1">
      <c r="A71" s="123" t="s">
        <v>630</v>
      </c>
      <c r="B71" s="388"/>
      <c r="C71" s="375"/>
      <c r="D71" s="375"/>
      <c r="E71" s="375"/>
      <c r="F71" s="375"/>
      <c r="G71" s="375"/>
      <c r="H71" s="375"/>
      <c r="I71" s="123" t="s">
        <v>630</v>
      </c>
      <c r="J71" s="375"/>
      <c r="K71" s="375"/>
      <c r="L71" s="375"/>
      <c r="M71" s="375"/>
      <c r="N71" s="367"/>
      <c r="O71" s="387"/>
      <c r="P71" s="393"/>
    </row>
    <row r="72" spans="1:40" s="394" customFormat="1" ht="10.15" customHeight="1">
      <c r="A72" s="123" t="s">
        <v>631</v>
      </c>
      <c r="B72" s="388"/>
      <c r="C72" s="395"/>
      <c r="D72" s="395"/>
      <c r="E72" s="395"/>
      <c r="F72" s="395"/>
      <c r="G72" s="395"/>
      <c r="H72" s="395"/>
      <c r="I72" s="123" t="s">
        <v>631</v>
      </c>
      <c r="J72" s="396"/>
      <c r="K72" s="396"/>
      <c r="L72" s="396"/>
      <c r="M72" s="396"/>
      <c r="N72" s="364"/>
      <c r="O72" s="388"/>
      <c r="P72" s="393"/>
    </row>
    <row r="73" spans="1:40" s="394" customFormat="1" ht="10.15" customHeight="1">
      <c r="A73" s="123" t="s">
        <v>632</v>
      </c>
      <c r="B73" s="388"/>
      <c r="C73" s="395"/>
      <c r="D73" s="395"/>
      <c r="E73" s="395"/>
      <c r="F73" s="395"/>
      <c r="G73" s="395"/>
      <c r="H73" s="395"/>
      <c r="I73" s="123" t="s">
        <v>632</v>
      </c>
      <c r="J73" s="396"/>
      <c r="K73" s="396"/>
      <c r="L73" s="396"/>
      <c r="M73" s="396"/>
      <c r="N73" s="364"/>
      <c r="O73" s="388"/>
      <c r="P73" s="393"/>
    </row>
    <row r="74" spans="1:40" s="394" customFormat="1" ht="10.15" customHeight="1">
      <c r="A74" s="318" t="s">
        <v>633</v>
      </c>
      <c r="B74" s="364"/>
      <c r="C74" s="395"/>
      <c r="D74" s="395"/>
      <c r="E74" s="395"/>
      <c r="F74" s="395"/>
      <c r="G74" s="395"/>
      <c r="H74" s="395"/>
      <c r="I74" s="318" t="s">
        <v>633</v>
      </c>
      <c r="J74" s="396"/>
      <c r="K74" s="396"/>
      <c r="L74" s="396"/>
      <c r="M74" s="396"/>
      <c r="N74" s="387"/>
      <c r="O74" s="367"/>
      <c r="P74" s="393"/>
    </row>
    <row r="75" spans="1:40" s="394" customFormat="1" ht="10.15" customHeight="1">
      <c r="A75" s="364"/>
      <c r="B75" s="388"/>
      <c r="C75" s="395"/>
      <c r="D75" s="395"/>
      <c r="E75" s="395"/>
      <c r="F75" s="395"/>
      <c r="G75" s="395"/>
      <c r="H75" s="395"/>
      <c r="I75" s="397"/>
      <c r="J75" s="396"/>
      <c r="K75" s="396"/>
      <c r="L75" s="396"/>
      <c r="M75" s="396"/>
      <c r="N75" s="364"/>
      <c r="O75" s="388"/>
      <c r="P75" s="393"/>
    </row>
    <row r="76" spans="1:40" s="394" customFormat="1" ht="10.15" customHeight="1">
      <c r="A76" s="397" t="s">
        <v>48</v>
      </c>
      <c r="B76" s="398"/>
      <c r="C76" s="395"/>
      <c r="D76" s="395"/>
      <c r="E76" s="395"/>
      <c r="F76" s="395"/>
      <c r="G76" s="395"/>
      <c r="H76" s="395"/>
      <c r="I76" s="397" t="s">
        <v>48</v>
      </c>
      <c r="J76" s="396"/>
      <c r="K76" s="396"/>
      <c r="L76" s="396"/>
      <c r="M76" s="396"/>
      <c r="N76" s="397"/>
      <c r="O76" s="398"/>
      <c r="P76" s="393"/>
    </row>
    <row r="77" spans="1:40" s="364" customFormat="1" ht="10.5" customHeight="1">
      <c r="C77" s="365" t="s">
        <v>154</v>
      </c>
      <c r="D77" s="366"/>
      <c r="E77" s="366"/>
      <c r="F77" s="366"/>
      <c r="G77" s="366"/>
      <c r="H77" s="366"/>
      <c r="I77" s="365" t="s">
        <v>154</v>
      </c>
      <c r="J77" s="366"/>
      <c r="K77" s="366"/>
      <c r="L77" s="366"/>
      <c r="M77" s="366"/>
      <c r="O77" s="367"/>
      <c r="P77" s="367"/>
    </row>
    <row r="78" spans="1:40" s="364" customFormat="1" ht="10.5" customHeight="1">
      <c r="C78" s="366"/>
      <c r="D78" s="366"/>
      <c r="E78" s="366"/>
      <c r="F78" s="366"/>
      <c r="G78" s="366"/>
      <c r="H78" s="366"/>
      <c r="I78" s="366"/>
      <c r="J78" s="366"/>
      <c r="K78" s="366"/>
      <c r="L78" s="366"/>
      <c r="M78" s="366"/>
      <c r="O78" s="367"/>
      <c r="P78" s="367"/>
    </row>
    <row r="79" spans="1:40" s="364" customFormat="1" ht="10.5" customHeight="1">
      <c r="B79" s="388"/>
      <c r="C79" s="368" t="s">
        <v>597</v>
      </c>
      <c r="D79" s="366"/>
      <c r="E79" s="366"/>
      <c r="F79" s="366"/>
      <c r="G79" s="366"/>
      <c r="H79" s="366"/>
      <c r="I79" s="368" t="s">
        <v>597</v>
      </c>
      <c r="N79" s="387"/>
      <c r="O79" s="367"/>
      <c r="P79" s="367"/>
    </row>
    <row r="80" spans="1:40" s="364" customFormat="1" ht="10.5" customHeight="1">
      <c r="B80" s="388"/>
      <c r="C80" s="368" t="s">
        <v>634</v>
      </c>
      <c r="D80" s="370"/>
      <c r="E80" s="370"/>
      <c r="F80" s="370"/>
      <c r="G80" s="370"/>
      <c r="H80" s="370"/>
      <c r="I80" s="368" t="s">
        <v>634</v>
      </c>
      <c r="N80" s="387"/>
      <c r="O80" s="367"/>
      <c r="P80" s="367"/>
    </row>
    <row r="81" spans="1:16" s="364" customFormat="1" ht="10.5" customHeight="1">
      <c r="B81" s="388"/>
      <c r="C81" s="399"/>
      <c r="D81" s="399"/>
      <c r="E81" s="399"/>
      <c r="F81" s="370"/>
      <c r="G81" s="366"/>
      <c r="H81" s="366"/>
      <c r="I81" s="368"/>
      <c r="N81" s="387"/>
      <c r="O81" s="367"/>
      <c r="P81" s="367"/>
    </row>
    <row r="82" spans="1:16" s="364" customFormat="1" ht="10.5" customHeight="1">
      <c r="A82" s="373" t="s">
        <v>635</v>
      </c>
      <c r="B82" s="389"/>
      <c r="C82" s="366"/>
      <c r="D82" s="366"/>
      <c r="E82" s="366"/>
      <c r="F82" s="366"/>
      <c r="G82" s="366"/>
      <c r="H82" s="366"/>
      <c r="I82" s="366"/>
      <c r="J82" s="366"/>
      <c r="K82" s="366"/>
      <c r="L82" s="366"/>
      <c r="M82" s="366"/>
      <c r="N82" s="390" t="s">
        <v>635</v>
      </c>
      <c r="O82" s="391"/>
      <c r="P82" s="367"/>
    </row>
    <row r="83" spans="1:16" s="364" customFormat="1" ht="10.5" customHeight="1">
      <c r="B83" s="378" t="s">
        <v>636</v>
      </c>
      <c r="C83" s="375">
        <v>823</v>
      </c>
      <c r="D83" s="375">
        <v>59</v>
      </c>
      <c r="E83" s="375">
        <v>6</v>
      </c>
      <c r="F83" s="375">
        <v>253</v>
      </c>
      <c r="G83" s="375">
        <v>60</v>
      </c>
      <c r="H83" s="375">
        <v>140</v>
      </c>
      <c r="I83" s="375">
        <v>11</v>
      </c>
      <c r="J83" s="375">
        <v>102</v>
      </c>
      <c r="K83" s="375">
        <v>142</v>
      </c>
      <c r="L83" s="375">
        <v>50</v>
      </c>
      <c r="M83" s="375">
        <v>0</v>
      </c>
      <c r="N83" s="377"/>
      <c r="O83" s="379" t="s">
        <v>636</v>
      </c>
      <c r="P83" s="367"/>
    </row>
    <row r="84" spans="1:16" s="364" customFormat="1" ht="10.5" customHeight="1">
      <c r="B84" s="378" t="s">
        <v>637</v>
      </c>
      <c r="C84" s="375">
        <v>1002</v>
      </c>
      <c r="D84" s="375">
        <v>215</v>
      </c>
      <c r="E84" s="375">
        <v>3</v>
      </c>
      <c r="F84" s="375">
        <v>240</v>
      </c>
      <c r="G84" s="375">
        <v>264</v>
      </c>
      <c r="H84" s="375">
        <v>115</v>
      </c>
      <c r="I84" s="375">
        <v>25</v>
      </c>
      <c r="J84" s="375">
        <v>55</v>
      </c>
      <c r="K84" s="375">
        <v>20</v>
      </c>
      <c r="L84" s="375">
        <v>65</v>
      </c>
      <c r="M84" s="375">
        <v>0</v>
      </c>
      <c r="N84" s="377"/>
      <c r="O84" s="379" t="s">
        <v>637</v>
      </c>
      <c r="P84" s="367"/>
    </row>
    <row r="85" spans="1:16" s="364" customFormat="1" ht="15" customHeight="1">
      <c r="B85" s="384" t="s">
        <v>141</v>
      </c>
      <c r="C85" s="375">
        <v>1825</v>
      </c>
      <c r="D85" s="375">
        <v>274</v>
      </c>
      <c r="E85" s="375">
        <v>9</v>
      </c>
      <c r="F85" s="375">
        <v>493</v>
      </c>
      <c r="G85" s="375">
        <v>324</v>
      </c>
      <c r="H85" s="375">
        <v>255</v>
      </c>
      <c r="I85" s="375">
        <v>36</v>
      </c>
      <c r="J85" s="375">
        <v>157</v>
      </c>
      <c r="K85" s="375">
        <v>162</v>
      </c>
      <c r="L85" s="375">
        <v>115</v>
      </c>
      <c r="M85" s="375">
        <v>0</v>
      </c>
      <c r="N85" s="385" t="s">
        <v>141</v>
      </c>
      <c r="O85" s="367"/>
      <c r="P85" s="367"/>
    </row>
    <row r="86" spans="1:16" s="364" customFormat="1" ht="10.5" customHeight="1">
      <c r="B86" s="374"/>
      <c r="C86" s="375"/>
      <c r="D86" s="375"/>
      <c r="E86" s="375"/>
      <c r="F86" s="375"/>
      <c r="G86" s="375"/>
      <c r="H86" s="375"/>
      <c r="I86" s="375"/>
      <c r="J86" s="375"/>
      <c r="K86" s="375"/>
      <c r="L86" s="375"/>
      <c r="M86" s="375"/>
      <c r="N86" s="377"/>
      <c r="O86" s="367"/>
      <c r="P86" s="367"/>
    </row>
    <row r="87" spans="1:16" s="364" customFormat="1" ht="10.5" customHeight="1">
      <c r="A87" s="373" t="s">
        <v>638</v>
      </c>
      <c r="B87" s="389"/>
      <c r="C87" s="375"/>
      <c r="D87" s="375"/>
      <c r="E87" s="375"/>
      <c r="F87" s="375"/>
      <c r="G87" s="375"/>
      <c r="H87" s="375"/>
      <c r="I87" s="375"/>
      <c r="J87" s="375"/>
      <c r="K87" s="375"/>
      <c r="L87" s="375"/>
      <c r="M87" s="375"/>
      <c r="N87" s="390" t="s">
        <v>638</v>
      </c>
      <c r="O87" s="391"/>
      <c r="P87" s="367"/>
    </row>
    <row r="88" spans="1:16" s="364" customFormat="1" ht="10.5" customHeight="1">
      <c r="B88" s="378" t="s">
        <v>638</v>
      </c>
      <c r="C88" s="375">
        <v>90990</v>
      </c>
      <c r="D88" s="375">
        <v>8190</v>
      </c>
      <c r="E88" s="375">
        <v>1167</v>
      </c>
      <c r="F88" s="375">
        <v>36518</v>
      </c>
      <c r="G88" s="375">
        <v>2989</v>
      </c>
      <c r="H88" s="375">
        <v>3097</v>
      </c>
      <c r="I88" s="375">
        <v>1261</v>
      </c>
      <c r="J88" s="375">
        <v>16366</v>
      </c>
      <c r="K88" s="375">
        <v>10756</v>
      </c>
      <c r="L88" s="375">
        <v>10642</v>
      </c>
      <c r="M88" s="375">
        <v>4</v>
      </c>
      <c r="N88" s="377"/>
      <c r="O88" s="379" t="s">
        <v>638</v>
      </c>
      <c r="P88" s="367"/>
    </row>
    <row r="89" spans="1:16" s="364" customFormat="1" ht="10.5" customHeight="1">
      <c r="B89" s="378" t="s">
        <v>639</v>
      </c>
      <c r="C89" s="375">
        <v>1498</v>
      </c>
      <c r="D89" s="375">
        <v>241</v>
      </c>
      <c r="E89" s="375">
        <v>6</v>
      </c>
      <c r="F89" s="375">
        <v>469</v>
      </c>
      <c r="G89" s="375">
        <v>184</v>
      </c>
      <c r="H89" s="375">
        <v>41</v>
      </c>
      <c r="I89" s="375">
        <v>43</v>
      </c>
      <c r="J89" s="375">
        <v>346</v>
      </c>
      <c r="K89" s="375">
        <v>120</v>
      </c>
      <c r="L89" s="375">
        <v>48</v>
      </c>
      <c r="M89" s="375">
        <v>0</v>
      </c>
      <c r="N89" s="377"/>
      <c r="O89" s="379" t="s">
        <v>639</v>
      </c>
      <c r="P89" s="367"/>
    </row>
    <row r="90" spans="1:16" s="364" customFormat="1" ht="10.5" customHeight="1">
      <c r="B90" s="378" t="s">
        <v>640</v>
      </c>
      <c r="C90" s="375">
        <v>6609</v>
      </c>
      <c r="D90" s="375">
        <v>1024</v>
      </c>
      <c r="E90" s="375">
        <v>10</v>
      </c>
      <c r="F90" s="375">
        <v>1052</v>
      </c>
      <c r="G90" s="375">
        <v>892</v>
      </c>
      <c r="H90" s="375">
        <v>3192</v>
      </c>
      <c r="I90" s="375">
        <v>134</v>
      </c>
      <c r="J90" s="375">
        <v>224</v>
      </c>
      <c r="K90" s="375">
        <v>42</v>
      </c>
      <c r="L90" s="375">
        <v>36</v>
      </c>
      <c r="M90" s="375">
        <v>3</v>
      </c>
      <c r="N90" s="377"/>
      <c r="O90" s="379" t="s">
        <v>640</v>
      </c>
      <c r="P90" s="367"/>
    </row>
    <row r="91" spans="1:16" s="364" customFormat="1" ht="15" customHeight="1">
      <c r="B91" s="384" t="s">
        <v>141</v>
      </c>
      <c r="C91" s="375">
        <v>99097</v>
      </c>
      <c r="D91" s="375">
        <v>9455</v>
      </c>
      <c r="E91" s="375">
        <v>1183</v>
      </c>
      <c r="F91" s="375">
        <v>38039</v>
      </c>
      <c r="G91" s="375">
        <v>4065</v>
      </c>
      <c r="H91" s="375">
        <v>6330</v>
      </c>
      <c r="I91" s="375">
        <v>1438</v>
      </c>
      <c r="J91" s="375">
        <v>16936</v>
      </c>
      <c r="K91" s="375">
        <v>10918</v>
      </c>
      <c r="L91" s="375">
        <v>10726</v>
      </c>
      <c r="M91" s="375">
        <v>7</v>
      </c>
      <c r="N91" s="385" t="s">
        <v>141</v>
      </c>
      <c r="O91" s="367"/>
      <c r="P91" s="367"/>
    </row>
    <row r="92" spans="1:16" s="364" customFormat="1" ht="10.5" customHeight="1">
      <c r="B92" s="374"/>
      <c r="C92" s="375"/>
      <c r="D92" s="375"/>
      <c r="E92" s="375"/>
      <c r="F92" s="375"/>
      <c r="G92" s="375"/>
      <c r="H92" s="375"/>
      <c r="I92" s="375"/>
      <c r="J92" s="375"/>
      <c r="K92" s="375"/>
      <c r="L92" s="375"/>
      <c r="M92" s="375"/>
      <c r="N92" s="377"/>
      <c r="O92" s="367"/>
      <c r="P92" s="367"/>
    </row>
    <row r="93" spans="1:16" s="364" customFormat="1" ht="10.5" customHeight="1">
      <c r="A93" s="373" t="s">
        <v>641</v>
      </c>
      <c r="B93" s="389"/>
      <c r="C93" s="375"/>
      <c r="D93" s="375"/>
      <c r="E93" s="375"/>
      <c r="F93" s="375"/>
      <c r="G93" s="375"/>
      <c r="H93" s="375"/>
      <c r="I93" s="375"/>
      <c r="J93" s="375"/>
      <c r="K93" s="375"/>
      <c r="L93" s="375"/>
      <c r="M93" s="375"/>
      <c r="N93" s="390" t="s">
        <v>641</v>
      </c>
      <c r="O93" s="391"/>
      <c r="P93" s="367"/>
    </row>
    <row r="94" spans="1:16" s="364" customFormat="1" ht="10.5" customHeight="1">
      <c r="B94" s="378" t="s">
        <v>641</v>
      </c>
      <c r="C94" s="375">
        <v>34762</v>
      </c>
      <c r="D94" s="375">
        <v>4844</v>
      </c>
      <c r="E94" s="375">
        <v>444</v>
      </c>
      <c r="F94" s="375">
        <v>7869</v>
      </c>
      <c r="G94" s="375">
        <v>6871</v>
      </c>
      <c r="H94" s="375">
        <v>1863</v>
      </c>
      <c r="I94" s="375">
        <v>1004</v>
      </c>
      <c r="J94" s="375">
        <v>6866</v>
      </c>
      <c r="K94" s="375">
        <v>869</v>
      </c>
      <c r="L94" s="375">
        <v>4024</v>
      </c>
      <c r="M94" s="375">
        <v>108</v>
      </c>
      <c r="N94" s="377"/>
      <c r="O94" s="379" t="s">
        <v>641</v>
      </c>
      <c r="P94" s="367"/>
    </row>
    <row r="95" spans="1:16" s="364" customFormat="1" ht="10.5" customHeight="1">
      <c r="B95" s="378" t="s">
        <v>642</v>
      </c>
      <c r="C95" s="375">
        <v>8670</v>
      </c>
      <c r="D95" s="375">
        <v>606</v>
      </c>
      <c r="E95" s="375">
        <v>60</v>
      </c>
      <c r="F95" s="375">
        <v>1678</v>
      </c>
      <c r="G95" s="375">
        <v>1427</v>
      </c>
      <c r="H95" s="375">
        <v>157</v>
      </c>
      <c r="I95" s="375">
        <v>172</v>
      </c>
      <c r="J95" s="375">
        <v>3098</v>
      </c>
      <c r="K95" s="375">
        <v>394</v>
      </c>
      <c r="L95" s="375">
        <v>1034</v>
      </c>
      <c r="M95" s="375">
        <v>44</v>
      </c>
      <c r="N95" s="377"/>
      <c r="O95" s="379" t="s">
        <v>642</v>
      </c>
      <c r="P95" s="367"/>
    </row>
    <row r="96" spans="1:16" s="364" customFormat="1" ht="15" customHeight="1">
      <c r="B96" s="384" t="s">
        <v>141</v>
      </c>
      <c r="C96" s="375">
        <v>43432</v>
      </c>
      <c r="D96" s="375">
        <v>5450</v>
      </c>
      <c r="E96" s="375">
        <v>504</v>
      </c>
      <c r="F96" s="375">
        <v>9547</v>
      </c>
      <c r="G96" s="375">
        <v>8298</v>
      </c>
      <c r="H96" s="375">
        <v>2020</v>
      </c>
      <c r="I96" s="375">
        <v>1176</v>
      </c>
      <c r="J96" s="375">
        <v>9964</v>
      </c>
      <c r="K96" s="375">
        <v>1263</v>
      </c>
      <c r="L96" s="375">
        <v>5058</v>
      </c>
      <c r="M96" s="375">
        <v>152</v>
      </c>
      <c r="N96" s="385" t="s">
        <v>141</v>
      </c>
      <c r="O96" s="367"/>
      <c r="P96" s="367"/>
    </row>
    <row r="97" spans="1:17" s="364" customFormat="1" ht="10.5" customHeight="1">
      <c r="B97" s="374"/>
      <c r="C97" s="375"/>
      <c r="D97" s="375"/>
      <c r="E97" s="375"/>
      <c r="F97" s="375"/>
      <c r="G97" s="375"/>
      <c r="H97" s="375"/>
      <c r="I97" s="375"/>
      <c r="J97" s="375"/>
      <c r="K97" s="375"/>
      <c r="L97" s="375"/>
      <c r="M97" s="375"/>
      <c r="N97" s="377"/>
      <c r="O97" s="383"/>
      <c r="P97" s="367"/>
    </row>
    <row r="98" spans="1:17" s="364" customFormat="1" ht="18" customHeight="1">
      <c r="B98" s="384" t="s">
        <v>643</v>
      </c>
      <c r="C98" s="375">
        <v>144354</v>
      </c>
      <c r="D98" s="375">
        <v>15179</v>
      </c>
      <c r="E98" s="375">
        <v>1696</v>
      </c>
      <c r="F98" s="375">
        <v>48079</v>
      </c>
      <c r="G98" s="375">
        <v>12687</v>
      </c>
      <c r="H98" s="375">
        <v>8605</v>
      </c>
      <c r="I98" s="375">
        <v>2650</v>
      </c>
      <c r="J98" s="375">
        <v>27057</v>
      </c>
      <c r="K98" s="375">
        <v>12343</v>
      </c>
      <c r="L98" s="375">
        <v>15899</v>
      </c>
      <c r="M98" s="375">
        <v>159</v>
      </c>
      <c r="N98" s="385" t="s">
        <v>643</v>
      </c>
      <c r="O98" s="367"/>
      <c r="P98" s="367"/>
    </row>
    <row r="99" spans="1:17" s="364" customFormat="1" ht="21" customHeight="1">
      <c r="B99" s="367"/>
      <c r="C99" s="400"/>
      <c r="D99" s="400"/>
      <c r="E99" s="400"/>
      <c r="F99" s="400"/>
      <c r="G99" s="400"/>
      <c r="H99" s="400"/>
      <c r="I99" s="400"/>
      <c r="J99" s="400"/>
      <c r="K99" s="400"/>
      <c r="L99" s="400"/>
      <c r="M99" s="400"/>
      <c r="O99" s="367"/>
      <c r="P99" s="367"/>
    </row>
    <row r="100" spans="1:17" s="364" customFormat="1" ht="10.5" customHeight="1">
      <c r="C100" s="368" t="s">
        <v>644</v>
      </c>
      <c r="D100" s="366"/>
      <c r="E100" s="366"/>
      <c r="F100" s="366"/>
      <c r="G100" s="366"/>
      <c r="H100" s="366"/>
      <c r="I100" s="368" t="s">
        <v>644</v>
      </c>
      <c r="J100" s="368"/>
      <c r="K100" s="368"/>
      <c r="L100" s="368"/>
      <c r="M100" s="368"/>
      <c r="O100" s="367"/>
      <c r="P100" s="367"/>
    </row>
    <row r="101" spans="1:17" s="364" customFormat="1" ht="10.5" customHeight="1">
      <c r="C101" s="400"/>
      <c r="D101" s="400"/>
      <c r="E101" s="400"/>
      <c r="F101" s="400"/>
      <c r="G101" s="400"/>
      <c r="H101" s="400"/>
      <c r="I101" s="400"/>
      <c r="J101" s="400"/>
      <c r="K101" s="400"/>
      <c r="L101" s="400"/>
      <c r="M101" s="400"/>
      <c r="O101" s="367"/>
      <c r="P101" s="367"/>
      <c r="Q101" s="400"/>
    </row>
    <row r="102" spans="1:17" s="364" customFormat="1" ht="10.5" customHeight="1">
      <c r="B102" s="384" t="s">
        <v>141</v>
      </c>
      <c r="C102" s="375">
        <v>386752</v>
      </c>
      <c r="D102" s="375">
        <v>34832</v>
      </c>
      <c r="E102" s="375">
        <v>3622</v>
      </c>
      <c r="F102" s="375">
        <v>89424</v>
      </c>
      <c r="G102" s="375">
        <v>56163</v>
      </c>
      <c r="H102" s="375">
        <v>67777</v>
      </c>
      <c r="I102" s="375">
        <v>8634</v>
      </c>
      <c r="J102" s="375">
        <v>76040</v>
      </c>
      <c r="K102" s="375">
        <v>19557</v>
      </c>
      <c r="L102" s="375">
        <v>29202</v>
      </c>
      <c r="M102" s="375">
        <v>1501</v>
      </c>
      <c r="N102" s="385" t="s">
        <v>141</v>
      </c>
      <c r="O102" s="367"/>
      <c r="P102" s="367"/>
      <c r="Q102" s="400"/>
    </row>
    <row r="103" spans="1:17" s="364" customFormat="1" ht="10.15" customHeight="1">
      <c r="B103" s="386" t="s">
        <v>609</v>
      </c>
      <c r="C103" s="375"/>
      <c r="D103" s="375"/>
      <c r="E103" s="375"/>
      <c r="F103" s="375"/>
      <c r="G103" s="375"/>
      <c r="H103" s="375"/>
      <c r="I103" s="375"/>
      <c r="J103" s="375"/>
      <c r="K103" s="375"/>
      <c r="L103" s="375"/>
      <c r="M103" s="375"/>
      <c r="N103" s="377"/>
      <c r="O103" s="387" t="s">
        <v>609</v>
      </c>
      <c r="P103" s="367"/>
    </row>
    <row r="104" spans="1:17" s="364" customFormat="1" ht="10.5" customHeight="1">
      <c r="B104" s="386" t="s">
        <v>610</v>
      </c>
      <c r="C104" s="314" t="s">
        <v>606</v>
      </c>
      <c r="D104" s="314" t="s">
        <v>606</v>
      </c>
      <c r="E104" s="314" t="s">
        <v>606</v>
      </c>
      <c r="F104" s="314" t="s">
        <v>606</v>
      </c>
      <c r="G104" s="314" t="s">
        <v>606</v>
      </c>
      <c r="H104" s="314" t="s">
        <v>606</v>
      </c>
      <c r="I104" s="314" t="s">
        <v>606</v>
      </c>
      <c r="J104" s="314" t="s">
        <v>606</v>
      </c>
      <c r="K104" s="314" t="s">
        <v>606</v>
      </c>
      <c r="L104" s="314" t="s">
        <v>606</v>
      </c>
      <c r="M104" s="314" t="s">
        <v>606</v>
      </c>
      <c r="N104" s="377"/>
      <c r="O104" s="387" t="s">
        <v>610</v>
      </c>
      <c r="P104" s="367"/>
    </row>
    <row r="105" spans="1:17" s="364" customFormat="1" ht="10.5" customHeight="1">
      <c r="B105" s="386" t="s">
        <v>611</v>
      </c>
      <c r="C105" s="314" t="s">
        <v>606</v>
      </c>
      <c r="D105" s="314" t="s">
        <v>606</v>
      </c>
      <c r="E105" s="314" t="s">
        <v>606</v>
      </c>
      <c r="F105" s="314" t="s">
        <v>606</v>
      </c>
      <c r="G105" s="314" t="s">
        <v>606</v>
      </c>
      <c r="H105" s="314" t="s">
        <v>606</v>
      </c>
      <c r="I105" s="314" t="s">
        <v>606</v>
      </c>
      <c r="J105" s="314" t="s">
        <v>606</v>
      </c>
      <c r="K105" s="314" t="s">
        <v>606</v>
      </c>
      <c r="L105" s="314" t="s">
        <v>606</v>
      </c>
      <c r="M105" s="314" t="s">
        <v>606</v>
      </c>
      <c r="N105" s="377"/>
      <c r="O105" s="387" t="s">
        <v>611</v>
      </c>
      <c r="P105" s="367"/>
    </row>
    <row r="106" spans="1:17" s="364" customFormat="1" ht="18.600000000000001" customHeight="1">
      <c r="C106" s="401"/>
      <c r="D106" s="401"/>
      <c r="E106" s="401"/>
      <c r="F106" s="401"/>
      <c r="G106" s="401"/>
      <c r="H106" s="401"/>
      <c r="I106" s="401"/>
      <c r="J106" s="401"/>
      <c r="K106" s="401"/>
      <c r="L106" s="401"/>
      <c r="M106" s="401"/>
      <c r="O106" s="372"/>
      <c r="P106" s="367"/>
    </row>
    <row r="107" spans="1:17" s="364" customFormat="1" ht="10.5" customHeight="1">
      <c r="C107" s="368" t="s">
        <v>645</v>
      </c>
      <c r="D107" s="375"/>
      <c r="E107" s="375"/>
      <c r="F107" s="375"/>
      <c r="G107" s="375"/>
      <c r="H107" s="375"/>
      <c r="I107" s="368" t="s">
        <v>645</v>
      </c>
      <c r="J107" s="375"/>
      <c r="K107" s="375"/>
      <c r="L107" s="375"/>
      <c r="M107" s="375"/>
      <c r="O107" s="367"/>
      <c r="P107" s="387"/>
    </row>
    <row r="108" spans="1:17" s="364" customFormat="1" ht="10.5" customHeight="1">
      <c r="A108" s="369"/>
      <c r="C108" s="368" t="s">
        <v>598</v>
      </c>
      <c r="D108" s="375"/>
      <c r="E108" s="375"/>
      <c r="F108" s="375"/>
      <c r="G108" s="375"/>
      <c r="H108" s="375"/>
      <c r="I108" s="368" t="s">
        <v>598</v>
      </c>
      <c r="J108" s="375"/>
      <c r="K108" s="375"/>
      <c r="L108" s="375"/>
      <c r="M108" s="375"/>
      <c r="O108" s="367"/>
      <c r="P108" s="387"/>
    </row>
    <row r="109" spans="1:17" s="364" customFormat="1" ht="10.5" customHeight="1">
      <c r="B109" s="380"/>
      <c r="C109" s="375"/>
      <c r="D109" s="375"/>
      <c r="E109" s="375"/>
      <c r="F109" s="375"/>
      <c r="G109" s="375"/>
      <c r="H109" s="375"/>
      <c r="I109" s="375"/>
      <c r="J109" s="375"/>
      <c r="K109" s="375"/>
      <c r="L109" s="375"/>
      <c r="M109" s="375"/>
      <c r="O109" s="367"/>
      <c r="P109" s="387"/>
    </row>
    <row r="110" spans="1:17" s="364" customFormat="1" ht="10.15" customHeight="1">
      <c r="A110" s="380" t="s">
        <v>646</v>
      </c>
      <c r="B110" s="389"/>
      <c r="C110" s="375">
        <v>93051</v>
      </c>
      <c r="D110" s="375">
        <v>3056</v>
      </c>
      <c r="E110" s="375">
        <v>320</v>
      </c>
      <c r="F110" s="375">
        <v>7055</v>
      </c>
      <c r="G110" s="375">
        <v>5060</v>
      </c>
      <c r="H110" s="375">
        <v>6003</v>
      </c>
      <c r="I110" s="375">
        <v>983</v>
      </c>
      <c r="J110" s="375">
        <v>5714</v>
      </c>
      <c r="K110" s="375">
        <v>671</v>
      </c>
      <c r="L110" s="375">
        <v>50638</v>
      </c>
      <c r="M110" s="375">
        <v>13551</v>
      </c>
      <c r="N110" s="402"/>
      <c r="O110" s="387" t="s">
        <v>646</v>
      </c>
      <c r="P110" s="387"/>
    </row>
    <row r="111" spans="1:17" s="364" customFormat="1" ht="10.15" customHeight="1">
      <c r="A111" s="380" t="s">
        <v>647</v>
      </c>
      <c r="B111" s="389"/>
      <c r="C111" s="375">
        <v>40377</v>
      </c>
      <c r="D111" s="375">
        <v>657</v>
      </c>
      <c r="E111" s="375">
        <v>76</v>
      </c>
      <c r="F111" s="375">
        <v>2117</v>
      </c>
      <c r="G111" s="375">
        <v>1093</v>
      </c>
      <c r="H111" s="375">
        <v>1477</v>
      </c>
      <c r="I111" s="375">
        <v>251</v>
      </c>
      <c r="J111" s="375">
        <v>1497</v>
      </c>
      <c r="K111" s="375">
        <v>218</v>
      </c>
      <c r="L111" s="375">
        <v>26417</v>
      </c>
      <c r="M111" s="375">
        <v>6574</v>
      </c>
      <c r="N111" s="402" t="s">
        <v>647</v>
      </c>
      <c r="O111" s="402"/>
      <c r="P111" s="387"/>
    </row>
    <row r="112" spans="1:17" s="364" customFormat="1" ht="10.15" customHeight="1">
      <c r="A112" s="380" t="s">
        <v>648</v>
      </c>
      <c r="B112" s="389"/>
      <c r="C112" s="375">
        <v>10024</v>
      </c>
      <c r="D112" s="375">
        <v>213</v>
      </c>
      <c r="E112" s="375">
        <v>5</v>
      </c>
      <c r="F112" s="375">
        <v>317</v>
      </c>
      <c r="G112" s="375">
        <v>86</v>
      </c>
      <c r="H112" s="375">
        <v>49</v>
      </c>
      <c r="I112" s="375">
        <v>11</v>
      </c>
      <c r="J112" s="375">
        <v>44</v>
      </c>
      <c r="K112" s="375">
        <v>51</v>
      </c>
      <c r="L112" s="375">
        <v>9162</v>
      </c>
      <c r="M112" s="375">
        <v>86</v>
      </c>
      <c r="N112" s="402"/>
      <c r="O112" s="387" t="s">
        <v>648</v>
      </c>
      <c r="P112" s="387"/>
    </row>
    <row r="113" spans="1:18" s="364" customFormat="1" ht="10.15" customHeight="1">
      <c r="A113" s="380" t="s">
        <v>647</v>
      </c>
      <c r="B113" s="389"/>
      <c r="C113" s="375">
        <v>4811</v>
      </c>
      <c r="D113" s="375">
        <v>98</v>
      </c>
      <c r="E113" s="375">
        <v>1</v>
      </c>
      <c r="F113" s="375">
        <v>94</v>
      </c>
      <c r="G113" s="375">
        <v>32</v>
      </c>
      <c r="H113" s="375">
        <v>21</v>
      </c>
      <c r="I113" s="375">
        <v>6</v>
      </c>
      <c r="J113" s="375">
        <v>13</v>
      </c>
      <c r="K113" s="375">
        <v>22</v>
      </c>
      <c r="L113" s="375">
        <v>4505</v>
      </c>
      <c r="M113" s="375">
        <v>19</v>
      </c>
      <c r="N113" s="402" t="s">
        <v>647</v>
      </c>
      <c r="O113" s="402"/>
      <c r="P113" s="387"/>
    </row>
    <row r="114" spans="1:18" s="364" customFormat="1" ht="10.15" customHeight="1">
      <c r="A114" s="380" t="s">
        <v>649</v>
      </c>
      <c r="B114" s="389"/>
      <c r="C114" s="375">
        <v>56747</v>
      </c>
      <c r="D114" s="375">
        <v>267</v>
      </c>
      <c r="E114" s="375">
        <v>125</v>
      </c>
      <c r="F114" s="375">
        <v>743</v>
      </c>
      <c r="G114" s="375">
        <v>9407</v>
      </c>
      <c r="H114" s="375">
        <v>12008</v>
      </c>
      <c r="I114" s="375">
        <v>2938</v>
      </c>
      <c r="J114" s="375">
        <v>10239</v>
      </c>
      <c r="K114" s="375">
        <v>398</v>
      </c>
      <c r="L114" s="375">
        <v>15487</v>
      </c>
      <c r="M114" s="375">
        <v>5135</v>
      </c>
      <c r="N114" s="402"/>
      <c r="O114" s="387" t="s">
        <v>649</v>
      </c>
      <c r="P114" s="387"/>
    </row>
    <row r="115" spans="1:18" s="364" customFormat="1" ht="10.15" customHeight="1">
      <c r="A115" s="380" t="s">
        <v>647</v>
      </c>
      <c r="B115" s="389"/>
      <c r="C115" s="375">
        <v>25017</v>
      </c>
      <c r="D115" s="375">
        <v>147</v>
      </c>
      <c r="E115" s="375">
        <v>33</v>
      </c>
      <c r="F115" s="375">
        <v>503</v>
      </c>
      <c r="G115" s="375">
        <v>3828</v>
      </c>
      <c r="H115" s="375">
        <v>4311</v>
      </c>
      <c r="I115" s="375">
        <v>1060</v>
      </c>
      <c r="J115" s="375">
        <v>6246</v>
      </c>
      <c r="K115" s="375">
        <v>238</v>
      </c>
      <c r="L115" s="375">
        <v>6724</v>
      </c>
      <c r="M115" s="375">
        <v>1927</v>
      </c>
      <c r="N115" s="402" t="s">
        <v>647</v>
      </c>
      <c r="O115" s="402"/>
      <c r="P115" s="367"/>
    </row>
    <row r="116" spans="1:18" s="364" customFormat="1" ht="10.15" customHeight="1">
      <c r="A116" s="380" t="s">
        <v>650</v>
      </c>
      <c r="B116" s="389"/>
      <c r="C116" s="375">
        <v>53277</v>
      </c>
      <c r="D116" s="375">
        <v>160</v>
      </c>
      <c r="E116" s="375">
        <v>59</v>
      </c>
      <c r="F116" s="375">
        <v>799</v>
      </c>
      <c r="G116" s="375">
        <v>843</v>
      </c>
      <c r="H116" s="375">
        <v>27299</v>
      </c>
      <c r="I116" s="375">
        <v>480</v>
      </c>
      <c r="J116" s="375">
        <v>1043</v>
      </c>
      <c r="K116" s="375">
        <v>110</v>
      </c>
      <c r="L116" s="375">
        <v>7259</v>
      </c>
      <c r="M116" s="375">
        <v>15225</v>
      </c>
      <c r="N116" s="402"/>
      <c r="O116" s="387" t="s">
        <v>650</v>
      </c>
      <c r="P116" s="367"/>
    </row>
    <row r="117" spans="1:18" s="364" customFormat="1" ht="10.15" customHeight="1">
      <c r="A117" s="380" t="s">
        <v>647</v>
      </c>
      <c r="B117" s="389"/>
      <c r="C117" s="375">
        <v>16059</v>
      </c>
      <c r="D117" s="375">
        <v>56</v>
      </c>
      <c r="E117" s="375">
        <v>11</v>
      </c>
      <c r="F117" s="375">
        <v>521</v>
      </c>
      <c r="G117" s="375">
        <v>165</v>
      </c>
      <c r="H117" s="375">
        <v>8728</v>
      </c>
      <c r="I117" s="375">
        <v>37</v>
      </c>
      <c r="J117" s="375">
        <v>371</v>
      </c>
      <c r="K117" s="375">
        <v>35</v>
      </c>
      <c r="L117" s="375">
        <v>1687</v>
      </c>
      <c r="M117" s="375">
        <v>4448</v>
      </c>
      <c r="N117" s="402" t="s">
        <v>647</v>
      </c>
      <c r="O117" s="402"/>
      <c r="P117" s="367"/>
    </row>
    <row r="118" spans="1:18" s="364" customFormat="1" ht="10.15" customHeight="1">
      <c r="A118" s="380" t="s">
        <v>651</v>
      </c>
      <c r="B118" s="389"/>
      <c r="C118" s="375">
        <v>69736</v>
      </c>
      <c r="D118" s="375">
        <v>0</v>
      </c>
      <c r="E118" s="375">
        <v>0</v>
      </c>
      <c r="F118" s="375">
        <v>1</v>
      </c>
      <c r="G118" s="375">
        <v>2</v>
      </c>
      <c r="H118" s="375">
        <v>58409</v>
      </c>
      <c r="I118" s="375">
        <v>24</v>
      </c>
      <c r="J118" s="375">
        <v>0</v>
      </c>
      <c r="K118" s="375">
        <v>0</v>
      </c>
      <c r="L118" s="375">
        <v>701</v>
      </c>
      <c r="M118" s="375">
        <v>10599</v>
      </c>
      <c r="N118" s="402"/>
      <c r="O118" s="387" t="s">
        <v>651</v>
      </c>
      <c r="P118" s="367"/>
    </row>
    <row r="119" spans="1:18" s="364" customFormat="1" ht="10.15" customHeight="1">
      <c r="A119" s="380" t="s">
        <v>652</v>
      </c>
      <c r="B119" s="389"/>
      <c r="C119" s="375">
        <v>15122</v>
      </c>
      <c r="D119" s="375">
        <v>9</v>
      </c>
      <c r="E119" s="375">
        <v>14</v>
      </c>
      <c r="F119" s="375">
        <v>99</v>
      </c>
      <c r="G119" s="375">
        <v>964</v>
      </c>
      <c r="H119" s="375">
        <v>850</v>
      </c>
      <c r="I119" s="375">
        <v>256</v>
      </c>
      <c r="J119" s="375">
        <v>986</v>
      </c>
      <c r="K119" s="375">
        <v>18</v>
      </c>
      <c r="L119" s="375">
        <v>3373</v>
      </c>
      <c r="M119" s="375">
        <v>8553</v>
      </c>
      <c r="N119" s="402"/>
      <c r="O119" s="387" t="s">
        <v>652</v>
      </c>
      <c r="P119" s="367"/>
    </row>
    <row r="120" spans="1:18" s="364" customFormat="1" ht="10.15" customHeight="1">
      <c r="A120" s="380" t="s">
        <v>653</v>
      </c>
      <c r="B120" s="389"/>
      <c r="C120" s="375">
        <v>1553</v>
      </c>
      <c r="D120" s="375">
        <v>38</v>
      </c>
      <c r="E120" s="375">
        <v>0</v>
      </c>
      <c r="F120" s="375">
        <v>53</v>
      </c>
      <c r="G120" s="375">
        <v>19</v>
      </c>
      <c r="H120" s="375">
        <v>609</v>
      </c>
      <c r="I120" s="375">
        <v>0</v>
      </c>
      <c r="J120" s="375">
        <v>55</v>
      </c>
      <c r="K120" s="375">
        <v>4</v>
      </c>
      <c r="L120" s="375">
        <v>140</v>
      </c>
      <c r="M120" s="375">
        <v>635</v>
      </c>
      <c r="N120" s="402"/>
      <c r="O120" s="387" t="s">
        <v>653</v>
      </c>
      <c r="P120" s="367"/>
    </row>
    <row r="121" spans="1:18" s="364" customFormat="1" ht="15" customHeight="1">
      <c r="B121" s="384" t="s">
        <v>141</v>
      </c>
      <c r="C121" s="375">
        <v>299510</v>
      </c>
      <c r="D121" s="375">
        <v>3743</v>
      </c>
      <c r="E121" s="375">
        <v>523</v>
      </c>
      <c r="F121" s="375">
        <v>9067</v>
      </c>
      <c r="G121" s="375">
        <v>16381</v>
      </c>
      <c r="H121" s="375">
        <v>105227</v>
      </c>
      <c r="I121" s="375">
        <v>4692</v>
      </c>
      <c r="J121" s="375">
        <v>18081</v>
      </c>
      <c r="K121" s="375">
        <v>1252</v>
      </c>
      <c r="L121" s="375">
        <v>86760</v>
      </c>
      <c r="M121" s="375">
        <v>53784</v>
      </c>
      <c r="N121" s="403" t="s">
        <v>673</v>
      </c>
      <c r="O121" s="387"/>
      <c r="P121" s="367"/>
    </row>
    <row r="122" spans="1:18" s="364" customFormat="1" ht="18.600000000000001" customHeight="1">
      <c r="C122" s="375"/>
      <c r="D122" s="375"/>
      <c r="E122" s="375"/>
      <c r="F122" s="375"/>
      <c r="G122" s="375"/>
      <c r="H122" s="375"/>
      <c r="I122" s="375"/>
      <c r="J122" s="375"/>
      <c r="K122" s="375"/>
      <c r="L122" s="375"/>
      <c r="M122" s="375"/>
      <c r="O122" s="367"/>
      <c r="P122" s="367"/>
    </row>
    <row r="123" spans="1:18" s="364" customFormat="1" ht="10.15" customHeight="1">
      <c r="C123" s="368" t="s">
        <v>634</v>
      </c>
      <c r="D123" s="375"/>
      <c r="E123" s="375"/>
      <c r="F123" s="375"/>
      <c r="G123" s="375"/>
      <c r="H123" s="375"/>
      <c r="I123" s="368" t="s">
        <v>634</v>
      </c>
      <c r="J123" s="375"/>
      <c r="K123" s="375"/>
      <c r="L123" s="375"/>
      <c r="M123" s="375"/>
      <c r="O123" s="367"/>
      <c r="P123" s="367"/>
      <c r="R123" s="400"/>
    </row>
    <row r="124" spans="1:18" s="364" customFormat="1" ht="10.15" customHeight="1">
      <c r="C124" s="401"/>
      <c r="D124" s="401"/>
      <c r="E124" s="401"/>
      <c r="F124" s="401"/>
      <c r="G124" s="401"/>
      <c r="H124" s="401"/>
      <c r="I124" s="401"/>
      <c r="J124" s="401"/>
      <c r="K124" s="401"/>
      <c r="L124" s="401"/>
      <c r="M124" s="401"/>
      <c r="O124" s="379"/>
      <c r="P124" s="367"/>
    </row>
    <row r="125" spans="1:18" s="364" customFormat="1" ht="10.5" customHeight="1">
      <c r="A125" s="380" t="s">
        <v>654</v>
      </c>
      <c r="B125" s="389"/>
      <c r="C125" s="375">
        <v>5101</v>
      </c>
      <c r="D125" s="375">
        <v>94</v>
      </c>
      <c r="E125" s="375">
        <v>12</v>
      </c>
      <c r="F125" s="375">
        <v>429</v>
      </c>
      <c r="G125" s="375">
        <v>35</v>
      </c>
      <c r="H125" s="375">
        <v>650</v>
      </c>
      <c r="I125" s="375">
        <v>19</v>
      </c>
      <c r="J125" s="375">
        <v>127</v>
      </c>
      <c r="K125" s="375">
        <v>44</v>
      </c>
      <c r="L125" s="375">
        <v>3085</v>
      </c>
      <c r="M125" s="375">
        <v>606</v>
      </c>
      <c r="N125" s="377"/>
      <c r="O125" s="379" t="s">
        <v>654</v>
      </c>
      <c r="P125" s="367"/>
    </row>
    <row r="126" spans="1:18" s="364" customFormat="1" ht="15" customHeight="1">
      <c r="B126" s="384" t="s">
        <v>141</v>
      </c>
      <c r="C126" s="375">
        <v>5101</v>
      </c>
      <c r="D126" s="375">
        <v>94</v>
      </c>
      <c r="E126" s="375">
        <v>12</v>
      </c>
      <c r="F126" s="375">
        <v>429</v>
      </c>
      <c r="G126" s="375">
        <v>35</v>
      </c>
      <c r="H126" s="375">
        <v>650</v>
      </c>
      <c r="I126" s="375">
        <v>19</v>
      </c>
      <c r="J126" s="375">
        <v>127</v>
      </c>
      <c r="K126" s="375">
        <v>44</v>
      </c>
      <c r="L126" s="375">
        <v>3085</v>
      </c>
      <c r="M126" s="375">
        <v>606</v>
      </c>
      <c r="N126" s="376" t="s">
        <v>673</v>
      </c>
      <c r="O126" s="387"/>
      <c r="P126" s="367"/>
    </row>
    <row r="127" spans="1:18" s="364" customFormat="1" ht="10.5" customHeight="1">
      <c r="O127" s="387"/>
      <c r="P127" s="367"/>
    </row>
    <row r="128" spans="1:18" s="364" customFormat="1" ht="21" customHeight="1">
      <c r="C128" s="368" t="s">
        <v>655</v>
      </c>
      <c r="I128" s="368" t="s">
        <v>655</v>
      </c>
      <c r="O128" s="379"/>
      <c r="P128" s="367"/>
    </row>
    <row r="129" spans="1:16" s="364" customFormat="1" ht="10.5" customHeight="1">
      <c r="B129" s="380"/>
      <c r="C129" s="400"/>
      <c r="D129" s="404"/>
      <c r="E129" s="404"/>
      <c r="F129" s="404"/>
      <c r="G129" s="404"/>
      <c r="H129" s="404"/>
      <c r="I129" s="400"/>
      <c r="J129" s="371"/>
      <c r="K129" s="404"/>
      <c r="L129" s="404"/>
      <c r="M129" s="404"/>
      <c r="N129" s="371"/>
      <c r="O129" s="405"/>
      <c r="P129" s="367"/>
    </row>
    <row r="130" spans="1:16" s="364" customFormat="1" ht="10.5" customHeight="1">
      <c r="B130" s="384" t="s">
        <v>141</v>
      </c>
      <c r="C130" s="375">
        <v>304611</v>
      </c>
      <c r="D130" s="375">
        <v>3837</v>
      </c>
      <c r="E130" s="375">
        <v>535</v>
      </c>
      <c r="F130" s="375">
        <v>9496</v>
      </c>
      <c r="G130" s="375">
        <v>16416</v>
      </c>
      <c r="H130" s="375">
        <v>105877</v>
      </c>
      <c r="I130" s="375">
        <v>4711</v>
      </c>
      <c r="J130" s="375">
        <v>18208</v>
      </c>
      <c r="K130" s="375">
        <v>1296</v>
      </c>
      <c r="L130" s="375">
        <v>89845</v>
      </c>
      <c r="M130" s="375">
        <v>54390</v>
      </c>
      <c r="N130" s="376" t="s">
        <v>673</v>
      </c>
      <c r="O130" s="372"/>
      <c r="P130" s="367"/>
    </row>
    <row r="131" spans="1:16" s="364" customFormat="1" ht="10.5" customHeight="1">
      <c r="B131" s="261" t="s">
        <v>609</v>
      </c>
      <c r="C131" s="375"/>
      <c r="D131" s="375"/>
      <c r="E131" s="375"/>
      <c r="F131" s="375"/>
      <c r="G131" s="375"/>
      <c r="H131" s="375"/>
      <c r="I131" s="375"/>
      <c r="J131" s="375"/>
      <c r="K131" s="375"/>
      <c r="L131" s="375"/>
      <c r="M131" s="235"/>
      <c r="N131" s="344"/>
      <c r="O131" s="318" t="s">
        <v>609</v>
      </c>
      <c r="P131" s="367"/>
    </row>
    <row r="132" spans="1:16" s="364" customFormat="1" ht="10.5" customHeight="1">
      <c r="B132" s="261" t="s">
        <v>656</v>
      </c>
      <c r="C132" s="375">
        <v>18851</v>
      </c>
      <c r="D132" s="375">
        <v>309</v>
      </c>
      <c r="E132" s="375">
        <v>36</v>
      </c>
      <c r="F132" s="375">
        <v>749</v>
      </c>
      <c r="G132" s="375">
        <v>471</v>
      </c>
      <c r="H132" s="375">
        <v>787</v>
      </c>
      <c r="I132" s="375">
        <v>113</v>
      </c>
      <c r="J132" s="375">
        <v>613</v>
      </c>
      <c r="K132" s="375">
        <v>74</v>
      </c>
      <c r="L132" s="375">
        <v>12860</v>
      </c>
      <c r="M132" s="235">
        <v>2839</v>
      </c>
      <c r="N132" s="344"/>
      <c r="O132" s="318" t="s">
        <v>674</v>
      </c>
      <c r="P132" s="367"/>
    </row>
    <row r="133" spans="1:16" s="364" customFormat="1" ht="18.600000000000001" customHeight="1">
      <c r="B133" s="370"/>
      <c r="D133" s="375"/>
      <c r="E133" s="375"/>
      <c r="F133" s="375"/>
      <c r="G133" s="375"/>
      <c r="H133" s="375"/>
      <c r="J133" s="375"/>
      <c r="K133" s="375"/>
      <c r="L133" s="375"/>
      <c r="M133" s="375"/>
      <c r="N133" s="387"/>
      <c r="O133" s="387"/>
      <c r="P133" s="367"/>
    </row>
    <row r="134" spans="1:16" s="364" customFormat="1" ht="10.5" customHeight="1">
      <c r="C134" s="368" t="s">
        <v>144</v>
      </c>
      <c r="D134" s="400"/>
      <c r="E134" s="400"/>
      <c r="F134" s="400"/>
      <c r="G134" s="400"/>
      <c r="H134" s="400"/>
      <c r="I134" s="368" t="s">
        <v>144</v>
      </c>
      <c r="J134" s="400"/>
      <c r="K134" s="400"/>
      <c r="L134" s="400"/>
      <c r="M134" s="400"/>
      <c r="O134" s="387"/>
      <c r="P134" s="367"/>
    </row>
    <row r="135" spans="1:16" s="364" customFormat="1">
      <c r="C135" s="371"/>
      <c r="D135" s="371"/>
      <c r="E135" s="371"/>
      <c r="F135" s="371"/>
      <c r="G135" s="371"/>
      <c r="H135" s="371"/>
      <c r="I135" s="366"/>
      <c r="K135" s="371"/>
      <c r="L135" s="371"/>
      <c r="M135" s="371"/>
      <c r="O135" s="387"/>
      <c r="P135" s="367"/>
    </row>
    <row r="136" spans="1:16" s="394" customFormat="1" ht="10.5" customHeight="1">
      <c r="A136" s="364"/>
      <c r="B136" s="384" t="s">
        <v>145</v>
      </c>
      <c r="C136" s="375">
        <v>691363</v>
      </c>
      <c r="D136" s="375">
        <v>38669</v>
      </c>
      <c r="E136" s="375">
        <v>4157</v>
      </c>
      <c r="F136" s="375">
        <v>98920</v>
      </c>
      <c r="G136" s="375">
        <v>72579</v>
      </c>
      <c r="H136" s="375">
        <v>173654</v>
      </c>
      <c r="I136" s="375">
        <v>13345</v>
      </c>
      <c r="J136" s="375">
        <v>94248</v>
      </c>
      <c r="K136" s="375">
        <v>20853</v>
      </c>
      <c r="L136" s="375">
        <v>119047</v>
      </c>
      <c r="M136" s="375">
        <v>55891</v>
      </c>
      <c r="N136" s="385" t="s">
        <v>145</v>
      </c>
      <c r="O136" s="406"/>
      <c r="P136" s="393"/>
    </row>
    <row r="137" spans="1:16" s="394" customFormat="1" ht="10.5" customHeight="1">
      <c r="A137" s="364"/>
      <c r="B137" s="407"/>
      <c r="C137" s="375"/>
      <c r="D137" s="375"/>
      <c r="E137" s="375"/>
      <c r="F137" s="375"/>
      <c r="G137" s="375"/>
      <c r="H137" s="375"/>
      <c r="I137" s="375"/>
      <c r="J137" s="375"/>
      <c r="K137" s="375"/>
      <c r="L137" s="375"/>
      <c r="M137" s="375"/>
      <c r="N137" s="408"/>
      <c r="O137" s="406"/>
      <c r="P137" s="393"/>
    </row>
    <row r="138" spans="1:16" s="394" customFormat="1" ht="10.5" customHeight="1">
      <c r="A138" s="364"/>
      <c r="B138" s="407"/>
      <c r="C138" s="375"/>
      <c r="D138" s="375"/>
      <c r="E138" s="375"/>
      <c r="F138" s="375"/>
      <c r="G138" s="375"/>
      <c r="H138" s="375"/>
      <c r="I138" s="375"/>
      <c r="J138" s="375"/>
      <c r="K138" s="375"/>
      <c r="L138" s="375"/>
      <c r="M138" s="375"/>
      <c r="N138" s="408"/>
      <c r="O138" s="406"/>
      <c r="P138" s="393"/>
    </row>
    <row r="139" spans="1:16" s="393" customFormat="1" ht="10.5" customHeight="1">
      <c r="A139" s="123" t="s">
        <v>630</v>
      </c>
      <c r="B139" s="388"/>
      <c r="C139" s="409"/>
      <c r="D139" s="409"/>
      <c r="E139" s="409"/>
      <c r="F139" s="409"/>
      <c r="G139" s="409"/>
      <c r="H139" s="409"/>
      <c r="I139" s="123" t="s">
        <v>630</v>
      </c>
      <c r="J139" s="396"/>
      <c r="K139" s="396"/>
      <c r="L139" s="396"/>
      <c r="M139" s="396"/>
      <c r="N139" s="387"/>
      <c r="O139" s="406"/>
    </row>
    <row r="140" spans="1:16" s="393" customFormat="1" ht="10.5" customHeight="1">
      <c r="A140" s="123" t="s">
        <v>631</v>
      </c>
      <c r="B140" s="388"/>
      <c r="C140" s="409"/>
      <c r="D140" s="409"/>
      <c r="E140" s="409"/>
      <c r="F140" s="409"/>
      <c r="G140" s="409"/>
      <c r="H140" s="409"/>
      <c r="I140" s="123" t="s">
        <v>631</v>
      </c>
      <c r="J140" s="396"/>
      <c r="K140" s="396"/>
      <c r="L140" s="396"/>
      <c r="M140" s="396"/>
      <c r="N140" s="387"/>
      <c r="O140" s="406"/>
    </row>
    <row r="141" spans="1:16" s="394" customFormat="1" ht="10.5" customHeight="1">
      <c r="A141" s="123" t="s">
        <v>632</v>
      </c>
      <c r="B141" s="388"/>
      <c r="C141" s="395"/>
      <c r="D141" s="395"/>
      <c r="E141" s="395"/>
      <c r="F141" s="395"/>
      <c r="G141" s="395"/>
      <c r="H141" s="395"/>
      <c r="I141" s="123" t="s">
        <v>632</v>
      </c>
      <c r="J141" s="396"/>
      <c r="K141" s="396"/>
      <c r="L141" s="396"/>
      <c r="M141" s="396"/>
      <c r="O141" s="406"/>
      <c r="P141" s="393"/>
    </row>
    <row r="142" spans="1:16" s="394" customFormat="1" ht="10.5" customHeight="1">
      <c r="A142" s="123"/>
      <c r="B142" s="388"/>
      <c r="C142" s="395"/>
      <c r="D142" s="395"/>
      <c r="E142" s="395"/>
      <c r="F142" s="395"/>
      <c r="G142" s="395"/>
      <c r="H142" s="395"/>
      <c r="I142" s="123"/>
      <c r="J142" s="396"/>
      <c r="K142" s="396"/>
      <c r="L142" s="396"/>
      <c r="M142" s="396"/>
      <c r="O142" s="406"/>
      <c r="P142" s="393"/>
    </row>
    <row r="143" spans="1:16" s="394" customFormat="1" ht="10.5" customHeight="1">
      <c r="A143" s="397" t="s">
        <v>48</v>
      </c>
      <c r="B143" s="398"/>
      <c r="C143" s="395"/>
      <c r="D143" s="395"/>
      <c r="E143" s="395"/>
      <c r="F143" s="395"/>
      <c r="G143" s="395"/>
      <c r="H143" s="395"/>
      <c r="I143" s="397" t="s">
        <v>48</v>
      </c>
      <c r="J143" s="396"/>
      <c r="K143" s="396"/>
      <c r="L143" s="396"/>
      <c r="M143" s="396"/>
      <c r="O143" s="406"/>
      <c r="P143" s="393"/>
    </row>
    <row r="144" spans="1:16" s="364" customFormat="1" ht="10.5" customHeight="1">
      <c r="C144" s="410" t="s">
        <v>178</v>
      </c>
      <c r="D144" s="411"/>
      <c r="E144" s="411"/>
      <c r="F144" s="411"/>
      <c r="G144" s="411"/>
      <c r="H144" s="411"/>
      <c r="I144" s="410" t="s">
        <v>178</v>
      </c>
      <c r="J144" s="412"/>
      <c r="K144" s="372"/>
      <c r="L144" s="372"/>
      <c r="M144" s="372"/>
      <c r="O144" s="367"/>
      <c r="P144" s="367"/>
    </row>
    <row r="145" spans="1:40" s="364" customFormat="1" ht="10.5" customHeight="1">
      <c r="C145" s="411"/>
      <c r="D145" s="411"/>
      <c r="E145" s="411"/>
      <c r="F145" s="411"/>
      <c r="G145" s="411"/>
      <c r="H145" s="411"/>
      <c r="I145" s="412"/>
      <c r="J145" s="412"/>
      <c r="K145" s="372"/>
      <c r="L145" s="372"/>
      <c r="M145" s="372"/>
      <c r="O145" s="367"/>
      <c r="P145" s="367"/>
    </row>
    <row r="146" spans="1:40" s="364" customFormat="1" ht="10.5" customHeight="1">
      <c r="A146" s="413"/>
      <c r="B146" s="413"/>
      <c r="C146" s="368" t="s">
        <v>597</v>
      </c>
      <c r="D146" s="366"/>
      <c r="E146" s="366"/>
      <c r="F146" s="366"/>
      <c r="G146" s="366"/>
      <c r="H146" s="366"/>
      <c r="I146" s="368" t="s">
        <v>597</v>
      </c>
      <c r="J146" s="368"/>
      <c r="K146" s="368"/>
      <c r="L146" s="369"/>
      <c r="M146" s="369"/>
      <c r="O146" s="367"/>
      <c r="P146" s="367"/>
    </row>
    <row r="147" spans="1:40" s="364" customFormat="1" ht="10.5" customHeight="1">
      <c r="A147" s="413"/>
      <c r="B147" s="413"/>
      <c r="C147" s="368" t="s">
        <v>598</v>
      </c>
      <c r="D147" s="370"/>
      <c r="E147" s="370"/>
      <c r="F147" s="370"/>
      <c r="G147" s="370"/>
      <c r="H147" s="370"/>
      <c r="I147" s="368" t="s">
        <v>598</v>
      </c>
      <c r="J147" s="371"/>
      <c r="K147" s="371"/>
      <c r="L147" s="370"/>
      <c r="M147" s="370"/>
      <c r="N147" s="370"/>
      <c r="O147" s="372"/>
      <c r="P147" s="367"/>
    </row>
    <row r="148" spans="1:40" s="364" customFormat="1" ht="10.5" customHeight="1">
      <c r="C148" s="366"/>
      <c r="D148" s="366"/>
      <c r="E148" s="366"/>
      <c r="F148" s="366"/>
      <c r="G148" s="366"/>
      <c r="H148" s="366"/>
      <c r="I148" s="366"/>
      <c r="J148" s="366"/>
      <c r="K148" s="366"/>
      <c r="L148" s="366"/>
      <c r="M148" s="366"/>
      <c r="O148" s="367"/>
      <c r="P148" s="367"/>
    </row>
    <row r="149" spans="1:40" s="364" customFormat="1" ht="10.5" customHeight="1">
      <c r="A149" s="373" t="s">
        <v>323</v>
      </c>
      <c r="B149" s="374"/>
      <c r="C149" s="366"/>
      <c r="D149" s="366"/>
      <c r="E149" s="366"/>
      <c r="F149" s="366"/>
      <c r="G149" s="366"/>
      <c r="H149" s="366"/>
      <c r="I149" s="366"/>
      <c r="J149" s="366"/>
      <c r="K149" s="366"/>
      <c r="L149" s="366"/>
      <c r="M149" s="366"/>
      <c r="N149" s="390" t="s">
        <v>323</v>
      </c>
      <c r="O149" s="367"/>
      <c r="P149" s="367"/>
    </row>
    <row r="150" spans="1:40" s="364" customFormat="1" ht="9.75" customHeight="1">
      <c r="B150" s="374"/>
      <c r="C150" s="366"/>
      <c r="D150" s="366"/>
      <c r="E150" s="366"/>
      <c r="F150" s="366"/>
      <c r="G150" s="366"/>
      <c r="H150" s="366"/>
      <c r="I150" s="366"/>
      <c r="J150" s="366"/>
      <c r="K150" s="366"/>
      <c r="L150" s="366"/>
      <c r="M150" s="366"/>
      <c r="N150" s="377"/>
      <c r="O150" s="367"/>
      <c r="P150" s="367"/>
    </row>
    <row r="151" spans="1:40" s="364" customFormat="1" ht="10.15" customHeight="1">
      <c r="B151" s="378" t="s">
        <v>599</v>
      </c>
      <c r="C151" s="375">
        <v>494</v>
      </c>
      <c r="D151" s="375">
        <v>137</v>
      </c>
      <c r="E151" s="375">
        <v>2</v>
      </c>
      <c r="F151" s="375">
        <v>114</v>
      </c>
      <c r="G151" s="375">
        <v>69</v>
      </c>
      <c r="H151" s="375">
        <v>40</v>
      </c>
      <c r="I151" s="375">
        <v>21</v>
      </c>
      <c r="J151" s="375">
        <v>44</v>
      </c>
      <c r="K151" s="375">
        <v>63</v>
      </c>
      <c r="L151" s="375">
        <v>4</v>
      </c>
      <c r="M151" s="375">
        <v>0</v>
      </c>
      <c r="N151" s="377"/>
      <c r="O151" s="379" t="s">
        <v>599</v>
      </c>
      <c r="P151" s="367"/>
    </row>
    <row r="152" spans="1:40" s="364" customFormat="1" ht="10.15" customHeight="1">
      <c r="A152" s="380"/>
      <c r="B152" s="374" t="s">
        <v>600</v>
      </c>
      <c r="C152" s="375">
        <v>980</v>
      </c>
      <c r="D152" s="375">
        <v>142</v>
      </c>
      <c r="E152" s="375">
        <v>6</v>
      </c>
      <c r="F152" s="375">
        <v>272</v>
      </c>
      <c r="G152" s="375">
        <v>132</v>
      </c>
      <c r="H152" s="375">
        <v>64</v>
      </c>
      <c r="I152" s="375">
        <v>47</v>
      </c>
      <c r="J152" s="375">
        <v>171</v>
      </c>
      <c r="K152" s="375">
        <v>141</v>
      </c>
      <c r="L152" s="375">
        <v>5</v>
      </c>
      <c r="M152" s="375">
        <v>0</v>
      </c>
      <c r="N152" s="381"/>
      <c r="O152" s="367" t="s">
        <v>600</v>
      </c>
      <c r="P152" s="367"/>
    </row>
    <row r="153" spans="1:40" s="364" customFormat="1" ht="10.15" customHeight="1">
      <c r="B153" s="374" t="s">
        <v>601</v>
      </c>
      <c r="C153" s="375">
        <v>1245</v>
      </c>
      <c r="D153" s="375">
        <v>57</v>
      </c>
      <c r="E153" s="375">
        <v>1</v>
      </c>
      <c r="F153" s="375">
        <v>639</v>
      </c>
      <c r="G153" s="375">
        <v>44</v>
      </c>
      <c r="H153" s="375">
        <v>152</v>
      </c>
      <c r="I153" s="375">
        <v>19</v>
      </c>
      <c r="J153" s="375">
        <v>160</v>
      </c>
      <c r="K153" s="375">
        <v>159</v>
      </c>
      <c r="L153" s="375">
        <v>9</v>
      </c>
      <c r="M153" s="375">
        <v>5</v>
      </c>
      <c r="N153" s="377"/>
      <c r="O153" s="367" t="s">
        <v>601</v>
      </c>
      <c r="P153" s="367"/>
    </row>
    <row r="154" spans="1:40" s="367" customFormat="1" ht="10.15" customHeight="1">
      <c r="A154" s="364"/>
      <c r="B154" s="378" t="s">
        <v>602</v>
      </c>
      <c r="C154" s="375">
        <v>280</v>
      </c>
      <c r="D154" s="375">
        <v>50</v>
      </c>
      <c r="E154" s="375">
        <v>3</v>
      </c>
      <c r="F154" s="375">
        <v>129</v>
      </c>
      <c r="G154" s="375">
        <v>6</v>
      </c>
      <c r="H154" s="375">
        <v>41</v>
      </c>
      <c r="I154" s="375">
        <v>2</v>
      </c>
      <c r="J154" s="375">
        <v>15</v>
      </c>
      <c r="K154" s="375">
        <v>30</v>
      </c>
      <c r="L154" s="375">
        <v>4</v>
      </c>
      <c r="M154" s="375">
        <v>0</v>
      </c>
      <c r="N154" s="377"/>
      <c r="O154" s="379" t="s">
        <v>602</v>
      </c>
      <c r="Q154" s="364"/>
      <c r="R154" s="364"/>
      <c r="S154" s="364"/>
      <c r="T154" s="364"/>
      <c r="U154" s="364"/>
      <c r="V154" s="364"/>
      <c r="W154" s="364"/>
      <c r="X154" s="364"/>
      <c r="Y154" s="364"/>
      <c r="Z154" s="364"/>
      <c r="AA154" s="364"/>
      <c r="AB154" s="364"/>
      <c r="AC154" s="364"/>
      <c r="AD154" s="364"/>
      <c r="AE154" s="364"/>
      <c r="AF154" s="364"/>
      <c r="AG154" s="364"/>
      <c r="AH154" s="364"/>
      <c r="AI154" s="364"/>
      <c r="AJ154" s="364"/>
      <c r="AK154" s="364"/>
      <c r="AL154" s="364"/>
      <c r="AM154" s="364"/>
      <c r="AN154" s="364"/>
    </row>
    <row r="155" spans="1:40" s="367" customFormat="1" ht="10.15" customHeight="1">
      <c r="A155" s="380"/>
      <c r="B155" s="374" t="s">
        <v>603</v>
      </c>
      <c r="C155" s="375">
        <v>2441</v>
      </c>
      <c r="D155" s="375">
        <v>605</v>
      </c>
      <c r="E155" s="375">
        <v>19</v>
      </c>
      <c r="F155" s="375">
        <v>742</v>
      </c>
      <c r="G155" s="375">
        <v>370</v>
      </c>
      <c r="H155" s="375">
        <v>178</v>
      </c>
      <c r="I155" s="375">
        <v>52</v>
      </c>
      <c r="J155" s="375">
        <v>190</v>
      </c>
      <c r="K155" s="375">
        <v>247</v>
      </c>
      <c r="L155" s="375">
        <v>38</v>
      </c>
      <c r="M155" s="375">
        <v>0</v>
      </c>
      <c r="N155" s="381"/>
      <c r="O155" s="367" t="s">
        <v>603</v>
      </c>
      <c r="Q155" s="364"/>
      <c r="R155" s="364"/>
      <c r="S155" s="364"/>
      <c r="T155" s="364"/>
      <c r="U155" s="364"/>
      <c r="V155" s="364"/>
      <c r="W155" s="364"/>
      <c r="X155" s="364"/>
      <c r="Y155" s="364"/>
      <c r="Z155" s="364"/>
      <c r="AA155" s="364"/>
      <c r="AB155" s="364"/>
      <c r="AC155" s="364"/>
      <c r="AD155" s="364"/>
      <c r="AE155" s="364"/>
      <c r="AF155" s="364"/>
      <c r="AG155" s="364"/>
      <c r="AH155" s="364"/>
      <c r="AI155" s="364"/>
      <c r="AJ155" s="364"/>
      <c r="AK155" s="364"/>
      <c r="AL155" s="364"/>
      <c r="AM155" s="364"/>
      <c r="AN155" s="364"/>
    </row>
    <row r="156" spans="1:40" s="367" customFormat="1" ht="10.15" customHeight="1">
      <c r="A156" s="364"/>
      <c r="B156" s="374" t="s">
        <v>604</v>
      </c>
      <c r="C156" s="375">
        <v>4622</v>
      </c>
      <c r="D156" s="375">
        <v>487</v>
      </c>
      <c r="E156" s="375">
        <v>17</v>
      </c>
      <c r="F156" s="375">
        <v>1802</v>
      </c>
      <c r="G156" s="375">
        <v>399</v>
      </c>
      <c r="H156" s="375">
        <v>355</v>
      </c>
      <c r="I156" s="375">
        <v>154</v>
      </c>
      <c r="J156" s="375">
        <v>839</v>
      </c>
      <c r="K156" s="375">
        <v>480</v>
      </c>
      <c r="L156" s="375">
        <v>88</v>
      </c>
      <c r="M156" s="375">
        <v>1</v>
      </c>
      <c r="N156" s="377"/>
      <c r="O156" s="367" t="s">
        <v>604</v>
      </c>
      <c r="Q156" s="364"/>
      <c r="R156" s="364"/>
      <c r="S156" s="364"/>
      <c r="T156" s="364"/>
      <c r="U156" s="364"/>
      <c r="V156" s="364"/>
      <c r="W156" s="364"/>
      <c r="X156" s="364"/>
      <c r="Y156" s="364"/>
      <c r="Z156" s="364"/>
      <c r="AA156" s="364"/>
      <c r="AB156" s="364"/>
      <c r="AC156" s="364"/>
      <c r="AD156" s="364"/>
      <c r="AE156" s="364"/>
      <c r="AF156" s="364"/>
      <c r="AG156" s="364"/>
      <c r="AH156" s="364"/>
      <c r="AI156" s="364"/>
      <c r="AJ156" s="364"/>
      <c r="AK156" s="364"/>
      <c r="AL156" s="364"/>
      <c r="AM156" s="364"/>
      <c r="AN156" s="364"/>
    </row>
    <row r="157" spans="1:40" s="367" customFormat="1" ht="10.15" customHeight="1">
      <c r="A157" s="364"/>
      <c r="B157" s="382" t="s">
        <v>605</v>
      </c>
      <c r="C157" s="314" t="s">
        <v>606</v>
      </c>
      <c r="D157" s="314" t="s">
        <v>606</v>
      </c>
      <c r="E157" s="314" t="s">
        <v>606</v>
      </c>
      <c r="F157" s="314" t="s">
        <v>606</v>
      </c>
      <c r="G157" s="314" t="s">
        <v>606</v>
      </c>
      <c r="H157" s="314" t="s">
        <v>606</v>
      </c>
      <c r="I157" s="314" t="s">
        <v>606</v>
      </c>
      <c r="J157" s="314" t="s">
        <v>606</v>
      </c>
      <c r="K157" s="314" t="s">
        <v>606</v>
      </c>
      <c r="L157" s="314" t="s">
        <v>606</v>
      </c>
      <c r="M157" s="314" t="s">
        <v>606</v>
      </c>
      <c r="N157" s="377"/>
      <c r="O157" s="383" t="s">
        <v>605</v>
      </c>
      <c r="Q157" s="364"/>
      <c r="R157" s="364"/>
      <c r="S157" s="364"/>
      <c r="T157" s="364"/>
      <c r="U157" s="364"/>
      <c r="V157" s="364"/>
      <c r="W157" s="364"/>
      <c r="X157" s="364"/>
      <c r="Y157" s="364"/>
      <c r="Z157" s="364"/>
      <c r="AA157" s="364"/>
      <c r="AB157" s="364"/>
      <c r="AC157" s="364"/>
      <c r="AD157" s="364"/>
      <c r="AE157" s="364"/>
      <c r="AF157" s="364"/>
      <c r="AG157" s="364"/>
      <c r="AH157" s="364"/>
      <c r="AI157" s="364"/>
      <c r="AJ157" s="364"/>
      <c r="AK157" s="364"/>
      <c r="AL157" s="364"/>
      <c r="AM157" s="364"/>
      <c r="AN157" s="364"/>
    </row>
    <row r="158" spans="1:40" s="367" customFormat="1" ht="10.15" customHeight="1">
      <c r="A158" s="364"/>
      <c r="B158" s="378" t="s">
        <v>607</v>
      </c>
      <c r="C158" s="375">
        <v>677</v>
      </c>
      <c r="D158" s="375">
        <v>175</v>
      </c>
      <c r="E158" s="375">
        <v>9</v>
      </c>
      <c r="F158" s="375">
        <v>240</v>
      </c>
      <c r="G158" s="375">
        <v>113</v>
      </c>
      <c r="H158" s="375">
        <v>29</v>
      </c>
      <c r="I158" s="375">
        <v>11</v>
      </c>
      <c r="J158" s="375">
        <v>54</v>
      </c>
      <c r="K158" s="375">
        <v>20</v>
      </c>
      <c r="L158" s="375">
        <v>26</v>
      </c>
      <c r="M158" s="375">
        <v>0</v>
      </c>
      <c r="N158" s="377"/>
      <c r="O158" s="379" t="s">
        <v>607</v>
      </c>
      <c r="Q158" s="364"/>
      <c r="R158" s="364"/>
      <c r="S158" s="364"/>
      <c r="T158" s="364"/>
      <c r="U158" s="364"/>
      <c r="V158" s="364"/>
      <c r="W158" s="364"/>
      <c r="X158" s="364"/>
      <c r="Y158" s="364"/>
      <c r="Z158" s="364"/>
      <c r="AA158" s="364"/>
      <c r="AB158" s="364"/>
      <c r="AC158" s="364"/>
      <c r="AD158" s="364"/>
      <c r="AE158" s="364"/>
      <c r="AF158" s="364"/>
      <c r="AG158" s="364"/>
      <c r="AH158" s="364"/>
      <c r="AI158" s="364"/>
      <c r="AJ158" s="364"/>
      <c r="AK158" s="364"/>
      <c r="AL158" s="364"/>
      <c r="AM158" s="364"/>
      <c r="AN158" s="364"/>
    </row>
    <row r="159" spans="1:40" s="367" customFormat="1" ht="10.15" customHeight="1">
      <c r="A159" s="364"/>
      <c r="B159" s="382" t="s">
        <v>605</v>
      </c>
      <c r="C159" s="375">
        <v>84</v>
      </c>
      <c r="D159" s="375">
        <v>22</v>
      </c>
      <c r="E159" s="375">
        <v>0</v>
      </c>
      <c r="F159" s="375">
        <v>33</v>
      </c>
      <c r="G159" s="375">
        <v>14</v>
      </c>
      <c r="H159" s="375">
        <v>3</v>
      </c>
      <c r="I159" s="375">
        <v>3</v>
      </c>
      <c r="J159" s="375">
        <v>5</v>
      </c>
      <c r="K159" s="375">
        <v>2</v>
      </c>
      <c r="L159" s="375">
        <v>2</v>
      </c>
      <c r="M159" s="375">
        <v>0</v>
      </c>
      <c r="N159" s="377"/>
      <c r="O159" s="383" t="s">
        <v>605</v>
      </c>
      <c r="Q159" s="364"/>
      <c r="R159" s="364"/>
      <c r="S159" s="364"/>
      <c r="T159" s="364"/>
      <c r="U159" s="364"/>
      <c r="V159" s="364"/>
      <c r="W159" s="364"/>
      <c r="X159" s="364"/>
      <c r="Y159" s="364"/>
      <c r="Z159" s="364"/>
      <c r="AA159" s="364"/>
      <c r="AB159" s="364"/>
      <c r="AC159" s="364"/>
      <c r="AD159" s="364"/>
      <c r="AE159" s="364"/>
      <c r="AF159" s="364"/>
      <c r="AG159" s="364"/>
      <c r="AH159" s="364"/>
      <c r="AI159" s="364"/>
      <c r="AJ159" s="364"/>
      <c r="AK159" s="364"/>
      <c r="AL159" s="364"/>
      <c r="AM159" s="364"/>
      <c r="AN159" s="364"/>
    </row>
    <row r="160" spans="1:40" s="367" customFormat="1" ht="10.15" customHeight="1">
      <c r="A160" s="380"/>
      <c r="B160" s="374" t="s">
        <v>608</v>
      </c>
      <c r="C160" s="375">
        <v>216</v>
      </c>
      <c r="D160" s="375">
        <v>58</v>
      </c>
      <c r="E160" s="375">
        <v>1</v>
      </c>
      <c r="F160" s="375">
        <v>46</v>
      </c>
      <c r="G160" s="375">
        <v>14</v>
      </c>
      <c r="H160" s="375">
        <v>5</v>
      </c>
      <c r="I160" s="375">
        <v>5</v>
      </c>
      <c r="J160" s="375">
        <v>18</v>
      </c>
      <c r="K160" s="375">
        <v>61</v>
      </c>
      <c r="L160" s="375">
        <v>8</v>
      </c>
      <c r="M160" s="375">
        <v>0</v>
      </c>
      <c r="N160" s="381"/>
      <c r="O160" s="367" t="s">
        <v>608</v>
      </c>
      <c r="Q160" s="364"/>
      <c r="R160" s="364"/>
      <c r="S160" s="364"/>
      <c r="T160" s="364"/>
      <c r="U160" s="364"/>
      <c r="V160" s="364"/>
      <c r="W160" s="364"/>
      <c r="X160" s="364"/>
      <c r="Y160" s="364"/>
      <c r="Z160" s="364"/>
      <c r="AA160" s="364"/>
      <c r="AB160" s="364"/>
      <c r="AC160" s="364"/>
      <c r="AD160" s="364"/>
      <c r="AE160" s="364"/>
      <c r="AF160" s="364"/>
      <c r="AG160" s="364"/>
      <c r="AH160" s="364"/>
      <c r="AI160" s="364"/>
      <c r="AJ160" s="364"/>
      <c r="AK160" s="364"/>
      <c r="AL160" s="364"/>
      <c r="AM160" s="364"/>
      <c r="AN160" s="364"/>
    </row>
    <row r="161" spans="1:40" s="367" customFormat="1" ht="15" customHeight="1">
      <c r="A161" s="364"/>
      <c r="B161" s="384" t="s">
        <v>141</v>
      </c>
      <c r="C161" s="375">
        <v>10955</v>
      </c>
      <c r="D161" s="375">
        <v>1711</v>
      </c>
      <c r="E161" s="375">
        <v>58</v>
      </c>
      <c r="F161" s="375">
        <v>3984</v>
      </c>
      <c r="G161" s="375">
        <v>1147</v>
      </c>
      <c r="H161" s="375">
        <v>864</v>
      </c>
      <c r="I161" s="375">
        <v>311</v>
      </c>
      <c r="J161" s="375">
        <v>1491</v>
      </c>
      <c r="K161" s="375">
        <v>1201</v>
      </c>
      <c r="L161" s="375">
        <v>182</v>
      </c>
      <c r="M161" s="375">
        <v>6</v>
      </c>
      <c r="N161" s="385" t="s">
        <v>141</v>
      </c>
      <c r="Q161" s="364"/>
      <c r="R161" s="364"/>
      <c r="S161" s="364"/>
      <c r="T161" s="364"/>
      <c r="U161" s="364"/>
      <c r="V161" s="364"/>
      <c r="W161" s="364"/>
      <c r="X161" s="364"/>
      <c r="Y161" s="364"/>
      <c r="Z161" s="364"/>
      <c r="AA161" s="364"/>
      <c r="AB161" s="364"/>
      <c r="AC161" s="364"/>
      <c r="AD161" s="364"/>
      <c r="AE161" s="364"/>
      <c r="AF161" s="364"/>
      <c r="AG161" s="364"/>
      <c r="AH161" s="364"/>
      <c r="AI161" s="364"/>
      <c r="AJ161" s="364"/>
      <c r="AK161" s="364"/>
      <c r="AL161" s="364"/>
      <c r="AM161" s="364"/>
      <c r="AN161" s="364"/>
    </row>
    <row r="162" spans="1:40" s="367" customFormat="1" ht="10.15" customHeight="1">
      <c r="A162" s="364"/>
      <c r="B162" s="386" t="s">
        <v>609</v>
      </c>
      <c r="C162" s="375"/>
      <c r="D162" s="375"/>
      <c r="E162" s="375"/>
      <c r="F162" s="375"/>
      <c r="G162" s="375"/>
      <c r="H162" s="375"/>
      <c r="I162" s="375"/>
      <c r="J162" s="375"/>
      <c r="K162" s="375"/>
      <c r="L162" s="375"/>
      <c r="M162" s="375"/>
      <c r="N162" s="377"/>
      <c r="O162" s="387" t="s">
        <v>609</v>
      </c>
      <c r="Q162" s="364"/>
      <c r="R162" s="364"/>
      <c r="S162" s="364"/>
      <c r="T162" s="364"/>
      <c r="U162" s="364"/>
      <c r="V162" s="364"/>
      <c r="W162" s="364"/>
      <c r="X162" s="364"/>
      <c r="Y162" s="364"/>
      <c r="Z162" s="364"/>
      <c r="AA162" s="364"/>
      <c r="AB162" s="364"/>
      <c r="AC162" s="364"/>
      <c r="AD162" s="364"/>
      <c r="AE162" s="364"/>
      <c r="AF162" s="364"/>
      <c r="AG162" s="364"/>
      <c r="AH162" s="364"/>
      <c r="AI162" s="364"/>
      <c r="AJ162" s="364"/>
      <c r="AK162" s="364"/>
      <c r="AL162" s="364"/>
      <c r="AM162" s="364"/>
      <c r="AN162" s="364"/>
    </row>
    <row r="163" spans="1:40" s="367" customFormat="1" ht="10.15" customHeight="1">
      <c r="A163" s="364"/>
      <c r="B163" s="386" t="s">
        <v>610</v>
      </c>
      <c r="C163" s="314" t="s">
        <v>606</v>
      </c>
      <c r="D163" s="314" t="s">
        <v>606</v>
      </c>
      <c r="E163" s="314" t="s">
        <v>606</v>
      </c>
      <c r="F163" s="314" t="s">
        <v>606</v>
      </c>
      <c r="G163" s="314" t="s">
        <v>606</v>
      </c>
      <c r="H163" s="314" t="s">
        <v>606</v>
      </c>
      <c r="I163" s="314" t="s">
        <v>606</v>
      </c>
      <c r="J163" s="314" t="s">
        <v>606</v>
      </c>
      <c r="K163" s="314" t="s">
        <v>606</v>
      </c>
      <c r="L163" s="314" t="s">
        <v>606</v>
      </c>
      <c r="M163" s="314" t="s">
        <v>606</v>
      </c>
      <c r="N163" s="377"/>
      <c r="O163" s="387" t="s">
        <v>610</v>
      </c>
      <c r="Q163" s="364"/>
      <c r="R163" s="364"/>
      <c r="S163" s="364"/>
      <c r="T163" s="364"/>
      <c r="U163" s="364"/>
      <c r="V163" s="364"/>
      <c r="W163" s="364"/>
      <c r="X163" s="364"/>
      <c r="Y163" s="364"/>
      <c r="Z163" s="364"/>
      <c r="AA163" s="364"/>
      <c r="AB163" s="364"/>
      <c r="AC163" s="364"/>
      <c r="AD163" s="364"/>
      <c r="AE163" s="364"/>
      <c r="AF163" s="364"/>
      <c r="AG163" s="364"/>
      <c r="AH163" s="364"/>
      <c r="AI163" s="364"/>
      <c r="AJ163" s="364"/>
      <c r="AK163" s="364"/>
      <c r="AL163" s="364"/>
      <c r="AM163" s="364"/>
      <c r="AN163" s="364"/>
    </row>
    <row r="164" spans="1:40" s="367" customFormat="1" ht="10.15" customHeight="1">
      <c r="A164" s="364"/>
      <c r="B164" s="386" t="s">
        <v>611</v>
      </c>
      <c r="C164" s="314" t="s">
        <v>606</v>
      </c>
      <c r="D164" s="314" t="s">
        <v>606</v>
      </c>
      <c r="E164" s="314" t="s">
        <v>606</v>
      </c>
      <c r="F164" s="314" t="s">
        <v>606</v>
      </c>
      <c r="G164" s="314" t="s">
        <v>606</v>
      </c>
      <c r="H164" s="314" t="s">
        <v>606</v>
      </c>
      <c r="I164" s="314" t="s">
        <v>606</v>
      </c>
      <c r="J164" s="314" t="s">
        <v>606</v>
      </c>
      <c r="K164" s="314" t="s">
        <v>606</v>
      </c>
      <c r="L164" s="314" t="s">
        <v>606</v>
      </c>
      <c r="M164" s="314" t="s">
        <v>606</v>
      </c>
      <c r="N164" s="377"/>
      <c r="O164" s="387" t="s">
        <v>611</v>
      </c>
      <c r="Q164" s="364"/>
      <c r="R164" s="364"/>
      <c r="S164" s="364"/>
      <c r="T164" s="364"/>
      <c r="U164" s="364"/>
      <c r="V164" s="364"/>
      <c r="W164" s="364"/>
      <c r="X164" s="364"/>
      <c r="Y164" s="364"/>
      <c r="Z164" s="364"/>
      <c r="AA164" s="364"/>
      <c r="AB164" s="364"/>
      <c r="AC164" s="364"/>
      <c r="AD164" s="364"/>
      <c r="AE164" s="364"/>
      <c r="AF164" s="364"/>
      <c r="AG164" s="364"/>
      <c r="AH164" s="364"/>
      <c r="AI164" s="364"/>
      <c r="AJ164" s="364"/>
      <c r="AK164" s="364"/>
      <c r="AL164" s="364"/>
      <c r="AM164" s="364"/>
      <c r="AN164" s="364"/>
    </row>
    <row r="165" spans="1:40" s="367" customFormat="1" ht="18" customHeight="1">
      <c r="A165" s="364"/>
      <c r="B165" s="386"/>
      <c r="C165" s="375"/>
      <c r="D165" s="375"/>
      <c r="E165" s="375"/>
      <c r="F165" s="375"/>
      <c r="G165" s="375"/>
      <c r="H165" s="375"/>
      <c r="I165" s="375"/>
      <c r="J165" s="375"/>
      <c r="K165" s="375"/>
      <c r="L165" s="375"/>
      <c r="M165" s="375"/>
      <c r="N165" s="377"/>
      <c r="O165" s="388"/>
      <c r="Q165" s="364"/>
      <c r="R165" s="364"/>
      <c r="S165" s="364"/>
      <c r="T165" s="364"/>
      <c r="U165" s="364"/>
      <c r="V165" s="364"/>
      <c r="W165" s="364"/>
      <c r="X165" s="364"/>
      <c r="Y165" s="364"/>
      <c r="Z165" s="364"/>
      <c r="AA165" s="364"/>
      <c r="AB165" s="364"/>
      <c r="AC165" s="364"/>
      <c r="AD165" s="364"/>
      <c r="AE165" s="364"/>
      <c r="AF165" s="364"/>
      <c r="AG165" s="364"/>
      <c r="AH165" s="364"/>
      <c r="AI165" s="364"/>
      <c r="AJ165" s="364"/>
      <c r="AK165" s="364"/>
      <c r="AL165" s="364"/>
      <c r="AM165" s="364"/>
      <c r="AN165" s="364"/>
    </row>
    <row r="166" spans="1:40" s="367" customFormat="1" ht="10.15" customHeight="1">
      <c r="A166" s="373" t="s">
        <v>612</v>
      </c>
      <c r="B166" s="389"/>
      <c r="C166" s="375"/>
      <c r="D166" s="375"/>
      <c r="E166" s="375"/>
      <c r="F166" s="375"/>
      <c r="G166" s="375"/>
      <c r="H166" s="375"/>
      <c r="I166" s="375"/>
      <c r="J166" s="375"/>
      <c r="K166" s="375"/>
      <c r="L166" s="375"/>
      <c r="M166" s="375"/>
      <c r="N166" s="390" t="s">
        <v>612</v>
      </c>
      <c r="O166" s="391"/>
      <c r="Q166" s="364"/>
      <c r="R166" s="364"/>
      <c r="S166" s="364"/>
      <c r="T166" s="364"/>
      <c r="U166" s="364"/>
      <c r="V166" s="364"/>
      <c r="W166" s="364"/>
      <c r="X166" s="364"/>
      <c r="Y166" s="364"/>
      <c r="Z166" s="364"/>
      <c r="AA166" s="364"/>
      <c r="AB166" s="364"/>
      <c r="AC166" s="364"/>
      <c r="AD166" s="364"/>
      <c r="AE166" s="364"/>
      <c r="AF166" s="364"/>
      <c r="AG166" s="364"/>
      <c r="AH166" s="364"/>
      <c r="AI166" s="364"/>
      <c r="AJ166" s="364"/>
      <c r="AK166" s="364"/>
      <c r="AL166" s="364"/>
      <c r="AM166" s="364"/>
      <c r="AN166" s="364"/>
    </row>
    <row r="167" spans="1:40" s="367" customFormat="1" ht="10.15" customHeight="1">
      <c r="A167" s="364"/>
      <c r="B167" s="374"/>
      <c r="C167" s="375"/>
      <c r="D167" s="375"/>
      <c r="E167" s="375"/>
      <c r="F167" s="375"/>
      <c r="G167" s="375"/>
      <c r="H167" s="375"/>
      <c r="I167" s="375"/>
      <c r="J167" s="375"/>
      <c r="K167" s="375"/>
      <c r="L167" s="375"/>
      <c r="M167" s="375"/>
      <c r="N167" s="377"/>
      <c r="Q167" s="364"/>
      <c r="R167" s="364"/>
      <c r="S167" s="364"/>
      <c r="T167" s="364"/>
      <c r="U167" s="364"/>
      <c r="V167" s="364"/>
      <c r="W167" s="364"/>
      <c r="X167" s="364"/>
      <c r="Y167" s="364"/>
      <c r="Z167" s="364"/>
      <c r="AA167" s="364"/>
      <c r="AB167" s="364"/>
      <c r="AC167" s="364"/>
      <c r="AD167" s="364"/>
      <c r="AE167" s="364"/>
      <c r="AF167" s="364"/>
      <c r="AG167" s="364"/>
      <c r="AH167" s="364"/>
      <c r="AI167" s="364"/>
      <c r="AJ167" s="364"/>
      <c r="AK167" s="364"/>
      <c r="AL167" s="364"/>
      <c r="AM167" s="364"/>
      <c r="AN167" s="364"/>
    </row>
    <row r="168" spans="1:40" s="367" customFormat="1" ht="10.15" customHeight="1">
      <c r="A168" s="364"/>
      <c r="B168" s="378" t="s">
        <v>613</v>
      </c>
      <c r="C168" s="375">
        <v>458</v>
      </c>
      <c r="D168" s="375">
        <v>34</v>
      </c>
      <c r="E168" s="375">
        <v>1</v>
      </c>
      <c r="F168" s="375">
        <v>261</v>
      </c>
      <c r="G168" s="375">
        <v>14</v>
      </c>
      <c r="H168" s="375">
        <v>94</v>
      </c>
      <c r="I168" s="375">
        <v>0</v>
      </c>
      <c r="J168" s="375">
        <v>16</v>
      </c>
      <c r="K168" s="375">
        <v>33</v>
      </c>
      <c r="L168" s="375">
        <v>5</v>
      </c>
      <c r="M168" s="375">
        <v>0</v>
      </c>
      <c r="N168" s="377"/>
      <c r="O168" s="379" t="s">
        <v>613</v>
      </c>
      <c r="Q168" s="364"/>
      <c r="R168" s="364"/>
      <c r="S168" s="364"/>
      <c r="T168" s="364"/>
      <c r="U168" s="364"/>
      <c r="V168" s="364"/>
      <c r="W168" s="364"/>
      <c r="X168" s="364"/>
      <c r="Y168" s="364"/>
      <c r="Z168" s="364"/>
      <c r="AA168" s="364"/>
      <c r="AB168" s="364"/>
      <c r="AC168" s="364"/>
      <c r="AD168" s="364"/>
      <c r="AE168" s="364"/>
      <c r="AF168" s="364"/>
      <c r="AG168" s="364"/>
      <c r="AH168" s="364"/>
      <c r="AI168" s="364"/>
      <c r="AJ168" s="364"/>
      <c r="AK168" s="364"/>
      <c r="AL168" s="364"/>
      <c r="AM168" s="364"/>
      <c r="AN168" s="364"/>
    </row>
    <row r="169" spans="1:40" s="367" customFormat="1" ht="10.15" customHeight="1">
      <c r="A169" s="364"/>
      <c r="B169" s="378" t="s">
        <v>614</v>
      </c>
      <c r="C169" s="375">
        <v>10</v>
      </c>
      <c r="D169" s="375">
        <v>0</v>
      </c>
      <c r="E169" s="375">
        <v>0</v>
      </c>
      <c r="F169" s="375">
        <v>5</v>
      </c>
      <c r="G169" s="375">
        <v>0</v>
      </c>
      <c r="H169" s="375">
        <v>0</v>
      </c>
      <c r="I169" s="375">
        <v>0</v>
      </c>
      <c r="J169" s="375">
        <v>0</v>
      </c>
      <c r="K169" s="375">
        <v>5</v>
      </c>
      <c r="L169" s="375">
        <v>0</v>
      </c>
      <c r="M169" s="375">
        <v>0</v>
      </c>
      <c r="N169" s="377"/>
      <c r="O169" s="379" t="s">
        <v>614</v>
      </c>
      <c r="Q169" s="364"/>
      <c r="R169" s="364"/>
      <c r="S169" s="364"/>
      <c r="T169" s="364"/>
      <c r="U169" s="364"/>
      <c r="V169" s="364"/>
      <c r="W169" s="364"/>
      <c r="X169" s="364"/>
      <c r="Y169" s="364"/>
      <c r="Z169" s="364"/>
      <c r="AA169" s="364"/>
      <c r="AB169" s="364"/>
      <c r="AC169" s="364"/>
      <c r="AD169" s="364"/>
      <c r="AE169" s="364"/>
      <c r="AF169" s="364"/>
      <c r="AG169" s="364"/>
      <c r="AH169" s="364"/>
      <c r="AI169" s="364"/>
      <c r="AJ169" s="364"/>
      <c r="AK169" s="364"/>
      <c r="AL169" s="364"/>
      <c r="AM169" s="364"/>
      <c r="AN169" s="364"/>
    </row>
    <row r="170" spans="1:40" s="367" customFormat="1" ht="10.15" customHeight="1">
      <c r="A170" s="364"/>
      <c r="B170" s="378" t="s">
        <v>615</v>
      </c>
      <c r="C170" s="375">
        <v>17</v>
      </c>
      <c r="D170" s="375">
        <v>2</v>
      </c>
      <c r="E170" s="375">
        <v>1</v>
      </c>
      <c r="F170" s="375">
        <v>1</v>
      </c>
      <c r="G170" s="375">
        <v>0</v>
      </c>
      <c r="H170" s="375">
        <v>10</v>
      </c>
      <c r="I170" s="375">
        <v>1</v>
      </c>
      <c r="J170" s="375">
        <v>0</v>
      </c>
      <c r="K170" s="375">
        <v>0</v>
      </c>
      <c r="L170" s="375">
        <v>2</v>
      </c>
      <c r="M170" s="375">
        <v>0</v>
      </c>
      <c r="N170" s="377"/>
      <c r="O170" s="379" t="s">
        <v>615</v>
      </c>
      <c r="Q170" s="364"/>
      <c r="R170" s="364"/>
      <c r="S170" s="364"/>
      <c r="T170" s="364"/>
      <c r="U170" s="364"/>
      <c r="V170" s="364"/>
      <c r="W170" s="364"/>
      <c r="X170" s="364"/>
      <c r="Y170" s="364"/>
      <c r="Z170" s="364"/>
      <c r="AA170" s="364"/>
      <c r="AB170" s="364"/>
      <c r="AC170" s="364"/>
      <c r="AD170" s="364"/>
      <c r="AE170" s="364"/>
      <c r="AF170" s="364"/>
      <c r="AG170" s="364"/>
      <c r="AH170" s="364"/>
      <c r="AI170" s="364"/>
      <c r="AJ170" s="364"/>
      <c r="AK170" s="364"/>
      <c r="AL170" s="364"/>
      <c r="AM170" s="364"/>
      <c r="AN170" s="364"/>
    </row>
    <row r="171" spans="1:40" s="367" customFormat="1" ht="10.15" customHeight="1">
      <c r="A171" s="364"/>
      <c r="B171" s="378" t="s">
        <v>616</v>
      </c>
      <c r="C171" s="375">
        <v>4</v>
      </c>
      <c r="D171" s="375">
        <v>0</v>
      </c>
      <c r="E171" s="375">
        <v>0</v>
      </c>
      <c r="F171" s="375">
        <v>1</v>
      </c>
      <c r="G171" s="375">
        <v>0</v>
      </c>
      <c r="H171" s="375">
        <v>0</v>
      </c>
      <c r="I171" s="375">
        <v>0</v>
      </c>
      <c r="J171" s="375">
        <v>3</v>
      </c>
      <c r="K171" s="375">
        <v>0</v>
      </c>
      <c r="L171" s="375">
        <v>0</v>
      </c>
      <c r="M171" s="375">
        <v>0</v>
      </c>
      <c r="N171" s="377"/>
      <c r="O171" s="379" t="s">
        <v>616</v>
      </c>
      <c r="Q171" s="364"/>
      <c r="R171" s="364"/>
      <c r="S171" s="364"/>
      <c r="T171" s="364"/>
      <c r="U171" s="364"/>
      <c r="V171" s="364"/>
      <c r="W171" s="364"/>
      <c r="X171" s="364"/>
      <c r="Y171" s="364"/>
      <c r="Z171" s="364"/>
      <c r="AA171" s="364"/>
      <c r="AB171" s="364"/>
      <c r="AC171" s="364"/>
      <c r="AD171" s="364"/>
      <c r="AE171" s="364"/>
      <c r="AF171" s="364"/>
      <c r="AG171" s="364"/>
      <c r="AH171" s="364"/>
      <c r="AI171" s="364"/>
      <c r="AJ171" s="364"/>
      <c r="AK171" s="364"/>
      <c r="AL171" s="364"/>
      <c r="AM171" s="364"/>
      <c r="AN171" s="364"/>
    </row>
    <row r="172" spans="1:40" s="367" customFormat="1" ht="10.15" customHeight="1">
      <c r="A172" s="364"/>
      <c r="B172" s="378" t="s">
        <v>617</v>
      </c>
      <c r="C172" s="375">
        <v>32</v>
      </c>
      <c r="D172" s="375">
        <v>0</v>
      </c>
      <c r="E172" s="375">
        <v>0</v>
      </c>
      <c r="F172" s="375">
        <v>0</v>
      </c>
      <c r="G172" s="375">
        <v>0</v>
      </c>
      <c r="H172" s="375">
        <v>32</v>
      </c>
      <c r="I172" s="375">
        <v>0</v>
      </c>
      <c r="J172" s="375">
        <v>0</v>
      </c>
      <c r="K172" s="375">
        <v>0</v>
      </c>
      <c r="L172" s="375">
        <v>0</v>
      </c>
      <c r="M172" s="375">
        <v>0</v>
      </c>
      <c r="N172" s="377"/>
      <c r="O172" s="379" t="s">
        <v>617</v>
      </c>
      <c r="Q172" s="364"/>
      <c r="R172" s="364"/>
      <c r="S172" s="364"/>
      <c r="T172" s="364"/>
      <c r="U172" s="364"/>
      <c r="V172" s="364"/>
      <c r="W172" s="364"/>
      <c r="X172" s="364"/>
      <c r="Y172" s="364"/>
      <c r="Z172" s="364"/>
      <c r="AA172" s="364"/>
      <c r="AB172" s="364"/>
      <c r="AC172" s="364"/>
      <c r="AD172" s="364"/>
      <c r="AE172" s="364"/>
      <c r="AF172" s="364"/>
      <c r="AG172" s="364"/>
      <c r="AH172" s="364"/>
      <c r="AI172" s="364"/>
      <c r="AJ172" s="364"/>
      <c r="AK172" s="364"/>
      <c r="AL172" s="364"/>
      <c r="AM172" s="364"/>
      <c r="AN172" s="364"/>
    </row>
    <row r="173" spans="1:40" s="367" customFormat="1" ht="10.15" customHeight="1">
      <c r="A173" s="364"/>
      <c r="B173" s="378" t="s">
        <v>618</v>
      </c>
      <c r="C173" s="375">
        <v>636</v>
      </c>
      <c r="D173" s="375">
        <v>96</v>
      </c>
      <c r="E173" s="375">
        <v>0</v>
      </c>
      <c r="F173" s="375">
        <v>122</v>
      </c>
      <c r="G173" s="375">
        <v>90</v>
      </c>
      <c r="H173" s="375">
        <v>212</v>
      </c>
      <c r="I173" s="375">
        <v>16</v>
      </c>
      <c r="J173" s="375">
        <v>42</v>
      </c>
      <c r="K173" s="375">
        <v>9</v>
      </c>
      <c r="L173" s="375">
        <v>17</v>
      </c>
      <c r="M173" s="375">
        <v>32</v>
      </c>
      <c r="N173" s="377"/>
      <c r="O173" s="379" t="s">
        <v>618</v>
      </c>
      <c r="Q173" s="364"/>
      <c r="R173" s="364"/>
      <c r="S173" s="364"/>
      <c r="T173" s="364"/>
      <c r="U173" s="364"/>
      <c r="V173" s="364"/>
      <c r="W173" s="364"/>
      <c r="X173" s="364"/>
      <c r="Y173" s="364"/>
      <c r="Z173" s="364"/>
      <c r="AA173" s="364"/>
      <c r="AB173" s="364"/>
      <c r="AC173" s="364"/>
      <c r="AD173" s="364"/>
      <c r="AE173" s="364"/>
      <c r="AF173" s="364"/>
      <c r="AG173" s="364"/>
      <c r="AH173" s="364"/>
      <c r="AI173" s="364"/>
      <c r="AJ173" s="364"/>
      <c r="AK173" s="364"/>
      <c r="AL173" s="364"/>
      <c r="AM173" s="364"/>
      <c r="AN173" s="364"/>
    </row>
    <row r="174" spans="1:40" s="367" customFormat="1" ht="10.15" customHeight="1">
      <c r="A174" s="364"/>
      <c r="B174" s="378" t="s">
        <v>619</v>
      </c>
      <c r="C174" s="375">
        <v>141</v>
      </c>
      <c r="D174" s="375">
        <v>33</v>
      </c>
      <c r="E174" s="375">
        <v>1</v>
      </c>
      <c r="F174" s="375">
        <v>48</v>
      </c>
      <c r="G174" s="375">
        <v>38</v>
      </c>
      <c r="H174" s="375">
        <v>1</v>
      </c>
      <c r="I174" s="375">
        <v>8</v>
      </c>
      <c r="J174" s="375">
        <v>9</v>
      </c>
      <c r="K174" s="375">
        <v>3</v>
      </c>
      <c r="L174" s="375">
        <v>0</v>
      </c>
      <c r="M174" s="375">
        <v>0</v>
      </c>
      <c r="N174" s="377"/>
      <c r="O174" s="379" t="s">
        <v>619</v>
      </c>
      <c r="Q174" s="364"/>
      <c r="R174" s="364"/>
      <c r="S174" s="364"/>
      <c r="T174" s="364"/>
      <c r="U174" s="364"/>
      <c r="V174" s="364"/>
      <c r="W174" s="364"/>
      <c r="X174" s="364"/>
      <c r="Y174" s="364"/>
      <c r="Z174" s="364"/>
      <c r="AA174" s="364"/>
      <c r="AB174" s="364"/>
      <c r="AC174" s="364"/>
      <c r="AD174" s="364"/>
      <c r="AE174" s="364"/>
      <c r="AF174" s="364"/>
      <c r="AG174" s="364"/>
      <c r="AH174" s="364"/>
      <c r="AI174" s="364"/>
      <c r="AJ174" s="364"/>
      <c r="AK174" s="364"/>
      <c r="AL174" s="364"/>
      <c r="AM174" s="364"/>
      <c r="AN174" s="364"/>
    </row>
    <row r="175" spans="1:40" s="367" customFormat="1" ht="15" customHeight="1">
      <c r="A175" s="364"/>
      <c r="B175" s="384" t="s">
        <v>141</v>
      </c>
      <c r="C175" s="375">
        <v>1298</v>
      </c>
      <c r="D175" s="375">
        <v>165</v>
      </c>
      <c r="E175" s="375">
        <v>3</v>
      </c>
      <c r="F175" s="375">
        <v>438</v>
      </c>
      <c r="G175" s="375">
        <v>142</v>
      </c>
      <c r="H175" s="375">
        <v>349</v>
      </c>
      <c r="I175" s="375">
        <v>25</v>
      </c>
      <c r="J175" s="375">
        <v>70</v>
      </c>
      <c r="K175" s="375">
        <v>50</v>
      </c>
      <c r="L175" s="375">
        <v>24</v>
      </c>
      <c r="M175" s="375">
        <v>32</v>
      </c>
      <c r="N175" s="385" t="s">
        <v>141</v>
      </c>
      <c r="Q175" s="364"/>
      <c r="R175" s="364"/>
      <c r="S175" s="364"/>
      <c r="T175" s="364"/>
      <c r="U175" s="364"/>
      <c r="V175" s="364"/>
      <c r="W175" s="364"/>
      <c r="X175" s="364"/>
      <c r="Y175" s="364"/>
      <c r="Z175" s="364"/>
      <c r="AA175" s="364"/>
      <c r="AB175" s="364"/>
      <c r="AC175" s="364"/>
      <c r="AD175" s="364"/>
      <c r="AE175" s="364"/>
      <c r="AF175" s="364"/>
      <c r="AG175" s="364"/>
      <c r="AH175" s="364"/>
      <c r="AI175" s="364"/>
      <c r="AJ175" s="364"/>
      <c r="AK175" s="364"/>
      <c r="AL175" s="364"/>
      <c r="AM175" s="364"/>
      <c r="AN175" s="364"/>
    </row>
    <row r="176" spans="1:40" s="367" customFormat="1" ht="10.15" customHeight="1">
      <c r="A176" s="364"/>
      <c r="B176" s="386" t="s">
        <v>620</v>
      </c>
      <c r="C176" s="375">
        <v>9</v>
      </c>
      <c r="D176" s="375">
        <v>1</v>
      </c>
      <c r="E176" s="375">
        <v>0</v>
      </c>
      <c r="F176" s="375">
        <v>2</v>
      </c>
      <c r="G176" s="375">
        <v>2</v>
      </c>
      <c r="H176" s="375">
        <v>1</v>
      </c>
      <c r="I176" s="375">
        <v>1</v>
      </c>
      <c r="J176" s="375">
        <v>0</v>
      </c>
      <c r="K176" s="375">
        <v>0</v>
      </c>
      <c r="L176" s="375">
        <v>2</v>
      </c>
      <c r="M176" s="375">
        <v>0</v>
      </c>
      <c r="N176" s="377"/>
      <c r="O176" s="387" t="s">
        <v>620</v>
      </c>
      <c r="Q176" s="364"/>
      <c r="R176" s="364"/>
      <c r="S176" s="364"/>
      <c r="T176" s="364"/>
      <c r="U176" s="364"/>
      <c r="V176" s="364"/>
      <c r="W176" s="364"/>
      <c r="X176" s="364"/>
      <c r="Y176" s="364"/>
      <c r="Z176" s="364"/>
      <c r="AA176" s="364"/>
      <c r="AB176" s="364"/>
      <c r="AC176" s="364"/>
      <c r="AD176" s="364"/>
      <c r="AE176" s="364"/>
      <c r="AF176" s="364"/>
      <c r="AG176" s="364"/>
      <c r="AH176" s="364"/>
      <c r="AI176" s="364"/>
      <c r="AJ176" s="364"/>
      <c r="AK176" s="364"/>
      <c r="AL176" s="364"/>
      <c r="AM176" s="364"/>
      <c r="AN176" s="364"/>
    </row>
    <row r="177" spans="1:40" s="367" customFormat="1" ht="18" customHeight="1">
      <c r="A177" s="364"/>
      <c r="B177" s="386"/>
      <c r="C177" s="375"/>
      <c r="D177" s="375"/>
      <c r="E177" s="375"/>
      <c r="F177" s="375"/>
      <c r="G177" s="375"/>
      <c r="H177" s="375"/>
      <c r="I177" s="375"/>
      <c r="J177" s="375"/>
      <c r="K177" s="375"/>
      <c r="L177" s="375"/>
      <c r="M177" s="375"/>
      <c r="N177" s="377"/>
      <c r="O177" s="387" t="s">
        <v>671</v>
      </c>
      <c r="Q177" s="364"/>
      <c r="R177" s="364"/>
      <c r="S177" s="364"/>
      <c r="T177" s="364"/>
      <c r="U177" s="364"/>
      <c r="V177" s="364"/>
      <c r="W177" s="364"/>
      <c r="X177" s="364"/>
      <c r="Y177" s="364"/>
      <c r="Z177" s="364"/>
      <c r="AA177" s="364"/>
      <c r="AB177" s="364"/>
      <c r="AC177" s="364"/>
      <c r="AD177" s="364"/>
      <c r="AE177" s="364"/>
      <c r="AF177" s="364"/>
      <c r="AG177" s="364"/>
      <c r="AH177" s="364"/>
      <c r="AI177" s="364"/>
      <c r="AJ177" s="364"/>
      <c r="AK177" s="364"/>
      <c r="AL177" s="364"/>
      <c r="AM177" s="364"/>
      <c r="AN177" s="364"/>
    </row>
    <row r="178" spans="1:40" s="367" customFormat="1" ht="10.15" customHeight="1">
      <c r="A178" s="373" t="s">
        <v>621</v>
      </c>
      <c r="B178" s="389"/>
      <c r="C178" s="375"/>
      <c r="D178" s="375"/>
      <c r="E178" s="375"/>
      <c r="F178" s="375"/>
      <c r="G178" s="375"/>
      <c r="H178" s="375"/>
      <c r="I178" s="375"/>
      <c r="J178" s="375"/>
      <c r="K178" s="375"/>
      <c r="L178" s="375"/>
      <c r="M178" s="375"/>
      <c r="N178" s="390" t="s">
        <v>621</v>
      </c>
      <c r="O178" s="391"/>
      <c r="Q178" s="364"/>
      <c r="R178" s="364"/>
      <c r="S178" s="364"/>
      <c r="T178" s="364"/>
      <c r="U178" s="364"/>
      <c r="V178" s="364"/>
      <c r="W178" s="364"/>
      <c r="X178" s="364"/>
      <c r="Y178" s="364"/>
      <c r="Z178" s="364"/>
      <c r="AA178" s="364"/>
      <c r="AB178" s="364"/>
      <c r="AC178" s="364"/>
      <c r="AD178" s="364"/>
      <c r="AE178" s="364"/>
      <c r="AF178" s="364"/>
      <c r="AG178" s="364"/>
      <c r="AH178" s="364"/>
      <c r="AI178" s="364"/>
      <c r="AJ178" s="364"/>
      <c r="AK178" s="364"/>
      <c r="AL178" s="364"/>
      <c r="AM178" s="364"/>
      <c r="AN178" s="364"/>
    </row>
    <row r="179" spans="1:40" s="367" customFormat="1" ht="10.15" customHeight="1">
      <c r="A179" s="364"/>
      <c r="B179" s="374"/>
      <c r="C179" s="375"/>
      <c r="D179" s="375"/>
      <c r="E179" s="375"/>
      <c r="F179" s="375"/>
      <c r="G179" s="375"/>
      <c r="H179" s="375"/>
      <c r="I179" s="375"/>
      <c r="J179" s="375"/>
      <c r="K179" s="375"/>
      <c r="L179" s="375"/>
      <c r="M179" s="375"/>
      <c r="N179" s="377"/>
      <c r="Q179" s="364"/>
      <c r="R179" s="364"/>
      <c r="S179" s="364"/>
      <c r="T179" s="364"/>
      <c r="U179" s="364"/>
      <c r="V179" s="364"/>
      <c r="W179" s="364"/>
      <c r="X179" s="364"/>
      <c r="Y179" s="364"/>
      <c r="Z179" s="364"/>
      <c r="AA179" s="364"/>
      <c r="AB179" s="364"/>
      <c r="AC179" s="364"/>
      <c r="AD179" s="364"/>
      <c r="AE179" s="364"/>
      <c r="AF179" s="364"/>
      <c r="AG179" s="364"/>
      <c r="AH179" s="364"/>
      <c r="AI179" s="364"/>
      <c r="AJ179" s="364"/>
      <c r="AK179" s="364"/>
      <c r="AL179" s="364"/>
      <c r="AM179" s="364"/>
      <c r="AN179" s="364"/>
    </row>
    <row r="180" spans="1:40" s="367" customFormat="1" ht="10.15" customHeight="1">
      <c r="A180" s="364"/>
      <c r="B180" s="378" t="s">
        <v>622</v>
      </c>
      <c r="C180" s="375">
        <v>3766</v>
      </c>
      <c r="D180" s="375">
        <v>319</v>
      </c>
      <c r="E180" s="375">
        <v>35</v>
      </c>
      <c r="F180" s="375">
        <v>361</v>
      </c>
      <c r="G180" s="375">
        <v>381</v>
      </c>
      <c r="H180" s="375">
        <v>2149</v>
      </c>
      <c r="I180" s="375">
        <v>84</v>
      </c>
      <c r="J180" s="375">
        <v>129</v>
      </c>
      <c r="K180" s="375">
        <v>40</v>
      </c>
      <c r="L180" s="375">
        <v>222</v>
      </c>
      <c r="M180" s="375">
        <v>46</v>
      </c>
      <c r="N180" s="377"/>
      <c r="O180" s="379" t="s">
        <v>622</v>
      </c>
      <c r="Q180" s="364"/>
      <c r="R180" s="364"/>
      <c r="S180" s="364"/>
      <c r="T180" s="364"/>
      <c r="U180" s="364"/>
      <c r="V180" s="364"/>
      <c r="W180" s="364"/>
      <c r="X180" s="364"/>
      <c r="Y180" s="364"/>
      <c r="Z180" s="364"/>
      <c r="AA180" s="364"/>
      <c r="AB180" s="364"/>
      <c r="AC180" s="364"/>
      <c r="AD180" s="364"/>
      <c r="AE180" s="364"/>
      <c r="AF180" s="364"/>
      <c r="AG180" s="364"/>
      <c r="AH180" s="364"/>
      <c r="AI180" s="364"/>
      <c r="AJ180" s="364"/>
      <c r="AK180" s="364"/>
      <c r="AL180" s="364"/>
      <c r="AM180" s="364"/>
      <c r="AN180" s="364"/>
    </row>
    <row r="181" spans="1:40" s="367" customFormat="1" ht="10.15" customHeight="1">
      <c r="A181" s="364"/>
      <c r="B181" s="378" t="s">
        <v>621</v>
      </c>
      <c r="C181" s="375"/>
      <c r="D181" s="375"/>
      <c r="E181" s="375"/>
      <c r="F181" s="375"/>
      <c r="G181" s="375"/>
      <c r="H181" s="375"/>
      <c r="I181" s="375"/>
      <c r="J181" s="375"/>
      <c r="K181" s="375"/>
      <c r="L181" s="375"/>
      <c r="M181" s="375"/>
      <c r="N181" s="377"/>
      <c r="O181" s="379" t="s">
        <v>621</v>
      </c>
      <c r="Q181" s="364"/>
      <c r="R181" s="364"/>
      <c r="S181" s="364"/>
      <c r="T181" s="364"/>
      <c r="U181" s="364"/>
      <c r="V181" s="364"/>
      <c r="W181" s="364"/>
      <c r="X181" s="364"/>
      <c r="Y181" s="364"/>
      <c r="Z181" s="364"/>
      <c r="AA181" s="364"/>
      <c r="AB181" s="364"/>
      <c r="AC181" s="364"/>
      <c r="AD181" s="364"/>
      <c r="AE181" s="364"/>
      <c r="AF181" s="364"/>
      <c r="AG181" s="364"/>
      <c r="AH181" s="364"/>
      <c r="AI181" s="364"/>
      <c r="AJ181" s="364"/>
      <c r="AK181" s="364"/>
      <c r="AL181" s="364"/>
      <c r="AM181" s="364"/>
      <c r="AN181" s="364"/>
    </row>
    <row r="182" spans="1:40" s="367" customFormat="1" ht="10.15" customHeight="1">
      <c r="A182" s="364"/>
      <c r="B182" s="378" t="s">
        <v>623</v>
      </c>
      <c r="C182" s="375">
        <v>68042</v>
      </c>
      <c r="D182" s="375">
        <v>5516</v>
      </c>
      <c r="E182" s="375">
        <v>429</v>
      </c>
      <c r="F182" s="375">
        <v>10487</v>
      </c>
      <c r="G182" s="375">
        <v>10230</v>
      </c>
      <c r="H182" s="375">
        <v>26181</v>
      </c>
      <c r="I182" s="375">
        <v>2317</v>
      </c>
      <c r="J182" s="375">
        <v>6570</v>
      </c>
      <c r="K182" s="375">
        <v>1143</v>
      </c>
      <c r="L182" s="375">
        <v>4572</v>
      </c>
      <c r="M182" s="375">
        <v>597</v>
      </c>
      <c r="N182" s="377"/>
      <c r="O182" s="379" t="s">
        <v>623</v>
      </c>
      <c r="Q182" s="364"/>
      <c r="R182" s="364"/>
      <c r="S182" s="364"/>
      <c r="T182" s="364"/>
      <c r="U182" s="364"/>
      <c r="V182" s="364"/>
      <c r="W182" s="364"/>
      <c r="X182" s="364"/>
      <c r="Y182" s="364"/>
      <c r="Z182" s="364"/>
      <c r="AA182" s="364"/>
      <c r="AB182" s="364"/>
      <c r="AC182" s="364"/>
      <c r="AD182" s="364"/>
      <c r="AE182" s="364"/>
      <c r="AF182" s="364"/>
      <c r="AG182" s="364"/>
      <c r="AH182" s="364"/>
      <c r="AI182" s="364"/>
      <c r="AJ182" s="364"/>
      <c r="AK182" s="364"/>
      <c r="AL182" s="364"/>
      <c r="AM182" s="364"/>
      <c r="AN182" s="364"/>
    </row>
    <row r="183" spans="1:40" s="367" customFormat="1" ht="10.15" customHeight="1">
      <c r="A183" s="364"/>
      <c r="B183" s="378" t="s">
        <v>624</v>
      </c>
      <c r="C183" s="375">
        <v>5249</v>
      </c>
      <c r="D183" s="375">
        <v>895</v>
      </c>
      <c r="E183" s="375">
        <v>102</v>
      </c>
      <c r="F183" s="375">
        <v>1236</v>
      </c>
      <c r="G183" s="375">
        <v>1337</v>
      </c>
      <c r="H183" s="375">
        <v>35</v>
      </c>
      <c r="I183" s="375">
        <v>115</v>
      </c>
      <c r="J183" s="375">
        <v>808</v>
      </c>
      <c r="K183" s="375">
        <v>134</v>
      </c>
      <c r="L183" s="375">
        <v>587</v>
      </c>
      <c r="M183" s="375">
        <v>0</v>
      </c>
      <c r="N183" s="377"/>
      <c r="O183" s="379" t="s">
        <v>624</v>
      </c>
      <c r="Q183" s="364"/>
      <c r="R183" s="364"/>
      <c r="S183" s="364"/>
      <c r="T183" s="364"/>
      <c r="U183" s="364"/>
      <c r="V183" s="364"/>
      <c r="W183" s="364"/>
      <c r="X183" s="364"/>
      <c r="Y183" s="364"/>
      <c r="Z183" s="364"/>
      <c r="AA183" s="364"/>
      <c r="AB183" s="364"/>
      <c r="AC183" s="364"/>
      <c r="AD183" s="364"/>
      <c r="AE183" s="364"/>
      <c r="AF183" s="364"/>
      <c r="AG183" s="364"/>
      <c r="AH183" s="364"/>
      <c r="AI183" s="364"/>
      <c r="AJ183" s="364"/>
      <c r="AK183" s="364"/>
      <c r="AL183" s="364"/>
      <c r="AM183" s="364"/>
      <c r="AN183" s="364"/>
    </row>
    <row r="184" spans="1:40" s="367" customFormat="1" ht="15" customHeight="1">
      <c r="A184" s="364"/>
      <c r="B184" s="384" t="s">
        <v>141</v>
      </c>
      <c r="C184" s="375">
        <v>77057</v>
      </c>
      <c r="D184" s="375">
        <v>6730</v>
      </c>
      <c r="E184" s="375">
        <v>566</v>
      </c>
      <c r="F184" s="375">
        <v>12084</v>
      </c>
      <c r="G184" s="375">
        <v>11948</v>
      </c>
      <c r="H184" s="375">
        <v>28365</v>
      </c>
      <c r="I184" s="375">
        <v>2516</v>
      </c>
      <c r="J184" s="375">
        <v>7507</v>
      </c>
      <c r="K184" s="375">
        <v>1317</v>
      </c>
      <c r="L184" s="375">
        <v>5381</v>
      </c>
      <c r="M184" s="375">
        <v>643</v>
      </c>
      <c r="N184" s="385" t="s">
        <v>141</v>
      </c>
      <c r="Q184" s="364"/>
      <c r="R184" s="364"/>
      <c r="S184" s="364"/>
      <c r="T184" s="364"/>
      <c r="U184" s="364"/>
      <c r="V184" s="364"/>
      <c r="W184" s="364"/>
      <c r="X184" s="364"/>
      <c r="Y184" s="364"/>
      <c r="Z184" s="364"/>
      <c r="AA184" s="364"/>
      <c r="AB184" s="364"/>
      <c r="AC184" s="364"/>
      <c r="AD184" s="364"/>
      <c r="AE184" s="364"/>
      <c r="AF184" s="364"/>
      <c r="AG184" s="364"/>
      <c r="AH184" s="364"/>
      <c r="AI184" s="364"/>
      <c r="AJ184" s="364"/>
      <c r="AK184" s="364"/>
      <c r="AL184" s="364"/>
      <c r="AM184" s="364"/>
      <c r="AN184" s="364"/>
    </row>
    <row r="185" spans="1:40" s="367" customFormat="1" ht="10.15" customHeight="1">
      <c r="A185" s="364"/>
      <c r="B185" s="386" t="s">
        <v>620</v>
      </c>
      <c r="C185" s="375">
        <v>275</v>
      </c>
      <c r="D185" s="375">
        <v>22</v>
      </c>
      <c r="E185" s="375">
        <v>1</v>
      </c>
      <c r="F185" s="375">
        <v>27</v>
      </c>
      <c r="G185" s="375">
        <v>85</v>
      </c>
      <c r="H185" s="375">
        <v>70</v>
      </c>
      <c r="I185" s="375">
        <v>17</v>
      </c>
      <c r="J185" s="375">
        <v>37</v>
      </c>
      <c r="K185" s="375">
        <v>2</v>
      </c>
      <c r="L185" s="375">
        <v>13</v>
      </c>
      <c r="M185" s="375">
        <v>1</v>
      </c>
      <c r="N185" s="377"/>
      <c r="O185" s="387" t="s">
        <v>620</v>
      </c>
      <c r="Q185" s="364"/>
      <c r="R185" s="364"/>
      <c r="S185" s="364"/>
      <c r="T185" s="364"/>
      <c r="U185" s="364"/>
      <c r="V185" s="364"/>
      <c r="W185" s="364"/>
      <c r="X185" s="364"/>
      <c r="Y185" s="364"/>
      <c r="Z185" s="364"/>
      <c r="AA185" s="364"/>
      <c r="AB185" s="364"/>
      <c r="AC185" s="364"/>
      <c r="AD185" s="364"/>
      <c r="AE185" s="364"/>
      <c r="AF185" s="364"/>
      <c r="AG185" s="364"/>
      <c r="AH185" s="364"/>
      <c r="AI185" s="364"/>
      <c r="AJ185" s="364"/>
      <c r="AK185" s="364"/>
      <c r="AL185" s="364"/>
      <c r="AM185" s="364"/>
      <c r="AN185" s="364"/>
    </row>
    <row r="186" spans="1:40" s="367" customFormat="1" ht="18" customHeight="1">
      <c r="A186" s="364"/>
      <c r="B186" s="386"/>
      <c r="C186" s="375"/>
      <c r="D186" s="375"/>
      <c r="E186" s="375"/>
      <c r="F186" s="375"/>
      <c r="G186" s="375"/>
      <c r="H186" s="375"/>
      <c r="I186" s="375"/>
      <c r="J186" s="375"/>
      <c r="K186" s="375"/>
      <c r="L186" s="375"/>
      <c r="M186" s="375"/>
      <c r="N186" s="377"/>
      <c r="O186" s="388"/>
      <c r="Q186" s="364"/>
      <c r="R186" s="364"/>
      <c r="S186" s="364"/>
      <c r="T186" s="364"/>
      <c r="U186" s="364"/>
      <c r="V186" s="364"/>
      <c r="W186" s="364"/>
      <c r="X186" s="364"/>
      <c r="Y186" s="364"/>
      <c r="Z186" s="364"/>
      <c r="AA186" s="364"/>
      <c r="AB186" s="364"/>
      <c r="AC186" s="364"/>
      <c r="AD186" s="364"/>
      <c r="AE186" s="364"/>
      <c r="AF186" s="364"/>
      <c r="AG186" s="364"/>
      <c r="AH186" s="364"/>
      <c r="AI186" s="364"/>
      <c r="AJ186" s="364"/>
      <c r="AK186" s="364"/>
      <c r="AL186" s="364"/>
      <c r="AM186" s="364"/>
      <c r="AN186" s="364"/>
    </row>
    <row r="187" spans="1:40" s="367" customFormat="1" ht="10.15" customHeight="1">
      <c r="A187" s="373" t="s">
        <v>625</v>
      </c>
      <c r="B187" s="389"/>
      <c r="C187" s="375"/>
      <c r="D187" s="375"/>
      <c r="E187" s="375"/>
      <c r="F187" s="375"/>
      <c r="G187" s="375"/>
      <c r="H187" s="375"/>
      <c r="I187" s="375"/>
      <c r="J187" s="375"/>
      <c r="K187" s="375"/>
      <c r="L187" s="375"/>
      <c r="M187" s="375"/>
      <c r="N187" s="390" t="s">
        <v>625</v>
      </c>
      <c r="O187" s="391"/>
      <c r="Q187" s="364"/>
      <c r="R187" s="364"/>
      <c r="S187" s="364"/>
      <c r="T187" s="364"/>
      <c r="U187" s="364"/>
      <c r="V187" s="364"/>
      <c r="W187" s="364"/>
      <c r="X187" s="364"/>
      <c r="Y187" s="364"/>
      <c r="Z187" s="364"/>
      <c r="AA187" s="364"/>
      <c r="AB187" s="364"/>
      <c r="AC187" s="364"/>
      <c r="AD187" s="364"/>
      <c r="AE187" s="364"/>
      <c r="AF187" s="364"/>
      <c r="AG187" s="364"/>
      <c r="AH187" s="364"/>
      <c r="AI187" s="364"/>
      <c r="AJ187" s="364"/>
      <c r="AK187" s="364"/>
      <c r="AL187" s="364"/>
      <c r="AM187" s="364"/>
      <c r="AN187" s="364"/>
    </row>
    <row r="188" spans="1:40" s="367" customFormat="1" ht="10.15" customHeight="1">
      <c r="A188" s="364"/>
      <c r="B188" s="374"/>
      <c r="C188" s="375"/>
      <c r="D188" s="375"/>
      <c r="E188" s="375"/>
      <c r="F188" s="375"/>
      <c r="G188" s="375"/>
      <c r="H188" s="375"/>
      <c r="I188" s="375"/>
      <c r="J188" s="375"/>
      <c r="K188" s="375"/>
      <c r="L188" s="375"/>
      <c r="M188" s="375"/>
      <c r="N188" s="377"/>
      <c r="Q188" s="364"/>
      <c r="R188" s="364"/>
      <c r="S188" s="364"/>
      <c r="T188" s="364"/>
      <c r="U188" s="364"/>
      <c r="V188" s="364"/>
      <c r="W188" s="364"/>
      <c r="X188" s="364"/>
      <c r="Y188" s="364"/>
      <c r="Z188" s="364"/>
      <c r="AA188" s="364"/>
      <c r="AB188" s="364"/>
      <c r="AC188" s="364"/>
      <c r="AD188" s="364"/>
      <c r="AE188" s="364"/>
      <c r="AF188" s="364"/>
      <c r="AG188" s="364"/>
      <c r="AH188" s="364"/>
      <c r="AI188" s="364"/>
      <c r="AJ188" s="364"/>
      <c r="AK188" s="364"/>
      <c r="AL188" s="364"/>
      <c r="AM188" s="364"/>
      <c r="AN188" s="364"/>
    </row>
    <row r="189" spans="1:40" s="367" customFormat="1" ht="10.15" customHeight="1">
      <c r="A189" s="364"/>
      <c r="B189" s="378" t="s">
        <v>626</v>
      </c>
      <c r="C189" s="375">
        <v>760</v>
      </c>
      <c r="D189" s="375">
        <v>239</v>
      </c>
      <c r="E189" s="375">
        <v>25</v>
      </c>
      <c r="F189" s="375">
        <v>212</v>
      </c>
      <c r="G189" s="375">
        <v>98</v>
      </c>
      <c r="H189" s="375">
        <v>3</v>
      </c>
      <c r="I189" s="375">
        <v>6</v>
      </c>
      <c r="J189" s="375">
        <v>32</v>
      </c>
      <c r="K189" s="375">
        <v>60</v>
      </c>
      <c r="L189" s="375">
        <v>85</v>
      </c>
      <c r="M189" s="375">
        <v>0</v>
      </c>
      <c r="N189" s="377"/>
      <c r="O189" s="379" t="s">
        <v>626</v>
      </c>
      <c r="Q189" s="364"/>
      <c r="R189" s="364"/>
      <c r="S189" s="364"/>
      <c r="T189" s="364"/>
      <c r="U189" s="364"/>
      <c r="V189" s="364"/>
      <c r="W189" s="364"/>
      <c r="X189" s="364"/>
      <c r="Y189" s="364"/>
      <c r="Z189" s="364"/>
      <c r="AA189" s="364"/>
      <c r="AB189" s="364"/>
      <c r="AC189" s="364"/>
      <c r="AD189" s="364"/>
      <c r="AE189" s="364"/>
      <c r="AF189" s="364"/>
      <c r="AG189" s="364"/>
      <c r="AH189" s="364"/>
      <c r="AI189" s="364"/>
      <c r="AJ189" s="364"/>
      <c r="AK189" s="364"/>
      <c r="AL189" s="364"/>
      <c r="AM189" s="364"/>
      <c r="AN189" s="364"/>
    </row>
    <row r="190" spans="1:40" s="367" customFormat="1" ht="10.15" customHeight="1">
      <c r="A190" s="364"/>
      <c r="B190" s="378" t="s">
        <v>672</v>
      </c>
      <c r="C190" s="375">
        <v>223</v>
      </c>
      <c r="D190" s="375">
        <v>57</v>
      </c>
      <c r="E190" s="375">
        <v>10</v>
      </c>
      <c r="F190" s="375">
        <v>80</v>
      </c>
      <c r="G190" s="375">
        <v>37</v>
      </c>
      <c r="H190" s="375">
        <v>0</v>
      </c>
      <c r="I190" s="375">
        <v>2</v>
      </c>
      <c r="J190" s="375">
        <v>3</v>
      </c>
      <c r="K190" s="375">
        <v>22</v>
      </c>
      <c r="L190" s="375">
        <v>12</v>
      </c>
      <c r="M190" s="375">
        <v>0</v>
      </c>
      <c r="N190" s="377"/>
      <c r="O190" s="379" t="s">
        <v>672</v>
      </c>
      <c r="Q190" s="364"/>
      <c r="R190" s="364"/>
      <c r="S190" s="364"/>
      <c r="T190" s="364"/>
      <c r="U190" s="364"/>
      <c r="V190" s="364"/>
      <c r="W190" s="364"/>
      <c r="X190" s="364"/>
      <c r="Y190" s="364"/>
      <c r="Z190" s="364"/>
      <c r="AA190" s="364"/>
      <c r="AB190" s="364"/>
      <c r="AC190" s="364"/>
      <c r="AD190" s="364"/>
      <c r="AE190" s="364"/>
      <c r="AF190" s="364"/>
      <c r="AG190" s="364"/>
      <c r="AH190" s="364"/>
      <c r="AI190" s="364"/>
      <c r="AJ190" s="364"/>
      <c r="AK190" s="364"/>
      <c r="AL190" s="364"/>
      <c r="AM190" s="364"/>
      <c r="AN190" s="364"/>
    </row>
    <row r="191" spans="1:40" s="367" customFormat="1" ht="10.15" customHeight="1">
      <c r="A191" s="364"/>
      <c r="B191" s="378" t="s">
        <v>627</v>
      </c>
      <c r="C191" s="375">
        <v>733</v>
      </c>
      <c r="D191" s="375">
        <v>355</v>
      </c>
      <c r="E191" s="375">
        <v>17</v>
      </c>
      <c r="F191" s="375">
        <v>98</v>
      </c>
      <c r="G191" s="375">
        <v>11</v>
      </c>
      <c r="H191" s="375">
        <v>0</v>
      </c>
      <c r="I191" s="375">
        <v>1</v>
      </c>
      <c r="J191" s="375">
        <v>3</v>
      </c>
      <c r="K191" s="375">
        <v>12</v>
      </c>
      <c r="L191" s="375">
        <v>236</v>
      </c>
      <c r="M191" s="375">
        <v>0</v>
      </c>
      <c r="N191" s="377"/>
      <c r="O191" s="379" t="s">
        <v>627</v>
      </c>
      <c r="Q191" s="364"/>
      <c r="R191" s="364"/>
      <c r="S191" s="364"/>
      <c r="T191" s="364"/>
      <c r="U191" s="364"/>
      <c r="V191" s="364"/>
      <c r="W191" s="364"/>
      <c r="X191" s="364"/>
      <c r="Y191" s="364"/>
      <c r="Z191" s="364"/>
      <c r="AA191" s="364"/>
      <c r="AB191" s="364"/>
      <c r="AC191" s="364"/>
      <c r="AD191" s="364"/>
      <c r="AE191" s="364"/>
      <c r="AF191" s="364"/>
      <c r="AG191" s="364"/>
      <c r="AH191" s="364"/>
      <c r="AI191" s="364"/>
      <c r="AJ191" s="364"/>
      <c r="AK191" s="364"/>
      <c r="AL191" s="364"/>
      <c r="AM191" s="364"/>
      <c r="AN191" s="364"/>
    </row>
    <row r="192" spans="1:40" s="367" customFormat="1" ht="10.15" customHeight="1">
      <c r="A192" s="364"/>
      <c r="B192" s="378" t="s">
        <v>628</v>
      </c>
      <c r="C192" s="375">
        <v>3561</v>
      </c>
      <c r="D192" s="375">
        <v>820</v>
      </c>
      <c r="E192" s="375">
        <v>118</v>
      </c>
      <c r="F192" s="375">
        <v>910</v>
      </c>
      <c r="G192" s="375">
        <v>197</v>
      </c>
      <c r="H192" s="375">
        <v>82</v>
      </c>
      <c r="I192" s="375">
        <v>65</v>
      </c>
      <c r="J192" s="375">
        <v>225</v>
      </c>
      <c r="K192" s="375">
        <v>296</v>
      </c>
      <c r="L192" s="375">
        <v>757</v>
      </c>
      <c r="M192" s="375">
        <v>91</v>
      </c>
      <c r="N192" s="377"/>
      <c r="O192" s="379" t="s">
        <v>628</v>
      </c>
      <c r="Q192" s="364"/>
      <c r="R192" s="364"/>
      <c r="S192" s="364"/>
      <c r="T192" s="364"/>
      <c r="U192" s="364"/>
      <c r="V192" s="364"/>
      <c r="W192" s="364"/>
      <c r="X192" s="364"/>
      <c r="Y192" s="364"/>
      <c r="Z192" s="364"/>
      <c r="AA192" s="364"/>
      <c r="AB192" s="364"/>
      <c r="AC192" s="364"/>
      <c r="AD192" s="364"/>
      <c r="AE192" s="364"/>
      <c r="AF192" s="364"/>
      <c r="AG192" s="364"/>
      <c r="AH192" s="364"/>
      <c r="AI192" s="364"/>
      <c r="AJ192" s="364"/>
      <c r="AK192" s="364"/>
      <c r="AL192" s="364"/>
      <c r="AM192" s="364"/>
      <c r="AN192" s="364"/>
    </row>
    <row r="193" spans="1:40" s="367" customFormat="1" ht="15" customHeight="1">
      <c r="A193" s="364"/>
      <c r="B193" s="384" t="s">
        <v>141</v>
      </c>
      <c r="C193" s="375">
        <v>5277</v>
      </c>
      <c r="D193" s="375">
        <v>1471</v>
      </c>
      <c r="E193" s="375">
        <v>170</v>
      </c>
      <c r="F193" s="375">
        <v>1300</v>
      </c>
      <c r="G193" s="375">
        <v>343</v>
      </c>
      <c r="H193" s="375">
        <v>85</v>
      </c>
      <c r="I193" s="375">
        <v>74</v>
      </c>
      <c r="J193" s="375">
        <v>263</v>
      </c>
      <c r="K193" s="375">
        <v>390</v>
      </c>
      <c r="L193" s="375">
        <v>1090</v>
      </c>
      <c r="M193" s="375">
        <v>91</v>
      </c>
      <c r="N193" s="385" t="s">
        <v>141</v>
      </c>
      <c r="Q193" s="364"/>
      <c r="R193" s="364"/>
      <c r="S193" s="364"/>
      <c r="T193" s="364"/>
      <c r="U193" s="364"/>
      <c r="V193" s="364"/>
      <c r="W193" s="364"/>
      <c r="X193" s="364"/>
      <c r="Y193" s="364"/>
      <c r="Z193" s="364"/>
      <c r="AA193" s="364"/>
      <c r="AB193" s="364"/>
      <c r="AC193" s="364"/>
      <c r="AD193" s="364"/>
      <c r="AE193" s="364"/>
      <c r="AF193" s="364"/>
      <c r="AG193" s="364"/>
      <c r="AH193" s="364"/>
      <c r="AI193" s="364"/>
      <c r="AJ193" s="364"/>
      <c r="AK193" s="364"/>
      <c r="AL193" s="364"/>
      <c r="AM193" s="364"/>
      <c r="AN193" s="364"/>
    </row>
    <row r="194" spans="1:40" s="367" customFormat="1" ht="10.15" customHeight="1">
      <c r="A194" s="364"/>
      <c r="B194" s="386" t="s">
        <v>620</v>
      </c>
      <c r="C194" s="375">
        <v>3</v>
      </c>
      <c r="D194" s="375">
        <v>0</v>
      </c>
      <c r="E194" s="375">
        <v>0</v>
      </c>
      <c r="F194" s="375">
        <v>2</v>
      </c>
      <c r="G194" s="375">
        <v>0</v>
      </c>
      <c r="H194" s="375">
        <v>0</v>
      </c>
      <c r="I194" s="375">
        <v>0</v>
      </c>
      <c r="J194" s="375">
        <v>1</v>
      </c>
      <c r="K194" s="375">
        <v>0</v>
      </c>
      <c r="L194" s="375">
        <v>0</v>
      </c>
      <c r="M194" s="375">
        <v>0</v>
      </c>
      <c r="N194" s="377"/>
      <c r="O194" s="387" t="s">
        <v>620</v>
      </c>
      <c r="Q194" s="364"/>
      <c r="R194" s="364"/>
      <c r="S194" s="364"/>
      <c r="T194" s="364"/>
      <c r="U194" s="364"/>
      <c r="V194" s="364"/>
      <c r="W194" s="364"/>
      <c r="X194" s="364"/>
      <c r="Y194" s="364"/>
      <c r="Z194" s="364"/>
      <c r="AA194" s="364"/>
      <c r="AB194" s="364"/>
      <c r="AC194" s="364"/>
      <c r="AD194" s="364"/>
      <c r="AE194" s="364"/>
      <c r="AF194" s="364"/>
      <c r="AG194" s="364"/>
      <c r="AH194" s="364"/>
      <c r="AI194" s="364"/>
      <c r="AJ194" s="364"/>
      <c r="AK194" s="364"/>
      <c r="AL194" s="364"/>
      <c r="AM194" s="364"/>
      <c r="AN194" s="364"/>
    </row>
    <row r="195" spans="1:40" s="367" customFormat="1" ht="10.15" customHeight="1">
      <c r="A195" s="364"/>
      <c r="B195" s="386"/>
      <c r="C195" s="375"/>
      <c r="D195" s="375"/>
      <c r="E195" s="375"/>
      <c r="F195" s="375"/>
      <c r="G195" s="375"/>
      <c r="H195" s="375"/>
      <c r="I195" s="375"/>
      <c r="J195" s="375"/>
      <c r="K195" s="375"/>
      <c r="L195" s="375"/>
      <c r="M195" s="375"/>
      <c r="N195" s="377"/>
      <c r="O195" s="387"/>
      <c r="Q195" s="364"/>
      <c r="R195" s="364"/>
      <c r="S195" s="364"/>
      <c r="T195" s="364"/>
      <c r="U195" s="364"/>
      <c r="V195" s="364"/>
      <c r="W195" s="364"/>
      <c r="X195" s="364"/>
      <c r="Y195" s="364"/>
      <c r="Z195" s="364"/>
      <c r="AA195" s="364"/>
      <c r="AB195" s="364"/>
      <c r="AC195" s="364"/>
      <c r="AD195" s="364"/>
      <c r="AE195" s="364"/>
      <c r="AF195" s="364"/>
      <c r="AG195" s="364"/>
      <c r="AH195" s="364"/>
      <c r="AI195" s="364"/>
      <c r="AJ195" s="364"/>
      <c r="AK195" s="364"/>
      <c r="AL195" s="364"/>
      <c r="AM195" s="364"/>
      <c r="AN195" s="364"/>
    </row>
    <row r="196" spans="1:40" s="367" customFormat="1" ht="18.600000000000001" customHeight="1">
      <c r="A196" s="364"/>
      <c r="B196" s="384" t="s">
        <v>629</v>
      </c>
      <c r="C196" s="375">
        <v>94587</v>
      </c>
      <c r="D196" s="375">
        <v>10077</v>
      </c>
      <c r="E196" s="375">
        <v>797</v>
      </c>
      <c r="F196" s="375">
        <v>17806</v>
      </c>
      <c r="G196" s="375">
        <v>13580</v>
      </c>
      <c r="H196" s="375">
        <v>29663</v>
      </c>
      <c r="I196" s="375">
        <v>2926</v>
      </c>
      <c r="J196" s="375">
        <v>9331</v>
      </c>
      <c r="K196" s="375">
        <v>2958</v>
      </c>
      <c r="L196" s="375">
        <v>6677</v>
      </c>
      <c r="M196" s="375">
        <v>772</v>
      </c>
      <c r="N196" s="385" t="s">
        <v>629</v>
      </c>
      <c r="Q196" s="364"/>
      <c r="R196" s="364"/>
      <c r="S196" s="364"/>
      <c r="T196" s="364"/>
      <c r="U196" s="364"/>
      <c r="V196" s="364"/>
      <c r="W196" s="364"/>
      <c r="X196" s="364"/>
      <c r="Y196" s="364"/>
      <c r="Z196" s="364"/>
      <c r="AA196" s="364"/>
      <c r="AB196" s="364"/>
      <c r="AC196" s="364"/>
      <c r="AD196" s="364"/>
      <c r="AE196" s="364"/>
      <c r="AF196" s="364"/>
      <c r="AG196" s="364"/>
      <c r="AH196" s="364"/>
      <c r="AI196" s="364"/>
      <c r="AJ196" s="364"/>
      <c r="AK196" s="364"/>
      <c r="AL196" s="364"/>
      <c r="AM196" s="364"/>
      <c r="AN196" s="364"/>
    </row>
    <row r="197" spans="1:40" s="367" customFormat="1" ht="10.15" customHeight="1">
      <c r="A197" s="364"/>
      <c r="B197" s="386" t="s">
        <v>609</v>
      </c>
      <c r="C197" s="375"/>
      <c r="D197" s="375"/>
      <c r="E197" s="375"/>
      <c r="F197" s="375"/>
      <c r="G197" s="375"/>
      <c r="H197" s="375"/>
      <c r="I197" s="375"/>
      <c r="J197" s="375"/>
      <c r="K197" s="375"/>
      <c r="L197" s="375"/>
      <c r="M197" s="375"/>
      <c r="N197" s="377"/>
      <c r="O197" s="387" t="s">
        <v>609</v>
      </c>
      <c r="Q197" s="364"/>
      <c r="R197" s="364"/>
      <c r="S197" s="364"/>
      <c r="T197" s="364"/>
      <c r="U197" s="364"/>
      <c r="V197" s="364"/>
      <c r="W197" s="364"/>
      <c r="X197" s="364"/>
      <c r="Y197" s="364"/>
      <c r="Z197" s="364"/>
      <c r="AA197" s="364"/>
      <c r="AB197" s="364"/>
      <c r="AC197" s="364"/>
      <c r="AD197" s="364"/>
      <c r="AE197" s="364"/>
      <c r="AF197" s="364"/>
      <c r="AG197" s="364"/>
      <c r="AH197" s="364"/>
      <c r="AI197" s="364"/>
      <c r="AJ197" s="364"/>
      <c r="AK197" s="364"/>
      <c r="AL197" s="364"/>
      <c r="AM197" s="364"/>
      <c r="AN197" s="364"/>
    </row>
    <row r="198" spans="1:40" s="367" customFormat="1" ht="10.15" customHeight="1">
      <c r="A198" s="364"/>
      <c r="B198" s="386" t="s">
        <v>610</v>
      </c>
      <c r="C198" s="314" t="s">
        <v>606</v>
      </c>
      <c r="D198" s="314" t="s">
        <v>606</v>
      </c>
      <c r="E198" s="314" t="s">
        <v>606</v>
      </c>
      <c r="F198" s="314" t="s">
        <v>606</v>
      </c>
      <c r="G198" s="314" t="s">
        <v>606</v>
      </c>
      <c r="H198" s="314" t="s">
        <v>606</v>
      </c>
      <c r="I198" s="314" t="s">
        <v>606</v>
      </c>
      <c r="J198" s="314" t="s">
        <v>606</v>
      </c>
      <c r="K198" s="314" t="s">
        <v>606</v>
      </c>
      <c r="L198" s="314" t="s">
        <v>606</v>
      </c>
      <c r="M198" s="314" t="s">
        <v>606</v>
      </c>
      <c r="N198" s="377"/>
      <c r="O198" s="387" t="s">
        <v>610</v>
      </c>
      <c r="Q198" s="364"/>
      <c r="R198" s="364"/>
      <c r="S198" s="364"/>
      <c r="T198" s="364"/>
      <c r="U198" s="364"/>
      <c r="V198" s="364"/>
      <c r="W198" s="364"/>
      <c r="X198" s="364"/>
      <c r="Y198" s="364"/>
      <c r="Z198" s="364"/>
      <c r="AA198" s="364"/>
      <c r="AB198" s="364"/>
      <c r="AC198" s="364"/>
      <c r="AD198" s="364"/>
      <c r="AE198" s="364"/>
      <c r="AF198" s="364"/>
      <c r="AG198" s="364"/>
      <c r="AH198" s="364"/>
      <c r="AI198" s="364"/>
      <c r="AJ198" s="364"/>
      <c r="AK198" s="364"/>
      <c r="AL198" s="364"/>
      <c r="AM198" s="364"/>
      <c r="AN198" s="364"/>
    </row>
    <row r="199" spans="1:40" s="367" customFormat="1" ht="10.15" customHeight="1">
      <c r="A199" s="364"/>
      <c r="B199" s="386" t="s">
        <v>611</v>
      </c>
      <c r="C199" s="314" t="s">
        <v>606</v>
      </c>
      <c r="D199" s="314" t="s">
        <v>606</v>
      </c>
      <c r="E199" s="314" t="s">
        <v>606</v>
      </c>
      <c r="F199" s="314" t="s">
        <v>606</v>
      </c>
      <c r="G199" s="314" t="s">
        <v>606</v>
      </c>
      <c r="H199" s="314" t="s">
        <v>606</v>
      </c>
      <c r="I199" s="314" t="s">
        <v>606</v>
      </c>
      <c r="J199" s="314" t="s">
        <v>606</v>
      </c>
      <c r="K199" s="314" t="s">
        <v>606</v>
      </c>
      <c r="L199" s="314" t="s">
        <v>606</v>
      </c>
      <c r="M199" s="314" t="s">
        <v>606</v>
      </c>
      <c r="N199" s="377"/>
      <c r="O199" s="387" t="s">
        <v>611</v>
      </c>
      <c r="Q199" s="364"/>
      <c r="R199" s="364"/>
      <c r="S199" s="364"/>
      <c r="T199" s="364"/>
      <c r="U199" s="364"/>
      <c r="V199" s="364"/>
      <c r="W199" s="364"/>
      <c r="X199" s="364"/>
      <c r="Y199" s="364"/>
      <c r="Z199" s="364"/>
      <c r="AA199" s="364"/>
      <c r="AB199" s="364"/>
      <c r="AC199" s="364"/>
      <c r="AD199" s="364"/>
      <c r="AE199" s="364"/>
      <c r="AF199" s="364"/>
      <c r="AG199" s="364"/>
      <c r="AH199" s="364"/>
      <c r="AI199" s="364"/>
      <c r="AJ199" s="364"/>
      <c r="AK199" s="364"/>
      <c r="AL199" s="364"/>
      <c r="AM199" s="364"/>
      <c r="AN199" s="364"/>
    </row>
    <row r="200" spans="1:40" s="367" customFormat="1" ht="10.15" customHeight="1">
      <c r="A200" s="364"/>
      <c r="B200" s="388"/>
      <c r="C200" s="314"/>
      <c r="D200" s="314"/>
      <c r="E200" s="314"/>
      <c r="F200" s="314"/>
      <c r="G200" s="314"/>
      <c r="H200" s="314"/>
      <c r="I200" s="314"/>
      <c r="J200" s="314"/>
      <c r="K200" s="314"/>
      <c r="L200" s="314"/>
      <c r="M200" s="314"/>
      <c r="O200" s="387"/>
      <c r="Q200" s="364"/>
      <c r="R200" s="364"/>
      <c r="S200" s="364"/>
      <c r="T200" s="364"/>
      <c r="U200" s="364"/>
      <c r="V200" s="364"/>
      <c r="W200" s="364"/>
      <c r="X200" s="364"/>
      <c r="Y200" s="364"/>
      <c r="Z200" s="364"/>
      <c r="AA200" s="364"/>
      <c r="AB200" s="364"/>
      <c r="AC200" s="364"/>
      <c r="AD200" s="364"/>
      <c r="AE200" s="364"/>
      <c r="AF200" s="364"/>
      <c r="AG200" s="364"/>
      <c r="AH200" s="364"/>
      <c r="AI200" s="364"/>
      <c r="AJ200" s="364"/>
      <c r="AK200" s="364"/>
      <c r="AL200" s="364"/>
      <c r="AM200" s="364"/>
      <c r="AN200" s="364"/>
    </row>
    <row r="201" spans="1:40" s="367" customFormat="1" ht="10.15" customHeight="1">
      <c r="A201" s="364"/>
      <c r="B201" s="388"/>
      <c r="C201" s="314"/>
      <c r="D201" s="314"/>
      <c r="E201" s="314"/>
      <c r="F201" s="314"/>
      <c r="G201" s="314"/>
      <c r="H201" s="314"/>
      <c r="I201" s="314"/>
      <c r="J201" s="314"/>
      <c r="K201" s="314"/>
      <c r="L201" s="314"/>
      <c r="M201" s="314"/>
      <c r="O201" s="387"/>
      <c r="Q201" s="364"/>
      <c r="R201" s="364"/>
      <c r="S201" s="364"/>
      <c r="T201" s="364"/>
      <c r="U201" s="364"/>
      <c r="V201" s="364"/>
      <c r="W201" s="364"/>
      <c r="X201" s="364"/>
      <c r="Y201" s="364"/>
      <c r="Z201" s="364"/>
      <c r="AA201" s="364"/>
      <c r="AB201" s="364"/>
      <c r="AC201" s="364"/>
      <c r="AD201" s="364"/>
      <c r="AE201" s="364"/>
      <c r="AF201" s="364"/>
      <c r="AG201" s="364"/>
      <c r="AH201" s="364"/>
      <c r="AI201" s="364"/>
      <c r="AJ201" s="364"/>
      <c r="AK201" s="364"/>
      <c r="AL201" s="364"/>
      <c r="AM201" s="364"/>
      <c r="AN201" s="364"/>
    </row>
    <row r="202" spans="1:40" s="367" customFormat="1" ht="10.15" customHeight="1">
      <c r="A202" s="364"/>
      <c r="B202" s="388"/>
      <c r="C202" s="314"/>
      <c r="D202" s="314"/>
      <c r="E202" s="314"/>
      <c r="F202" s="314"/>
      <c r="G202" s="314"/>
      <c r="H202" s="314"/>
      <c r="I202" s="314"/>
      <c r="J202" s="314"/>
      <c r="K202" s="314"/>
      <c r="L202" s="314"/>
      <c r="M202" s="314"/>
      <c r="O202" s="387"/>
      <c r="Q202" s="364"/>
      <c r="R202" s="364"/>
      <c r="S202" s="364"/>
      <c r="T202" s="364"/>
      <c r="U202" s="364"/>
      <c r="V202" s="364"/>
      <c r="W202" s="364"/>
      <c r="X202" s="364"/>
      <c r="Y202" s="364"/>
      <c r="Z202" s="364"/>
      <c r="AA202" s="364"/>
      <c r="AB202" s="364"/>
      <c r="AC202" s="364"/>
      <c r="AD202" s="364"/>
      <c r="AE202" s="364"/>
      <c r="AF202" s="364"/>
      <c r="AG202" s="364"/>
      <c r="AH202" s="364"/>
      <c r="AI202" s="364"/>
      <c r="AJ202" s="364"/>
      <c r="AK202" s="364"/>
      <c r="AL202" s="364"/>
      <c r="AM202" s="364"/>
      <c r="AN202" s="364"/>
    </row>
    <row r="203" spans="1:40" s="367" customFormat="1" ht="10.15" customHeight="1">
      <c r="A203" s="364"/>
      <c r="B203" s="388"/>
      <c r="C203" s="314"/>
      <c r="D203" s="314"/>
      <c r="E203" s="314"/>
      <c r="F203" s="314"/>
      <c r="G203" s="314"/>
      <c r="H203" s="314"/>
      <c r="I203" s="314"/>
      <c r="J203" s="314"/>
      <c r="K203" s="314"/>
      <c r="L203" s="314"/>
      <c r="M203" s="314"/>
      <c r="O203" s="387"/>
      <c r="Q203" s="364"/>
      <c r="R203" s="364"/>
      <c r="S203" s="364"/>
      <c r="T203" s="364"/>
      <c r="U203" s="364"/>
      <c r="V203" s="364"/>
      <c r="W203" s="364"/>
      <c r="X203" s="364"/>
      <c r="Y203" s="364"/>
      <c r="Z203" s="364"/>
      <c r="AA203" s="364"/>
      <c r="AB203" s="364"/>
      <c r="AC203" s="364"/>
      <c r="AD203" s="364"/>
      <c r="AE203" s="364"/>
      <c r="AF203" s="364"/>
      <c r="AG203" s="364"/>
      <c r="AH203" s="364"/>
      <c r="AI203" s="364"/>
      <c r="AJ203" s="364"/>
      <c r="AK203" s="364"/>
      <c r="AL203" s="364"/>
      <c r="AM203" s="364"/>
      <c r="AN203" s="364"/>
    </row>
    <row r="204" spans="1:40" s="367" customFormat="1" ht="10.15" customHeight="1">
      <c r="A204" s="364"/>
      <c r="B204" s="388"/>
      <c r="C204" s="375"/>
      <c r="D204" s="375"/>
      <c r="E204" s="375"/>
      <c r="F204" s="375"/>
      <c r="G204" s="375"/>
      <c r="H204" s="375"/>
      <c r="I204" s="375"/>
      <c r="J204" s="375"/>
      <c r="K204" s="375"/>
      <c r="L204" s="375"/>
      <c r="M204" s="375"/>
      <c r="O204" s="387"/>
      <c r="Q204" s="364"/>
      <c r="R204" s="364"/>
      <c r="S204" s="364"/>
      <c r="T204" s="364"/>
      <c r="U204" s="364"/>
      <c r="V204" s="364"/>
      <c r="W204" s="364"/>
      <c r="X204" s="364"/>
      <c r="Y204" s="364"/>
      <c r="Z204" s="364"/>
      <c r="AA204" s="364"/>
      <c r="AB204" s="364"/>
      <c r="AC204" s="364"/>
      <c r="AD204" s="364"/>
      <c r="AE204" s="364"/>
      <c r="AF204" s="364"/>
      <c r="AG204" s="364"/>
      <c r="AH204" s="364"/>
      <c r="AI204" s="364"/>
      <c r="AJ204" s="364"/>
      <c r="AK204" s="364"/>
      <c r="AL204" s="364"/>
      <c r="AM204" s="364"/>
      <c r="AN204" s="364"/>
    </row>
    <row r="205" spans="1:40" s="367" customFormat="1" ht="10.15" customHeight="1">
      <c r="A205" s="123" t="s">
        <v>630</v>
      </c>
      <c r="B205" s="388"/>
      <c r="C205" s="375"/>
      <c r="D205" s="375"/>
      <c r="E205" s="375"/>
      <c r="F205" s="375"/>
      <c r="G205" s="375"/>
      <c r="H205" s="375"/>
      <c r="I205" s="123" t="s">
        <v>630</v>
      </c>
      <c r="J205" s="375"/>
      <c r="K205" s="375"/>
      <c r="L205" s="375"/>
      <c r="M205" s="375"/>
      <c r="O205" s="387"/>
      <c r="Q205" s="364"/>
      <c r="R205" s="364"/>
      <c r="S205" s="364"/>
      <c r="T205" s="364"/>
      <c r="U205" s="364"/>
      <c r="V205" s="364"/>
      <c r="W205" s="364"/>
      <c r="X205" s="364"/>
      <c r="Y205" s="364"/>
      <c r="Z205" s="364"/>
      <c r="AA205" s="364"/>
      <c r="AB205" s="364"/>
      <c r="AC205" s="364"/>
      <c r="AD205" s="364"/>
      <c r="AE205" s="364"/>
      <c r="AF205" s="364"/>
      <c r="AG205" s="364"/>
      <c r="AH205" s="364"/>
      <c r="AI205" s="364"/>
      <c r="AJ205" s="364"/>
      <c r="AK205" s="364"/>
      <c r="AL205" s="364"/>
      <c r="AM205" s="364"/>
      <c r="AN205" s="364"/>
    </row>
    <row r="206" spans="1:40" s="367" customFormat="1" ht="10.15" customHeight="1">
      <c r="A206" s="123" t="s">
        <v>631</v>
      </c>
      <c r="B206" s="388"/>
      <c r="C206" s="366"/>
      <c r="D206" s="366"/>
      <c r="E206" s="366"/>
      <c r="F206" s="366"/>
      <c r="G206" s="366"/>
      <c r="H206" s="366"/>
      <c r="I206" s="123" t="s">
        <v>631</v>
      </c>
      <c r="J206" s="366"/>
      <c r="K206" s="366"/>
      <c r="L206" s="366"/>
      <c r="M206" s="366"/>
      <c r="N206" s="364"/>
      <c r="O206" s="388"/>
      <c r="Q206" s="364"/>
      <c r="R206" s="364"/>
      <c r="S206" s="364"/>
      <c r="T206" s="364"/>
      <c r="U206" s="364"/>
      <c r="V206" s="364"/>
      <c r="W206" s="364"/>
      <c r="X206" s="364"/>
      <c r="Y206" s="364"/>
      <c r="Z206" s="364"/>
      <c r="AA206" s="364"/>
      <c r="AB206" s="364"/>
      <c r="AC206" s="364"/>
      <c r="AD206" s="364"/>
      <c r="AE206" s="364"/>
      <c r="AF206" s="364"/>
      <c r="AG206" s="364"/>
      <c r="AH206" s="364"/>
      <c r="AI206" s="364"/>
      <c r="AJ206" s="364"/>
      <c r="AK206" s="364"/>
      <c r="AL206" s="364"/>
      <c r="AM206" s="364"/>
      <c r="AN206" s="364"/>
    </row>
    <row r="207" spans="1:40" s="367" customFormat="1" ht="10.15" customHeight="1">
      <c r="A207" s="123" t="s">
        <v>632</v>
      </c>
      <c r="B207" s="388"/>
      <c r="C207" s="366"/>
      <c r="D207" s="366"/>
      <c r="E207" s="366"/>
      <c r="F207" s="366"/>
      <c r="G207" s="366"/>
      <c r="H207" s="366"/>
      <c r="I207" s="123" t="s">
        <v>632</v>
      </c>
      <c r="J207" s="366"/>
      <c r="K207" s="366"/>
      <c r="L207" s="366"/>
      <c r="M207" s="366"/>
      <c r="N207" s="364"/>
      <c r="O207" s="388"/>
      <c r="Q207" s="364"/>
      <c r="R207" s="364"/>
      <c r="S207" s="364"/>
      <c r="T207" s="364"/>
      <c r="U207" s="364"/>
      <c r="V207" s="364"/>
      <c r="W207" s="364"/>
      <c r="X207" s="364"/>
      <c r="Y207" s="364"/>
      <c r="Z207" s="364"/>
      <c r="AA207" s="364"/>
      <c r="AB207" s="364"/>
      <c r="AC207" s="364"/>
      <c r="AD207" s="364"/>
      <c r="AE207" s="364"/>
      <c r="AF207" s="364"/>
      <c r="AG207" s="364"/>
      <c r="AH207" s="364"/>
      <c r="AI207" s="364"/>
      <c r="AJ207" s="364"/>
      <c r="AK207" s="364"/>
      <c r="AL207" s="364"/>
      <c r="AM207" s="364"/>
      <c r="AN207" s="364"/>
    </row>
    <row r="208" spans="1:40" s="364" customFormat="1" ht="10.15" customHeight="1">
      <c r="A208" s="318" t="s">
        <v>633</v>
      </c>
      <c r="C208" s="366"/>
      <c r="D208" s="366"/>
      <c r="E208" s="366"/>
      <c r="F208" s="366"/>
      <c r="G208" s="366"/>
      <c r="H208" s="366"/>
      <c r="I208" s="318" t="s">
        <v>633</v>
      </c>
      <c r="J208" s="366"/>
      <c r="K208" s="366"/>
      <c r="L208" s="366"/>
      <c r="M208" s="366"/>
      <c r="N208" s="387"/>
      <c r="O208" s="367"/>
      <c r="P208" s="367"/>
    </row>
    <row r="209" spans="1:30" s="364" customFormat="1" ht="10.15" customHeight="1">
      <c r="B209" s="388"/>
      <c r="C209" s="366"/>
      <c r="D209" s="366"/>
      <c r="E209" s="366"/>
      <c r="F209" s="366"/>
      <c r="G209" s="366"/>
      <c r="H209" s="366"/>
      <c r="I209" s="366"/>
      <c r="J209" s="366"/>
      <c r="K209" s="366"/>
      <c r="L209" s="366"/>
      <c r="M209" s="366"/>
      <c r="O209" s="388"/>
      <c r="P209" s="367"/>
    </row>
    <row r="210" spans="1:30" s="394" customFormat="1" ht="10.15" customHeight="1">
      <c r="A210" s="414" t="s">
        <v>48</v>
      </c>
      <c r="B210" s="396"/>
      <c r="C210" s="395"/>
      <c r="D210" s="395"/>
      <c r="E210" s="395"/>
      <c r="F210" s="395"/>
      <c r="G210" s="395"/>
      <c r="H210" s="395"/>
      <c r="I210" s="397" t="s">
        <v>48</v>
      </c>
      <c r="J210" s="396"/>
      <c r="K210" s="396"/>
      <c r="L210" s="396"/>
      <c r="M210" s="396"/>
      <c r="N210" s="397"/>
      <c r="O210" s="398"/>
      <c r="P210" s="393"/>
    </row>
    <row r="211" spans="1:30" s="364" customFormat="1" ht="10.5" customHeight="1">
      <c r="A211" s="412"/>
      <c r="B211" s="412"/>
      <c r="C211" s="410" t="s">
        <v>178</v>
      </c>
      <c r="D211" s="411"/>
      <c r="E211" s="411"/>
      <c r="F211" s="411"/>
      <c r="G211" s="411"/>
      <c r="H211" s="411"/>
      <c r="I211" s="410" t="s">
        <v>178</v>
      </c>
      <c r="J211" s="412"/>
      <c r="K211" s="372"/>
      <c r="L211" s="372"/>
      <c r="M211" s="372"/>
      <c r="O211" s="367"/>
      <c r="P211" s="367"/>
    </row>
    <row r="212" spans="1:30" s="364" customFormat="1" ht="10.5" customHeight="1">
      <c r="A212" s="412"/>
      <c r="B212" s="412"/>
      <c r="C212" s="411"/>
      <c r="D212" s="411"/>
      <c r="E212" s="411"/>
      <c r="F212" s="411"/>
      <c r="G212" s="411"/>
      <c r="H212" s="411"/>
      <c r="I212" s="412"/>
      <c r="J212" s="412"/>
      <c r="K212" s="372"/>
      <c r="L212" s="372"/>
      <c r="M212" s="372"/>
      <c r="O212" s="367"/>
      <c r="P212" s="367"/>
    </row>
    <row r="213" spans="1:30" s="364" customFormat="1" ht="10.5" customHeight="1">
      <c r="A213" s="413"/>
      <c r="B213" s="413"/>
      <c r="C213" s="368" t="s">
        <v>597</v>
      </c>
      <c r="D213" s="366"/>
      <c r="E213" s="366"/>
      <c r="F213" s="366"/>
      <c r="G213" s="366"/>
      <c r="H213" s="366"/>
      <c r="I213" s="368" t="s">
        <v>597</v>
      </c>
      <c r="J213" s="368"/>
      <c r="K213" s="368"/>
      <c r="L213" s="368"/>
      <c r="M213" s="413"/>
      <c r="N213" s="387"/>
      <c r="O213" s="367"/>
      <c r="P213" s="367"/>
    </row>
    <row r="214" spans="1:30" s="364" customFormat="1" ht="10.5" customHeight="1">
      <c r="A214" s="371"/>
      <c r="B214" s="371"/>
      <c r="C214" s="368" t="s">
        <v>634</v>
      </c>
      <c r="D214" s="370"/>
      <c r="E214" s="370"/>
      <c r="F214" s="370"/>
      <c r="G214" s="370"/>
      <c r="H214" s="370"/>
      <c r="I214" s="368" t="s">
        <v>634</v>
      </c>
      <c r="J214" s="371"/>
      <c r="K214" s="371"/>
      <c r="L214" s="371"/>
      <c r="M214" s="413"/>
      <c r="N214" s="387"/>
      <c r="O214" s="367"/>
      <c r="P214" s="367"/>
    </row>
    <row r="215" spans="1:30" s="364" customFormat="1" ht="10.5" customHeight="1">
      <c r="B215" s="388"/>
      <c r="C215" s="399"/>
      <c r="D215" s="399"/>
      <c r="E215" s="399"/>
      <c r="F215" s="370"/>
      <c r="G215" s="366"/>
      <c r="H215" s="366"/>
      <c r="I215" s="366"/>
      <c r="J215" s="366"/>
      <c r="K215" s="366"/>
      <c r="L215" s="366"/>
      <c r="M215" s="366"/>
      <c r="N215" s="387"/>
      <c r="O215" s="367"/>
      <c r="P215" s="367"/>
    </row>
    <row r="216" spans="1:30" s="364" customFormat="1" ht="10.5" customHeight="1">
      <c r="A216" s="373" t="s">
        <v>635</v>
      </c>
      <c r="B216" s="389"/>
      <c r="C216" s="415"/>
      <c r="D216" s="415"/>
      <c r="E216" s="415"/>
      <c r="F216" s="415"/>
      <c r="G216" s="415"/>
      <c r="H216" s="415"/>
      <c r="I216" s="366"/>
      <c r="J216" s="366"/>
      <c r="K216" s="366"/>
      <c r="L216" s="366"/>
      <c r="M216" s="368"/>
      <c r="N216" s="390" t="s">
        <v>635</v>
      </c>
      <c r="O216" s="391"/>
      <c r="P216" s="367"/>
    </row>
    <row r="217" spans="1:30" s="364" customFormat="1" ht="10.5" customHeight="1">
      <c r="B217" s="378" t="s">
        <v>636</v>
      </c>
      <c r="C217" s="375">
        <v>179</v>
      </c>
      <c r="D217" s="375">
        <v>28</v>
      </c>
      <c r="E217" s="375">
        <v>2</v>
      </c>
      <c r="F217" s="375">
        <v>53</v>
      </c>
      <c r="G217" s="375">
        <v>17</v>
      </c>
      <c r="H217" s="375">
        <v>25</v>
      </c>
      <c r="I217" s="375">
        <v>1</v>
      </c>
      <c r="J217" s="375">
        <v>9</v>
      </c>
      <c r="K217" s="375">
        <v>39</v>
      </c>
      <c r="L217" s="375">
        <v>5</v>
      </c>
      <c r="M217" s="375">
        <v>0</v>
      </c>
      <c r="N217" s="377"/>
      <c r="O217" s="379" t="s">
        <v>636</v>
      </c>
      <c r="P217" s="367"/>
    </row>
    <row r="218" spans="1:30" s="364" customFormat="1" ht="10.5" customHeight="1">
      <c r="B218" s="378" t="s">
        <v>637</v>
      </c>
      <c r="C218" s="375">
        <v>54</v>
      </c>
      <c r="D218" s="375">
        <v>15</v>
      </c>
      <c r="E218" s="375">
        <v>0</v>
      </c>
      <c r="F218" s="375">
        <v>16</v>
      </c>
      <c r="G218" s="375">
        <v>9</v>
      </c>
      <c r="H218" s="375">
        <v>5</v>
      </c>
      <c r="I218" s="375">
        <v>0</v>
      </c>
      <c r="J218" s="375">
        <v>3</v>
      </c>
      <c r="K218" s="375">
        <v>4</v>
      </c>
      <c r="L218" s="375">
        <v>2</v>
      </c>
      <c r="M218" s="375">
        <v>0</v>
      </c>
      <c r="N218" s="377"/>
      <c r="O218" s="379" t="s">
        <v>637</v>
      </c>
      <c r="P218" s="367"/>
    </row>
    <row r="219" spans="1:30" s="364" customFormat="1" ht="15" customHeight="1">
      <c r="B219" s="384" t="s">
        <v>141</v>
      </c>
      <c r="C219" s="375">
        <v>233</v>
      </c>
      <c r="D219" s="375">
        <v>43</v>
      </c>
      <c r="E219" s="375">
        <v>2</v>
      </c>
      <c r="F219" s="375">
        <v>69</v>
      </c>
      <c r="G219" s="375">
        <v>26</v>
      </c>
      <c r="H219" s="375">
        <v>30</v>
      </c>
      <c r="I219" s="375">
        <v>1</v>
      </c>
      <c r="J219" s="375">
        <v>12</v>
      </c>
      <c r="K219" s="375">
        <v>43</v>
      </c>
      <c r="L219" s="375">
        <v>7</v>
      </c>
      <c r="M219" s="375">
        <v>0</v>
      </c>
      <c r="N219" s="385" t="s">
        <v>141</v>
      </c>
      <c r="O219" s="367"/>
      <c r="P219" s="367"/>
    </row>
    <row r="220" spans="1:30" s="364" customFormat="1" ht="10.5" customHeight="1">
      <c r="B220" s="374"/>
      <c r="C220" s="375"/>
      <c r="D220" s="375"/>
      <c r="E220" s="375"/>
      <c r="F220" s="375"/>
      <c r="G220" s="375"/>
      <c r="H220" s="375"/>
      <c r="I220" s="375"/>
      <c r="J220" s="375"/>
      <c r="K220" s="375"/>
      <c r="L220" s="375"/>
      <c r="M220" s="375"/>
      <c r="N220" s="377"/>
      <c r="O220" s="367"/>
      <c r="P220" s="367"/>
    </row>
    <row r="221" spans="1:30" s="364" customFormat="1" ht="10.5" customHeight="1">
      <c r="A221" s="373" t="s">
        <v>638</v>
      </c>
      <c r="B221" s="389"/>
      <c r="C221" s="375"/>
      <c r="D221" s="375"/>
      <c r="E221" s="375"/>
      <c r="F221" s="375"/>
      <c r="G221" s="375"/>
      <c r="H221" s="375"/>
      <c r="I221" s="375"/>
      <c r="J221" s="375"/>
      <c r="K221" s="375"/>
      <c r="L221" s="375"/>
      <c r="M221" s="375"/>
      <c r="N221" s="390" t="s">
        <v>638</v>
      </c>
      <c r="O221" s="391"/>
      <c r="P221" s="367"/>
    </row>
    <row r="222" spans="1:30" s="364" customFormat="1" ht="10.5" customHeight="1">
      <c r="B222" s="378" t="s">
        <v>638</v>
      </c>
      <c r="C222" s="375">
        <v>32764</v>
      </c>
      <c r="D222" s="375">
        <v>4237</v>
      </c>
      <c r="E222" s="375">
        <v>390</v>
      </c>
      <c r="F222" s="375">
        <v>12573</v>
      </c>
      <c r="G222" s="375">
        <v>850</v>
      </c>
      <c r="H222" s="375">
        <v>1458</v>
      </c>
      <c r="I222" s="375">
        <v>416</v>
      </c>
      <c r="J222" s="375">
        <v>2792</v>
      </c>
      <c r="K222" s="375">
        <v>4414</v>
      </c>
      <c r="L222" s="375">
        <v>5633</v>
      </c>
      <c r="M222" s="375">
        <v>1</v>
      </c>
      <c r="N222" s="377"/>
      <c r="O222" s="379" t="s">
        <v>638</v>
      </c>
      <c r="P222" s="367"/>
    </row>
    <row r="223" spans="1:30" s="364" customFormat="1" ht="10.5" customHeight="1">
      <c r="B223" s="378" t="s">
        <v>639</v>
      </c>
      <c r="C223" s="375">
        <v>118</v>
      </c>
      <c r="D223" s="375">
        <v>29</v>
      </c>
      <c r="E223" s="375">
        <v>0</v>
      </c>
      <c r="F223" s="375">
        <v>30</v>
      </c>
      <c r="G223" s="375">
        <v>9</v>
      </c>
      <c r="H223" s="375">
        <v>3</v>
      </c>
      <c r="I223" s="375">
        <v>1</v>
      </c>
      <c r="J223" s="375">
        <v>10</v>
      </c>
      <c r="K223" s="375">
        <v>29</v>
      </c>
      <c r="L223" s="375">
        <v>7</v>
      </c>
      <c r="M223" s="375">
        <v>0</v>
      </c>
      <c r="N223" s="377"/>
      <c r="O223" s="379" t="s">
        <v>639</v>
      </c>
      <c r="P223" s="367"/>
    </row>
    <row r="224" spans="1:30" s="364" customFormat="1" ht="10.5" customHeight="1">
      <c r="B224" s="378" t="s">
        <v>640</v>
      </c>
      <c r="C224" s="375">
        <v>1330</v>
      </c>
      <c r="D224" s="375">
        <v>338</v>
      </c>
      <c r="E224" s="375">
        <v>1</v>
      </c>
      <c r="F224" s="375">
        <v>263</v>
      </c>
      <c r="G224" s="375">
        <v>134</v>
      </c>
      <c r="H224" s="375">
        <v>515</v>
      </c>
      <c r="I224" s="375">
        <v>24</v>
      </c>
      <c r="J224" s="375">
        <v>33</v>
      </c>
      <c r="K224" s="375">
        <v>18</v>
      </c>
      <c r="L224" s="375">
        <v>4</v>
      </c>
      <c r="M224" s="375">
        <v>0</v>
      </c>
      <c r="N224" s="377"/>
      <c r="O224" s="379" t="s">
        <v>640</v>
      </c>
      <c r="P224" s="416"/>
      <c r="Q224" s="416"/>
      <c r="R224" s="416"/>
      <c r="S224" s="416"/>
      <c r="T224" s="416"/>
      <c r="U224" s="416"/>
      <c r="V224" s="416"/>
      <c r="W224" s="416"/>
      <c r="X224" s="416"/>
      <c r="Y224" s="416"/>
      <c r="Z224" s="416"/>
      <c r="AA224" s="416"/>
      <c r="AB224" s="416"/>
      <c r="AC224" s="416"/>
      <c r="AD224" s="417"/>
    </row>
    <row r="225" spans="1:34" s="364" customFormat="1" ht="15" customHeight="1">
      <c r="B225" s="384" t="s">
        <v>141</v>
      </c>
      <c r="C225" s="375">
        <v>34212</v>
      </c>
      <c r="D225" s="375">
        <v>4604</v>
      </c>
      <c r="E225" s="375">
        <v>391</v>
      </c>
      <c r="F225" s="375">
        <v>12866</v>
      </c>
      <c r="G225" s="375">
        <v>993</v>
      </c>
      <c r="H225" s="375">
        <v>1976</v>
      </c>
      <c r="I225" s="375">
        <v>441</v>
      </c>
      <c r="J225" s="375">
        <v>2835</v>
      </c>
      <c r="K225" s="375">
        <v>4461</v>
      </c>
      <c r="L225" s="375">
        <v>5644</v>
      </c>
      <c r="M225" s="375">
        <v>1</v>
      </c>
      <c r="N225" s="385" t="s">
        <v>141</v>
      </c>
      <c r="O225" s="367"/>
      <c r="P225" s="416"/>
      <c r="Q225" s="400"/>
      <c r="R225" s="400"/>
      <c r="S225" s="400"/>
      <c r="T225" s="400"/>
      <c r="U225" s="400"/>
      <c r="V225" s="400"/>
      <c r="W225" s="400"/>
      <c r="X225" s="400"/>
      <c r="Y225" s="400"/>
      <c r="Z225" s="400"/>
      <c r="AA225" s="400"/>
      <c r="AB225" s="400"/>
      <c r="AC225" s="400"/>
      <c r="AD225" s="400"/>
      <c r="AE225" s="366"/>
    </row>
    <row r="226" spans="1:34" s="364" customFormat="1" ht="10.5" customHeight="1">
      <c r="B226" s="374"/>
      <c r="C226" s="375"/>
      <c r="D226" s="375"/>
      <c r="E226" s="375"/>
      <c r="F226" s="375"/>
      <c r="G226" s="375"/>
      <c r="H226" s="375"/>
      <c r="I226" s="375"/>
      <c r="J226" s="375"/>
      <c r="K226" s="375"/>
      <c r="L226" s="375"/>
      <c r="M226" s="375"/>
      <c r="N226" s="377"/>
      <c r="O226" s="367"/>
      <c r="P226" s="367"/>
    </row>
    <row r="227" spans="1:34" s="364" customFormat="1" ht="10.5" customHeight="1">
      <c r="A227" s="373" t="s">
        <v>641</v>
      </c>
      <c r="B227" s="389"/>
      <c r="C227" s="375"/>
      <c r="D227" s="375"/>
      <c r="E227" s="375"/>
      <c r="F227" s="375"/>
      <c r="G227" s="375"/>
      <c r="H227" s="375"/>
      <c r="I227" s="375"/>
      <c r="J227" s="375"/>
      <c r="K227" s="375"/>
      <c r="L227" s="375"/>
      <c r="M227" s="375"/>
      <c r="N227" s="390" t="s">
        <v>641</v>
      </c>
      <c r="O227" s="391"/>
      <c r="P227" s="367"/>
    </row>
    <row r="228" spans="1:34" s="364" customFormat="1" ht="10.5" customHeight="1">
      <c r="B228" s="378" t="s">
        <v>641</v>
      </c>
      <c r="C228" s="375">
        <v>16779</v>
      </c>
      <c r="D228" s="375">
        <v>3058</v>
      </c>
      <c r="E228" s="375">
        <v>214</v>
      </c>
      <c r="F228" s="375">
        <v>4377</v>
      </c>
      <c r="G228" s="375">
        <v>2618</v>
      </c>
      <c r="H228" s="375">
        <v>1216</v>
      </c>
      <c r="I228" s="375">
        <v>604</v>
      </c>
      <c r="J228" s="375">
        <v>1699</v>
      </c>
      <c r="K228" s="375">
        <v>532</v>
      </c>
      <c r="L228" s="375">
        <v>2388</v>
      </c>
      <c r="M228" s="375">
        <v>73</v>
      </c>
      <c r="N228" s="377"/>
      <c r="O228" s="379" t="s">
        <v>641</v>
      </c>
      <c r="P228" s="367"/>
    </row>
    <row r="229" spans="1:34" s="364" customFormat="1" ht="10.5" customHeight="1">
      <c r="B229" s="378" t="s">
        <v>642</v>
      </c>
      <c r="C229" s="375">
        <v>3384</v>
      </c>
      <c r="D229" s="375">
        <v>354</v>
      </c>
      <c r="E229" s="375">
        <v>30</v>
      </c>
      <c r="F229" s="375">
        <v>867</v>
      </c>
      <c r="G229" s="375">
        <v>470</v>
      </c>
      <c r="H229" s="375">
        <v>103</v>
      </c>
      <c r="I229" s="375">
        <v>107</v>
      </c>
      <c r="J229" s="375">
        <v>806</v>
      </c>
      <c r="K229" s="375">
        <v>213</v>
      </c>
      <c r="L229" s="375">
        <v>409</v>
      </c>
      <c r="M229" s="375">
        <v>25</v>
      </c>
      <c r="N229" s="377"/>
      <c r="O229" s="379" t="s">
        <v>642</v>
      </c>
      <c r="P229" s="367"/>
    </row>
    <row r="230" spans="1:34" s="364" customFormat="1" ht="15" customHeight="1">
      <c r="B230" s="384" t="s">
        <v>141</v>
      </c>
      <c r="C230" s="375">
        <v>20163</v>
      </c>
      <c r="D230" s="375">
        <v>3412</v>
      </c>
      <c r="E230" s="375">
        <v>244</v>
      </c>
      <c r="F230" s="375">
        <v>5244</v>
      </c>
      <c r="G230" s="375">
        <v>3088</v>
      </c>
      <c r="H230" s="375">
        <v>1319</v>
      </c>
      <c r="I230" s="375">
        <v>711</v>
      </c>
      <c r="J230" s="375">
        <v>2505</v>
      </c>
      <c r="K230" s="375">
        <v>745</v>
      </c>
      <c r="L230" s="375">
        <v>2797</v>
      </c>
      <c r="M230" s="375">
        <v>98</v>
      </c>
      <c r="N230" s="385" t="s">
        <v>141</v>
      </c>
      <c r="O230" s="367"/>
      <c r="P230" s="416"/>
      <c r="Q230" s="400"/>
      <c r="R230" s="400"/>
      <c r="S230" s="400"/>
      <c r="T230" s="400"/>
      <c r="U230" s="400"/>
      <c r="V230" s="400"/>
      <c r="W230" s="400"/>
      <c r="X230" s="400"/>
      <c r="Y230" s="400"/>
      <c r="Z230" s="400"/>
      <c r="AA230" s="400"/>
      <c r="AB230" s="400"/>
      <c r="AC230" s="400"/>
      <c r="AD230" s="400"/>
      <c r="AE230" s="400"/>
      <c r="AF230" s="400"/>
      <c r="AG230" s="400"/>
      <c r="AH230" s="366"/>
    </row>
    <row r="231" spans="1:34" s="364" customFormat="1" ht="10.5" customHeight="1">
      <c r="B231" s="374"/>
      <c r="C231" s="375"/>
      <c r="D231" s="375"/>
      <c r="E231" s="375"/>
      <c r="F231" s="375"/>
      <c r="G231" s="375"/>
      <c r="H231" s="375"/>
      <c r="I231" s="375"/>
      <c r="J231" s="375"/>
      <c r="K231" s="375"/>
      <c r="L231" s="375"/>
      <c r="M231" s="375"/>
      <c r="N231" s="377"/>
      <c r="O231" s="383"/>
      <c r="P231" s="416"/>
      <c r="Q231" s="400"/>
      <c r="R231" s="400"/>
      <c r="S231" s="400"/>
      <c r="T231" s="400"/>
      <c r="U231" s="400"/>
      <c r="V231" s="400"/>
      <c r="W231" s="400"/>
      <c r="X231" s="400"/>
      <c r="Y231" s="400"/>
      <c r="Z231" s="400"/>
      <c r="AA231" s="400"/>
      <c r="AB231" s="366"/>
    </row>
    <row r="232" spans="1:34" s="364" customFormat="1" ht="18" customHeight="1">
      <c r="B232" s="384" t="s">
        <v>643</v>
      </c>
      <c r="C232" s="375">
        <v>54608</v>
      </c>
      <c r="D232" s="375">
        <v>8059</v>
      </c>
      <c r="E232" s="375">
        <v>637</v>
      </c>
      <c r="F232" s="375">
        <v>18179</v>
      </c>
      <c r="G232" s="375">
        <v>4107</v>
      </c>
      <c r="H232" s="375">
        <v>3325</v>
      </c>
      <c r="I232" s="375">
        <v>1153</v>
      </c>
      <c r="J232" s="375">
        <v>5352</v>
      </c>
      <c r="K232" s="375">
        <v>5249</v>
      </c>
      <c r="L232" s="375">
        <v>8448</v>
      </c>
      <c r="M232" s="375">
        <v>99</v>
      </c>
      <c r="N232" s="385" t="s">
        <v>643</v>
      </c>
      <c r="O232" s="367"/>
      <c r="P232" s="367"/>
    </row>
    <row r="233" spans="1:34" s="364" customFormat="1" ht="21" customHeight="1">
      <c r="B233" s="367"/>
      <c r="C233" s="366"/>
      <c r="D233" s="366"/>
      <c r="E233" s="366"/>
      <c r="F233" s="366"/>
      <c r="G233" s="366"/>
      <c r="H233" s="366"/>
      <c r="I233" s="366"/>
      <c r="J233" s="366"/>
      <c r="K233" s="366"/>
      <c r="L233" s="366"/>
      <c r="M233" s="366"/>
      <c r="N233" s="377"/>
      <c r="O233" s="367"/>
      <c r="P233" s="367"/>
    </row>
    <row r="234" spans="1:34" s="364" customFormat="1" ht="10.5" customHeight="1">
      <c r="C234" s="368" t="s">
        <v>644</v>
      </c>
      <c r="D234" s="366"/>
      <c r="E234" s="366"/>
      <c r="F234" s="366"/>
      <c r="G234" s="366"/>
      <c r="H234" s="366"/>
      <c r="I234" s="368" t="s">
        <v>644</v>
      </c>
      <c r="J234" s="368"/>
      <c r="K234" s="368"/>
      <c r="L234" s="368"/>
      <c r="M234" s="368"/>
      <c r="N234" s="377"/>
      <c r="O234" s="367"/>
      <c r="P234" s="367"/>
    </row>
    <row r="235" spans="1:34" s="364" customFormat="1" ht="10.5" customHeight="1">
      <c r="C235" s="366"/>
      <c r="D235" s="366"/>
      <c r="E235" s="366"/>
      <c r="F235" s="366"/>
      <c r="G235" s="366"/>
      <c r="H235" s="366"/>
      <c r="I235" s="366"/>
      <c r="J235" s="366"/>
      <c r="K235" s="366"/>
      <c r="L235" s="366"/>
      <c r="M235" s="366"/>
      <c r="N235" s="377"/>
      <c r="O235" s="367"/>
      <c r="P235" s="367"/>
    </row>
    <row r="236" spans="1:34" s="364" customFormat="1" ht="10.5" customHeight="1">
      <c r="B236" s="384" t="s">
        <v>141</v>
      </c>
      <c r="C236" s="375">
        <v>149195</v>
      </c>
      <c r="D236" s="375">
        <v>18136</v>
      </c>
      <c r="E236" s="375">
        <v>1434</v>
      </c>
      <c r="F236" s="375">
        <v>35985</v>
      </c>
      <c r="G236" s="375">
        <v>17687</v>
      </c>
      <c r="H236" s="375">
        <v>32988</v>
      </c>
      <c r="I236" s="375">
        <v>4079</v>
      </c>
      <c r="J236" s="375">
        <v>14683</v>
      </c>
      <c r="K236" s="375">
        <v>8207</v>
      </c>
      <c r="L236" s="375">
        <v>15125</v>
      </c>
      <c r="M236" s="375">
        <v>871</v>
      </c>
      <c r="N236" s="385" t="s">
        <v>141</v>
      </c>
      <c r="O236" s="367"/>
      <c r="P236" s="367"/>
    </row>
    <row r="237" spans="1:34" s="364" customFormat="1" ht="10.15" customHeight="1">
      <c r="B237" s="386" t="s">
        <v>609</v>
      </c>
      <c r="C237" s="375"/>
      <c r="D237" s="375"/>
      <c r="E237" s="375"/>
      <c r="F237" s="375"/>
      <c r="G237" s="375"/>
      <c r="H237" s="375"/>
      <c r="I237" s="375"/>
      <c r="J237" s="375"/>
      <c r="K237" s="375"/>
      <c r="L237" s="375"/>
      <c r="M237" s="375"/>
      <c r="N237" s="377"/>
      <c r="O237" s="387" t="s">
        <v>609</v>
      </c>
      <c r="P237" s="367"/>
    </row>
    <row r="238" spans="1:34" s="364" customFormat="1" ht="10.5" customHeight="1">
      <c r="B238" s="386" t="s">
        <v>610</v>
      </c>
      <c r="C238" s="314" t="s">
        <v>606</v>
      </c>
      <c r="D238" s="314" t="s">
        <v>606</v>
      </c>
      <c r="E238" s="314" t="s">
        <v>606</v>
      </c>
      <c r="F238" s="314" t="s">
        <v>606</v>
      </c>
      <c r="G238" s="314" t="s">
        <v>606</v>
      </c>
      <c r="H238" s="314" t="s">
        <v>606</v>
      </c>
      <c r="I238" s="314" t="s">
        <v>606</v>
      </c>
      <c r="J238" s="314" t="s">
        <v>606</v>
      </c>
      <c r="K238" s="314" t="s">
        <v>606</v>
      </c>
      <c r="L238" s="314" t="s">
        <v>606</v>
      </c>
      <c r="M238" s="314" t="s">
        <v>606</v>
      </c>
      <c r="N238" s="377"/>
      <c r="O238" s="387" t="s">
        <v>610</v>
      </c>
      <c r="P238" s="367"/>
    </row>
    <row r="239" spans="1:34" s="364" customFormat="1" ht="10.5" customHeight="1">
      <c r="B239" s="386" t="s">
        <v>611</v>
      </c>
      <c r="C239" s="314" t="s">
        <v>606</v>
      </c>
      <c r="D239" s="314" t="s">
        <v>606</v>
      </c>
      <c r="E239" s="314" t="s">
        <v>606</v>
      </c>
      <c r="F239" s="314" t="s">
        <v>606</v>
      </c>
      <c r="G239" s="314" t="s">
        <v>606</v>
      </c>
      <c r="H239" s="314" t="s">
        <v>606</v>
      </c>
      <c r="I239" s="314" t="s">
        <v>606</v>
      </c>
      <c r="J239" s="314" t="s">
        <v>606</v>
      </c>
      <c r="K239" s="314" t="s">
        <v>606</v>
      </c>
      <c r="L239" s="314" t="s">
        <v>606</v>
      </c>
      <c r="M239" s="314" t="s">
        <v>606</v>
      </c>
      <c r="N239" s="377"/>
      <c r="O239" s="387" t="s">
        <v>611</v>
      </c>
      <c r="P239" s="367"/>
    </row>
    <row r="240" spans="1:34" s="364" customFormat="1" ht="18.600000000000001" customHeight="1">
      <c r="C240" s="401"/>
      <c r="D240" s="401"/>
      <c r="E240" s="401"/>
      <c r="F240" s="401"/>
      <c r="G240" s="401"/>
      <c r="H240" s="366"/>
      <c r="I240" s="366"/>
      <c r="J240" s="366"/>
      <c r="K240" s="366"/>
      <c r="L240" s="418"/>
      <c r="M240" s="401"/>
      <c r="O240" s="372"/>
      <c r="P240" s="367"/>
    </row>
    <row r="241" spans="1:17" s="364" customFormat="1" ht="10.5" customHeight="1">
      <c r="C241" s="368" t="s">
        <v>645</v>
      </c>
      <c r="D241" s="375"/>
      <c r="E241" s="375"/>
      <c r="F241" s="375"/>
      <c r="G241" s="375"/>
      <c r="H241" s="375"/>
      <c r="I241" s="368" t="s">
        <v>645</v>
      </c>
      <c r="J241" s="375"/>
      <c r="K241" s="375"/>
      <c r="L241" s="375"/>
      <c r="M241" s="375"/>
      <c r="O241" s="367"/>
      <c r="P241" s="379"/>
    </row>
    <row r="242" spans="1:17" s="364" customFormat="1" ht="10.5" customHeight="1">
      <c r="A242" s="369"/>
      <c r="C242" s="368" t="s">
        <v>598</v>
      </c>
      <c r="D242" s="375"/>
      <c r="E242" s="375"/>
      <c r="F242" s="375"/>
      <c r="G242" s="375"/>
      <c r="H242" s="375"/>
      <c r="I242" s="368" t="s">
        <v>598</v>
      </c>
      <c r="J242" s="375"/>
      <c r="K242" s="375"/>
      <c r="L242" s="375"/>
      <c r="M242" s="375"/>
      <c r="O242" s="367"/>
      <c r="P242" s="379"/>
    </row>
    <row r="243" spans="1:17" s="364" customFormat="1" ht="10.5" customHeight="1">
      <c r="B243" s="380"/>
      <c r="C243" s="375"/>
      <c r="D243" s="375"/>
      <c r="E243" s="375"/>
      <c r="F243" s="375"/>
      <c r="G243" s="375"/>
      <c r="H243" s="375"/>
      <c r="I243" s="375"/>
      <c r="J243" s="375"/>
      <c r="K243" s="375"/>
      <c r="L243" s="375"/>
      <c r="M243" s="375"/>
      <c r="O243" s="367"/>
      <c r="P243" s="379"/>
    </row>
    <row r="244" spans="1:17" s="364" customFormat="1" ht="10.15" customHeight="1">
      <c r="A244" s="380" t="s">
        <v>646</v>
      </c>
      <c r="B244" s="389"/>
      <c r="C244" s="375">
        <v>71442</v>
      </c>
      <c r="D244" s="375">
        <v>2803</v>
      </c>
      <c r="E244" s="375">
        <v>261</v>
      </c>
      <c r="F244" s="375">
        <v>6186</v>
      </c>
      <c r="G244" s="375">
        <v>4515</v>
      </c>
      <c r="H244" s="375">
        <v>5349</v>
      </c>
      <c r="I244" s="375">
        <v>885</v>
      </c>
      <c r="J244" s="375">
        <v>4979</v>
      </c>
      <c r="K244" s="375">
        <v>543</v>
      </c>
      <c r="L244" s="375">
        <v>36716</v>
      </c>
      <c r="M244" s="375">
        <v>9205</v>
      </c>
      <c r="N244" s="402"/>
      <c r="O244" s="387" t="s">
        <v>646</v>
      </c>
      <c r="P244" s="379"/>
    </row>
    <row r="245" spans="1:17" s="364" customFormat="1" ht="10.15" customHeight="1">
      <c r="A245" s="380" t="s">
        <v>647</v>
      </c>
      <c r="B245" s="389"/>
      <c r="C245" s="375">
        <v>26572</v>
      </c>
      <c r="D245" s="375">
        <v>510</v>
      </c>
      <c r="E245" s="375">
        <v>48</v>
      </c>
      <c r="F245" s="375">
        <v>1528</v>
      </c>
      <c r="G245" s="375">
        <v>829</v>
      </c>
      <c r="H245" s="375">
        <v>1119</v>
      </c>
      <c r="I245" s="375">
        <v>178</v>
      </c>
      <c r="J245" s="375">
        <v>1021</v>
      </c>
      <c r="K245" s="375">
        <v>144</v>
      </c>
      <c r="L245" s="375">
        <v>17414</v>
      </c>
      <c r="M245" s="375">
        <v>3781</v>
      </c>
      <c r="N245" s="402" t="s">
        <v>647</v>
      </c>
      <c r="O245" s="402"/>
      <c r="P245" s="379"/>
    </row>
    <row r="246" spans="1:17" s="364" customFormat="1" ht="10.15" customHeight="1">
      <c r="A246" s="380" t="s">
        <v>648</v>
      </c>
      <c r="B246" s="389"/>
      <c r="C246" s="375">
        <v>7586</v>
      </c>
      <c r="D246" s="375">
        <v>156</v>
      </c>
      <c r="E246" s="375">
        <v>4</v>
      </c>
      <c r="F246" s="375">
        <v>262</v>
      </c>
      <c r="G246" s="375">
        <v>72</v>
      </c>
      <c r="H246" s="375">
        <v>42</v>
      </c>
      <c r="I246" s="375">
        <v>10</v>
      </c>
      <c r="J246" s="375">
        <v>39</v>
      </c>
      <c r="K246" s="375">
        <v>41</v>
      </c>
      <c r="L246" s="375">
        <v>6899</v>
      </c>
      <c r="M246" s="375">
        <v>61</v>
      </c>
      <c r="N246" s="402"/>
      <c r="O246" s="387" t="s">
        <v>648</v>
      </c>
      <c r="P246" s="379"/>
    </row>
    <row r="247" spans="1:17" s="364" customFormat="1" ht="10.15" customHeight="1">
      <c r="A247" s="380" t="s">
        <v>647</v>
      </c>
      <c r="B247" s="389"/>
      <c r="C247" s="375">
        <v>3702</v>
      </c>
      <c r="D247" s="375">
        <v>77</v>
      </c>
      <c r="E247" s="375">
        <v>0</v>
      </c>
      <c r="F247" s="375">
        <v>81</v>
      </c>
      <c r="G247" s="375">
        <v>26</v>
      </c>
      <c r="H247" s="375">
        <v>18</v>
      </c>
      <c r="I247" s="375">
        <v>5</v>
      </c>
      <c r="J247" s="375">
        <v>10</v>
      </c>
      <c r="K247" s="375">
        <v>17</v>
      </c>
      <c r="L247" s="375">
        <v>3453</v>
      </c>
      <c r="M247" s="375">
        <v>15</v>
      </c>
      <c r="N247" s="402" t="s">
        <v>647</v>
      </c>
      <c r="O247" s="402"/>
      <c r="P247" s="379"/>
    </row>
    <row r="248" spans="1:17" s="364" customFormat="1" ht="10.15" customHeight="1">
      <c r="A248" s="380" t="s">
        <v>649</v>
      </c>
      <c r="B248" s="389"/>
      <c r="C248" s="375">
        <v>24820</v>
      </c>
      <c r="D248" s="375">
        <v>91</v>
      </c>
      <c r="E248" s="375">
        <v>38</v>
      </c>
      <c r="F248" s="375">
        <v>226</v>
      </c>
      <c r="G248" s="375">
        <v>5007</v>
      </c>
      <c r="H248" s="375">
        <v>10187</v>
      </c>
      <c r="I248" s="375">
        <v>1869</v>
      </c>
      <c r="J248" s="375">
        <v>2232</v>
      </c>
      <c r="K248" s="375">
        <v>112</v>
      </c>
      <c r="L248" s="375">
        <v>3199</v>
      </c>
      <c r="M248" s="375">
        <v>1859</v>
      </c>
      <c r="N248" s="402"/>
      <c r="O248" s="387" t="s">
        <v>649</v>
      </c>
      <c r="P248" s="379"/>
    </row>
    <row r="249" spans="1:17" s="364" customFormat="1" ht="10.15" customHeight="1">
      <c r="A249" s="380" t="s">
        <v>647</v>
      </c>
      <c r="B249" s="389"/>
      <c r="C249" s="375">
        <v>9116</v>
      </c>
      <c r="D249" s="375">
        <v>39</v>
      </c>
      <c r="E249" s="375">
        <v>14</v>
      </c>
      <c r="F249" s="375">
        <v>139</v>
      </c>
      <c r="G249" s="375">
        <v>1641</v>
      </c>
      <c r="H249" s="375">
        <v>3424</v>
      </c>
      <c r="I249" s="375">
        <v>600</v>
      </c>
      <c r="J249" s="375">
        <v>1199</v>
      </c>
      <c r="K249" s="375">
        <v>57</v>
      </c>
      <c r="L249" s="375">
        <v>1429</v>
      </c>
      <c r="M249" s="375">
        <v>574</v>
      </c>
      <c r="N249" s="402" t="s">
        <v>647</v>
      </c>
      <c r="O249" s="402"/>
      <c r="P249" s="367"/>
    </row>
    <row r="250" spans="1:17" s="364" customFormat="1" ht="10.15" customHeight="1">
      <c r="A250" s="380" t="s">
        <v>650</v>
      </c>
      <c r="B250" s="389"/>
      <c r="C250" s="375">
        <v>39791</v>
      </c>
      <c r="D250" s="375">
        <v>114</v>
      </c>
      <c r="E250" s="375">
        <v>24</v>
      </c>
      <c r="F250" s="375">
        <v>404</v>
      </c>
      <c r="G250" s="375">
        <v>369</v>
      </c>
      <c r="H250" s="375">
        <v>23826</v>
      </c>
      <c r="I250" s="375">
        <v>273</v>
      </c>
      <c r="J250" s="375">
        <v>257</v>
      </c>
      <c r="K250" s="375">
        <v>53</v>
      </c>
      <c r="L250" s="375">
        <v>3571</v>
      </c>
      <c r="M250" s="375">
        <v>10900</v>
      </c>
      <c r="N250" s="402"/>
      <c r="O250" s="387" t="s">
        <v>650</v>
      </c>
      <c r="P250" s="367"/>
      <c r="Q250" s="400"/>
    </row>
    <row r="251" spans="1:17" s="364" customFormat="1" ht="10.15" customHeight="1">
      <c r="A251" s="380" t="s">
        <v>647</v>
      </c>
      <c r="B251" s="389"/>
      <c r="C251" s="375">
        <v>11914</v>
      </c>
      <c r="D251" s="375">
        <v>36</v>
      </c>
      <c r="E251" s="375">
        <v>5</v>
      </c>
      <c r="F251" s="375">
        <v>223</v>
      </c>
      <c r="G251" s="375">
        <v>63</v>
      </c>
      <c r="H251" s="375">
        <v>7252</v>
      </c>
      <c r="I251" s="375">
        <v>21</v>
      </c>
      <c r="J251" s="375">
        <v>107</v>
      </c>
      <c r="K251" s="375">
        <v>16</v>
      </c>
      <c r="L251" s="375">
        <v>901</v>
      </c>
      <c r="M251" s="375">
        <v>3290</v>
      </c>
      <c r="N251" s="402" t="s">
        <v>647</v>
      </c>
      <c r="O251" s="402"/>
      <c r="P251" s="367"/>
    </row>
    <row r="252" spans="1:17" s="364" customFormat="1" ht="10.15" customHeight="1">
      <c r="A252" s="380" t="s">
        <v>651</v>
      </c>
      <c r="B252" s="389"/>
      <c r="C252" s="375">
        <v>56894</v>
      </c>
      <c r="D252" s="375">
        <v>0</v>
      </c>
      <c r="E252" s="375">
        <v>0</v>
      </c>
      <c r="F252" s="375">
        <v>1</v>
      </c>
      <c r="G252" s="375">
        <v>2</v>
      </c>
      <c r="H252" s="375">
        <v>48403</v>
      </c>
      <c r="I252" s="375">
        <v>19</v>
      </c>
      <c r="J252" s="375">
        <v>0</v>
      </c>
      <c r="K252" s="375">
        <v>0</v>
      </c>
      <c r="L252" s="375">
        <v>513</v>
      </c>
      <c r="M252" s="375">
        <v>7956</v>
      </c>
      <c r="N252" s="402"/>
      <c r="O252" s="387" t="s">
        <v>651</v>
      </c>
      <c r="P252" s="367"/>
    </row>
    <row r="253" spans="1:17" s="364" customFormat="1" ht="10.15" customHeight="1">
      <c r="A253" s="380" t="s">
        <v>652</v>
      </c>
      <c r="B253" s="389"/>
      <c r="C253" s="375">
        <v>10006</v>
      </c>
      <c r="D253" s="375">
        <v>5</v>
      </c>
      <c r="E253" s="375">
        <v>11</v>
      </c>
      <c r="F253" s="375">
        <v>56</v>
      </c>
      <c r="G253" s="375">
        <v>356</v>
      </c>
      <c r="H253" s="375">
        <v>679</v>
      </c>
      <c r="I253" s="375">
        <v>162</v>
      </c>
      <c r="J253" s="375">
        <v>221</v>
      </c>
      <c r="K253" s="375">
        <v>10</v>
      </c>
      <c r="L253" s="375">
        <v>1576</v>
      </c>
      <c r="M253" s="375">
        <v>6930</v>
      </c>
      <c r="N253" s="402"/>
      <c r="O253" s="387" t="s">
        <v>652</v>
      </c>
      <c r="P253" s="367"/>
    </row>
    <row r="254" spans="1:17" s="364" customFormat="1" ht="10.15" customHeight="1">
      <c r="A254" s="380" t="s">
        <v>653</v>
      </c>
      <c r="B254" s="389"/>
      <c r="C254" s="375">
        <v>1076</v>
      </c>
      <c r="D254" s="375">
        <v>29</v>
      </c>
      <c r="E254" s="375">
        <v>0</v>
      </c>
      <c r="F254" s="375">
        <v>31</v>
      </c>
      <c r="G254" s="375">
        <v>7</v>
      </c>
      <c r="H254" s="375">
        <v>432</v>
      </c>
      <c r="I254" s="375">
        <v>0</v>
      </c>
      <c r="J254" s="375">
        <v>13</v>
      </c>
      <c r="K254" s="375">
        <v>2</v>
      </c>
      <c r="L254" s="375">
        <v>75</v>
      </c>
      <c r="M254" s="375">
        <v>487</v>
      </c>
      <c r="N254" s="402"/>
      <c r="O254" s="387" t="s">
        <v>653</v>
      </c>
      <c r="P254" s="367"/>
    </row>
    <row r="255" spans="1:17" s="364" customFormat="1" ht="15" customHeight="1">
      <c r="B255" s="384" t="s">
        <v>141</v>
      </c>
      <c r="C255" s="375">
        <v>211615</v>
      </c>
      <c r="D255" s="375">
        <v>3198</v>
      </c>
      <c r="E255" s="375">
        <v>338</v>
      </c>
      <c r="F255" s="375">
        <v>7166</v>
      </c>
      <c r="G255" s="375">
        <v>10328</v>
      </c>
      <c r="H255" s="375">
        <v>88918</v>
      </c>
      <c r="I255" s="375">
        <v>3218</v>
      </c>
      <c r="J255" s="375">
        <v>7741</v>
      </c>
      <c r="K255" s="375">
        <v>761</v>
      </c>
      <c r="L255" s="375">
        <v>52549</v>
      </c>
      <c r="M255" s="375">
        <v>37398</v>
      </c>
      <c r="N255" s="403" t="s">
        <v>673</v>
      </c>
      <c r="O255" s="387"/>
      <c r="P255" s="367"/>
    </row>
    <row r="256" spans="1:17" s="364" customFormat="1" ht="18" customHeight="1">
      <c r="D256" s="375"/>
      <c r="E256" s="375"/>
      <c r="F256" s="375"/>
      <c r="G256" s="375"/>
      <c r="H256" s="375"/>
      <c r="I256" s="375"/>
      <c r="J256" s="375"/>
      <c r="K256" s="375"/>
      <c r="L256" s="375"/>
      <c r="M256" s="375"/>
      <c r="O256" s="367"/>
      <c r="P256" s="367"/>
    </row>
    <row r="257" spans="1:16" s="364" customFormat="1" ht="15" customHeight="1">
      <c r="C257" s="368" t="s">
        <v>634</v>
      </c>
      <c r="D257" s="375"/>
      <c r="E257" s="375"/>
      <c r="F257" s="375"/>
      <c r="G257" s="375"/>
      <c r="H257" s="375"/>
      <c r="I257" s="368" t="s">
        <v>634</v>
      </c>
      <c r="J257" s="375"/>
      <c r="K257" s="375"/>
      <c r="L257" s="375"/>
      <c r="M257" s="375"/>
      <c r="O257" s="367"/>
      <c r="P257" s="367"/>
    </row>
    <row r="258" spans="1:16" s="364" customFormat="1" ht="10.15" customHeight="1">
      <c r="C258" s="366"/>
      <c r="D258" s="401"/>
      <c r="E258" s="401"/>
      <c r="F258" s="401"/>
      <c r="G258" s="401"/>
      <c r="H258" s="401"/>
      <c r="I258" s="401"/>
      <c r="J258" s="401"/>
      <c r="K258" s="401"/>
      <c r="L258" s="401"/>
      <c r="M258" s="401"/>
      <c r="O258" s="379"/>
      <c r="P258" s="367"/>
    </row>
    <row r="259" spans="1:16" s="364" customFormat="1" ht="10.5" customHeight="1">
      <c r="A259" s="380" t="s">
        <v>654</v>
      </c>
      <c r="B259" s="389"/>
      <c r="C259" s="375">
        <v>2930</v>
      </c>
      <c r="D259" s="375">
        <v>64</v>
      </c>
      <c r="E259" s="375">
        <v>6</v>
      </c>
      <c r="F259" s="375">
        <v>278</v>
      </c>
      <c r="G259" s="375">
        <v>16</v>
      </c>
      <c r="H259" s="375">
        <v>433</v>
      </c>
      <c r="I259" s="375">
        <v>15</v>
      </c>
      <c r="J259" s="375">
        <v>42</v>
      </c>
      <c r="K259" s="375">
        <v>30</v>
      </c>
      <c r="L259" s="375">
        <v>1700</v>
      </c>
      <c r="M259" s="375">
        <v>346</v>
      </c>
      <c r="N259" s="377"/>
      <c r="O259" s="379" t="s">
        <v>654</v>
      </c>
      <c r="P259" s="367"/>
    </row>
    <row r="260" spans="1:16" s="364" customFormat="1" ht="15" customHeight="1">
      <c r="B260" s="384" t="s">
        <v>141</v>
      </c>
      <c r="C260" s="375">
        <v>2930</v>
      </c>
      <c r="D260" s="375">
        <v>64</v>
      </c>
      <c r="E260" s="375">
        <v>6</v>
      </c>
      <c r="F260" s="375">
        <v>278</v>
      </c>
      <c r="G260" s="375">
        <v>16</v>
      </c>
      <c r="H260" s="375">
        <v>433</v>
      </c>
      <c r="I260" s="375">
        <v>15</v>
      </c>
      <c r="J260" s="375">
        <v>42</v>
      </c>
      <c r="K260" s="375">
        <v>30</v>
      </c>
      <c r="L260" s="375">
        <v>1700</v>
      </c>
      <c r="M260" s="375">
        <v>346</v>
      </c>
      <c r="N260" s="376" t="s">
        <v>673</v>
      </c>
      <c r="O260" s="387"/>
      <c r="P260" s="367"/>
    </row>
    <row r="261" spans="1:16" s="364" customFormat="1" ht="18.600000000000001" customHeight="1">
      <c r="O261" s="387"/>
      <c r="P261" s="367"/>
    </row>
    <row r="262" spans="1:16" s="364" customFormat="1" ht="10.15" customHeight="1">
      <c r="C262" s="368" t="s">
        <v>655</v>
      </c>
      <c r="D262" s="366"/>
      <c r="E262" s="366"/>
      <c r="F262" s="366"/>
      <c r="G262" s="366"/>
      <c r="H262" s="366"/>
      <c r="I262" s="368" t="s">
        <v>655</v>
      </c>
      <c r="J262" s="366"/>
      <c r="K262" s="366"/>
      <c r="L262" s="366"/>
      <c r="M262" s="366"/>
      <c r="O262" s="379"/>
      <c r="P262" s="367"/>
    </row>
    <row r="263" spans="1:16" s="364" customFormat="1" ht="10.5" customHeight="1">
      <c r="B263" s="380"/>
      <c r="C263" s="366"/>
      <c r="D263" s="404"/>
      <c r="E263" s="404"/>
      <c r="F263" s="404"/>
      <c r="G263" s="404"/>
      <c r="H263" s="404"/>
      <c r="I263" s="366"/>
      <c r="J263" s="371"/>
      <c r="K263" s="404"/>
      <c r="L263" s="404"/>
      <c r="M263" s="404"/>
      <c r="N263" s="371"/>
      <c r="O263" s="405"/>
      <c r="P263" s="367"/>
    </row>
    <row r="264" spans="1:16" s="364" customFormat="1" ht="10.5" customHeight="1">
      <c r="B264" s="384" t="s">
        <v>141</v>
      </c>
      <c r="C264" s="375">
        <v>214545</v>
      </c>
      <c r="D264" s="375">
        <v>3262</v>
      </c>
      <c r="E264" s="375">
        <v>344</v>
      </c>
      <c r="F264" s="375">
        <v>7444</v>
      </c>
      <c r="G264" s="375">
        <v>10344</v>
      </c>
      <c r="H264" s="375">
        <v>89351</v>
      </c>
      <c r="I264" s="375">
        <v>3233</v>
      </c>
      <c r="J264" s="375">
        <v>7783</v>
      </c>
      <c r="K264" s="375">
        <v>791</v>
      </c>
      <c r="L264" s="375">
        <v>54249</v>
      </c>
      <c r="M264" s="375">
        <v>37744</v>
      </c>
      <c r="N264" s="376" t="s">
        <v>673</v>
      </c>
      <c r="O264" s="372"/>
      <c r="P264" s="367"/>
    </row>
    <row r="265" spans="1:16" s="364" customFormat="1" ht="10.5" customHeight="1">
      <c r="B265" s="261" t="s">
        <v>609</v>
      </c>
      <c r="C265" s="375"/>
      <c r="D265" s="375"/>
      <c r="E265" s="375"/>
      <c r="F265" s="375"/>
      <c r="G265" s="375"/>
      <c r="H265" s="375"/>
      <c r="I265" s="375"/>
      <c r="J265" s="375"/>
      <c r="K265" s="375"/>
      <c r="L265" s="375"/>
      <c r="M265" s="235"/>
      <c r="N265" s="344"/>
      <c r="O265" s="318" t="s">
        <v>609</v>
      </c>
      <c r="P265" s="367"/>
    </row>
    <row r="266" spans="1:16" s="364" customFormat="1" ht="10.5" customHeight="1">
      <c r="B266" s="261" t="s">
        <v>656</v>
      </c>
      <c r="C266" s="375">
        <v>10454</v>
      </c>
      <c r="D266" s="375">
        <v>208</v>
      </c>
      <c r="E266" s="375">
        <v>20</v>
      </c>
      <c r="F266" s="375">
        <v>480</v>
      </c>
      <c r="G266" s="375">
        <v>252</v>
      </c>
      <c r="H266" s="375">
        <v>464</v>
      </c>
      <c r="I266" s="375">
        <v>66</v>
      </c>
      <c r="J266" s="375">
        <v>229</v>
      </c>
      <c r="K266" s="375">
        <v>41</v>
      </c>
      <c r="L266" s="375">
        <v>7311</v>
      </c>
      <c r="M266" s="235">
        <v>1383</v>
      </c>
      <c r="N266" s="344"/>
      <c r="O266" s="318" t="s">
        <v>674</v>
      </c>
      <c r="P266" s="367"/>
    </row>
    <row r="267" spans="1:16" s="364" customFormat="1" ht="18.600000000000001" customHeight="1">
      <c r="B267" s="370"/>
      <c r="C267" s="375"/>
      <c r="D267" s="375"/>
      <c r="E267" s="375"/>
      <c r="F267" s="375"/>
      <c r="G267" s="375"/>
      <c r="H267" s="375"/>
      <c r="I267" s="375"/>
      <c r="J267" s="375"/>
      <c r="K267" s="375"/>
      <c r="L267" s="375"/>
      <c r="M267" s="375"/>
      <c r="N267" s="387"/>
      <c r="O267" s="387"/>
      <c r="P267" s="367"/>
    </row>
    <row r="268" spans="1:16" s="364" customFormat="1" ht="10.5" customHeight="1">
      <c r="C268" s="368" t="s">
        <v>144</v>
      </c>
      <c r="D268" s="400"/>
      <c r="E268" s="400"/>
      <c r="F268" s="400"/>
      <c r="G268" s="400"/>
      <c r="H268" s="400"/>
      <c r="I268" s="368" t="s">
        <v>144</v>
      </c>
      <c r="J268" s="400"/>
      <c r="K268" s="400"/>
      <c r="L268" s="400"/>
      <c r="M268" s="400"/>
      <c r="O268" s="387"/>
      <c r="P268" s="367"/>
    </row>
    <row r="269" spans="1:16" s="364" customFormat="1">
      <c r="C269" s="371"/>
      <c r="D269" s="371"/>
      <c r="E269" s="371"/>
      <c r="F269" s="371"/>
      <c r="G269" s="371"/>
      <c r="H269" s="371"/>
      <c r="I269" s="366"/>
      <c r="J269" s="366"/>
      <c r="K269" s="366"/>
      <c r="L269" s="366"/>
      <c r="M269" s="371"/>
      <c r="O269" s="387"/>
      <c r="P269" s="367"/>
    </row>
    <row r="270" spans="1:16" s="364" customFormat="1" ht="10.15" customHeight="1">
      <c r="B270" s="384" t="s">
        <v>145</v>
      </c>
      <c r="C270" s="375">
        <v>363740</v>
      </c>
      <c r="D270" s="375">
        <v>21398</v>
      </c>
      <c r="E270" s="375">
        <v>1778</v>
      </c>
      <c r="F270" s="375">
        <v>43429</v>
      </c>
      <c r="G270" s="375">
        <v>28031</v>
      </c>
      <c r="H270" s="375">
        <v>122339</v>
      </c>
      <c r="I270" s="375">
        <v>7312</v>
      </c>
      <c r="J270" s="375">
        <v>22466</v>
      </c>
      <c r="K270" s="375">
        <v>8998</v>
      </c>
      <c r="L270" s="375">
        <v>69374</v>
      </c>
      <c r="M270" s="375">
        <v>38615</v>
      </c>
      <c r="N270" s="385" t="s">
        <v>145</v>
      </c>
      <c r="O270" s="406"/>
      <c r="P270" s="367"/>
    </row>
    <row r="271" spans="1:16" s="364" customFormat="1" ht="10.15" customHeight="1">
      <c r="B271" s="407"/>
      <c r="C271" s="375"/>
      <c r="D271" s="375"/>
      <c r="E271" s="375"/>
      <c r="F271" s="375"/>
      <c r="G271" s="375"/>
      <c r="H271" s="375"/>
      <c r="I271" s="375"/>
      <c r="J271" s="375"/>
      <c r="K271" s="375"/>
      <c r="L271" s="375"/>
      <c r="M271" s="375"/>
      <c r="N271" s="408"/>
      <c r="O271" s="406"/>
      <c r="P271" s="367"/>
    </row>
    <row r="272" spans="1:16" s="367" customFormat="1" ht="10.5" customHeight="1">
      <c r="A272" s="123" t="s">
        <v>630</v>
      </c>
      <c r="B272" s="388"/>
      <c r="C272" s="417"/>
      <c r="D272" s="417"/>
      <c r="E272" s="417"/>
      <c r="F272" s="417"/>
      <c r="G272" s="417"/>
      <c r="H272" s="417"/>
      <c r="I272" s="123" t="s">
        <v>630</v>
      </c>
      <c r="J272" s="417"/>
      <c r="K272" s="417"/>
      <c r="L272" s="417"/>
      <c r="M272" s="417"/>
      <c r="N272" s="387"/>
      <c r="O272" s="406"/>
    </row>
    <row r="273" spans="1:40" s="367" customFormat="1" ht="10.5" customHeight="1">
      <c r="A273" s="123" t="s">
        <v>631</v>
      </c>
      <c r="B273" s="388"/>
      <c r="C273" s="417"/>
      <c r="D273" s="417"/>
      <c r="E273" s="417"/>
      <c r="F273" s="417"/>
      <c r="G273" s="417"/>
      <c r="H273" s="417"/>
      <c r="I273" s="123" t="s">
        <v>631</v>
      </c>
      <c r="J273" s="417"/>
      <c r="K273" s="417"/>
      <c r="L273" s="417"/>
      <c r="M273" s="417"/>
      <c r="N273" s="387"/>
      <c r="O273" s="406"/>
    </row>
    <row r="274" spans="1:40" s="393" customFormat="1" ht="10.5" customHeight="1">
      <c r="A274" s="123" t="s">
        <v>632</v>
      </c>
      <c r="B274" s="388"/>
      <c r="C274" s="409"/>
      <c r="D274" s="409"/>
      <c r="E274" s="409"/>
      <c r="F274" s="409"/>
      <c r="G274" s="409"/>
      <c r="H274" s="409"/>
      <c r="I274" s="123" t="s">
        <v>632</v>
      </c>
      <c r="J274" s="396"/>
      <c r="K274" s="396"/>
      <c r="L274" s="396"/>
      <c r="M274" s="396"/>
      <c r="N274" s="387"/>
      <c r="O274" s="406"/>
    </row>
    <row r="275" spans="1:40" s="367" customFormat="1" ht="10.5" customHeight="1">
      <c r="A275" s="364"/>
      <c r="B275" s="388"/>
      <c r="C275" s="366"/>
      <c r="D275" s="366"/>
      <c r="E275" s="366"/>
      <c r="F275" s="366"/>
      <c r="G275" s="366"/>
      <c r="H275" s="366"/>
      <c r="I275" s="366"/>
      <c r="J275" s="366"/>
      <c r="K275" s="366"/>
      <c r="L275" s="366"/>
      <c r="M275" s="366"/>
      <c r="N275" s="394"/>
      <c r="O275" s="406"/>
      <c r="Q275" s="364"/>
      <c r="R275" s="364"/>
      <c r="S275" s="364"/>
      <c r="T275" s="364"/>
      <c r="U275" s="364"/>
      <c r="V275" s="364"/>
      <c r="W275" s="364"/>
      <c r="X275" s="364"/>
      <c r="Y275" s="364"/>
      <c r="Z275" s="364"/>
      <c r="AA275" s="364"/>
      <c r="AB275" s="364"/>
      <c r="AC275" s="364"/>
      <c r="AD275" s="364"/>
      <c r="AE275" s="364"/>
      <c r="AF275" s="364"/>
      <c r="AG275" s="364"/>
      <c r="AH275" s="364"/>
      <c r="AI275" s="364"/>
      <c r="AJ275" s="364"/>
      <c r="AK275" s="364"/>
      <c r="AL275" s="364"/>
      <c r="AM275" s="364"/>
      <c r="AN275" s="364"/>
    </row>
    <row r="276" spans="1:40" s="367" customFormat="1" ht="10.5" customHeight="1">
      <c r="A276" s="397" t="s">
        <v>48</v>
      </c>
      <c r="B276" s="364"/>
      <c r="C276" s="366"/>
      <c r="D276" s="366"/>
      <c r="E276" s="366"/>
      <c r="F276" s="366"/>
      <c r="G276" s="366"/>
      <c r="H276" s="366"/>
      <c r="I276" s="397" t="s">
        <v>48</v>
      </c>
      <c r="J276" s="366"/>
      <c r="K276" s="366"/>
      <c r="L276" s="366"/>
      <c r="M276" s="366"/>
      <c r="N276" s="364"/>
      <c r="Q276" s="364"/>
      <c r="R276" s="364"/>
      <c r="S276" s="364"/>
      <c r="T276" s="364"/>
      <c r="U276" s="364"/>
      <c r="V276" s="364"/>
      <c r="W276" s="364"/>
      <c r="X276" s="364"/>
      <c r="Y276" s="364"/>
      <c r="Z276" s="364"/>
      <c r="AA276" s="364"/>
      <c r="AB276" s="364"/>
      <c r="AC276" s="364"/>
      <c r="AD276" s="364"/>
      <c r="AE276" s="364"/>
      <c r="AF276" s="364"/>
      <c r="AG276" s="364"/>
      <c r="AH276" s="364"/>
      <c r="AI276" s="364"/>
      <c r="AJ276" s="364"/>
      <c r="AK276" s="364"/>
      <c r="AL276" s="364"/>
      <c r="AM276" s="364"/>
      <c r="AN276" s="364"/>
    </row>
    <row r="277" spans="1:40" s="367" customFormat="1" ht="10.5" customHeight="1">
      <c r="A277" s="364"/>
      <c r="B277" s="364"/>
      <c r="C277" s="366"/>
      <c r="D277" s="366"/>
      <c r="E277" s="366"/>
      <c r="F277" s="366"/>
      <c r="G277" s="366"/>
      <c r="H277" s="366"/>
      <c r="I277" s="366"/>
      <c r="J277" s="366"/>
      <c r="K277" s="366"/>
      <c r="L277" s="366"/>
      <c r="M277" s="366"/>
      <c r="N277" s="364"/>
      <c r="Q277" s="364"/>
      <c r="R277" s="364"/>
      <c r="S277" s="364"/>
      <c r="T277" s="364"/>
      <c r="U277" s="364"/>
      <c r="V277" s="364"/>
      <c r="W277" s="364"/>
      <c r="X277" s="364"/>
      <c r="Y277" s="364"/>
      <c r="Z277" s="364"/>
      <c r="AA277" s="364"/>
      <c r="AB277" s="364"/>
      <c r="AC277" s="364"/>
      <c r="AD277" s="364"/>
      <c r="AE277" s="364"/>
      <c r="AF277" s="364"/>
      <c r="AG277" s="364"/>
      <c r="AH277" s="364"/>
      <c r="AI277" s="364"/>
      <c r="AJ277" s="364"/>
      <c r="AK277" s="364"/>
      <c r="AL277" s="364"/>
      <c r="AM277" s="364"/>
      <c r="AN277" s="364"/>
    </row>
    <row r="278" spans="1:40" s="367" customFormat="1" ht="10.5" customHeight="1">
      <c r="A278" s="364"/>
      <c r="B278" s="364"/>
      <c r="C278" s="366"/>
      <c r="D278" s="366"/>
      <c r="E278" s="366"/>
      <c r="F278" s="366"/>
      <c r="G278" s="366"/>
      <c r="H278" s="366"/>
      <c r="I278" s="366"/>
      <c r="J278" s="366"/>
      <c r="K278" s="366"/>
      <c r="L278" s="366"/>
      <c r="M278" s="366"/>
      <c r="N278" s="364"/>
      <c r="Q278" s="364"/>
      <c r="R278" s="364"/>
      <c r="S278" s="364"/>
      <c r="T278" s="364"/>
      <c r="U278" s="364"/>
      <c r="V278" s="364"/>
      <c r="W278" s="364"/>
      <c r="X278" s="364"/>
      <c r="Y278" s="364"/>
      <c r="Z278" s="364"/>
      <c r="AA278" s="364"/>
      <c r="AB278" s="364"/>
      <c r="AC278" s="364"/>
      <c r="AD278" s="364"/>
      <c r="AE278" s="364"/>
      <c r="AF278" s="364"/>
      <c r="AG278" s="364"/>
      <c r="AH278" s="364"/>
      <c r="AI278" s="364"/>
      <c r="AJ278" s="364"/>
      <c r="AK278" s="364"/>
      <c r="AL278" s="364"/>
      <c r="AM278" s="364"/>
      <c r="AN278" s="364"/>
    </row>
  </sheetData>
  <mergeCells count="11">
    <mergeCell ref="I6:I9"/>
    <mergeCell ref="J6:J9"/>
    <mergeCell ref="K6:K9"/>
    <mergeCell ref="L6:L9"/>
    <mergeCell ref="M6:M9"/>
    <mergeCell ref="H6:H9"/>
    <mergeCell ref="C5:C9"/>
    <mergeCell ref="D6:D9"/>
    <mergeCell ref="E6:E9"/>
    <mergeCell ref="F6:F9"/>
    <mergeCell ref="G6:G9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4"/>
  <sheetViews>
    <sheetView workbookViewId="0">
      <pane ySplit="11" topLeftCell="A12" activePane="bottomLeft" state="frozen"/>
      <selection pane="bottomLeft"/>
    </sheetView>
  </sheetViews>
  <sheetFormatPr baseColWidth="10" defaultColWidth="19.7109375" defaultRowHeight="11.25"/>
  <cols>
    <col min="1" max="1" width="19.28515625" style="123" bestFit="1" customWidth="1"/>
    <col min="2" max="2" width="7.42578125" style="163" bestFit="1" customWidth="1"/>
    <col min="3" max="3" width="6.42578125" style="163" customWidth="1"/>
    <col min="4" max="4" width="5.42578125" style="163" customWidth="1"/>
    <col min="5" max="5" width="7" style="163" customWidth="1"/>
    <col min="6" max="6" width="6.7109375" style="163" customWidth="1"/>
    <col min="7" max="7" width="7.140625" style="163" customWidth="1"/>
    <col min="8" max="8" width="11.28515625" style="163" customWidth="1"/>
    <col min="9" max="10" width="6.7109375" style="163" customWidth="1"/>
    <col min="11" max="11" width="7.140625" style="163" customWidth="1"/>
    <col min="12" max="12" width="7.85546875" style="163" customWidth="1"/>
    <col min="13" max="13" width="4.7109375" style="123" customWidth="1"/>
    <col min="14" max="14" width="8" style="123" customWidth="1"/>
    <col min="15" max="15" width="5.28515625" style="123" bestFit="1" customWidth="1"/>
    <col min="16" max="16" width="4.42578125" style="123" bestFit="1" customWidth="1"/>
    <col min="17" max="18" width="5.28515625" style="123" bestFit="1" customWidth="1"/>
    <col min="19" max="19" width="6.140625" style="123" bestFit="1" customWidth="1"/>
    <col min="20" max="21" width="4.42578125" style="123" bestFit="1" customWidth="1"/>
    <col min="22" max="25" width="5.28515625" style="123" bestFit="1" customWidth="1"/>
    <col min="26" max="16384" width="19.7109375" style="123"/>
  </cols>
  <sheetData>
    <row r="1" spans="1:12" s="38" customFormat="1" ht="12" customHeight="1">
      <c r="A1" s="130" t="s">
        <v>587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</row>
    <row r="2" spans="1:12" s="38" customFormat="1" ht="9" customHeight="1">
      <c r="A2" s="130"/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</row>
    <row r="3" spans="1:12" s="38" customFormat="1" ht="11.25" customHeight="1">
      <c r="A3" s="419" t="s">
        <v>687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</row>
    <row r="4" spans="1:12" s="38" customFormat="1" ht="9" customHeight="1">
      <c r="A4" s="420" t="s">
        <v>688</v>
      </c>
      <c r="B4" s="421"/>
      <c r="C4" s="421" t="s">
        <v>688</v>
      </c>
      <c r="D4" s="421"/>
      <c r="E4" s="421"/>
      <c r="F4" s="421"/>
      <c r="G4" s="421"/>
      <c r="H4" s="421"/>
      <c r="I4" s="421"/>
      <c r="J4" s="421"/>
      <c r="K4" s="421"/>
      <c r="L4" s="421"/>
    </row>
    <row r="5" spans="1:12" s="38" customFormat="1" ht="10.5" customHeight="1">
      <c r="A5" s="111" t="s">
        <v>688</v>
      </c>
      <c r="B5" s="100"/>
      <c r="C5" s="422" t="s">
        <v>689</v>
      </c>
      <c r="D5" s="422"/>
      <c r="E5" s="422"/>
      <c r="F5" s="422"/>
      <c r="G5" s="422"/>
      <c r="H5" s="422"/>
      <c r="I5" s="422"/>
      <c r="J5" s="422"/>
      <c r="K5" s="422"/>
      <c r="L5" s="422"/>
    </row>
    <row r="6" spans="1:12" s="230" customFormat="1" ht="10.5" customHeight="1">
      <c r="A6" s="423" t="s">
        <v>688</v>
      </c>
      <c r="B6" s="424"/>
      <c r="C6" s="100"/>
      <c r="D6" s="425" t="s">
        <v>690</v>
      </c>
      <c r="E6" s="425" t="s">
        <v>691</v>
      </c>
      <c r="F6" s="425" t="s">
        <v>688</v>
      </c>
      <c r="G6" s="425" t="s">
        <v>692</v>
      </c>
      <c r="H6" s="425" t="s">
        <v>693</v>
      </c>
      <c r="I6" s="425" t="s">
        <v>688</v>
      </c>
      <c r="J6" s="425" t="s">
        <v>688</v>
      </c>
      <c r="K6" s="422" t="s">
        <v>694</v>
      </c>
      <c r="L6" s="422"/>
    </row>
    <row r="7" spans="1:12" s="230" customFormat="1" ht="10.5" customHeight="1">
      <c r="A7" s="423" t="s">
        <v>688</v>
      </c>
      <c r="B7" s="425"/>
      <c r="C7" s="425" t="s">
        <v>695</v>
      </c>
      <c r="D7" s="425" t="s">
        <v>690</v>
      </c>
      <c r="E7" s="425" t="s">
        <v>696</v>
      </c>
      <c r="F7" s="425" t="s">
        <v>697</v>
      </c>
      <c r="G7" s="425" t="s">
        <v>698</v>
      </c>
      <c r="H7" s="425" t="s">
        <v>98</v>
      </c>
      <c r="I7" s="425" t="s">
        <v>699</v>
      </c>
      <c r="J7" s="425" t="s">
        <v>700</v>
      </c>
      <c r="K7" s="425" t="s">
        <v>701</v>
      </c>
      <c r="L7" s="426" t="s">
        <v>702</v>
      </c>
    </row>
    <row r="8" spans="1:12" s="230" customFormat="1" ht="10.5" customHeight="1">
      <c r="A8" s="423" t="s">
        <v>91</v>
      </c>
      <c r="B8" s="425" t="s">
        <v>703</v>
      </c>
      <c r="C8" s="425" t="s">
        <v>704</v>
      </c>
      <c r="D8" s="425" t="s">
        <v>477</v>
      </c>
      <c r="E8" s="425" t="s">
        <v>705</v>
      </c>
      <c r="F8" s="425" t="s">
        <v>706</v>
      </c>
      <c r="G8" s="425" t="s">
        <v>707</v>
      </c>
      <c r="H8" s="425" t="s">
        <v>708</v>
      </c>
      <c r="I8" s="425" t="s">
        <v>709</v>
      </c>
      <c r="J8" s="425" t="s">
        <v>710</v>
      </c>
      <c r="K8" s="425" t="s">
        <v>711</v>
      </c>
      <c r="L8" s="426" t="s">
        <v>712</v>
      </c>
    </row>
    <row r="9" spans="1:12" s="230" customFormat="1" ht="10.5" customHeight="1">
      <c r="A9" s="423" t="s">
        <v>688</v>
      </c>
      <c r="B9" s="425" t="s">
        <v>102</v>
      </c>
      <c r="C9" s="425" t="s">
        <v>713</v>
      </c>
      <c r="D9" s="427" t="s">
        <v>688</v>
      </c>
      <c r="E9" s="425" t="s">
        <v>714</v>
      </c>
      <c r="F9" s="425" t="s">
        <v>715</v>
      </c>
      <c r="G9" s="425" t="s">
        <v>716</v>
      </c>
      <c r="H9" s="425" t="s">
        <v>717</v>
      </c>
      <c r="I9" s="425" t="s">
        <v>704</v>
      </c>
      <c r="J9" s="425" t="s">
        <v>704</v>
      </c>
      <c r="K9" s="425" t="s">
        <v>718</v>
      </c>
      <c r="L9" s="426" t="s">
        <v>719</v>
      </c>
    </row>
    <row r="10" spans="1:12" s="230" customFormat="1" ht="10.5" customHeight="1">
      <c r="A10" s="423" t="s">
        <v>688</v>
      </c>
      <c r="B10" s="425"/>
      <c r="C10" s="428" t="s">
        <v>720</v>
      </c>
      <c r="D10" s="425" t="s">
        <v>690</v>
      </c>
      <c r="E10" s="425" t="s">
        <v>704</v>
      </c>
      <c r="F10" s="425" t="s">
        <v>704</v>
      </c>
      <c r="G10" s="425" t="s">
        <v>704</v>
      </c>
      <c r="H10" s="425" t="s">
        <v>721</v>
      </c>
      <c r="I10" s="425" t="s">
        <v>722</v>
      </c>
      <c r="J10" s="425" t="s">
        <v>723</v>
      </c>
      <c r="K10" s="425" t="s">
        <v>724</v>
      </c>
      <c r="L10" s="426" t="s">
        <v>725</v>
      </c>
    </row>
    <row r="11" spans="1:12" s="230" customFormat="1" ht="10.5" customHeight="1">
      <c r="A11" s="429" t="s">
        <v>688</v>
      </c>
      <c r="B11" s="430"/>
      <c r="C11" s="430"/>
      <c r="D11" s="430" t="s">
        <v>690</v>
      </c>
      <c r="E11" s="430" t="s">
        <v>722</v>
      </c>
      <c r="F11" s="199" t="s">
        <v>722</v>
      </c>
      <c r="G11" s="431" t="s">
        <v>722</v>
      </c>
      <c r="H11" s="430" t="s">
        <v>726</v>
      </c>
      <c r="I11" s="430" t="s">
        <v>688</v>
      </c>
      <c r="J11" s="430" t="s">
        <v>688</v>
      </c>
      <c r="K11" s="430" t="s">
        <v>727</v>
      </c>
      <c r="L11" s="199" t="s">
        <v>728</v>
      </c>
    </row>
    <row r="12" spans="1:12" ht="10.5" customHeight="1">
      <c r="A12" s="311"/>
      <c r="B12" s="163" t="s">
        <v>688</v>
      </c>
      <c r="C12" s="163" t="s">
        <v>688</v>
      </c>
      <c r="D12" s="163" t="s">
        <v>688</v>
      </c>
      <c r="E12" s="163" t="s">
        <v>688</v>
      </c>
      <c r="F12" s="163" t="s">
        <v>688</v>
      </c>
      <c r="G12" s="163" t="s">
        <v>688</v>
      </c>
      <c r="H12" s="163" t="s">
        <v>688</v>
      </c>
      <c r="I12" s="163" t="s">
        <v>688</v>
      </c>
      <c r="J12" s="163" t="s">
        <v>688</v>
      </c>
      <c r="K12" s="163" t="s">
        <v>688</v>
      </c>
      <c r="L12" s="163" t="s">
        <v>688</v>
      </c>
    </row>
    <row r="13" spans="1:12" s="432" customFormat="1" ht="10.5" customHeight="1">
      <c r="B13" s="225" t="s">
        <v>154</v>
      </c>
      <c r="C13" s="433"/>
      <c r="D13" s="433"/>
      <c r="E13" s="433"/>
      <c r="F13" s="433"/>
      <c r="G13" s="433"/>
      <c r="H13" s="433"/>
      <c r="I13" s="433"/>
      <c r="J13" s="433"/>
      <c r="K13" s="433"/>
      <c r="L13" s="433"/>
    </row>
    <row r="14" spans="1:12" ht="8.25" customHeight="1">
      <c r="A14" s="311"/>
    </row>
    <row r="15" spans="1:12" ht="10.5" customHeight="1">
      <c r="B15" s="225" t="s">
        <v>597</v>
      </c>
      <c r="C15" s="345"/>
      <c r="D15" s="345"/>
      <c r="E15" s="345"/>
      <c r="F15" s="345"/>
      <c r="G15" s="345"/>
      <c r="H15" s="345"/>
      <c r="I15" s="345"/>
      <c r="J15" s="345"/>
      <c r="K15" s="345"/>
      <c r="L15" s="345"/>
    </row>
    <row r="16" spans="1:12" ht="10.5" customHeight="1">
      <c r="B16" s="225" t="s">
        <v>598</v>
      </c>
      <c r="C16" s="345"/>
      <c r="D16" s="345"/>
      <c r="E16" s="345"/>
      <c r="F16" s="345"/>
      <c r="G16" s="345"/>
      <c r="H16" s="345"/>
      <c r="I16" s="345"/>
      <c r="J16" s="345"/>
      <c r="K16" s="345"/>
      <c r="L16" s="345"/>
    </row>
    <row r="17" spans="1:12" ht="10.5" customHeight="1"/>
    <row r="18" spans="1:12" ht="10.5" customHeight="1">
      <c r="A18" s="255" t="s">
        <v>107</v>
      </c>
      <c r="B18" s="317">
        <v>36666</v>
      </c>
      <c r="C18" s="317">
        <v>2815</v>
      </c>
      <c r="D18" s="317">
        <v>270</v>
      </c>
      <c r="E18" s="317">
        <v>5735</v>
      </c>
      <c r="F18" s="317">
        <v>6600</v>
      </c>
      <c r="G18" s="317">
        <v>9335</v>
      </c>
      <c r="H18" s="317">
        <v>926</v>
      </c>
      <c r="I18" s="317">
        <v>7849</v>
      </c>
      <c r="J18" s="317">
        <v>949</v>
      </c>
      <c r="K18" s="317">
        <v>1952</v>
      </c>
      <c r="L18" s="317">
        <v>235</v>
      </c>
    </row>
    <row r="19" spans="1:12" ht="10.5" customHeight="1">
      <c r="A19" s="255" t="s">
        <v>108</v>
      </c>
      <c r="B19" s="317">
        <v>36634</v>
      </c>
      <c r="C19" s="317">
        <v>2920</v>
      </c>
      <c r="D19" s="317">
        <v>277</v>
      </c>
      <c r="E19" s="317">
        <v>5830</v>
      </c>
      <c r="F19" s="317">
        <v>6839</v>
      </c>
      <c r="G19" s="317">
        <v>9937</v>
      </c>
      <c r="H19" s="317">
        <v>998</v>
      </c>
      <c r="I19" s="317">
        <v>7131</v>
      </c>
      <c r="J19" s="317">
        <v>934</v>
      </c>
      <c r="K19" s="317">
        <v>1694</v>
      </c>
      <c r="L19" s="317">
        <v>74</v>
      </c>
    </row>
    <row r="20" spans="1:12" ht="10.5" customHeight="1">
      <c r="A20" s="255" t="s">
        <v>109</v>
      </c>
      <c r="B20" s="317">
        <v>15441</v>
      </c>
      <c r="C20" s="317">
        <v>1358</v>
      </c>
      <c r="D20" s="317">
        <v>48</v>
      </c>
      <c r="E20" s="317">
        <v>2410</v>
      </c>
      <c r="F20" s="317">
        <v>2487</v>
      </c>
      <c r="G20" s="317">
        <v>4007</v>
      </c>
      <c r="H20" s="317">
        <v>387</v>
      </c>
      <c r="I20" s="317">
        <v>2666</v>
      </c>
      <c r="J20" s="317">
        <v>980</v>
      </c>
      <c r="K20" s="317">
        <v>964</v>
      </c>
      <c r="L20" s="317">
        <v>134</v>
      </c>
    </row>
    <row r="21" spans="1:12" ht="10.5" customHeight="1">
      <c r="A21" s="255" t="s">
        <v>110</v>
      </c>
      <c r="B21" s="317">
        <v>4115</v>
      </c>
      <c r="C21" s="317">
        <v>506</v>
      </c>
      <c r="D21" s="317">
        <v>107</v>
      </c>
      <c r="E21" s="317">
        <v>1012</v>
      </c>
      <c r="F21" s="317">
        <v>770</v>
      </c>
      <c r="G21" s="317">
        <v>60</v>
      </c>
      <c r="H21" s="317">
        <v>122</v>
      </c>
      <c r="I21" s="317">
        <v>928</v>
      </c>
      <c r="J21" s="317">
        <v>155</v>
      </c>
      <c r="K21" s="317">
        <v>455</v>
      </c>
      <c r="L21" s="317">
        <v>0</v>
      </c>
    </row>
    <row r="22" spans="1:12" ht="10.5" customHeight="1">
      <c r="A22" s="255" t="s">
        <v>111</v>
      </c>
      <c r="B22" s="317">
        <v>2995</v>
      </c>
      <c r="C22" s="317">
        <v>261</v>
      </c>
      <c r="D22" s="317">
        <v>5</v>
      </c>
      <c r="E22" s="317">
        <v>582</v>
      </c>
      <c r="F22" s="317">
        <v>943</v>
      </c>
      <c r="G22" s="317">
        <v>79</v>
      </c>
      <c r="H22" s="317">
        <v>10</v>
      </c>
      <c r="I22" s="317">
        <v>797</v>
      </c>
      <c r="J22" s="317">
        <v>107</v>
      </c>
      <c r="K22" s="317">
        <v>211</v>
      </c>
      <c r="L22" s="317">
        <v>0</v>
      </c>
    </row>
    <row r="23" spans="1:12" ht="10.5" customHeight="1">
      <c r="A23" s="255" t="s">
        <v>376</v>
      </c>
      <c r="B23" s="317">
        <v>8162</v>
      </c>
      <c r="C23" s="317">
        <v>589</v>
      </c>
      <c r="D23" s="317">
        <v>36</v>
      </c>
      <c r="E23" s="317">
        <v>1620</v>
      </c>
      <c r="F23" s="317">
        <v>1417</v>
      </c>
      <c r="G23" s="317">
        <v>2386</v>
      </c>
      <c r="H23" s="317">
        <v>69</v>
      </c>
      <c r="I23" s="317">
        <v>1454</v>
      </c>
      <c r="J23" s="317">
        <v>269</v>
      </c>
      <c r="K23" s="317">
        <v>236</v>
      </c>
      <c r="L23" s="317">
        <v>86</v>
      </c>
    </row>
    <row r="24" spans="1:12" ht="10.5" customHeight="1">
      <c r="A24" s="255" t="s">
        <v>117</v>
      </c>
      <c r="B24" s="317">
        <v>17118</v>
      </c>
      <c r="C24" s="317">
        <v>1433</v>
      </c>
      <c r="D24" s="317">
        <v>154</v>
      </c>
      <c r="E24" s="317">
        <v>3345</v>
      </c>
      <c r="F24" s="317">
        <v>3169</v>
      </c>
      <c r="G24" s="317">
        <v>3980</v>
      </c>
      <c r="H24" s="317">
        <v>699</v>
      </c>
      <c r="I24" s="317">
        <v>3282</v>
      </c>
      <c r="J24" s="317">
        <v>468</v>
      </c>
      <c r="K24" s="317">
        <v>516</v>
      </c>
      <c r="L24" s="317">
        <v>72</v>
      </c>
    </row>
    <row r="25" spans="1:12" ht="10.5" customHeight="1">
      <c r="A25" s="255" t="s">
        <v>118</v>
      </c>
      <c r="B25" s="317">
        <v>4783</v>
      </c>
      <c r="C25" s="317">
        <v>339</v>
      </c>
      <c r="D25" s="317">
        <v>20</v>
      </c>
      <c r="E25" s="317">
        <v>644</v>
      </c>
      <c r="F25" s="317">
        <v>770</v>
      </c>
      <c r="G25" s="317">
        <v>1903</v>
      </c>
      <c r="H25" s="317">
        <v>177</v>
      </c>
      <c r="I25" s="317">
        <v>615</v>
      </c>
      <c r="J25" s="317">
        <v>89</v>
      </c>
      <c r="K25" s="317">
        <v>169</v>
      </c>
      <c r="L25" s="317">
        <v>57</v>
      </c>
    </row>
    <row r="26" spans="1:12" ht="10.5" customHeight="1">
      <c r="A26" s="255" t="s">
        <v>119</v>
      </c>
      <c r="B26" s="317">
        <v>19371</v>
      </c>
      <c r="C26" s="317">
        <v>1362</v>
      </c>
      <c r="D26" s="317">
        <v>119</v>
      </c>
      <c r="E26" s="317">
        <v>3249</v>
      </c>
      <c r="F26" s="317">
        <v>3481</v>
      </c>
      <c r="G26" s="317">
        <v>4059</v>
      </c>
      <c r="H26" s="317">
        <v>1159</v>
      </c>
      <c r="I26" s="317">
        <v>3999</v>
      </c>
      <c r="J26" s="317">
        <v>631</v>
      </c>
      <c r="K26" s="317">
        <v>1233</v>
      </c>
      <c r="L26" s="317">
        <v>79</v>
      </c>
    </row>
    <row r="27" spans="1:12" ht="10.5" customHeight="1">
      <c r="A27" s="255" t="s">
        <v>120</v>
      </c>
      <c r="B27" s="317">
        <v>52219</v>
      </c>
      <c r="C27" s="317">
        <v>4527</v>
      </c>
      <c r="D27" s="317">
        <v>526</v>
      </c>
      <c r="E27" s="317">
        <v>9710</v>
      </c>
      <c r="F27" s="317">
        <v>9753</v>
      </c>
      <c r="G27" s="317">
        <v>11530</v>
      </c>
      <c r="H27" s="317">
        <v>563</v>
      </c>
      <c r="I27" s="317">
        <v>10683</v>
      </c>
      <c r="J27" s="317">
        <v>1287</v>
      </c>
      <c r="K27" s="317">
        <v>3424</v>
      </c>
      <c r="L27" s="317">
        <v>216</v>
      </c>
    </row>
    <row r="28" spans="1:12" ht="10.5" customHeight="1">
      <c r="A28" s="255" t="s">
        <v>121</v>
      </c>
      <c r="B28" s="317">
        <v>9290</v>
      </c>
      <c r="C28" s="317">
        <v>953</v>
      </c>
      <c r="D28" s="317">
        <v>70</v>
      </c>
      <c r="E28" s="317">
        <v>2125</v>
      </c>
      <c r="F28" s="317">
        <v>1864</v>
      </c>
      <c r="G28" s="317">
        <v>1833</v>
      </c>
      <c r="H28" s="317">
        <v>30</v>
      </c>
      <c r="I28" s="317">
        <v>1498</v>
      </c>
      <c r="J28" s="317">
        <v>239</v>
      </c>
      <c r="K28" s="317">
        <v>638</v>
      </c>
      <c r="L28" s="317">
        <v>40</v>
      </c>
    </row>
    <row r="29" spans="1:12" ht="10.5" customHeight="1">
      <c r="A29" s="255" t="s">
        <v>122</v>
      </c>
      <c r="B29" s="317">
        <v>3207</v>
      </c>
      <c r="C29" s="317">
        <v>247</v>
      </c>
      <c r="D29" s="317">
        <v>26</v>
      </c>
      <c r="E29" s="317">
        <v>410</v>
      </c>
      <c r="F29" s="317">
        <v>400</v>
      </c>
      <c r="G29" s="317">
        <v>1421</v>
      </c>
      <c r="H29" s="317">
        <v>0</v>
      </c>
      <c r="I29" s="317">
        <v>501</v>
      </c>
      <c r="J29" s="317">
        <v>64</v>
      </c>
      <c r="K29" s="317">
        <v>104</v>
      </c>
      <c r="L29" s="317">
        <v>34</v>
      </c>
    </row>
    <row r="30" spans="1:12" ht="10.5" customHeight="1">
      <c r="A30" s="255" t="s">
        <v>123</v>
      </c>
      <c r="B30" s="317">
        <v>14915</v>
      </c>
      <c r="C30" s="317">
        <v>925</v>
      </c>
      <c r="D30" s="317">
        <v>149</v>
      </c>
      <c r="E30" s="317">
        <v>1991</v>
      </c>
      <c r="F30" s="317">
        <v>2227</v>
      </c>
      <c r="G30" s="317">
        <v>3354</v>
      </c>
      <c r="H30" s="317">
        <v>373</v>
      </c>
      <c r="I30" s="317">
        <v>4561</v>
      </c>
      <c r="J30" s="317">
        <v>511</v>
      </c>
      <c r="K30" s="317">
        <v>728</v>
      </c>
      <c r="L30" s="317">
        <v>96</v>
      </c>
    </row>
    <row r="31" spans="1:12" ht="10.5" customHeight="1">
      <c r="A31" s="255" t="s">
        <v>124</v>
      </c>
      <c r="B31" s="317">
        <v>5453</v>
      </c>
      <c r="C31" s="317">
        <v>370</v>
      </c>
      <c r="D31" s="317">
        <v>43</v>
      </c>
      <c r="E31" s="317">
        <v>929</v>
      </c>
      <c r="F31" s="317">
        <v>784</v>
      </c>
      <c r="G31" s="317">
        <v>1496</v>
      </c>
      <c r="H31" s="317">
        <v>176</v>
      </c>
      <c r="I31" s="317">
        <v>984</v>
      </c>
      <c r="J31" s="317">
        <v>185</v>
      </c>
      <c r="K31" s="317">
        <v>370</v>
      </c>
      <c r="L31" s="317">
        <v>116</v>
      </c>
    </row>
    <row r="32" spans="1:12" ht="10.5" customHeight="1">
      <c r="A32" s="255" t="s">
        <v>125</v>
      </c>
      <c r="B32" s="317">
        <v>5954</v>
      </c>
      <c r="C32" s="317">
        <v>546</v>
      </c>
      <c r="D32" s="317">
        <v>34</v>
      </c>
      <c r="E32" s="317">
        <v>810</v>
      </c>
      <c r="F32" s="317">
        <v>875</v>
      </c>
      <c r="G32" s="317">
        <v>2275</v>
      </c>
      <c r="H32" s="317">
        <v>229</v>
      </c>
      <c r="I32" s="317">
        <v>733</v>
      </c>
      <c r="J32" s="317">
        <v>115</v>
      </c>
      <c r="K32" s="317">
        <v>297</v>
      </c>
      <c r="L32" s="317">
        <v>40</v>
      </c>
    </row>
    <row r="33" spans="1:12" ht="10.5" customHeight="1">
      <c r="A33" s="255" t="s">
        <v>126</v>
      </c>
      <c r="B33" s="317">
        <v>6075</v>
      </c>
      <c r="C33" s="317">
        <v>502</v>
      </c>
      <c r="D33" s="317">
        <v>42</v>
      </c>
      <c r="E33" s="317">
        <v>943</v>
      </c>
      <c r="F33" s="317">
        <v>1097</v>
      </c>
      <c r="G33" s="317">
        <v>1517</v>
      </c>
      <c r="H33" s="317">
        <v>66</v>
      </c>
      <c r="I33" s="317">
        <v>1302</v>
      </c>
      <c r="J33" s="317">
        <v>231</v>
      </c>
      <c r="K33" s="317">
        <v>312</v>
      </c>
      <c r="L33" s="317">
        <v>63</v>
      </c>
    </row>
    <row r="34" spans="1:12" ht="10.5" customHeight="1">
      <c r="A34" s="261" t="s">
        <v>141</v>
      </c>
      <c r="B34" s="317">
        <v>242398</v>
      </c>
      <c r="C34" s="317">
        <v>19653</v>
      </c>
      <c r="D34" s="317">
        <v>1926</v>
      </c>
      <c r="E34" s="317">
        <v>41345</v>
      </c>
      <c r="F34" s="317">
        <v>43476</v>
      </c>
      <c r="G34" s="317">
        <v>59172</v>
      </c>
      <c r="H34" s="317">
        <v>5984</v>
      </c>
      <c r="I34" s="317">
        <v>48983</v>
      </c>
      <c r="J34" s="317">
        <v>7214</v>
      </c>
      <c r="K34" s="317">
        <v>13303</v>
      </c>
      <c r="L34" s="317">
        <v>1342</v>
      </c>
    </row>
    <row r="35" spans="1:12" ht="10.5" customHeight="1">
      <c r="A35" s="434"/>
    </row>
    <row r="36" spans="1:12" ht="10.5" customHeight="1">
      <c r="B36" s="225" t="s">
        <v>634</v>
      </c>
      <c r="C36" s="345"/>
      <c r="D36" s="345"/>
      <c r="E36" s="345"/>
      <c r="F36" s="345"/>
      <c r="G36" s="345"/>
      <c r="H36" s="345"/>
      <c r="I36" s="345"/>
      <c r="J36" s="345"/>
      <c r="K36" s="345"/>
      <c r="L36" s="345"/>
    </row>
    <row r="37" spans="1:12" ht="9" customHeight="1"/>
    <row r="38" spans="1:12" ht="10.5" customHeight="1">
      <c r="A38" s="255" t="s">
        <v>107</v>
      </c>
      <c r="B38" s="317">
        <v>34997</v>
      </c>
      <c r="C38" s="317">
        <v>2920</v>
      </c>
      <c r="D38" s="317">
        <v>150</v>
      </c>
      <c r="E38" s="317">
        <v>14603</v>
      </c>
      <c r="F38" s="317">
        <v>2465</v>
      </c>
      <c r="G38" s="317">
        <v>2988</v>
      </c>
      <c r="H38" s="317">
        <v>386</v>
      </c>
      <c r="I38" s="317">
        <v>7989</v>
      </c>
      <c r="J38" s="317">
        <v>1481</v>
      </c>
      <c r="K38" s="317">
        <v>1990</v>
      </c>
      <c r="L38" s="317">
        <v>25</v>
      </c>
    </row>
    <row r="39" spans="1:12" ht="10.5" customHeight="1">
      <c r="A39" s="255" t="s">
        <v>108</v>
      </c>
      <c r="B39" s="317">
        <v>21983</v>
      </c>
      <c r="C39" s="317">
        <v>2668</v>
      </c>
      <c r="D39" s="317">
        <v>167</v>
      </c>
      <c r="E39" s="317">
        <v>5874</v>
      </c>
      <c r="F39" s="317">
        <v>1987</v>
      </c>
      <c r="G39" s="317">
        <v>1921</v>
      </c>
      <c r="H39" s="317">
        <v>531</v>
      </c>
      <c r="I39" s="317">
        <v>4222</v>
      </c>
      <c r="J39" s="317">
        <v>1805</v>
      </c>
      <c r="K39" s="317">
        <v>2803</v>
      </c>
      <c r="L39" s="317">
        <v>5</v>
      </c>
    </row>
    <row r="40" spans="1:12" ht="10.5" customHeight="1">
      <c r="A40" s="255" t="s">
        <v>109</v>
      </c>
      <c r="B40" s="317">
        <v>9717</v>
      </c>
      <c r="C40" s="317">
        <v>1095</v>
      </c>
      <c r="D40" s="317">
        <v>47</v>
      </c>
      <c r="E40" s="317">
        <v>3037</v>
      </c>
      <c r="F40" s="317">
        <v>956</v>
      </c>
      <c r="G40" s="317">
        <v>320</v>
      </c>
      <c r="H40" s="317">
        <v>137</v>
      </c>
      <c r="I40" s="317">
        <v>1548</v>
      </c>
      <c r="J40" s="317">
        <v>1536</v>
      </c>
      <c r="K40" s="317">
        <v>1041</v>
      </c>
      <c r="L40" s="317">
        <v>0</v>
      </c>
    </row>
    <row r="41" spans="1:12" ht="10.5" customHeight="1">
      <c r="A41" s="255" t="s">
        <v>110</v>
      </c>
      <c r="B41" s="317">
        <v>3027</v>
      </c>
      <c r="C41" s="317">
        <v>433</v>
      </c>
      <c r="D41" s="317">
        <v>122</v>
      </c>
      <c r="E41" s="317">
        <v>725</v>
      </c>
      <c r="F41" s="317">
        <v>297</v>
      </c>
      <c r="G41" s="317">
        <v>51</v>
      </c>
      <c r="H41" s="317">
        <v>44</v>
      </c>
      <c r="I41" s="317">
        <v>479</v>
      </c>
      <c r="J41" s="317">
        <v>125</v>
      </c>
      <c r="K41" s="317">
        <v>751</v>
      </c>
      <c r="L41" s="317">
        <v>0</v>
      </c>
    </row>
    <row r="42" spans="1:12" ht="10.5" customHeight="1">
      <c r="A42" s="255" t="s">
        <v>111</v>
      </c>
      <c r="B42" s="317">
        <v>1438</v>
      </c>
      <c r="C42" s="317">
        <v>85</v>
      </c>
      <c r="D42" s="317">
        <v>20</v>
      </c>
      <c r="E42" s="317">
        <v>604</v>
      </c>
      <c r="F42" s="317">
        <v>95</v>
      </c>
      <c r="G42" s="317">
        <v>76</v>
      </c>
      <c r="H42" s="317">
        <v>21</v>
      </c>
      <c r="I42" s="317">
        <v>320</v>
      </c>
      <c r="J42" s="317">
        <v>217</v>
      </c>
      <c r="K42" s="317">
        <v>0</v>
      </c>
      <c r="L42" s="317">
        <v>0</v>
      </c>
    </row>
    <row r="43" spans="1:12" ht="10.5" customHeight="1">
      <c r="A43" s="255" t="s">
        <v>376</v>
      </c>
      <c r="B43" s="317">
        <v>5790</v>
      </c>
      <c r="C43" s="317">
        <v>485</v>
      </c>
      <c r="D43" s="317">
        <v>57</v>
      </c>
      <c r="E43" s="317">
        <v>2406</v>
      </c>
      <c r="F43" s="317">
        <v>459</v>
      </c>
      <c r="G43" s="317">
        <v>763</v>
      </c>
      <c r="H43" s="317">
        <v>41</v>
      </c>
      <c r="I43" s="317">
        <v>793</v>
      </c>
      <c r="J43" s="317">
        <v>282</v>
      </c>
      <c r="K43" s="317">
        <v>503</v>
      </c>
      <c r="L43" s="317">
        <v>1</v>
      </c>
    </row>
    <row r="44" spans="1:12" ht="10.5" customHeight="1">
      <c r="A44" s="255" t="s">
        <v>117</v>
      </c>
      <c r="B44" s="317">
        <v>8839</v>
      </c>
      <c r="C44" s="317">
        <v>894</v>
      </c>
      <c r="D44" s="317">
        <v>167</v>
      </c>
      <c r="E44" s="317">
        <v>3058</v>
      </c>
      <c r="F44" s="317">
        <v>478</v>
      </c>
      <c r="G44" s="317">
        <v>360</v>
      </c>
      <c r="H44" s="317">
        <v>383</v>
      </c>
      <c r="I44" s="317">
        <v>1929</v>
      </c>
      <c r="J44" s="317">
        <v>805</v>
      </c>
      <c r="K44" s="317">
        <v>765</v>
      </c>
      <c r="L44" s="317">
        <v>0</v>
      </c>
    </row>
    <row r="45" spans="1:12" ht="10.5" customHeight="1">
      <c r="A45" s="255" t="s">
        <v>118</v>
      </c>
      <c r="B45" s="317">
        <v>1371</v>
      </c>
      <c r="C45" s="317">
        <v>134</v>
      </c>
      <c r="D45" s="317">
        <v>6</v>
      </c>
      <c r="E45" s="317">
        <v>311</v>
      </c>
      <c r="F45" s="317">
        <v>103</v>
      </c>
      <c r="G45" s="317">
        <v>32</v>
      </c>
      <c r="H45" s="317">
        <v>90</v>
      </c>
      <c r="I45" s="317">
        <v>187</v>
      </c>
      <c r="J45" s="317">
        <v>297</v>
      </c>
      <c r="K45" s="317">
        <v>209</v>
      </c>
      <c r="L45" s="317">
        <v>2</v>
      </c>
    </row>
    <row r="46" spans="1:12" ht="10.5" customHeight="1">
      <c r="A46" s="255" t="s">
        <v>119</v>
      </c>
      <c r="B46" s="317">
        <v>8003</v>
      </c>
      <c r="C46" s="317">
        <v>553</v>
      </c>
      <c r="D46" s="317">
        <v>109</v>
      </c>
      <c r="E46" s="317">
        <v>2503</v>
      </c>
      <c r="F46" s="317">
        <v>535</v>
      </c>
      <c r="G46" s="317">
        <v>395</v>
      </c>
      <c r="H46" s="317">
        <v>339</v>
      </c>
      <c r="I46" s="317">
        <v>1041</v>
      </c>
      <c r="J46" s="317">
        <v>1029</v>
      </c>
      <c r="K46" s="317">
        <v>1497</v>
      </c>
      <c r="L46" s="317">
        <v>2</v>
      </c>
    </row>
    <row r="47" spans="1:12" ht="10.5" customHeight="1">
      <c r="A47" s="255" t="s">
        <v>120</v>
      </c>
      <c r="B47" s="317">
        <v>28303</v>
      </c>
      <c r="C47" s="317">
        <v>3407</v>
      </c>
      <c r="D47" s="317">
        <v>504</v>
      </c>
      <c r="E47" s="317">
        <v>9231</v>
      </c>
      <c r="F47" s="317">
        <v>3116</v>
      </c>
      <c r="G47" s="317">
        <v>998</v>
      </c>
      <c r="H47" s="317">
        <v>233</v>
      </c>
      <c r="I47" s="317">
        <v>4905</v>
      </c>
      <c r="J47" s="317">
        <v>2259</v>
      </c>
      <c r="K47" s="317">
        <v>3628</v>
      </c>
      <c r="L47" s="317">
        <v>22</v>
      </c>
    </row>
    <row r="48" spans="1:12" ht="10.5" customHeight="1">
      <c r="A48" s="255" t="s">
        <v>121</v>
      </c>
      <c r="B48" s="317">
        <v>6284</v>
      </c>
      <c r="C48" s="317">
        <v>824</v>
      </c>
      <c r="D48" s="317">
        <v>50</v>
      </c>
      <c r="E48" s="317">
        <v>1981</v>
      </c>
      <c r="F48" s="317">
        <v>779</v>
      </c>
      <c r="G48" s="317">
        <v>270</v>
      </c>
      <c r="H48" s="317">
        <v>25</v>
      </c>
      <c r="I48" s="317">
        <v>975</v>
      </c>
      <c r="J48" s="317">
        <v>396</v>
      </c>
      <c r="K48" s="317">
        <v>975</v>
      </c>
      <c r="L48" s="317">
        <v>9</v>
      </c>
    </row>
    <row r="49" spans="1:12" ht="10.5" customHeight="1">
      <c r="A49" s="255" t="s">
        <v>122</v>
      </c>
      <c r="B49" s="317">
        <v>1107</v>
      </c>
      <c r="C49" s="317">
        <v>68</v>
      </c>
      <c r="D49" s="317">
        <v>3</v>
      </c>
      <c r="E49" s="317">
        <v>340</v>
      </c>
      <c r="F49" s="317">
        <v>76</v>
      </c>
      <c r="G49" s="317">
        <v>87</v>
      </c>
      <c r="H49" s="317">
        <v>0</v>
      </c>
      <c r="I49" s="317">
        <v>345</v>
      </c>
      <c r="J49" s="317">
        <v>125</v>
      </c>
      <c r="K49" s="317">
        <v>63</v>
      </c>
      <c r="L49" s="317">
        <v>0</v>
      </c>
    </row>
    <row r="50" spans="1:12" ht="10.5" customHeight="1">
      <c r="A50" s="255" t="s">
        <v>123</v>
      </c>
      <c r="B50" s="317">
        <v>5308</v>
      </c>
      <c r="C50" s="317">
        <v>556</v>
      </c>
      <c r="D50" s="317">
        <v>166</v>
      </c>
      <c r="E50" s="317">
        <v>1243</v>
      </c>
      <c r="F50" s="317">
        <v>512</v>
      </c>
      <c r="G50" s="317">
        <v>120</v>
      </c>
      <c r="H50" s="317">
        <v>112</v>
      </c>
      <c r="I50" s="317">
        <v>910</v>
      </c>
      <c r="J50" s="317">
        <v>1008</v>
      </c>
      <c r="K50" s="317">
        <v>678</v>
      </c>
      <c r="L50" s="317">
        <v>3</v>
      </c>
    </row>
    <row r="51" spans="1:12" ht="10.5" customHeight="1">
      <c r="A51" s="255" t="s">
        <v>124</v>
      </c>
      <c r="B51" s="317">
        <v>2463</v>
      </c>
      <c r="C51" s="317">
        <v>233</v>
      </c>
      <c r="D51" s="317">
        <v>30</v>
      </c>
      <c r="E51" s="317">
        <v>768</v>
      </c>
      <c r="F51" s="317">
        <v>199</v>
      </c>
      <c r="G51" s="317">
        <v>43</v>
      </c>
      <c r="H51" s="317">
        <v>133</v>
      </c>
      <c r="I51" s="317">
        <v>466</v>
      </c>
      <c r="J51" s="317">
        <v>213</v>
      </c>
      <c r="K51" s="317">
        <v>338</v>
      </c>
      <c r="L51" s="317">
        <v>40</v>
      </c>
    </row>
    <row r="52" spans="1:12" ht="10.5" customHeight="1">
      <c r="A52" s="255" t="s">
        <v>125</v>
      </c>
      <c r="B52" s="317">
        <v>2379</v>
      </c>
      <c r="C52" s="317">
        <v>459</v>
      </c>
      <c r="D52" s="317">
        <v>33</v>
      </c>
      <c r="E52" s="317">
        <v>632</v>
      </c>
      <c r="F52" s="317">
        <v>274</v>
      </c>
      <c r="G52" s="317">
        <v>9</v>
      </c>
      <c r="H52" s="317">
        <v>132</v>
      </c>
      <c r="I52" s="317">
        <v>318</v>
      </c>
      <c r="J52" s="317">
        <v>259</v>
      </c>
      <c r="K52" s="317">
        <v>263</v>
      </c>
      <c r="L52" s="317">
        <v>0</v>
      </c>
    </row>
    <row r="53" spans="1:12" ht="10.5" customHeight="1">
      <c r="A53" s="255" t="s">
        <v>126</v>
      </c>
      <c r="B53" s="317">
        <v>3345</v>
      </c>
      <c r="C53" s="317">
        <v>365</v>
      </c>
      <c r="D53" s="317">
        <v>65</v>
      </c>
      <c r="E53" s="317">
        <v>763</v>
      </c>
      <c r="F53" s="317">
        <v>356</v>
      </c>
      <c r="G53" s="317">
        <v>172</v>
      </c>
      <c r="H53" s="317">
        <v>43</v>
      </c>
      <c r="I53" s="317">
        <v>630</v>
      </c>
      <c r="J53" s="317">
        <v>506</v>
      </c>
      <c r="K53" s="317">
        <v>395</v>
      </c>
      <c r="L53" s="317">
        <v>50</v>
      </c>
    </row>
    <row r="54" spans="1:12" ht="10.5" customHeight="1">
      <c r="A54" s="261" t="s">
        <v>141</v>
      </c>
      <c r="B54" s="317">
        <v>144354</v>
      </c>
      <c r="C54" s="317">
        <v>15179</v>
      </c>
      <c r="D54" s="317">
        <v>1696</v>
      </c>
      <c r="E54" s="317">
        <v>48079</v>
      </c>
      <c r="F54" s="317">
        <v>12687</v>
      </c>
      <c r="G54" s="317">
        <v>8605</v>
      </c>
      <c r="H54" s="317">
        <v>2650</v>
      </c>
      <c r="I54" s="317">
        <v>27057</v>
      </c>
      <c r="J54" s="317">
        <v>12343</v>
      </c>
      <c r="K54" s="317">
        <v>15899</v>
      </c>
      <c r="L54" s="317">
        <v>159</v>
      </c>
    </row>
    <row r="55" spans="1:12" ht="10.5" customHeight="1">
      <c r="A55" s="434"/>
    </row>
    <row r="56" spans="1:12" ht="10.5" customHeight="1">
      <c r="B56" s="225" t="s">
        <v>644</v>
      </c>
      <c r="C56" s="345"/>
      <c r="D56" s="345"/>
      <c r="E56" s="345"/>
      <c r="F56" s="345"/>
      <c r="G56" s="345"/>
      <c r="H56" s="345"/>
      <c r="I56" s="345"/>
      <c r="J56" s="345"/>
      <c r="K56" s="345"/>
      <c r="L56" s="345"/>
    </row>
    <row r="57" spans="1:12" ht="9" customHeight="1"/>
    <row r="58" spans="1:12" ht="10.5" customHeight="1">
      <c r="A58" s="255" t="s">
        <v>107</v>
      </c>
      <c r="B58" s="317">
        <v>71663</v>
      </c>
      <c r="C58" s="317">
        <v>5735</v>
      </c>
      <c r="D58" s="317">
        <v>420</v>
      </c>
      <c r="E58" s="317">
        <v>20338</v>
      </c>
      <c r="F58" s="317">
        <v>9065</v>
      </c>
      <c r="G58" s="317">
        <v>12323</v>
      </c>
      <c r="H58" s="317">
        <v>1312</v>
      </c>
      <c r="I58" s="317">
        <v>15838</v>
      </c>
      <c r="J58" s="317">
        <v>2430</v>
      </c>
      <c r="K58" s="317">
        <v>3942</v>
      </c>
      <c r="L58" s="317">
        <v>260</v>
      </c>
    </row>
    <row r="59" spans="1:12" ht="10.5" customHeight="1">
      <c r="A59" s="255" t="s">
        <v>108</v>
      </c>
      <c r="B59" s="317">
        <v>58617</v>
      </c>
      <c r="C59" s="317">
        <v>5588</v>
      </c>
      <c r="D59" s="317">
        <v>444</v>
      </c>
      <c r="E59" s="317">
        <v>11704</v>
      </c>
      <c r="F59" s="317">
        <v>8826</v>
      </c>
      <c r="G59" s="317">
        <v>11858</v>
      </c>
      <c r="H59" s="317">
        <v>1529</v>
      </c>
      <c r="I59" s="317">
        <v>11353</v>
      </c>
      <c r="J59" s="317">
        <v>2739</v>
      </c>
      <c r="K59" s="317">
        <v>4497</v>
      </c>
      <c r="L59" s="317">
        <v>79</v>
      </c>
    </row>
    <row r="60" spans="1:12" ht="10.5" customHeight="1">
      <c r="A60" s="255" t="s">
        <v>109</v>
      </c>
      <c r="B60" s="317">
        <v>25158</v>
      </c>
      <c r="C60" s="317">
        <v>2453</v>
      </c>
      <c r="D60" s="317">
        <v>95</v>
      </c>
      <c r="E60" s="317">
        <v>5447</v>
      </c>
      <c r="F60" s="317">
        <v>3443</v>
      </c>
      <c r="G60" s="317">
        <v>4327</v>
      </c>
      <c r="H60" s="317">
        <v>524</v>
      </c>
      <c r="I60" s="317">
        <v>4214</v>
      </c>
      <c r="J60" s="317">
        <v>2516</v>
      </c>
      <c r="K60" s="317">
        <v>2005</v>
      </c>
      <c r="L60" s="317">
        <v>134</v>
      </c>
    </row>
    <row r="61" spans="1:12" ht="10.5" customHeight="1">
      <c r="A61" s="255" t="s">
        <v>110</v>
      </c>
      <c r="B61" s="317">
        <v>7142</v>
      </c>
      <c r="C61" s="317">
        <v>939</v>
      </c>
      <c r="D61" s="317">
        <v>229</v>
      </c>
      <c r="E61" s="317">
        <v>1737</v>
      </c>
      <c r="F61" s="317">
        <v>1067</v>
      </c>
      <c r="G61" s="317">
        <v>111</v>
      </c>
      <c r="H61" s="317">
        <v>166</v>
      </c>
      <c r="I61" s="317">
        <v>1407</v>
      </c>
      <c r="J61" s="317">
        <v>280</v>
      </c>
      <c r="K61" s="317">
        <v>1206</v>
      </c>
      <c r="L61" s="317">
        <v>0</v>
      </c>
    </row>
    <row r="62" spans="1:12" ht="10.5" customHeight="1">
      <c r="A62" s="255" t="s">
        <v>111</v>
      </c>
      <c r="B62" s="317">
        <v>4433</v>
      </c>
      <c r="C62" s="317">
        <v>346</v>
      </c>
      <c r="D62" s="317">
        <v>25</v>
      </c>
      <c r="E62" s="317">
        <v>1186</v>
      </c>
      <c r="F62" s="317">
        <v>1038</v>
      </c>
      <c r="G62" s="317">
        <v>155</v>
      </c>
      <c r="H62" s="317">
        <v>31</v>
      </c>
      <c r="I62" s="317">
        <v>1117</v>
      </c>
      <c r="J62" s="317">
        <v>324</v>
      </c>
      <c r="K62" s="317">
        <v>211</v>
      </c>
      <c r="L62" s="317">
        <v>0</v>
      </c>
    </row>
    <row r="63" spans="1:12" ht="10.5" customHeight="1">
      <c r="A63" s="255" t="s">
        <v>376</v>
      </c>
      <c r="B63" s="317">
        <v>13952</v>
      </c>
      <c r="C63" s="317">
        <v>1074</v>
      </c>
      <c r="D63" s="317">
        <v>93</v>
      </c>
      <c r="E63" s="317">
        <v>4026</v>
      </c>
      <c r="F63" s="317">
        <v>1876</v>
      </c>
      <c r="G63" s="317">
        <v>3149</v>
      </c>
      <c r="H63" s="317">
        <v>110</v>
      </c>
      <c r="I63" s="317">
        <v>2247</v>
      </c>
      <c r="J63" s="317">
        <v>551</v>
      </c>
      <c r="K63" s="317">
        <v>739</v>
      </c>
      <c r="L63" s="317">
        <v>87</v>
      </c>
    </row>
    <row r="64" spans="1:12" ht="10.5" customHeight="1">
      <c r="A64" s="255" t="s">
        <v>117</v>
      </c>
      <c r="B64" s="317">
        <v>25957</v>
      </c>
      <c r="C64" s="317">
        <v>2327</v>
      </c>
      <c r="D64" s="317">
        <v>321</v>
      </c>
      <c r="E64" s="317">
        <v>6403</v>
      </c>
      <c r="F64" s="317">
        <v>3647</v>
      </c>
      <c r="G64" s="317">
        <v>4340</v>
      </c>
      <c r="H64" s="317">
        <v>1082</v>
      </c>
      <c r="I64" s="317">
        <v>5211</v>
      </c>
      <c r="J64" s="317">
        <v>1273</v>
      </c>
      <c r="K64" s="317">
        <v>1281</v>
      </c>
      <c r="L64" s="317">
        <v>72</v>
      </c>
    </row>
    <row r="65" spans="1:12" ht="10.5" customHeight="1">
      <c r="A65" s="255" t="s">
        <v>118</v>
      </c>
      <c r="B65" s="317">
        <v>6154</v>
      </c>
      <c r="C65" s="317">
        <v>473</v>
      </c>
      <c r="D65" s="317">
        <v>26</v>
      </c>
      <c r="E65" s="317">
        <v>955</v>
      </c>
      <c r="F65" s="317">
        <v>873</v>
      </c>
      <c r="G65" s="317">
        <v>1935</v>
      </c>
      <c r="H65" s="317">
        <v>267</v>
      </c>
      <c r="I65" s="317">
        <v>802</v>
      </c>
      <c r="J65" s="317">
        <v>386</v>
      </c>
      <c r="K65" s="317">
        <v>378</v>
      </c>
      <c r="L65" s="317">
        <v>59</v>
      </c>
    </row>
    <row r="66" spans="1:12" ht="10.5" customHeight="1">
      <c r="A66" s="255" t="s">
        <v>119</v>
      </c>
      <c r="B66" s="317">
        <v>27374</v>
      </c>
      <c r="C66" s="317">
        <v>1915</v>
      </c>
      <c r="D66" s="317">
        <v>228</v>
      </c>
      <c r="E66" s="317">
        <v>5752</v>
      </c>
      <c r="F66" s="317">
        <v>4016</v>
      </c>
      <c r="G66" s="317">
        <v>4454</v>
      </c>
      <c r="H66" s="317">
        <v>1498</v>
      </c>
      <c r="I66" s="317">
        <v>5040</v>
      </c>
      <c r="J66" s="317">
        <v>1660</v>
      </c>
      <c r="K66" s="317">
        <v>2730</v>
      </c>
      <c r="L66" s="317">
        <v>81</v>
      </c>
    </row>
    <row r="67" spans="1:12" ht="10.5" customHeight="1">
      <c r="A67" s="255" t="s">
        <v>120</v>
      </c>
      <c r="B67" s="317">
        <v>80522</v>
      </c>
      <c r="C67" s="317">
        <v>7934</v>
      </c>
      <c r="D67" s="317">
        <v>1030</v>
      </c>
      <c r="E67" s="317">
        <v>18941</v>
      </c>
      <c r="F67" s="317">
        <v>12869</v>
      </c>
      <c r="G67" s="317">
        <v>12528</v>
      </c>
      <c r="H67" s="317">
        <v>796</v>
      </c>
      <c r="I67" s="317">
        <v>15588</v>
      </c>
      <c r="J67" s="317">
        <v>3546</v>
      </c>
      <c r="K67" s="317">
        <v>7052</v>
      </c>
      <c r="L67" s="317">
        <v>238</v>
      </c>
    </row>
    <row r="68" spans="1:12" ht="10.5" customHeight="1">
      <c r="A68" s="255" t="s">
        <v>121</v>
      </c>
      <c r="B68" s="317">
        <v>15574</v>
      </c>
      <c r="C68" s="317">
        <v>1777</v>
      </c>
      <c r="D68" s="317">
        <v>120</v>
      </c>
      <c r="E68" s="317">
        <v>4106</v>
      </c>
      <c r="F68" s="317">
        <v>2643</v>
      </c>
      <c r="G68" s="317">
        <v>2103</v>
      </c>
      <c r="H68" s="317">
        <v>55</v>
      </c>
      <c r="I68" s="317">
        <v>2473</v>
      </c>
      <c r="J68" s="317">
        <v>635</v>
      </c>
      <c r="K68" s="317">
        <v>1613</v>
      </c>
      <c r="L68" s="317">
        <v>49</v>
      </c>
    </row>
    <row r="69" spans="1:12" ht="10.5" customHeight="1">
      <c r="A69" s="255" t="s">
        <v>122</v>
      </c>
      <c r="B69" s="317">
        <v>4314</v>
      </c>
      <c r="C69" s="317">
        <v>315</v>
      </c>
      <c r="D69" s="317">
        <v>29</v>
      </c>
      <c r="E69" s="317">
        <v>750</v>
      </c>
      <c r="F69" s="317">
        <v>476</v>
      </c>
      <c r="G69" s="317">
        <v>1508</v>
      </c>
      <c r="H69" s="317">
        <v>0</v>
      </c>
      <c r="I69" s="317">
        <v>846</v>
      </c>
      <c r="J69" s="317">
        <v>189</v>
      </c>
      <c r="K69" s="317">
        <v>167</v>
      </c>
      <c r="L69" s="317">
        <v>34</v>
      </c>
    </row>
    <row r="70" spans="1:12" ht="10.5" customHeight="1">
      <c r="A70" s="255" t="s">
        <v>123</v>
      </c>
      <c r="B70" s="317">
        <v>20223</v>
      </c>
      <c r="C70" s="317">
        <v>1481</v>
      </c>
      <c r="D70" s="317">
        <v>315</v>
      </c>
      <c r="E70" s="317">
        <v>3234</v>
      </c>
      <c r="F70" s="317">
        <v>2739</v>
      </c>
      <c r="G70" s="317">
        <v>3474</v>
      </c>
      <c r="H70" s="317">
        <v>485</v>
      </c>
      <c r="I70" s="317">
        <v>5471</v>
      </c>
      <c r="J70" s="317">
        <v>1519</v>
      </c>
      <c r="K70" s="317">
        <v>1406</v>
      </c>
      <c r="L70" s="317">
        <v>99</v>
      </c>
    </row>
    <row r="71" spans="1:12" ht="10.5" customHeight="1">
      <c r="A71" s="255" t="s">
        <v>124</v>
      </c>
      <c r="B71" s="317">
        <v>7916</v>
      </c>
      <c r="C71" s="317">
        <v>603</v>
      </c>
      <c r="D71" s="317">
        <v>73</v>
      </c>
      <c r="E71" s="317">
        <v>1697</v>
      </c>
      <c r="F71" s="317">
        <v>983</v>
      </c>
      <c r="G71" s="317">
        <v>1539</v>
      </c>
      <c r="H71" s="317">
        <v>309</v>
      </c>
      <c r="I71" s="317">
        <v>1450</v>
      </c>
      <c r="J71" s="317">
        <v>398</v>
      </c>
      <c r="K71" s="317">
        <v>708</v>
      </c>
      <c r="L71" s="317">
        <v>156</v>
      </c>
    </row>
    <row r="72" spans="1:12" ht="10.5" customHeight="1">
      <c r="A72" s="255" t="s">
        <v>125</v>
      </c>
      <c r="B72" s="317">
        <v>8333</v>
      </c>
      <c r="C72" s="317">
        <v>1005</v>
      </c>
      <c r="D72" s="317">
        <v>67</v>
      </c>
      <c r="E72" s="317">
        <v>1442</v>
      </c>
      <c r="F72" s="317">
        <v>1149</v>
      </c>
      <c r="G72" s="317">
        <v>2284</v>
      </c>
      <c r="H72" s="317">
        <v>361</v>
      </c>
      <c r="I72" s="317">
        <v>1051</v>
      </c>
      <c r="J72" s="317">
        <v>374</v>
      </c>
      <c r="K72" s="317">
        <v>560</v>
      </c>
      <c r="L72" s="317">
        <v>40</v>
      </c>
    </row>
    <row r="73" spans="1:12" ht="10.5" customHeight="1">
      <c r="A73" s="255" t="s">
        <v>126</v>
      </c>
      <c r="B73" s="317">
        <v>9420</v>
      </c>
      <c r="C73" s="317">
        <v>867</v>
      </c>
      <c r="D73" s="317">
        <v>107</v>
      </c>
      <c r="E73" s="317">
        <v>1706</v>
      </c>
      <c r="F73" s="317">
        <v>1453</v>
      </c>
      <c r="G73" s="317">
        <v>1689</v>
      </c>
      <c r="H73" s="317">
        <v>109</v>
      </c>
      <c r="I73" s="317">
        <v>1932</v>
      </c>
      <c r="J73" s="317">
        <v>737</v>
      </c>
      <c r="K73" s="317">
        <v>707</v>
      </c>
      <c r="L73" s="317">
        <v>113</v>
      </c>
    </row>
    <row r="74" spans="1:12" ht="10.5" customHeight="1">
      <c r="A74" s="261" t="s">
        <v>141</v>
      </c>
      <c r="B74" s="317">
        <v>386752</v>
      </c>
      <c r="C74" s="317">
        <v>34832</v>
      </c>
      <c r="D74" s="317">
        <v>3622</v>
      </c>
      <c r="E74" s="317">
        <v>89424</v>
      </c>
      <c r="F74" s="317">
        <v>56163</v>
      </c>
      <c r="G74" s="317">
        <v>67777</v>
      </c>
      <c r="H74" s="317">
        <v>8634</v>
      </c>
      <c r="I74" s="317">
        <v>76040</v>
      </c>
      <c r="J74" s="317">
        <v>19557</v>
      </c>
      <c r="K74" s="317">
        <v>29202</v>
      </c>
      <c r="L74" s="317">
        <v>1501</v>
      </c>
    </row>
    <row r="75" spans="1:12" ht="10.5" customHeight="1">
      <c r="B75" s="317"/>
      <c r="C75" s="317"/>
      <c r="D75" s="317"/>
      <c r="E75" s="317"/>
      <c r="F75" s="317"/>
      <c r="G75" s="317"/>
      <c r="H75" s="317"/>
      <c r="I75" s="317"/>
      <c r="J75" s="317"/>
      <c r="K75" s="317"/>
      <c r="L75" s="317"/>
    </row>
    <row r="76" spans="1:12" ht="10.5" customHeight="1">
      <c r="A76" s="165"/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</row>
    <row r="77" spans="1:12" ht="10.5" customHeight="1">
      <c r="A77" s="165"/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</row>
    <row r="78" spans="1:12" ht="9" customHeight="1">
      <c r="A78" s="262"/>
      <c r="B78" s="112"/>
      <c r="C78" s="112"/>
      <c r="D78" s="112"/>
      <c r="E78" s="112"/>
      <c r="F78" s="112"/>
      <c r="G78" s="112"/>
      <c r="H78" s="112"/>
      <c r="I78" s="112"/>
      <c r="J78" s="112"/>
      <c r="K78" s="112"/>
      <c r="L78" s="112"/>
    </row>
    <row r="79" spans="1:12" s="44" customFormat="1" ht="10.5" customHeight="1">
      <c r="A79" s="66" t="s">
        <v>48</v>
      </c>
      <c r="B79" s="66"/>
      <c r="C79" s="66"/>
      <c r="D79" s="66"/>
      <c r="E79" s="70"/>
      <c r="F79" s="70"/>
      <c r="G79" s="70"/>
      <c r="H79" s="70"/>
      <c r="I79" s="70"/>
      <c r="J79" s="70"/>
      <c r="K79" s="70"/>
      <c r="L79" s="70"/>
    </row>
    <row r="80" spans="1:12" s="432" customFormat="1" ht="10.5" customHeight="1">
      <c r="B80" s="225" t="s">
        <v>154</v>
      </c>
      <c r="C80" s="433"/>
      <c r="D80" s="433"/>
      <c r="E80" s="433"/>
      <c r="F80" s="433"/>
      <c r="G80" s="433"/>
      <c r="H80" s="433"/>
      <c r="I80" s="433"/>
      <c r="J80" s="433"/>
      <c r="K80" s="433"/>
      <c r="L80" s="433"/>
    </row>
    <row r="81" spans="1:14" ht="8.25" customHeight="1">
      <c r="A81" s="311"/>
      <c r="B81" s="435"/>
    </row>
    <row r="82" spans="1:14" s="228" customFormat="1" ht="10.5" customHeight="1">
      <c r="B82" s="225" t="s">
        <v>645</v>
      </c>
      <c r="C82" s="436"/>
      <c r="D82" s="436"/>
      <c r="E82" s="436"/>
      <c r="F82" s="436"/>
      <c r="G82" s="436"/>
      <c r="H82" s="436"/>
      <c r="I82" s="436"/>
      <c r="J82" s="436"/>
      <c r="K82" s="436"/>
      <c r="L82" s="436"/>
    </row>
    <row r="83" spans="1:14" s="228" customFormat="1" ht="10.5" customHeight="1">
      <c r="B83" s="225" t="s">
        <v>598</v>
      </c>
      <c r="C83" s="436"/>
      <c r="D83" s="436"/>
      <c r="E83" s="436"/>
      <c r="F83" s="436"/>
      <c r="G83" s="436"/>
      <c r="H83" s="436"/>
      <c r="I83" s="436"/>
      <c r="J83" s="436"/>
      <c r="K83" s="436"/>
      <c r="L83" s="436"/>
    </row>
    <row r="84" spans="1:14" ht="9" customHeight="1"/>
    <row r="85" spans="1:14" ht="10.5" customHeight="1">
      <c r="A85" s="255" t="s">
        <v>107</v>
      </c>
      <c r="B85" s="317">
        <v>46718</v>
      </c>
      <c r="C85" s="317">
        <v>621</v>
      </c>
      <c r="D85" s="317">
        <v>98</v>
      </c>
      <c r="E85" s="317">
        <v>1447</v>
      </c>
      <c r="F85" s="317">
        <v>2774</v>
      </c>
      <c r="G85" s="317">
        <v>18289</v>
      </c>
      <c r="H85" s="317">
        <v>738</v>
      </c>
      <c r="I85" s="317">
        <v>2801</v>
      </c>
      <c r="J85" s="317">
        <v>128</v>
      </c>
      <c r="K85" s="317">
        <v>11955</v>
      </c>
      <c r="L85" s="317">
        <v>7867</v>
      </c>
      <c r="M85" s="317"/>
      <c r="N85" s="317"/>
    </row>
    <row r="86" spans="1:14" ht="10.5" customHeight="1">
      <c r="A86" s="255" t="s">
        <v>108</v>
      </c>
      <c r="B86" s="317">
        <v>45513</v>
      </c>
      <c r="C86" s="317">
        <v>562</v>
      </c>
      <c r="D86" s="317">
        <v>88</v>
      </c>
      <c r="E86" s="317">
        <v>1222</v>
      </c>
      <c r="F86" s="317">
        <v>2442</v>
      </c>
      <c r="G86" s="317">
        <v>19051</v>
      </c>
      <c r="H86" s="317">
        <v>881</v>
      </c>
      <c r="I86" s="317">
        <v>2769</v>
      </c>
      <c r="J86" s="317">
        <v>167</v>
      </c>
      <c r="K86" s="317">
        <v>11666</v>
      </c>
      <c r="L86" s="317">
        <v>6665</v>
      </c>
      <c r="M86" s="317"/>
      <c r="N86" s="317"/>
    </row>
    <row r="87" spans="1:14" ht="10.5" customHeight="1">
      <c r="A87" s="255" t="s">
        <v>109</v>
      </c>
      <c r="B87" s="317">
        <v>17255</v>
      </c>
      <c r="C87" s="317">
        <v>300</v>
      </c>
      <c r="D87" s="317">
        <v>6</v>
      </c>
      <c r="E87" s="317">
        <v>547</v>
      </c>
      <c r="F87" s="317">
        <v>882</v>
      </c>
      <c r="G87" s="317">
        <v>5942</v>
      </c>
      <c r="H87" s="317">
        <v>348</v>
      </c>
      <c r="I87" s="317">
        <v>903</v>
      </c>
      <c r="J87" s="317">
        <v>163</v>
      </c>
      <c r="K87" s="317">
        <v>6606</v>
      </c>
      <c r="L87" s="317">
        <v>1558</v>
      </c>
      <c r="M87" s="317"/>
      <c r="N87" s="317"/>
    </row>
    <row r="88" spans="1:14" ht="10.5" customHeight="1">
      <c r="A88" s="255" t="s">
        <v>110</v>
      </c>
      <c r="B88" s="317">
        <v>2896</v>
      </c>
      <c r="C88" s="317">
        <v>66</v>
      </c>
      <c r="D88" s="317">
        <v>19</v>
      </c>
      <c r="E88" s="317">
        <v>419</v>
      </c>
      <c r="F88" s="317">
        <v>210</v>
      </c>
      <c r="G88" s="317">
        <v>6</v>
      </c>
      <c r="H88" s="317">
        <v>38</v>
      </c>
      <c r="I88" s="317">
        <v>304</v>
      </c>
      <c r="J88" s="317">
        <v>15</v>
      </c>
      <c r="K88" s="317">
        <v>1819</v>
      </c>
      <c r="L88" s="317">
        <v>0</v>
      </c>
      <c r="M88" s="317"/>
      <c r="N88" s="317"/>
    </row>
    <row r="89" spans="1:14" ht="10.5" customHeight="1">
      <c r="A89" s="255" t="s">
        <v>111</v>
      </c>
      <c r="B89" s="317">
        <v>1849</v>
      </c>
      <c r="C89" s="317">
        <v>40</v>
      </c>
      <c r="D89" s="317">
        <v>2</v>
      </c>
      <c r="E89" s="317">
        <v>122</v>
      </c>
      <c r="F89" s="317">
        <v>277</v>
      </c>
      <c r="G89" s="317">
        <v>5</v>
      </c>
      <c r="H89" s="317">
        <v>12</v>
      </c>
      <c r="I89" s="317">
        <v>284</v>
      </c>
      <c r="J89" s="317">
        <v>2</v>
      </c>
      <c r="K89" s="317">
        <v>1105</v>
      </c>
      <c r="L89" s="317">
        <v>0</v>
      </c>
      <c r="M89" s="317"/>
      <c r="N89" s="317"/>
    </row>
    <row r="90" spans="1:14" ht="10.5" customHeight="1">
      <c r="A90" s="255" t="s">
        <v>376</v>
      </c>
      <c r="B90" s="317">
        <v>10336</v>
      </c>
      <c r="C90" s="317">
        <v>140</v>
      </c>
      <c r="D90" s="317">
        <v>12</v>
      </c>
      <c r="E90" s="317">
        <v>270</v>
      </c>
      <c r="F90" s="317">
        <v>605</v>
      </c>
      <c r="G90" s="317">
        <v>4169</v>
      </c>
      <c r="H90" s="317">
        <v>22</v>
      </c>
      <c r="I90" s="317">
        <v>430</v>
      </c>
      <c r="J90" s="317">
        <v>75</v>
      </c>
      <c r="K90" s="317">
        <v>3209</v>
      </c>
      <c r="L90" s="317">
        <v>1404</v>
      </c>
      <c r="M90" s="317"/>
      <c r="N90" s="317"/>
    </row>
    <row r="91" spans="1:14" ht="10.5" customHeight="1">
      <c r="A91" s="255" t="s">
        <v>117</v>
      </c>
      <c r="B91" s="317">
        <v>22928</v>
      </c>
      <c r="C91" s="317">
        <v>315</v>
      </c>
      <c r="D91" s="317">
        <v>28</v>
      </c>
      <c r="E91" s="317">
        <v>796</v>
      </c>
      <c r="F91" s="317">
        <v>1334</v>
      </c>
      <c r="G91" s="317">
        <v>8001</v>
      </c>
      <c r="H91" s="317">
        <v>689</v>
      </c>
      <c r="I91" s="317">
        <v>1524</v>
      </c>
      <c r="J91" s="317">
        <v>142</v>
      </c>
      <c r="K91" s="317">
        <v>7139</v>
      </c>
      <c r="L91" s="317">
        <v>2960</v>
      </c>
      <c r="M91" s="317"/>
      <c r="N91" s="317"/>
    </row>
    <row r="92" spans="1:14" ht="10.5" customHeight="1">
      <c r="A92" s="255" t="s">
        <v>118</v>
      </c>
      <c r="B92" s="317">
        <v>7547</v>
      </c>
      <c r="C92" s="317">
        <v>56</v>
      </c>
      <c r="D92" s="317">
        <v>14</v>
      </c>
      <c r="E92" s="317">
        <v>153</v>
      </c>
      <c r="F92" s="317">
        <v>302</v>
      </c>
      <c r="G92" s="317">
        <v>3846</v>
      </c>
      <c r="H92" s="317">
        <v>102</v>
      </c>
      <c r="I92" s="317">
        <v>225</v>
      </c>
      <c r="J92" s="317">
        <v>19</v>
      </c>
      <c r="K92" s="317">
        <v>1465</v>
      </c>
      <c r="L92" s="317">
        <v>1365</v>
      </c>
      <c r="M92" s="317"/>
      <c r="N92" s="317"/>
    </row>
    <row r="93" spans="1:14" ht="10.5" customHeight="1">
      <c r="A93" s="255" t="s">
        <v>119</v>
      </c>
      <c r="B93" s="317">
        <v>24084</v>
      </c>
      <c r="C93" s="317">
        <v>242</v>
      </c>
      <c r="D93" s="317">
        <v>24</v>
      </c>
      <c r="E93" s="317">
        <v>867</v>
      </c>
      <c r="F93" s="317">
        <v>1262</v>
      </c>
      <c r="G93" s="317">
        <v>4999</v>
      </c>
      <c r="H93" s="317">
        <v>1010</v>
      </c>
      <c r="I93" s="317">
        <v>1576</v>
      </c>
      <c r="J93" s="317">
        <v>109</v>
      </c>
      <c r="K93" s="317">
        <v>8944</v>
      </c>
      <c r="L93" s="317">
        <v>5051</v>
      </c>
      <c r="M93" s="317"/>
      <c r="N93" s="317"/>
    </row>
    <row r="94" spans="1:14" ht="10.5" customHeight="1">
      <c r="A94" s="255" t="s">
        <v>120</v>
      </c>
      <c r="B94" s="317">
        <v>59762</v>
      </c>
      <c r="C94" s="317">
        <v>724</v>
      </c>
      <c r="D94" s="317">
        <v>103</v>
      </c>
      <c r="E94" s="317">
        <v>1817</v>
      </c>
      <c r="F94" s="317">
        <v>3358</v>
      </c>
      <c r="G94" s="317">
        <v>15944</v>
      </c>
      <c r="H94" s="317">
        <v>280</v>
      </c>
      <c r="I94" s="317">
        <v>3564</v>
      </c>
      <c r="J94" s="317">
        <v>168</v>
      </c>
      <c r="K94" s="317">
        <v>18636</v>
      </c>
      <c r="L94" s="317">
        <v>15168</v>
      </c>
      <c r="M94" s="317"/>
      <c r="N94" s="317"/>
    </row>
    <row r="95" spans="1:14" ht="10.5" customHeight="1">
      <c r="A95" s="255" t="s">
        <v>121</v>
      </c>
      <c r="B95" s="317">
        <v>11884</v>
      </c>
      <c r="C95" s="317">
        <v>191</v>
      </c>
      <c r="D95" s="317">
        <v>17</v>
      </c>
      <c r="E95" s="317">
        <v>317</v>
      </c>
      <c r="F95" s="317">
        <v>787</v>
      </c>
      <c r="G95" s="317">
        <v>4260</v>
      </c>
      <c r="H95" s="317">
        <v>9</v>
      </c>
      <c r="I95" s="317">
        <v>385</v>
      </c>
      <c r="J95" s="317">
        <v>80</v>
      </c>
      <c r="K95" s="317">
        <v>4174</v>
      </c>
      <c r="L95" s="317">
        <v>1664</v>
      </c>
      <c r="M95" s="317"/>
      <c r="N95" s="317"/>
    </row>
    <row r="96" spans="1:14" ht="10.5" customHeight="1">
      <c r="A96" s="255" t="s">
        <v>122</v>
      </c>
      <c r="B96" s="317">
        <v>6012</v>
      </c>
      <c r="C96" s="317">
        <v>82</v>
      </c>
      <c r="D96" s="317">
        <v>6</v>
      </c>
      <c r="E96" s="317">
        <v>115</v>
      </c>
      <c r="F96" s="317">
        <v>132</v>
      </c>
      <c r="G96" s="317">
        <v>3216</v>
      </c>
      <c r="H96" s="317">
        <v>0</v>
      </c>
      <c r="I96" s="317">
        <v>149</v>
      </c>
      <c r="J96" s="317">
        <v>0</v>
      </c>
      <c r="K96" s="317">
        <v>779</v>
      </c>
      <c r="L96" s="317">
        <v>1533</v>
      </c>
      <c r="M96" s="317"/>
      <c r="N96" s="317"/>
    </row>
    <row r="97" spans="1:14" ht="10.5" customHeight="1">
      <c r="A97" s="255" t="s">
        <v>123</v>
      </c>
      <c r="B97" s="317">
        <v>16749</v>
      </c>
      <c r="C97" s="317">
        <v>168</v>
      </c>
      <c r="D97" s="317">
        <v>49</v>
      </c>
      <c r="E97" s="317">
        <v>403</v>
      </c>
      <c r="F97" s="317">
        <v>909</v>
      </c>
      <c r="G97" s="317">
        <v>6449</v>
      </c>
      <c r="H97" s="317">
        <v>273</v>
      </c>
      <c r="I97" s="317">
        <v>1867</v>
      </c>
      <c r="J97" s="317">
        <v>89</v>
      </c>
      <c r="K97" s="317">
        <v>3810</v>
      </c>
      <c r="L97" s="317">
        <v>2732</v>
      </c>
      <c r="M97" s="317"/>
      <c r="N97" s="317"/>
    </row>
    <row r="98" spans="1:14" ht="10.5" customHeight="1">
      <c r="A98" s="255" t="s">
        <v>124</v>
      </c>
      <c r="B98" s="317">
        <v>8659</v>
      </c>
      <c r="C98" s="317">
        <v>51</v>
      </c>
      <c r="D98" s="317">
        <v>7</v>
      </c>
      <c r="E98" s="317">
        <v>158</v>
      </c>
      <c r="F98" s="317">
        <v>307</v>
      </c>
      <c r="G98" s="317">
        <v>3738</v>
      </c>
      <c r="H98" s="317">
        <v>142</v>
      </c>
      <c r="I98" s="317">
        <v>439</v>
      </c>
      <c r="J98" s="317">
        <v>67</v>
      </c>
      <c r="K98" s="317">
        <v>1675</v>
      </c>
      <c r="L98" s="317">
        <v>2075</v>
      </c>
      <c r="M98" s="317"/>
      <c r="N98" s="317"/>
    </row>
    <row r="99" spans="1:14" ht="10.5" customHeight="1">
      <c r="A99" s="255" t="s">
        <v>125</v>
      </c>
      <c r="B99" s="317">
        <v>9716</v>
      </c>
      <c r="C99" s="317">
        <v>106</v>
      </c>
      <c r="D99" s="317">
        <v>31</v>
      </c>
      <c r="E99" s="317">
        <v>186</v>
      </c>
      <c r="F99" s="317">
        <v>413</v>
      </c>
      <c r="G99" s="317">
        <v>4918</v>
      </c>
      <c r="H99" s="317">
        <v>119</v>
      </c>
      <c r="I99" s="317">
        <v>331</v>
      </c>
      <c r="J99" s="317">
        <v>6</v>
      </c>
      <c r="K99" s="317">
        <v>1649</v>
      </c>
      <c r="L99" s="317">
        <v>1957</v>
      </c>
      <c r="M99" s="317"/>
      <c r="N99" s="317"/>
    </row>
    <row r="100" spans="1:14" ht="10.5" customHeight="1">
      <c r="A100" s="255" t="s">
        <v>126</v>
      </c>
      <c r="B100" s="317">
        <v>7602</v>
      </c>
      <c r="C100" s="317">
        <v>79</v>
      </c>
      <c r="D100" s="317">
        <v>19</v>
      </c>
      <c r="E100" s="317">
        <v>228</v>
      </c>
      <c r="F100" s="317">
        <v>387</v>
      </c>
      <c r="G100" s="317">
        <v>2394</v>
      </c>
      <c r="H100" s="317">
        <v>29</v>
      </c>
      <c r="I100" s="317">
        <v>530</v>
      </c>
      <c r="J100" s="317">
        <v>22</v>
      </c>
      <c r="K100" s="317">
        <v>2129</v>
      </c>
      <c r="L100" s="317">
        <v>1785</v>
      </c>
      <c r="M100" s="317"/>
      <c r="N100" s="317"/>
    </row>
    <row r="101" spans="1:14" ht="10.5" customHeight="1">
      <c r="A101" s="261" t="s">
        <v>141</v>
      </c>
      <c r="B101" s="317">
        <v>299510</v>
      </c>
      <c r="C101" s="317">
        <v>3743</v>
      </c>
      <c r="D101" s="317">
        <v>523</v>
      </c>
      <c r="E101" s="317">
        <v>9067</v>
      </c>
      <c r="F101" s="317">
        <v>16381</v>
      </c>
      <c r="G101" s="317">
        <v>105227</v>
      </c>
      <c r="H101" s="317">
        <v>4692</v>
      </c>
      <c r="I101" s="317">
        <v>18081</v>
      </c>
      <c r="J101" s="317">
        <v>1252</v>
      </c>
      <c r="K101" s="317">
        <v>86760</v>
      </c>
      <c r="L101" s="317">
        <v>53784</v>
      </c>
      <c r="M101" s="317"/>
      <c r="N101" s="317"/>
    </row>
    <row r="102" spans="1:14" ht="10.5" customHeight="1">
      <c r="A102" s="434"/>
    </row>
    <row r="103" spans="1:14" s="228" customFormat="1" ht="10.5" customHeight="1">
      <c r="B103" s="225" t="s">
        <v>634</v>
      </c>
      <c r="C103" s="436"/>
      <c r="D103" s="436"/>
      <c r="E103" s="436"/>
      <c r="F103" s="436"/>
      <c r="G103" s="436"/>
      <c r="H103" s="436"/>
      <c r="I103" s="436"/>
      <c r="J103" s="436"/>
      <c r="K103" s="436"/>
      <c r="L103" s="436"/>
    </row>
    <row r="104" spans="1:14" ht="9" customHeight="1"/>
    <row r="105" spans="1:14" ht="10.5" customHeight="1">
      <c r="A105" s="255" t="s">
        <v>107</v>
      </c>
      <c r="B105" s="317">
        <v>208</v>
      </c>
      <c r="C105" s="317">
        <v>4</v>
      </c>
      <c r="D105" s="317">
        <v>0</v>
      </c>
      <c r="E105" s="317">
        <v>59</v>
      </c>
      <c r="F105" s="317">
        <v>0</v>
      </c>
      <c r="G105" s="317">
        <v>6</v>
      </c>
      <c r="H105" s="317">
        <v>0</v>
      </c>
      <c r="I105" s="317">
        <v>25</v>
      </c>
      <c r="J105" s="317">
        <v>15</v>
      </c>
      <c r="K105" s="317">
        <v>99</v>
      </c>
      <c r="L105" s="317">
        <v>0</v>
      </c>
    </row>
    <row r="106" spans="1:14" ht="10.5" customHeight="1">
      <c r="A106" s="255" t="s">
        <v>108</v>
      </c>
      <c r="B106" s="317">
        <v>968</v>
      </c>
      <c r="C106" s="317">
        <v>0</v>
      </c>
      <c r="D106" s="317">
        <v>0</v>
      </c>
      <c r="E106" s="317">
        <v>3</v>
      </c>
      <c r="F106" s="317">
        <v>0</v>
      </c>
      <c r="G106" s="317">
        <v>435</v>
      </c>
      <c r="H106" s="317">
        <v>0</v>
      </c>
      <c r="I106" s="317">
        <v>10</v>
      </c>
      <c r="J106" s="317">
        <v>9</v>
      </c>
      <c r="K106" s="317">
        <v>247</v>
      </c>
      <c r="L106" s="317">
        <v>264</v>
      </c>
    </row>
    <row r="107" spans="1:14" ht="9.75" customHeight="1">
      <c r="A107" s="255" t="s">
        <v>109</v>
      </c>
      <c r="B107" s="317">
        <v>241</v>
      </c>
      <c r="C107" s="317">
        <v>0</v>
      </c>
      <c r="D107" s="317">
        <v>0</v>
      </c>
      <c r="E107" s="317">
        <v>94</v>
      </c>
      <c r="F107" s="317">
        <v>1</v>
      </c>
      <c r="G107" s="317">
        <v>28</v>
      </c>
      <c r="H107" s="317">
        <v>0</v>
      </c>
      <c r="I107" s="317">
        <v>4</v>
      </c>
      <c r="J107" s="317">
        <v>6</v>
      </c>
      <c r="K107" s="317">
        <v>108</v>
      </c>
      <c r="L107" s="317">
        <v>0</v>
      </c>
    </row>
    <row r="108" spans="1:14" ht="10.5" customHeight="1">
      <c r="A108" s="255" t="s">
        <v>111</v>
      </c>
      <c r="B108" s="317">
        <v>8</v>
      </c>
      <c r="C108" s="317">
        <v>0</v>
      </c>
      <c r="D108" s="317">
        <v>0</v>
      </c>
      <c r="E108" s="317">
        <v>0</v>
      </c>
      <c r="F108" s="317">
        <v>0</v>
      </c>
      <c r="G108" s="317">
        <v>0</v>
      </c>
      <c r="H108" s="317">
        <v>0</v>
      </c>
      <c r="I108" s="317">
        <v>0</v>
      </c>
      <c r="J108" s="317">
        <v>0</v>
      </c>
      <c r="K108" s="317">
        <v>8</v>
      </c>
      <c r="L108" s="317">
        <v>0</v>
      </c>
    </row>
    <row r="109" spans="1:14" ht="10.5" customHeight="1">
      <c r="A109" s="255" t="s">
        <v>376</v>
      </c>
      <c r="B109" s="317">
        <v>487</v>
      </c>
      <c r="C109" s="317">
        <v>63</v>
      </c>
      <c r="D109" s="317">
        <v>12</v>
      </c>
      <c r="E109" s="317">
        <v>28</v>
      </c>
      <c r="F109" s="317">
        <v>15</v>
      </c>
      <c r="G109" s="317">
        <v>0</v>
      </c>
      <c r="H109" s="317">
        <v>0</v>
      </c>
      <c r="I109" s="317">
        <v>2</v>
      </c>
      <c r="J109" s="317">
        <v>8</v>
      </c>
      <c r="K109" s="317">
        <v>359</v>
      </c>
      <c r="L109" s="317">
        <v>0</v>
      </c>
    </row>
    <row r="110" spans="1:14" ht="10.5" customHeight="1">
      <c r="A110" s="255" t="s">
        <v>117</v>
      </c>
      <c r="B110" s="317">
        <v>68</v>
      </c>
      <c r="C110" s="317">
        <v>0</v>
      </c>
      <c r="D110" s="317">
        <v>0</v>
      </c>
      <c r="E110" s="317">
        <v>1</v>
      </c>
      <c r="F110" s="317">
        <v>0</v>
      </c>
      <c r="G110" s="317">
        <v>1</v>
      </c>
      <c r="H110" s="317">
        <v>0</v>
      </c>
      <c r="I110" s="317">
        <v>0</v>
      </c>
      <c r="J110" s="317">
        <v>0</v>
      </c>
      <c r="K110" s="317">
        <v>66</v>
      </c>
      <c r="L110" s="317">
        <v>0</v>
      </c>
    </row>
    <row r="111" spans="1:14" ht="10.5" customHeight="1">
      <c r="A111" s="255" t="s">
        <v>118</v>
      </c>
      <c r="B111" s="317">
        <v>12</v>
      </c>
      <c r="C111" s="317">
        <v>0</v>
      </c>
      <c r="D111" s="317">
        <v>0</v>
      </c>
      <c r="E111" s="317">
        <v>0</v>
      </c>
      <c r="F111" s="317">
        <v>0</v>
      </c>
      <c r="G111" s="317">
        <v>1</v>
      </c>
      <c r="H111" s="317">
        <v>0</v>
      </c>
      <c r="I111" s="317">
        <v>0</v>
      </c>
      <c r="J111" s="317">
        <v>0</v>
      </c>
      <c r="K111" s="317">
        <v>7</v>
      </c>
      <c r="L111" s="317">
        <v>4</v>
      </c>
    </row>
    <row r="112" spans="1:14" ht="10.5" customHeight="1">
      <c r="A112" s="255" t="s">
        <v>119</v>
      </c>
      <c r="B112" s="317">
        <v>340</v>
      </c>
      <c r="C112" s="317">
        <v>0</v>
      </c>
      <c r="D112" s="317">
        <v>0</v>
      </c>
      <c r="E112" s="317">
        <v>2</v>
      </c>
      <c r="F112" s="317">
        <v>0</v>
      </c>
      <c r="G112" s="317">
        <v>7</v>
      </c>
      <c r="H112" s="317">
        <v>0</v>
      </c>
      <c r="I112" s="317">
        <v>2</v>
      </c>
      <c r="J112" s="317">
        <v>0</v>
      </c>
      <c r="K112" s="317">
        <v>329</v>
      </c>
      <c r="L112" s="317">
        <v>0</v>
      </c>
    </row>
    <row r="113" spans="1:12" ht="10.5" customHeight="1">
      <c r="A113" s="255" t="s">
        <v>120</v>
      </c>
      <c r="B113" s="317">
        <v>1287</v>
      </c>
      <c r="C113" s="317">
        <v>8</v>
      </c>
      <c r="D113" s="317">
        <v>0</v>
      </c>
      <c r="E113" s="317">
        <v>184</v>
      </c>
      <c r="F113" s="317">
        <v>3</v>
      </c>
      <c r="G113" s="317">
        <v>162</v>
      </c>
      <c r="H113" s="317">
        <v>0</v>
      </c>
      <c r="I113" s="317">
        <v>8</v>
      </c>
      <c r="J113" s="317">
        <v>1</v>
      </c>
      <c r="K113" s="317">
        <v>594</v>
      </c>
      <c r="L113" s="317">
        <v>327</v>
      </c>
    </row>
    <row r="114" spans="1:12" ht="10.5" customHeight="1">
      <c r="A114" s="255" t="s">
        <v>121</v>
      </c>
      <c r="B114" s="317">
        <v>95</v>
      </c>
      <c r="C114" s="317">
        <v>0</v>
      </c>
      <c r="D114" s="317">
        <v>0</v>
      </c>
      <c r="E114" s="317">
        <v>0</v>
      </c>
      <c r="F114" s="317">
        <v>2</v>
      </c>
      <c r="G114" s="317">
        <v>0</v>
      </c>
      <c r="H114" s="317">
        <v>0</v>
      </c>
      <c r="I114" s="317">
        <v>0</v>
      </c>
      <c r="J114" s="317">
        <v>1</v>
      </c>
      <c r="K114" s="317">
        <v>92</v>
      </c>
      <c r="L114" s="317">
        <v>0</v>
      </c>
    </row>
    <row r="115" spans="1:12" ht="10.5" customHeight="1">
      <c r="A115" s="255" t="s">
        <v>122</v>
      </c>
      <c r="B115" s="317">
        <v>66</v>
      </c>
      <c r="C115" s="317">
        <v>4</v>
      </c>
      <c r="D115" s="317">
        <v>0</v>
      </c>
      <c r="E115" s="317">
        <v>3</v>
      </c>
      <c r="F115" s="317">
        <v>6</v>
      </c>
      <c r="G115" s="317">
        <v>4</v>
      </c>
      <c r="H115" s="317">
        <v>0</v>
      </c>
      <c r="I115" s="317">
        <v>4</v>
      </c>
      <c r="J115" s="317">
        <v>0</v>
      </c>
      <c r="K115" s="317">
        <v>45</v>
      </c>
      <c r="L115" s="317">
        <v>0</v>
      </c>
    </row>
    <row r="116" spans="1:12" ht="10.5" customHeight="1">
      <c r="A116" s="255" t="s">
        <v>123</v>
      </c>
      <c r="B116" s="317">
        <v>584</v>
      </c>
      <c r="C116" s="317">
        <v>4</v>
      </c>
      <c r="D116" s="317">
        <v>0</v>
      </c>
      <c r="E116" s="317">
        <v>5</v>
      </c>
      <c r="F116" s="317">
        <v>7</v>
      </c>
      <c r="G116" s="317">
        <v>1</v>
      </c>
      <c r="H116" s="317">
        <v>0</v>
      </c>
      <c r="I116" s="317">
        <v>28</v>
      </c>
      <c r="J116" s="317">
        <v>1</v>
      </c>
      <c r="K116" s="317">
        <v>538</v>
      </c>
      <c r="L116" s="317">
        <v>0</v>
      </c>
    </row>
    <row r="117" spans="1:12" ht="10.5" customHeight="1">
      <c r="A117" s="255" t="s">
        <v>124</v>
      </c>
      <c r="B117" s="317">
        <v>518</v>
      </c>
      <c r="C117" s="317">
        <v>10</v>
      </c>
      <c r="D117" s="317">
        <v>0</v>
      </c>
      <c r="E117" s="317">
        <v>48</v>
      </c>
      <c r="F117" s="317">
        <v>1</v>
      </c>
      <c r="G117" s="317">
        <v>5</v>
      </c>
      <c r="H117" s="317">
        <v>19</v>
      </c>
      <c r="I117" s="317">
        <v>41</v>
      </c>
      <c r="J117" s="317">
        <v>3</v>
      </c>
      <c r="K117" s="317">
        <v>385</v>
      </c>
      <c r="L117" s="317">
        <v>6</v>
      </c>
    </row>
    <row r="118" spans="1:12" ht="10.5" customHeight="1">
      <c r="A118" s="255" t="s">
        <v>125</v>
      </c>
      <c r="B118" s="317">
        <v>5</v>
      </c>
      <c r="C118" s="317">
        <v>0</v>
      </c>
      <c r="D118" s="317">
        <v>0</v>
      </c>
      <c r="E118" s="317">
        <v>0</v>
      </c>
      <c r="F118" s="317">
        <v>0</v>
      </c>
      <c r="G118" s="317">
        <v>0</v>
      </c>
      <c r="H118" s="317">
        <v>0</v>
      </c>
      <c r="I118" s="317">
        <v>2</v>
      </c>
      <c r="J118" s="317">
        <v>0</v>
      </c>
      <c r="K118" s="317">
        <v>1</v>
      </c>
      <c r="L118" s="317">
        <v>2</v>
      </c>
    </row>
    <row r="119" spans="1:12" ht="10.5" customHeight="1">
      <c r="A119" s="255" t="s">
        <v>126</v>
      </c>
      <c r="B119" s="317">
        <v>214</v>
      </c>
      <c r="C119" s="317">
        <v>1</v>
      </c>
      <c r="D119" s="317">
        <v>0</v>
      </c>
      <c r="E119" s="317">
        <v>2</v>
      </c>
      <c r="F119" s="317">
        <v>0</v>
      </c>
      <c r="G119" s="317">
        <v>0</v>
      </c>
      <c r="H119" s="317">
        <v>0</v>
      </c>
      <c r="I119" s="317">
        <v>1</v>
      </c>
      <c r="J119" s="317">
        <v>0</v>
      </c>
      <c r="K119" s="317">
        <v>207</v>
      </c>
      <c r="L119" s="317">
        <v>3</v>
      </c>
    </row>
    <row r="120" spans="1:12" ht="10.5" customHeight="1">
      <c r="A120" s="261" t="s">
        <v>141</v>
      </c>
      <c r="B120" s="317">
        <v>5101</v>
      </c>
      <c r="C120" s="317">
        <v>94</v>
      </c>
      <c r="D120" s="317">
        <v>12</v>
      </c>
      <c r="E120" s="317">
        <v>429</v>
      </c>
      <c r="F120" s="317">
        <v>35</v>
      </c>
      <c r="G120" s="317">
        <v>650</v>
      </c>
      <c r="H120" s="317">
        <v>19</v>
      </c>
      <c r="I120" s="317">
        <v>127</v>
      </c>
      <c r="J120" s="317">
        <v>44</v>
      </c>
      <c r="K120" s="317">
        <v>3085</v>
      </c>
      <c r="L120" s="317">
        <v>606</v>
      </c>
    </row>
    <row r="121" spans="1:12" ht="10.5" customHeight="1">
      <c r="A121" s="262"/>
      <c r="B121" s="317"/>
      <c r="C121" s="317"/>
      <c r="D121" s="317"/>
      <c r="E121" s="317"/>
      <c r="F121" s="317"/>
      <c r="G121" s="317"/>
      <c r="H121" s="317"/>
      <c r="I121" s="317"/>
      <c r="J121" s="317"/>
      <c r="K121" s="317"/>
      <c r="L121" s="317"/>
    </row>
    <row r="122" spans="1:12" ht="10.5" customHeight="1">
      <c r="A122" s="262"/>
    </row>
    <row r="123" spans="1:12" s="228" customFormat="1" ht="10.5" customHeight="1">
      <c r="B123" s="225" t="s">
        <v>655</v>
      </c>
      <c r="C123" s="436"/>
      <c r="D123" s="436"/>
      <c r="E123" s="436"/>
      <c r="F123" s="436"/>
      <c r="G123" s="436"/>
      <c r="H123" s="436"/>
      <c r="I123" s="436"/>
      <c r="J123" s="436"/>
      <c r="K123" s="436"/>
      <c r="L123" s="436"/>
    </row>
    <row r="124" spans="1:12" ht="9" customHeight="1"/>
    <row r="125" spans="1:12" ht="10.5" customHeight="1">
      <c r="A125" s="255" t="s">
        <v>107</v>
      </c>
      <c r="B125" s="317">
        <v>46926</v>
      </c>
      <c r="C125" s="317">
        <v>625</v>
      </c>
      <c r="D125" s="317">
        <v>98</v>
      </c>
      <c r="E125" s="317">
        <v>1506</v>
      </c>
      <c r="F125" s="317">
        <v>2774</v>
      </c>
      <c r="G125" s="317">
        <v>18295</v>
      </c>
      <c r="H125" s="317">
        <v>738</v>
      </c>
      <c r="I125" s="317">
        <v>2826</v>
      </c>
      <c r="J125" s="317">
        <v>143</v>
      </c>
      <c r="K125" s="317">
        <v>12054</v>
      </c>
      <c r="L125" s="317">
        <v>7867</v>
      </c>
    </row>
    <row r="126" spans="1:12" ht="10.5" customHeight="1">
      <c r="A126" s="255" t="s">
        <v>108</v>
      </c>
      <c r="B126" s="317">
        <v>46481</v>
      </c>
      <c r="C126" s="317">
        <v>562</v>
      </c>
      <c r="D126" s="317">
        <v>88</v>
      </c>
      <c r="E126" s="317">
        <v>1225</v>
      </c>
      <c r="F126" s="317">
        <v>2442</v>
      </c>
      <c r="G126" s="317">
        <v>19486</v>
      </c>
      <c r="H126" s="317">
        <v>881</v>
      </c>
      <c r="I126" s="317">
        <v>2779</v>
      </c>
      <c r="J126" s="317">
        <v>176</v>
      </c>
      <c r="K126" s="317">
        <v>11913</v>
      </c>
      <c r="L126" s="317">
        <v>6929</v>
      </c>
    </row>
    <row r="127" spans="1:12" ht="10.5" customHeight="1">
      <c r="A127" s="255" t="s">
        <v>109</v>
      </c>
      <c r="B127" s="317">
        <v>17496</v>
      </c>
      <c r="C127" s="317">
        <v>300</v>
      </c>
      <c r="D127" s="317">
        <v>6</v>
      </c>
      <c r="E127" s="317">
        <v>641</v>
      </c>
      <c r="F127" s="317">
        <v>883</v>
      </c>
      <c r="G127" s="317">
        <v>5970</v>
      </c>
      <c r="H127" s="317">
        <v>348</v>
      </c>
      <c r="I127" s="317">
        <v>907</v>
      </c>
      <c r="J127" s="317">
        <v>169</v>
      </c>
      <c r="K127" s="317">
        <v>6714</v>
      </c>
      <c r="L127" s="317">
        <v>1558</v>
      </c>
    </row>
    <row r="128" spans="1:12" ht="10.5" customHeight="1">
      <c r="A128" s="255" t="s">
        <v>110</v>
      </c>
      <c r="B128" s="317">
        <v>2904</v>
      </c>
      <c r="C128" s="317">
        <v>66</v>
      </c>
      <c r="D128" s="317">
        <v>19</v>
      </c>
      <c r="E128" s="317">
        <v>419</v>
      </c>
      <c r="F128" s="317">
        <v>210</v>
      </c>
      <c r="G128" s="317">
        <v>6</v>
      </c>
      <c r="H128" s="317">
        <v>38</v>
      </c>
      <c r="I128" s="317">
        <v>304</v>
      </c>
      <c r="J128" s="317">
        <v>15</v>
      </c>
      <c r="K128" s="317">
        <v>1827</v>
      </c>
      <c r="L128" s="317">
        <v>0</v>
      </c>
    </row>
    <row r="129" spans="1:12" ht="10.5" customHeight="1">
      <c r="A129" s="255" t="s">
        <v>111</v>
      </c>
      <c r="B129" s="317">
        <v>1849</v>
      </c>
      <c r="C129" s="317">
        <v>40</v>
      </c>
      <c r="D129" s="317">
        <v>2</v>
      </c>
      <c r="E129" s="317">
        <v>122</v>
      </c>
      <c r="F129" s="317">
        <v>277</v>
      </c>
      <c r="G129" s="317">
        <v>5</v>
      </c>
      <c r="H129" s="317">
        <v>12</v>
      </c>
      <c r="I129" s="317">
        <v>284</v>
      </c>
      <c r="J129" s="317">
        <v>2</v>
      </c>
      <c r="K129" s="317">
        <v>1105</v>
      </c>
      <c r="L129" s="317">
        <v>0</v>
      </c>
    </row>
    <row r="130" spans="1:12" ht="10.5" customHeight="1">
      <c r="A130" s="255" t="s">
        <v>376</v>
      </c>
      <c r="B130" s="317">
        <v>10823</v>
      </c>
      <c r="C130" s="317">
        <v>203</v>
      </c>
      <c r="D130" s="317">
        <v>24</v>
      </c>
      <c r="E130" s="317">
        <v>298</v>
      </c>
      <c r="F130" s="317">
        <v>620</v>
      </c>
      <c r="G130" s="317">
        <v>4169</v>
      </c>
      <c r="H130" s="317">
        <v>22</v>
      </c>
      <c r="I130" s="317">
        <v>432</v>
      </c>
      <c r="J130" s="317">
        <v>83</v>
      </c>
      <c r="K130" s="317">
        <v>3568</v>
      </c>
      <c r="L130" s="317">
        <v>1404</v>
      </c>
    </row>
    <row r="131" spans="1:12" ht="10.5" customHeight="1">
      <c r="A131" s="255" t="s">
        <v>117</v>
      </c>
      <c r="B131" s="317">
        <v>22996</v>
      </c>
      <c r="C131" s="317">
        <v>315</v>
      </c>
      <c r="D131" s="317">
        <v>28</v>
      </c>
      <c r="E131" s="317">
        <v>797</v>
      </c>
      <c r="F131" s="317">
        <v>1334</v>
      </c>
      <c r="G131" s="317">
        <v>8002</v>
      </c>
      <c r="H131" s="317">
        <v>689</v>
      </c>
      <c r="I131" s="317">
        <v>1524</v>
      </c>
      <c r="J131" s="317">
        <v>142</v>
      </c>
      <c r="K131" s="317">
        <v>7205</v>
      </c>
      <c r="L131" s="317">
        <v>2960</v>
      </c>
    </row>
    <row r="132" spans="1:12" ht="10.5" customHeight="1">
      <c r="A132" s="255" t="s">
        <v>118</v>
      </c>
      <c r="B132" s="317">
        <v>7559</v>
      </c>
      <c r="C132" s="317">
        <v>56</v>
      </c>
      <c r="D132" s="317">
        <v>14</v>
      </c>
      <c r="E132" s="317">
        <v>153</v>
      </c>
      <c r="F132" s="317">
        <v>302</v>
      </c>
      <c r="G132" s="317">
        <v>3847</v>
      </c>
      <c r="H132" s="317">
        <v>102</v>
      </c>
      <c r="I132" s="317">
        <v>225</v>
      </c>
      <c r="J132" s="317">
        <v>19</v>
      </c>
      <c r="K132" s="317">
        <v>1472</v>
      </c>
      <c r="L132" s="317">
        <v>1369</v>
      </c>
    </row>
    <row r="133" spans="1:12" ht="10.5" customHeight="1">
      <c r="A133" s="255" t="s">
        <v>119</v>
      </c>
      <c r="B133" s="317">
        <v>24424</v>
      </c>
      <c r="C133" s="317">
        <v>242</v>
      </c>
      <c r="D133" s="317">
        <v>24</v>
      </c>
      <c r="E133" s="317">
        <v>869</v>
      </c>
      <c r="F133" s="317">
        <v>1262</v>
      </c>
      <c r="G133" s="317">
        <v>5006</v>
      </c>
      <c r="H133" s="317">
        <v>1010</v>
      </c>
      <c r="I133" s="317">
        <v>1578</v>
      </c>
      <c r="J133" s="317">
        <v>109</v>
      </c>
      <c r="K133" s="317">
        <v>9273</v>
      </c>
      <c r="L133" s="317">
        <v>5051</v>
      </c>
    </row>
    <row r="134" spans="1:12" ht="10.5" customHeight="1">
      <c r="A134" s="255" t="s">
        <v>120</v>
      </c>
      <c r="B134" s="317">
        <v>61049</v>
      </c>
      <c r="C134" s="317">
        <v>732</v>
      </c>
      <c r="D134" s="317">
        <v>103</v>
      </c>
      <c r="E134" s="317">
        <v>2001</v>
      </c>
      <c r="F134" s="317">
        <v>3361</v>
      </c>
      <c r="G134" s="317">
        <v>16106</v>
      </c>
      <c r="H134" s="317">
        <v>280</v>
      </c>
      <c r="I134" s="317">
        <v>3572</v>
      </c>
      <c r="J134" s="317">
        <v>169</v>
      </c>
      <c r="K134" s="317">
        <v>19230</v>
      </c>
      <c r="L134" s="317">
        <v>15495</v>
      </c>
    </row>
    <row r="135" spans="1:12" ht="10.5" customHeight="1">
      <c r="A135" s="255" t="s">
        <v>121</v>
      </c>
      <c r="B135" s="317">
        <v>11979</v>
      </c>
      <c r="C135" s="317">
        <v>191</v>
      </c>
      <c r="D135" s="317">
        <v>17</v>
      </c>
      <c r="E135" s="317">
        <v>317</v>
      </c>
      <c r="F135" s="317">
        <v>789</v>
      </c>
      <c r="G135" s="317">
        <v>4260</v>
      </c>
      <c r="H135" s="317">
        <v>9</v>
      </c>
      <c r="I135" s="317">
        <v>385</v>
      </c>
      <c r="J135" s="317">
        <v>81</v>
      </c>
      <c r="K135" s="317">
        <v>4266</v>
      </c>
      <c r="L135" s="317">
        <v>1664</v>
      </c>
    </row>
    <row r="136" spans="1:12" ht="10.5" customHeight="1">
      <c r="A136" s="255" t="s">
        <v>122</v>
      </c>
      <c r="B136" s="317">
        <v>6078</v>
      </c>
      <c r="C136" s="317">
        <v>86</v>
      </c>
      <c r="D136" s="317">
        <v>6</v>
      </c>
      <c r="E136" s="317">
        <v>118</v>
      </c>
      <c r="F136" s="317">
        <v>138</v>
      </c>
      <c r="G136" s="317">
        <v>3220</v>
      </c>
      <c r="H136" s="317">
        <v>0</v>
      </c>
      <c r="I136" s="317">
        <v>153</v>
      </c>
      <c r="J136" s="317">
        <v>0</v>
      </c>
      <c r="K136" s="317">
        <v>824</v>
      </c>
      <c r="L136" s="317">
        <v>1533</v>
      </c>
    </row>
    <row r="137" spans="1:12" ht="10.5" customHeight="1">
      <c r="A137" s="255" t="s">
        <v>123</v>
      </c>
      <c r="B137" s="317">
        <v>17333</v>
      </c>
      <c r="C137" s="317">
        <v>172</v>
      </c>
      <c r="D137" s="317">
        <v>49</v>
      </c>
      <c r="E137" s="317">
        <v>408</v>
      </c>
      <c r="F137" s="317">
        <v>916</v>
      </c>
      <c r="G137" s="317">
        <v>6450</v>
      </c>
      <c r="H137" s="317">
        <v>273</v>
      </c>
      <c r="I137" s="317">
        <v>1895</v>
      </c>
      <c r="J137" s="317">
        <v>90</v>
      </c>
      <c r="K137" s="317">
        <v>4348</v>
      </c>
      <c r="L137" s="317">
        <v>2732</v>
      </c>
    </row>
    <row r="138" spans="1:12" ht="10.5" customHeight="1">
      <c r="A138" s="255" t="s">
        <v>124</v>
      </c>
      <c r="B138" s="317">
        <v>9177</v>
      </c>
      <c r="C138" s="317">
        <v>61</v>
      </c>
      <c r="D138" s="317">
        <v>7</v>
      </c>
      <c r="E138" s="317">
        <v>206</v>
      </c>
      <c r="F138" s="317">
        <v>308</v>
      </c>
      <c r="G138" s="317">
        <v>3743</v>
      </c>
      <c r="H138" s="317">
        <v>161</v>
      </c>
      <c r="I138" s="317">
        <v>480</v>
      </c>
      <c r="J138" s="317">
        <v>70</v>
      </c>
      <c r="K138" s="317">
        <v>2060</v>
      </c>
      <c r="L138" s="317">
        <v>2081</v>
      </c>
    </row>
    <row r="139" spans="1:12" ht="10.5" customHeight="1">
      <c r="A139" s="255" t="s">
        <v>125</v>
      </c>
      <c r="B139" s="317">
        <v>9721</v>
      </c>
      <c r="C139" s="317">
        <v>106</v>
      </c>
      <c r="D139" s="317">
        <v>31</v>
      </c>
      <c r="E139" s="317">
        <v>186</v>
      </c>
      <c r="F139" s="317">
        <v>413</v>
      </c>
      <c r="G139" s="317">
        <v>4918</v>
      </c>
      <c r="H139" s="317">
        <v>119</v>
      </c>
      <c r="I139" s="317">
        <v>333</v>
      </c>
      <c r="J139" s="317">
        <v>6</v>
      </c>
      <c r="K139" s="317">
        <v>1650</v>
      </c>
      <c r="L139" s="317">
        <v>1959</v>
      </c>
    </row>
    <row r="140" spans="1:12" ht="10.5" customHeight="1">
      <c r="A140" s="255" t="s">
        <v>126</v>
      </c>
      <c r="B140" s="317">
        <v>7816</v>
      </c>
      <c r="C140" s="317">
        <v>80</v>
      </c>
      <c r="D140" s="317">
        <v>19</v>
      </c>
      <c r="E140" s="317">
        <v>230</v>
      </c>
      <c r="F140" s="317">
        <v>387</v>
      </c>
      <c r="G140" s="317">
        <v>2394</v>
      </c>
      <c r="H140" s="317">
        <v>29</v>
      </c>
      <c r="I140" s="317">
        <v>531</v>
      </c>
      <c r="J140" s="317">
        <v>22</v>
      </c>
      <c r="K140" s="317">
        <v>2336</v>
      </c>
      <c r="L140" s="317">
        <v>1788</v>
      </c>
    </row>
    <row r="141" spans="1:12" ht="10.5" customHeight="1">
      <c r="A141" s="261" t="s">
        <v>141</v>
      </c>
      <c r="B141" s="317">
        <v>304611</v>
      </c>
      <c r="C141" s="317">
        <v>3837</v>
      </c>
      <c r="D141" s="317">
        <v>535</v>
      </c>
      <c r="E141" s="317">
        <v>9496</v>
      </c>
      <c r="F141" s="317">
        <v>16416</v>
      </c>
      <c r="G141" s="317">
        <v>105877</v>
      </c>
      <c r="H141" s="317">
        <v>4711</v>
      </c>
      <c r="I141" s="317">
        <v>18208</v>
      </c>
      <c r="J141" s="317">
        <v>1296</v>
      </c>
      <c r="K141" s="317">
        <v>89845</v>
      </c>
      <c r="L141" s="317">
        <v>54390</v>
      </c>
    </row>
    <row r="142" spans="1:12" ht="10.5" customHeight="1">
      <c r="B142" s="317"/>
      <c r="C142" s="317"/>
      <c r="D142" s="317"/>
      <c r="E142" s="317"/>
      <c r="F142" s="317"/>
      <c r="G142" s="317"/>
      <c r="H142" s="317"/>
      <c r="I142" s="317"/>
      <c r="J142" s="317"/>
      <c r="K142" s="317"/>
      <c r="L142" s="317"/>
    </row>
    <row r="143" spans="1:12" ht="10.5" customHeight="1">
      <c r="A143" s="165"/>
      <c r="B143" s="317"/>
      <c r="C143" s="317"/>
      <c r="D143" s="317"/>
      <c r="E143" s="317"/>
      <c r="F143" s="317"/>
      <c r="G143" s="317"/>
      <c r="H143" s="317"/>
      <c r="I143" s="317"/>
      <c r="J143" s="317"/>
      <c r="K143" s="317"/>
      <c r="L143" s="317"/>
    </row>
    <row r="144" spans="1:12" ht="10.5" customHeight="1">
      <c r="A144" s="165"/>
      <c r="B144" s="317"/>
      <c r="C144" s="317"/>
      <c r="D144" s="317"/>
      <c r="E144" s="317"/>
      <c r="F144" s="317"/>
      <c r="G144" s="317"/>
      <c r="H144" s="317"/>
      <c r="I144" s="317"/>
      <c r="J144" s="317"/>
      <c r="K144" s="317"/>
      <c r="L144" s="317"/>
    </row>
    <row r="145" spans="1:12" ht="9" customHeight="1">
      <c r="A145" s="262"/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</row>
    <row r="146" spans="1:12" s="44" customFormat="1" ht="10.5" customHeight="1">
      <c r="A146" s="66" t="s">
        <v>48</v>
      </c>
      <c r="B146" s="66"/>
      <c r="C146" s="66"/>
      <c r="D146" s="66"/>
      <c r="E146" s="70"/>
      <c r="F146" s="70"/>
      <c r="G146" s="70"/>
      <c r="H146" s="70"/>
      <c r="I146" s="70"/>
      <c r="J146" s="70"/>
      <c r="K146" s="70"/>
      <c r="L146" s="70"/>
    </row>
    <row r="147" spans="1:12" s="432" customFormat="1" ht="10.5" customHeight="1">
      <c r="B147" s="225" t="s">
        <v>154</v>
      </c>
      <c r="C147" s="433"/>
      <c r="D147" s="433"/>
      <c r="E147" s="433"/>
      <c r="F147" s="433"/>
      <c r="G147" s="433"/>
      <c r="H147" s="433"/>
      <c r="I147" s="433"/>
      <c r="J147" s="433"/>
      <c r="K147" s="433"/>
      <c r="L147" s="433"/>
    </row>
    <row r="148" spans="1:12" ht="8.25" customHeight="1">
      <c r="A148" s="311"/>
      <c r="B148" s="435"/>
    </row>
    <row r="149" spans="1:12" ht="10.5" customHeight="1">
      <c r="B149" s="225" t="s">
        <v>729</v>
      </c>
      <c r="C149" s="345"/>
      <c r="D149" s="345"/>
      <c r="E149" s="345"/>
      <c r="F149" s="345"/>
      <c r="G149" s="345"/>
      <c r="H149" s="345"/>
      <c r="I149" s="345"/>
      <c r="J149" s="345"/>
      <c r="K149" s="345"/>
      <c r="L149" s="345"/>
    </row>
    <row r="150" spans="1:12" ht="9" customHeight="1"/>
    <row r="151" spans="1:12" ht="10.5" customHeight="1">
      <c r="A151" s="255" t="s">
        <v>107</v>
      </c>
      <c r="B151" s="317">
        <v>83384</v>
      </c>
      <c r="C151" s="317">
        <v>3436</v>
      </c>
      <c r="D151" s="317">
        <v>368</v>
      </c>
      <c r="E151" s="317">
        <v>7182</v>
      </c>
      <c r="F151" s="317">
        <v>9374</v>
      </c>
      <c r="G151" s="317">
        <v>27624</v>
      </c>
      <c r="H151" s="317">
        <v>1664</v>
      </c>
      <c r="I151" s="317">
        <v>10650</v>
      </c>
      <c r="J151" s="317">
        <v>1077</v>
      </c>
      <c r="K151" s="317">
        <v>13907</v>
      </c>
      <c r="L151" s="317">
        <v>8102</v>
      </c>
    </row>
    <row r="152" spans="1:12" ht="10.5" customHeight="1">
      <c r="A152" s="255" t="s">
        <v>108</v>
      </c>
      <c r="B152" s="317">
        <v>82147</v>
      </c>
      <c r="C152" s="317">
        <v>3482</v>
      </c>
      <c r="D152" s="317">
        <v>365</v>
      </c>
      <c r="E152" s="317">
        <v>7052</v>
      </c>
      <c r="F152" s="317">
        <v>9281</v>
      </c>
      <c r="G152" s="317">
        <v>28988</v>
      </c>
      <c r="H152" s="317">
        <v>1879</v>
      </c>
      <c r="I152" s="317">
        <v>9900</v>
      </c>
      <c r="J152" s="317">
        <v>1101</v>
      </c>
      <c r="K152" s="317">
        <v>13360</v>
      </c>
      <c r="L152" s="317">
        <v>6739</v>
      </c>
    </row>
    <row r="153" spans="1:12" ht="10.5" customHeight="1">
      <c r="A153" s="255" t="s">
        <v>109</v>
      </c>
      <c r="B153" s="317">
        <v>32696</v>
      </c>
      <c r="C153" s="317">
        <v>1658</v>
      </c>
      <c r="D153" s="317">
        <v>54</v>
      </c>
      <c r="E153" s="317">
        <v>2957</v>
      </c>
      <c r="F153" s="317">
        <v>3369</v>
      </c>
      <c r="G153" s="317">
        <v>9949</v>
      </c>
      <c r="H153" s="317">
        <v>735</v>
      </c>
      <c r="I153" s="317">
        <v>3569</v>
      </c>
      <c r="J153" s="317">
        <v>1143</v>
      </c>
      <c r="K153" s="317">
        <v>7570</v>
      </c>
      <c r="L153" s="317">
        <v>1692</v>
      </c>
    </row>
    <row r="154" spans="1:12" ht="10.5" customHeight="1">
      <c r="A154" s="255" t="s">
        <v>110</v>
      </c>
      <c r="B154" s="317">
        <v>7011</v>
      </c>
      <c r="C154" s="317">
        <v>572</v>
      </c>
      <c r="D154" s="317">
        <v>126</v>
      </c>
      <c r="E154" s="317">
        <v>1431</v>
      </c>
      <c r="F154" s="317">
        <v>980</v>
      </c>
      <c r="G154" s="317">
        <v>66</v>
      </c>
      <c r="H154" s="317">
        <v>160</v>
      </c>
      <c r="I154" s="317">
        <v>1232</v>
      </c>
      <c r="J154" s="317">
        <v>170</v>
      </c>
      <c r="K154" s="317">
        <v>2274</v>
      </c>
      <c r="L154" s="317">
        <v>0</v>
      </c>
    </row>
    <row r="155" spans="1:12" ht="10.5" customHeight="1">
      <c r="A155" s="255" t="s">
        <v>111</v>
      </c>
      <c r="B155" s="317">
        <v>4844</v>
      </c>
      <c r="C155" s="317">
        <v>301</v>
      </c>
      <c r="D155" s="317">
        <v>7</v>
      </c>
      <c r="E155" s="317">
        <v>704</v>
      </c>
      <c r="F155" s="317">
        <v>1220</v>
      </c>
      <c r="G155" s="317">
        <v>84</v>
      </c>
      <c r="H155" s="317">
        <v>22</v>
      </c>
      <c r="I155" s="317">
        <v>1081</v>
      </c>
      <c r="J155" s="317">
        <v>109</v>
      </c>
      <c r="K155" s="317">
        <v>1316</v>
      </c>
      <c r="L155" s="317">
        <v>0</v>
      </c>
    </row>
    <row r="156" spans="1:12" ht="10.5" customHeight="1">
      <c r="A156" s="255" t="s">
        <v>376</v>
      </c>
      <c r="B156" s="317">
        <v>18498</v>
      </c>
      <c r="C156" s="317">
        <v>729</v>
      </c>
      <c r="D156" s="317">
        <v>48</v>
      </c>
      <c r="E156" s="317">
        <v>1890</v>
      </c>
      <c r="F156" s="317">
        <v>2022</v>
      </c>
      <c r="G156" s="317">
        <v>6555</v>
      </c>
      <c r="H156" s="317">
        <v>91</v>
      </c>
      <c r="I156" s="317">
        <v>1884</v>
      </c>
      <c r="J156" s="317">
        <v>344</v>
      </c>
      <c r="K156" s="317">
        <v>3445</v>
      </c>
      <c r="L156" s="317">
        <v>1490</v>
      </c>
    </row>
    <row r="157" spans="1:12" ht="10.5" customHeight="1">
      <c r="A157" s="255" t="s">
        <v>117</v>
      </c>
      <c r="B157" s="317">
        <v>40046</v>
      </c>
      <c r="C157" s="317">
        <v>1748</v>
      </c>
      <c r="D157" s="317">
        <v>182</v>
      </c>
      <c r="E157" s="317">
        <v>4141</v>
      </c>
      <c r="F157" s="317">
        <v>4503</v>
      </c>
      <c r="G157" s="317">
        <v>11981</v>
      </c>
      <c r="H157" s="317">
        <v>1388</v>
      </c>
      <c r="I157" s="317">
        <v>4806</v>
      </c>
      <c r="J157" s="317">
        <v>610</v>
      </c>
      <c r="K157" s="317">
        <v>7655</v>
      </c>
      <c r="L157" s="317">
        <v>3032</v>
      </c>
    </row>
    <row r="158" spans="1:12" ht="10.5" customHeight="1">
      <c r="A158" s="255" t="s">
        <v>118</v>
      </c>
      <c r="B158" s="317">
        <v>12330</v>
      </c>
      <c r="C158" s="317">
        <v>395</v>
      </c>
      <c r="D158" s="317">
        <v>34</v>
      </c>
      <c r="E158" s="317">
        <v>797</v>
      </c>
      <c r="F158" s="317">
        <v>1072</v>
      </c>
      <c r="G158" s="317">
        <v>5749</v>
      </c>
      <c r="H158" s="317">
        <v>279</v>
      </c>
      <c r="I158" s="317">
        <v>840</v>
      </c>
      <c r="J158" s="317">
        <v>108</v>
      </c>
      <c r="K158" s="317">
        <v>1634</v>
      </c>
      <c r="L158" s="317">
        <v>1422</v>
      </c>
    </row>
    <row r="159" spans="1:12" ht="10.5" customHeight="1">
      <c r="A159" s="255" t="s">
        <v>119</v>
      </c>
      <c r="B159" s="317">
        <v>43455</v>
      </c>
      <c r="C159" s="317">
        <v>1604</v>
      </c>
      <c r="D159" s="317">
        <v>143</v>
      </c>
      <c r="E159" s="317">
        <v>4116</v>
      </c>
      <c r="F159" s="317">
        <v>4743</v>
      </c>
      <c r="G159" s="317">
        <v>9058</v>
      </c>
      <c r="H159" s="317">
        <v>2169</v>
      </c>
      <c r="I159" s="317">
        <v>5575</v>
      </c>
      <c r="J159" s="317">
        <v>740</v>
      </c>
      <c r="K159" s="317">
        <v>10177</v>
      </c>
      <c r="L159" s="317">
        <v>5130</v>
      </c>
    </row>
    <row r="160" spans="1:12" ht="10.5" customHeight="1">
      <c r="A160" s="255" t="s">
        <v>120</v>
      </c>
      <c r="B160" s="317">
        <v>111981</v>
      </c>
      <c r="C160" s="317">
        <v>5251</v>
      </c>
      <c r="D160" s="317">
        <v>629</v>
      </c>
      <c r="E160" s="317">
        <v>11527</v>
      </c>
      <c r="F160" s="317">
        <v>13111</v>
      </c>
      <c r="G160" s="317">
        <v>27474</v>
      </c>
      <c r="H160" s="317">
        <v>843</v>
      </c>
      <c r="I160" s="317">
        <v>14247</v>
      </c>
      <c r="J160" s="317">
        <v>1455</v>
      </c>
      <c r="K160" s="317">
        <v>22060</v>
      </c>
      <c r="L160" s="317">
        <v>15384</v>
      </c>
    </row>
    <row r="161" spans="1:12" ht="10.5" customHeight="1">
      <c r="A161" s="255" t="s">
        <v>121</v>
      </c>
      <c r="B161" s="317">
        <v>21174</v>
      </c>
      <c r="C161" s="317">
        <v>1144</v>
      </c>
      <c r="D161" s="317">
        <v>87</v>
      </c>
      <c r="E161" s="317">
        <v>2442</v>
      </c>
      <c r="F161" s="317">
        <v>2651</v>
      </c>
      <c r="G161" s="317">
        <v>6093</v>
      </c>
      <c r="H161" s="317">
        <v>39</v>
      </c>
      <c r="I161" s="317">
        <v>1883</v>
      </c>
      <c r="J161" s="317">
        <v>319</v>
      </c>
      <c r="K161" s="317">
        <v>4812</v>
      </c>
      <c r="L161" s="317">
        <v>1704</v>
      </c>
    </row>
    <row r="162" spans="1:12" ht="10.5" customHeight="1">
      <c r="A162" s="255" t="s">
        <v>122</v>
      </c>
      <c r="B162" s="317">
        <v>9219</v>
      </c>
      <c r="C162" s="317">
        <v>329</v>
      </c>
      <c r="D162" s="317">
        <v>32</v>
      </c>
      <c r="E162" s="317">
        <v>525</v>
      </c>
      <c r="F162" s="317">
        <v>532</v>
      </c>
      <c r="G162" s="317">
        <v>4637</v>
      </c>
      <c r="H162" s="317">
        <v>0</v>
      </c>
      <c r="I162" s="317">
        <v>650</v>
      </c>
      <c r="J162" s="317">
        <v>64</v>
      </c>
      <c r="K162" s="317">
        <v>883</v>
      </c>
      <c r="L162" s="317">
        <v>1567</v>
      </c>
    </row>
    <row r="163" spans="1:12" ht="10.5" customHeight="1">
      <c r="A163" s="255" t="s">
        <v>123</v>
      </c>
      <c r="B163" s="317">
        <v>31664</v>
      </c>
      <c r="C163" s="317">
        <v>1093</v>
      </c>
      <c r="D163" s="317">
        <v>198</v>
      </c>
      <c r="E163" s="317">
        <v>2394</v>
      </c>
      <c r="F163" s="317">
        <v>3136</v>
      </c>
      <c r="G163" s="317">
        <v>9803</v>
      </c>
      <c r="H163" s="317">
        <v>646</v>
      </c>
      <c r="I163" s="317">
        <v>6428</v>
      </c>
      <c r="J163" s="317">
        <v>600</v>
      </c>
      <c r="K163" s="317">
        <v>4538</v>
      </c>
      <c r="L163" s="317">
        <v>2828</v>
      </c>
    </row>
    <row r="164" spans="1:12" ht="10.5" customHeight="1">
      <c r="A164" s="255" t="s">
        <v>124</v>
      </c>
      <c r="B164" s="317">
        <v>14112</v>
      </c>
      <c r="C164" s="317">
        <v>421</v>
      </c>
      <c r="D164" s="317">
        <v>50</v>
      </c>
      <c r="E164" s="317">
        <v>1087</v>
      </c>
      <c r="F164" s="317">
        <v>1091</v>
      </c>
      <c r="G164" s="317">
        <v>5234</v>
      </c>
      <c r="H164" s="317">
        <v>318</v>
      </c>
      <c r="I164" s="317">
        <v>1423</v>
      </c>
      <c r="J164" s="317">
        <v>252</v>
      </c>
      <c r="K164" s="317">
        <v>2045</v>
      </c>
      <c r="L164" s="317">
        <v>2191</v>
      </c>
    </row>
    <row r="165" spans="1:12" ht="10.5" customHeight="1">
      <c r="A165" s="255" t="s">
        <v>125</v>
      </c>
      <c r="B165" s="317">
        <v>15670</v>
      </c>
      <c r="C165" s="317">
        <v>652</v>
      </c>
      <c r="D165" s="317">
        <v>65</v>
      </c>
      <c r="E165" s="317">
        <v>996</v>
      </c>
      <c r="F165" s="317">
        <v>1288</v>
      </c>
      <c r="G165" s="317">
        <v>7193</v>
      </c>
      <c r="H165" s="317">
        <v>348</v>
      </c>
      <c r="I165" s="317">
        <v>1064</v>
      </c>
      <c r="J165" s="317">
        <v>121</v>
      </c>
      <c r="K165" s="317">
        <v>1946</v>
      </c>
      <c r="L165" s="317">
        <v>1997</v>
      </c>
    </row>
    <row r="166" spans="1:12" ht="10.5" customHeight="1">
      <c r="A166" s="255" t="s">
        <v>126</v>
      </c>
      <c r="B166" s="317">
        <v>13677</v>
      </c>
      <c r="C166" s="317">
        <v>581</v>
      </c>
      <c r="D166" s="317">
        <v>61</v>
      </c>
      <c r="E166" s="317">
        <v>1171</v>
      </c>
      <c r="F166" s="317">
        <v>1484</v>
      </c>
      <c r="G166" s="317">
        <v>3911</v>
      </c>
      <c r="H166" s="317">
        <v>95</v>
      </c>
      <c r="I166" s="317">
        <v>1832</v>
      </c>
      <c r="J166" s="317">
        <v>253</v>
      </c>
      <c r="K166" s="317">
        <v>2441</v>
      </c>
      <c r="L166" s="317">
        <v>1848</v>
      </c>
    </row>
    <row r="167" spans="1:12" ht="10.5" customHeight="1">
      <c r="A167" s="261" t="s">
        <v>141</v>
      </c>
      <c r="B167" s="317">
        <v>541908</v>
      </c>
      <c r="C167" s="317">
        <v>23396</v>
      </c>
      <c r="D167" s="317">
        <v>2449</v>
      </c>
      <c r="E167" s="317">
        <v>50412</v>
      </c>
      <c r="F167" s="317">
        <v>59857</v>
      </c>
      <c r="G167" s="317">
        <v>164399</v>
      </c>
      <c r="H167" s="317">
        <v>10676</v>
      </c>
      <c r="I167" s="317">
        <v>67064</v>
      </c>
      <c r="J167" s="317">
        <v>8466</v>
      </c>
      <c r="K167" s="317">
        <v>100063</v>
      </c>
      <c r="L167" s="317">
        <v>55126</v>
      </c>
    </row>
    <row r="168" spans="1:12" ht="10.5" customHeight="1">
      <c r="A168" s="434"/>
    </row>
    <row r="169" spans="1:12" s="228" customFormat="1" ht="10.5" customHeight="1">
      <c r="B169" s="225" t="s">
        <v>730</v>
      </c>
      <c r="C169" s="436"/>
      <c r="D169" s="436"/>
      <c r="E169" s="436"/>
      <c r="F169" s="436"/>
      <c r="G169" s="436"/>
      <c r="H169" s="436"/>
      <c r="I169" s="436"/>
      <c r="J169" s="436"/>
      <c r="K169" s="436"/>
      <c r="L169" s="436"/>
    </row>
    <row r="170" spans="1:12" ht="9" customHeight="1"/>
    <row r="171" spans="1:12" ht="10.5" customHeight="1">
      <c r="A171" s="255" t="s">
        <v>107</v>
      </c>
      <c r="B171" s="317">
        <v>35205</v>
      </c>
      <c r="C171" s="317">
        <v>2924</v>
      </c>
      <c r="D171" s="317">
        <v>150</v>
      </c>
      <c r="E171" s="317">
        <v>14662</v>
      </c>
      <c r="F171" s="317">
        <v>2465</v>
      </c>
      <c r="G171" s="317">
        <v>2994</v>
      </c>
      <c r="H171" s="317">
        <v>386</v>
      </c>
      <c r="I171" s="317">
        <v>8014</v>
      </c>
      <c r="J171" s="317">
        <v>1496</v>
      </c>
      <c r="K171" s="317">
        <v>2089</v>
      </c>
      <c r="L171" s="317">
        <v>25</v>
      </c>
    </row>
    <row r="172" spans="1:12" ht="10.5" customHeight="1">
      <c r="A172" s="255" t="s">
        <v>108</v>
      </c>
      <c r="B172" s="317">
        <v>22951</v>
      </c>
      <c r="C172" s="317">
        <v>2668</v>
      </c>
      <c r="D172" s="317">
        <v>167</v>
      </c>
      <c r="E172" s="317">
        <v>5877</v>
      </c>
      <c r="F172" s="317">
        <v>1987</v>
      </c>
      <c r="G172" s="317">
        <v>2356</v>
      </c>
      <c r="H172" s="317">
        <v>531</v>
      </c>
      <c r="I172" s="317">
        <v>4232</v>
      </c>
      <c r="J172" s="317">
        <v>1814</v>
      </c>
      <c r="K172" s="317">
        <v>3050</v>
      </c>
      <c r="L172" s="317">
        <v>269</v>
      </c>
    </row>
    <row r="173" spans="1:12" ht="10.5" customHeight="1">
      <c r="A173" s="255" t="s">
        <v>109</v>
      </c>
      <c r="B173" s="317">
        <v>9958</v>
      </c>
      <c r="C173" s="317">
        <v>1095</v>
      </c>
      <c r="D173" s="317">
        <v>47</v>
      </c>
      <c r="E173" s="317">
        <v>3131</v>
      </c>
      <c r="F173" s="317">
        <v>957</v>
      </c>
      <c r="G173" s="317">
        <v>348</v>
      </c>
      <c r="H173" s="317">
        <v>137</v>
      </c>
      <c r="I173" s="317">
        <v>1552</v>
      </c>
      <c r="J173" s="317">
        <v>1542</v>
      </c>
      <c r="K173" s="317">
        <v>1149</v>
      </c>
      <c r="L173" s="317">
        <v>0</v>
      </c>
    </row>
    <row r="174" spans="1:12" ht="10.5" customHeight="1">
      <c r="A174" s="255" t="s">
        <v>110</v>
      </c>
      <c r="B174" s="317">
        <v>3035</v>
      </c>
      <c r="C174" s="317">
        <v>433</v>
      </c>
      <c r="D174" s="317">
        <v>122</v>
      </c>
      <c r="E174" s="317">
        <v>725</v>
      </c>
      <c r="F174" s="317">
        <v>297</v>
      </c>
      <c r="G174" s="317">
        <v>51</v>
      </c>
      <c r="H174" s="317">
        <v>44</v>
      </c>
      <c r="I174" s="317">
        <v>479</v>
      </c>
      <c r="J174" s="317">
        <v>125</v>
      </c>
      <c r="K174" s="317">
        <v>759</v>
      </c>
      <c r="L174" s="317">
        <v>0</v>
      </c>
    </row>
    <row r="175" spans="1:12" ht="10.5" customHeight="1">
      <c r="A175" s="255" t="s">
        <v>111</v>
      </c>
      <c r="B175" s="317">
        <v>1438</v>
      </c>
      <c r="C175" s="317">
        <v>85</v>
      </c>
      <c r="D175" s="317">
        <v>20</v>
      </c>
      <c r="E175" s="317">
        <v>604</v>
      </c>
      <c r="F175" s="317">
        <v>95</v>
      </c>
      <c r="G175" s="317">
        <v>76</v>
      </c>
      <c r="H175" s="317">
        <v>21</v>
      </c>
      <c r="I175" s="317">
        <v>320</v>
      </c>
      <c r="J175" s="317">
        <v>217</v>
      </c>
      <c r="K175" s="317">
        <v>0</v>
      </c>
      <c r="L175" s="317">
        <v>0</v>
      </c>
    </row>
    <row r="176" spans="1:12" ht="10.5" customHeight="1">
      <c r="A176" s="255" t="s">
        <v>376</v>
      </c>
      <c r="B176" s="317">
        <v>6277</v>
      </c>
      <c r="C176" s="317">
        <v>548</v>
      </c>
      <c r="D176" s="317">
        <v>69</v>
      </c>
      <c r="E176" s="317">
        <v>2434</v>
      </c>
      <c r="F176" s="317">
        <v>474</v>
      </c>
      <c r="G176" s="317">
        <v>763</v>
      </c>
      <c r="H176" s="317">
        <v>41</v>
      </c>
      <c r="I176" s="317">
        <v>795</v>
      </c>
      <c r="J176" s="317">
        <v>290</v>
      </c>
      <c r="K176" s="317">
        <v>862</v>
      </c>
      <c r="L176" s="317">
        <v>1</v>
      </c>
    </row>
    <row r="177" spans="1:12" ht="10.5" customHeight="1">
      <c r="A177" s="255" t="s">
        <v>117</v>
      </c>
      <c r="B177" s="317">
        <v>8907</v>
      </c>
      <c r="C177" s="317">
        <v>894</v>
      </c>
      <c r="D177" s="317">
        <v>167</v>
      </c>
      <c r="E177" s="317">
        <v>3059</v>
      </c>
      <c r="F177" s="317">
        <v>478</v>
      </c>
      <c r="G177" s="317">
        <v>361</v>
      </c>
      <c r="H177" s="317">
        <v>383</v>
      </c>
      <c r="I177" s="317">
        <v>1929</v>
      </c>
      <c r="J177" s="317">
        <v>805</v>
      </c>
      <c r="K177" s="317">
        <v>831</v>
      </c>
      <c r="L177" s="317">
        <v>0</v>
      </c>
    </row>
    <row r="178" spans="1:12" ht="10.5" customHeight="1">
      <c r="A178" s="255" t="s">
        <v>118</v>
      </c>
      <c r="B178" s="317">
        <v>1383</v>
      </c>
      <c r="C178" s="317">
        <v>134</v>
      </c>
      <c r="D178" s="317">
        <v>6</v>
      </c>
      <c r="E178" s="317">
        <v>311</v>
      </c>
      <c r="F178" s="317">
        <v>103</v>
      </c>
      <c r="G178" s="317">
        <v>33</v>
      </c>
      <c r="H178" s="317">
        <v>90</v>
      </c>
      <c r="I178" s="317">
        <v>187</v>
      </c>
      <c r="J178" s="317">
        <v>297</v>
      </c>
      <c r="K178" s="317">
        <v>216</v>
      </c>
      <c r="L178" s="317">
        <v>6</v>
      </c>
    </row>
    <row r="179" spans="1:12" ht="10.5" customHeight="1">
      <c r="A179" s="255" t="s">
        <v>119</v>
      </c>
      <c r="B179" s="317">
        <v>8343</v>
      </c>
      <c r="C179" s="317">
        <v>553</v>
      </c>
      <c r="D179" s="317">
        <v>109</v>
      </c>
      <c r="E179" s="317">
        <v>2505</v>
      </c>
      <c r="F179" s="317">
        <v>535</v>
      </c>
      <c r="G179" s="317">
        <v>402</v>
      </c>
      <c r="H179" s="317">
        <v>339</v>
      </c>
      <c r="I179" s="317">
        <v>1043</v>
      </c>
      <c r="J179" s="317">
        <v>1029</v>
      </c>
      <c r="K179" s="317">
        <v>1826</v>
      </c>
      <c r="L179" s="317">
        <v>2</v>
      </c>
    </row>
    <row r="180" spans="1:12" ht="10.5" customHeight="1">
      <c r="A180" s="255" t="s">
        <v>120</v>
      </c>
      <c r="B180" s="317">
        <v>29590</v>
      </c>
      <c r="C180" s="317">
        <v>3415</v>
      </c>
      <c r="D180" s="317">
        <v>504</v>
      </c>
      <c r="E180" s="317">
        <v>9415</v>
      </c>
      <c r="F180" s="317">
        <v>3119</v>
      </c>
      <c r="G180" s="317">
        <v>1160</v>
      </c>
      <c r="H180" s="317">
        <v>233</v>
      </c>
      <c r="I180" s="317">
        <v>4913</v>
      </c>
      <c r="J180" s="317">
        <v>2260</v>
      </c>
      <c r="K180" s="317">
        <v>4222</v>
      </c>
      <c r="L180" s="317">
        <v>349</v>
      </c>
    </row>
    <row r="181" spans="1:12" ht="10.5" customHeight="1">
      <c r="A181" s="255" t="s">
        <v>121</v>
      </c>
      <c r="B181" s="317">
        <v>6379</v>
      </c>
      <c r="C181" s="317">
        <v>824</v>
      </c>
      <c r="D181" s="317">
        <v>50</v>
      </c>
      <c r="E181" s="317">
        <v>1981</v>
      </c>
      <c r="F181" s="317">
        <v>781</v>
      </c>
      <c r="G181" s="317">
        <v>270</v>
      </c>
      <c r="H181" s="317">
        <v>25</v>
      </c>
      <c r="I181" s="317">
        <v>975</v>
      </c>
      <c r="J181" s="317">
        <v>397</v>
      </c>
      <c r="K181" s="317">
        <v>1067</v>
      </c>
      <c r="L181" s="317">
        <v>9</v>
      </c>
    </row>
    <row r="182" spans="1:12" ht="10.5" customHeight="1">
      <c r="A182" s="255" t="s">
        <v>122</v>
      </c>
      <c r="B182" s="317">
        <v>1173</v>
      </c>
      <c r="C182" s="317">
        <v>72</v>
      </c>
      <c r="D182" s="317">
        <v>3</v>
      </c>
      <c r="E182" s="317">
        <v>343</v>
      </c>
      <c r="F182" s="317">
        <v>82</v>
      </c>
      <c r="G182" s="317">
        <v>91</v>
      </c>
      <c r="H182" s="317">
        <v>0</v>
      </c>
      <c r="I182" s="317">
        <v>349</v>
      </c>
      <c r="J182" s="317">
        <v>125</v>
      </c>
      <c r="K182" s="317">
        <v>108</v>
      </c>
      <c r="L182" s="317">
        <v>0</v>
      </c>
    </row>
    <row r="183" spans="1:12" ht="10.5" customHeight="1">
      <c r="A183" s="255" t="s">
        <v>123</v>
      </c>
      <c r="B183" s="317">
        <v>5892</v>
      </c>
      <c r="C183" s="317">
        <v>560</v>
      </c>
      <c r="D183" s="317">
        <v>166</v>
      </c>
      <c r="E183" s="317">
        <v>1248</v>
      </c>
      <c r="F183" s="317">
        <v>519</v>
      </c>
      <c r="G183" s="317">
        <v>121</v>
      </c>
      <c r="H183" s="317">
        <v>112</v>
      </c>
      <c r="I183" s="317">
        <v>938</v>
      </c>
      <c r="J183" s="317">
        <v>1009</v>
      </c>
      <c r="K183" s="317">
        <v>1216</v>
      </c>
      <c r="L183" s="317">
        <v>3</v>
      </c>
    </row>
    <row r="184" spans="1:12" ht="10.5" customHeight="1">
      <c r="A184" s="255" t="s">
        <v>124</v>
      </c>
      <c r="B184" s="317">
        <v>2981</v>
      </c>
      <c r="C184" s="317">
        <v>243</v>
      </c>
      <c r="D184" s="317">
        <v>30</v>
      </c>
      <c r="E184" s="317">
        <v>816</v>
      </c>
      <c r="F184" s="317">
        <v>200</v>
      </c>
      <c r="G184" s="317">
        <v>48</v>
      </c>
      <c r="H184" s="317">
        <v>152</v>
      </c>
      <c r="I184" s="317">
        <v>507</v>
      </c>
      <c r="J184" s="317">
        <v>216</v>
      </c>
      <c r="K184" s="317">
        <v>723</v>
      </c>
      <c r="L184" s="317">
        <v>46</v>
      </c>
    </row>
    <row r="185" spans="1:12" ht="10.5" customHeight="1">
      <c r="A185" s="255" t="s">
        <v>125</v>
      </c>
      <c r="B185" s="317">
        <v>2384</v>
      </c>
      <c r="C185" s="317">
        <v>459</v>
      </c>
      <c r="D185" s="317">
        <v>33</v>
      </c>
      <c r="E185" s="317">
        <v>632</v>
      </c>
      <c r="F185" s="317">
        <v>274</v>
      </c>
      <c r="G185" s="317">
        <v>9</v>
      </c>
      <c r="H185" s="317">
        <v>132</v>
      </c>
      <c r="I185" s="317">
        <v>320</v>
      </c>
      <c r="J185" s="317">
        <v>259</v>
      </c>
      <c r="K185" s="317">
        <v>264</v>
      </c>
      <c r="L185" s="317">
        <v>2</v>
      </c>
    </row>
    <row r="186" spans="1:12" ht="10.5" customHeight="1">
      <c r="A186" s="255" t="s">
        <v>126</v>
      </c>
      <c r="B186" s="317">
        <v>3559</v>
      </c>
      <c r="C186" s="317">
        <v>366</v>
      </c>
      <c r="D186" s="317">
        <v>65</v>
      </c>
      <c r="E186" s="317">
        <v>765</v>
      </c>
      <c r="F186" s="317">
        <v>356</v>
      </c>
      <c r="G186" s="317">
        <v>172</v>
      </c>
      <c r="H186" s="317">
        <v>43</v>
      </c>
      <c r="I186" s="317">
        <v>631</v>
      </c>
      <c r="J186" s="317">
        <v>506</v>
      </c>
      <c r="K186" s="317">
        <v>602</v>
      </c>
      <c r="L186" s="317">
        <v>53</v>
      </c>
    </row>
    <row r="187" spans="1:12" ht="10.5" customHeight="1">
      <c r="A187" s="261" t="s">
        <v>141</v>
      </c>
      <c r="B187" s="317">
        <v>149455</v>
      </c>
      <c r="C187" s="317">
        <v>15273</v>
      </c>
      <c r="D187" s="317">
        <v>1708</v>
      </c>
      <c r="E187" s="317">
        <v>48508</v>
      </c>
      <c r="F187" s="317">
        <v>12722</v>
      </c>
      <c r="G187" s="317">
        <v>9255</v>
      </c>
      <c r="H187" s="317">
        <v>2669</v>
      </c>
      <c r="I187" s="317">
        <v>27184</v>
      </c>
      <c r="J187" s="317">
        <v>12387</v>
      </c>
      <c r="K187" s="317">
        <v>18984</v>
      </c>
      <c r="L187" s="317">
        <v>765</v>
      </c>
    </row>
    <row r="188" spans="1:12" ht="10.5" customHeight="1">
      <c r="A188" s="434"/>
    </row>
    <row r="189" spans="1:12" s="228" customFormat="1" ht="10.5" customHeight="1">
      <c r="B189" s="225" t="s">
        <v>144</v>
      </c>
      <c r="C189" s="436"/>
      <c r="D189" s="436"/>
      <c r="E189" s="436"/>
      <c r="F189" s="436"/>
      <c r="G189" s="436"/>
      <c r="H189" s="436"/>
      <c r="I189" s="436"/>
      <c r="J189" s="436"/>
      <c r="K189" s="436"/>
      <c r="L189" s="436"/>
    </row>
    <row r="190" spans="1:12" ht="9" customHeight="1"/>
    <row r="191" spans="1:12" ht="10.5" customHeight="1">
      <c r="A191" s="255" t="s">
        <v>107</v>
      </c>
      <c r="B191" s="317">
        <v>118589</v>
      </c>
      <c r="C191" s="317">
        <v>6360</v>
      </c>
      <c r="D191" s="317">
        <v>518</v>
      </c>
      <c r="E191" s="317">
        <v>21844</v>
      </c>
      <c r="F191" s="317">
        <v>11839</v>
      </c>
      <c r="G191" s="317">
        <v>30618</v>
      </c>
      <c r="H191" s="317">
        <v>2050</v>
      </c>
      <c r="I191" s="317">
        <v>18664</v>
      </c>
      <c r="J191" s="317">
        <v>2573</v>
      </c>
      <c r="K191" s="317">
        <v>15996</v>
      </c>
      <c r="L191" s="317">
        <v>8127</v>
      </c>
    </row>
    <row r="192" spans="1:12" ht="10.5" customHeight="1">
      <c r="A192" s="255" t="s">
        <v>108</v>
      </c>
      <c r="B192" s="317">
        <v>105098</v>
      </c>
      <c r="C192" s="317">
        <v>6150</v>
      </c>
      <c r="D192" s="317">
        <v>532</v>
      </c>
      <c r="E192" s="317">
        <v>12929</v>
      </c>
      <c r="F192" s="317">
        <v>11268</v>
      </c>
      <c r="G192" s="317">
        <v>31344</v>
      </c>
      <c r="H192" s="317">
        <v>2410</v>
      </c>
      <c r="I192" s="317">
        <v>14132</v>
      </c>
      <c r="J192" s="317">
        <v>2915</v>
      </c>
      <c r="K192" s="317">
        <v>16410</v>
      </c>
      <c r="L192" s="317">
        <v>7008</v>
      </c>
    </row>
    <row r="193" spans="1:12" ht="10.5" customHeight="1">
      <c r="A193" s="255" t="s">
        <v>109</v>
      </c>
      <c r="B193" s="317">
        <v>42654</v>
      </c>
      <c r="C193" s="317">
        <v>2753</v>
      </c>
      <c r="D193" s="317">
        <v>101</v>
      </c>
      <c r="E193" s="317">
        <v>6088</v>
      </c>
      <c r="F193" s="317">
        <v>4326</v>
      </c>
      <c r="G193" s="317">
        <v>10297</v>
      </c>
      <c r="H193" s="317">
        <v>872</v>
      </c>
      <c r="I193" s="317">
        <v>5121</v>
      </c>
      <c r="J193" s="317">
        <v>2685</v>
      </c>
      <c r="K193" s="317">
        <v>8719</v>
      </c>
      <c r="L193" s="317">
        <v>1692</v>
      </c>
    </row>
    <row r="194" spans="1:12" ht="10.5" customHeight="1">
      <c r="A194" s="255" t="s">
        <v>110</v>
      </c>
      <c r="B194" s="317">
        <v>10046</v>
      </c>
      <c r="C194" s="317">
        <v>1005</v>
      </c>
      <c r="D194" s="317">
        <v>248</v>
      </c>
      <c r="E194" s="317">
        <v>2156</v>
      </c>
      <c r="F194" s="317">
        <v>1277</v>
      </c>
      <c r="G194" s="317">
        <v>117</v>
      </c>
      <c r="H194" s="317">
        <v>204</v>
      </c>
      <c r="I194" s="317">
        <v>1711</v>
      </c>
      <c r="J194" s="317">
        <v>295</v>
      </c>
      <c r="K194" s="317">
        <v>3033</v>
      </c>
      <c r="L194" s="317">
        <v>0</v>
      </c>
    </row>
    <row r="195" spans="1:12" ht="10.5" customHeight="1">
      <c r="A195" s="255" t="s">
        <v>111</v>
      </c>
      <c r="B195" s="317">
        <v>6282</v>
      </c>
      <c r="C195" s="317">
        <v>386</v>
      </c>
      <c r="D195" s="317">
        <v>27</v>
      </c>
      <c r="E195" s="317">
        <v>1308</v>
      </c>
      <c r="F195" s="317">
        <v>1315</v>
      </c>
      <c r="G195" s="317">
        <v>160</v>
      </c>
      <c r="H195" s="317">
        <v>43</v>
      </c>
      <c r="I195" s="317">
        <v>1401</v>
      </c>
      <c r="J195" s="317">
        <v>326</v>
      </c>
      <c r="K195" s="317">
        <v>1316</v>
      </c>
      <c r="L195" s="317">
        <v>0</v>
      </c>
    </row>
    <row r="196" spans="1:12" ht="10.5" customHeight="1">
      <c r="A196" s="255" t="s">
        <v>376</v>
      </c>
      <c r="B196" s="317">
        <v>24775</v>
      </c>
      <c r="C196" s="317">
        <v>1277</v>
      </c>
      <c r="D196" s="317">
        <v>117</v>
      </c>
      <c r="E196" s="317">
        <v>4324</v>
      </c>
      <c r="F196" s="317">
        <v>2496</v>
      </c>
      <c r="G196" s="317">
        <v>7318</v>
      </c>
      <c r="H196" s="317">
        <v>132</v>
      </c>
      <c r="I196" s="317">
        <v>2679</v>
      </c>
      <c r="J196" s="317">
        <v>634</v>
      </c>
      <c r="K196" s="317">
        <v>4307</v>
      </c>
      <c r="L196" s="317">
        <v>1491</v>
      </c>
    </row>
    <row r="197" spans="1:12" ht="10.5" customHeight="1">
      <c r="A197" s="255" t="s">
        <v>117</v>
      </c>
      <c r="B197" s="317">
        <v>48953</v>
      </c>
      <c r="C197" s="317">
        <v>2642</v>
      </c>
      <c r="D197" s="317">
        <v>349</v>
      </c>
      <c r="E197" s="317">
        <v>7200</v>
      </c>
      <c r="F197" s="317">
        <v>4981</v>
      </c>
      <c r="G197" s="317">
        <v>12342</v>
      </c>
      <c r="H197" s="317">
        <v>1771</v>
      </c>
      <c r="I197" s="317">
        <v>6735</v>
      </c>
      <c r="J197" s="317">
        <v>1415</v>
      </c>
      <c r="K197" s="317">
        <v>8486</v>
      </c>
      <c r="L197" s="317">
        <v>3032</v>
      </c>
    </row>
    <row r="198" spans="1:12" ht="10.5" customHeight="1">
      <c r="A198" s="255" t="s">
        <v>118</v>
      </c>
      <c r="B198" s="317">
        <v>13713</v>
      </c>
      <c r="C198" s="317">
        <v>529</v>
      </c>
      <c r="D198" s="317">
        <v>40</v>
      </c>
      <c r="E198" s="317">
        <v>1108</v>
      </c>
      <c r="F198" s="317">
        <v>1175</v>
      </c>
      <c r="G198" s="317">
        <v>5782</v>
      </c>
      <c r="H198" s="317">
        <v>369</v>
      </c>
      <c r="I198" s="317">
        <v>1027</v>
      </c>
      <c r="J198" s="317">
        <v>405</v>
      </c>
      <c r="K198" s="317">
        <v>1850</v>
      </c>
      <c r="L198" s="317">
        <v>1428</v>
      </c>
    </row>
    <row r="199" spans="1:12" ht="10.5" customHeight="1">
      <c r="A199" s="255" t="s">
        <v>119</v>
      </c>
      <c r="B199" s="317">
        <v>51798</v>
      </c>
      <c r="C199" s="317">
        <v>2157</v>
      </c>
      <c r="D199" s="317">
        <v>252</v>
      </c>
      <c r="E199" s="317">
        <v>6621</v>
      </c>
      <c r="F199" s="317">
        <v>5278</v>
      </c>
      <c r="G199" s="317">
        <v>9460</v>
      </c>
      <c r="H199" s="317">
        <v>2508</v>
      </c>
      <c r="I199" s="317">
        <v>6618</v>
      </c>
      <c r="J199" s="317">
        <v>1769</v>
      </c>
      <c r="K199" s="317">
        <v>12003</v>
      </c>
      <c r="L199" s="317">
        <v>5132</v>
      </c>
    </row>
    <row r="200" spans="1:12" ht="10.5" customHeight="1">
      <c r="A200" s="255" t="s">
        <v>120</v>
      </c>
      <c r="B200" s="317">
        <v>141571</v>
      </c>
      <c r="C200" s="317">
        <v>8666</v>
      </c>
      <c r="D200" s="317">
        <v>1133</v>
      </c>
      <c r="E200" s="317">
        <v>20942</v>
      </c>
      <c r="F200" s="317">
        <v>16230</v>
      </c>
      <c r="G200" s="317">
        <v>28634</v>
      </c>
      <c r="H200" s="317">
        <v>1076</v>
      </c>
      <c r="I200" s="317">
        <v>19160</v>
      </c>
      <c r="J200" s="317">
        <v>3715</v>
      </c>
      <c r="K200" s="317">
        <v>26282</v>
      </c>
      <c r="L200" s="317">
        <v>15733</v>
      </c>
    </row>
    <row r="201" spans="1:12" ht="10.5" customHeight="1">
      <c r="A201" s="255" t="s">
        <v>121</v>
      </c>
      <c r="B201" s="317">
        <v>27553</v>
      </c>
      <c r="C201" s="317">
        <v>1968</v>
      </c>
      <c r="D201" s="317">
        <v>137</v>
      </c>
      <c r="E201" s="317">
        <v>4423</v>
      </c>
      <c r="F201" s="317">
        <v>3432</v>
      </c>
      <c r="G201" s="317">
        <v>6363</v>
      </c>
      <c r="H201" s="317">
        <v>64</v>
      </c>
      <c r="I201" s="317">
        <v>2858</v>
      </c>
      <c r="J201" s="317">
        <v>716</v>
      </c>
      <c r="K201" s="317">
        <v>5879</v>
      </c>
      <c r="L201" s="317">
        <v>1713</v>
      </c>
    </row>
    <row r="202" spans="1:12" ht="10.5" customHeight="1">
      <c r="A202" s="255" t="s">
        <v>122</v>
      </c>
      <c r="B202" s="317">
        <v>10392</v>
      </c>
      <c r="C202" s="317">
        <v>401</v>
      </c>
      <c r="D202" s="317">
        <v>35</v>
      </c>
      <c r="E202" s="317">
        <v>868</v>
      </c>
      <c r="F202" s="317">
        <v>614</v>
      </c>
      <c r="G202" s="317">
        <v>4728</v>
      </c>
      <c r="H202" s="317">
        <v>0</v>
      </c>
      <c r="I202" s="317">
        <v>999</v>
      </c>
      <c r="J202" s="317">
        <v>189</v>
      </c>
      <c r="K202" s="317">
        <v>991</v>
      </c>
      <c r="L202" s="317">
        <v>1567</v>
      </c>
    </row>
    <row r="203" spans="1:12" ht="10.5" customHeight="1">
      <c r="A203" s="255" t="s">
        <v>123</v>
      </c>
      <c r="B203" s="317">
        <v>37556</v>
      </c>
      <c r="C203" s="317">
        <v>1653</v>
      </c>
      <c r="D203" s="317">
        <v>364</v>
      </c>
      <c r="E203" s="317">
        <v>3642</v>
      </c>
      <c r="F203" s="317">
        <v>3655</v>
      </c>
      <c r="G203" s="317">
        <v>9924</v>
      </c>
      <c r="H203" s="317">
        <v>758</v>
      </c>
      <c r="I203" s="317">
        <v>7366</v>
      </c>
      <c r="J203" s="317">
        <v>1609</v>
      </c>
      <c r="K203" s="317">
        <v>5754</v>
      </c>
      <c r="L203" s="317">
        <v>2831</v>
      </c>
    </row>
    <row r="204" spans="1:12" ht="10.5" customHeight="1">
      <c r="A204" s="255" t="s">
        <v>124</v>
      </c>
      <c r="B204" s="317">
        <v>17093</v>
      </c>
      <c r="C204" s="317">
        <v>664</v>
      </c>
      <c r="D204" s="317">
        <v>80</v>
      </c>
      <c r="E204" s="317">
        <v>1903</v>
      </c>
      <c r="F204" s="317">
        <v>1291</v>
      </c>
      <c r="G204" s="317">
        <v>5282</v>
      </c>
      <c r="H204" s="317">
        <v>470</v>
      </c>
      <c r="I204" s="317">
        <v>1930</v>
      </c>
      <c r="J204" s="317">
        <v>468</v>
      </c>
      <c r="K204" s="317">
        <v>2768</v>
      </c>
      <c r="L204" s="317">
        <v>2237</v>
      </c>
    </row>
    <row r="205" spans="1:12" ht="10.5" customHeight="1">
      <c r="A205" s="255" t="s">
        <v>125</v>
      </c>
      <c r="B205" s="317">
        <v>18054</v>
      </c>
      <c r="C205" s="317">
        <v>1111</v>
      </c>
      <c r="D205" s="317">
        <v>98</v>
      </c>
      <c r="E205" s="317">
        <v>1628</v>
      </c>
      <c r="F205" s="317">
        <v>1562</v>
      </c>
      <c r="G205" s="317">
        <v>7202</v>
      </c>
      <c r="H205" s="317">
        <v>480</v>
      </c>
      <c r="I205" s="317">
        <v>1384</v>
      </c>
      <c r="J205" s="317">
        <v>380</v>
      </c>
      <c r="K205" s="317">
        <v>2210</v>
      </c>
      <c r="L205" s="317">
        <v>1999</v>
      </c>
    </row>
    <row r="206" spans="1:12" ht="10.5" customHeight="1">
      <c r="A206" s="255" t="s">
        <v>126</v>
      </c>
      <c r="B206" s="317">
        <v>17236</v>
      </c>
      <c r="C206" s="317">
        <v>947</v>
      </c>
      <c r="D206" s="317">
        <v>126</v>
      </c>
      <c r="E206" s="317">
        <v>1936</v>
      </c>
      <c r="F206" s="317">
        <v>1840</v>
      </c>
      <c r="G206" s="317">
        <v>4083</v>
      </c>
      <c r="H206" s="317">
        <v>138</v>
      </c>
      <c r="I206" s="317">
        <v>2463</v>
      </c>
      <c r="J206" s="317">
        <v>759</v>
      </c>
      <c r="K206" s="317">
        <v>3043</v>
      </c>
      <c r="L206" s="317">
        <v>1901</v>
      </c>
    </row>
    <row r="207" spans="1:12" ht="10.5" customHeight="1">
      <c r="A207" s="261" t="s">
        <v>145</v>
      </c>
      <c r="B207" s="317">
        <v>691363</v>
      </c>
      <c r="C207" s="317">
        <v>38669</v>
      </c>
      <c r="D207" s="317">
        <v>4157</v>
      </c>
      <c r="E207" s="317">
        <v>98920</v>
      </c>
      <c r="F207" s="317">
        <v>72579</v>
      </c>
      <c r="G207" s="317">
        <v>173654</v>
      </c>
      <c r="H207" s="317">
        <v>13345</v>
      </c>
      <c r="I207" s="317">
        <v>94248</v>
      </c>
      <c r="J207" s="317">
        <v>20853</v>
      </c>
      <c r="K207" s="317">
        <v>119047</v>
      </c>
      <c r="L207" s="317">
        <v>55891</v>
      </c>
    </row>
    <row r="208" spans="1:12" ht="10.5" customHeight="1">
      <c r="A208" s="262"/>
      <c r="B208" s="317"/>
      <c r="C208" s="317"/>
      <c r="D208" s="317"/>
      <c r="E208" s="317"/>
      <c r="F208" s="317"/>
      <c r="G208" s="317"/>
      <c r="H208" s="317"/>
      <c r="I208" s="317"/>
      <c r="J208" s="317"/>
      <c r="K208" s="317"/>
      <c r="L208" s="317"/>
    </row>
    <row r="209" spans="1:12" ht="10.5" customHeight="1">
      <c r="B209" s="317"/>
      <c r="C209" s="317"/>
      <c r="D209" s="317"/>
      <c r="E209" s="317"/>
      <c r="F209" s="317"/>
      <c r="G209" s="317"/>
      <c r="H209" s="317"/>
      <c r="I209" s="317"/>
      <c r="J209" s="317"/>
      <c r="K209" s="317"/>
      <c r="L209" s="317"/>
    </row>
    <row r="210" spans="1:12" ht="10.5" customHeight="1">
      <c r="A210" s="165"/>
      <c r="B210" s="317"/>
      <c r="C210" s="317"/>
      <c r="D210" s="317"/>
      <c r="E210" s="317"/>
      <c r="F210" s="317"/>
      <c r="G210" s="317"/>
      <c r="H210" s="317"/>
      <c r="I210" s="317"/>
      <c r="J210" s="317"/>
      <c r="K210" s="317"/>
      <c r="L210" s="317"/>
    </row>
    <row r="211" spans="1:12" ht="10.5" customHeight="1">
      <c r="A211" s="165"/>
      <c r="B211" s="317"/>
      <c r="C211" s="317"/>
      <c r="D211" s="317"/>
      <c r="E211" s="317"/>
      <c r="F211" s="317"/>
      <c r="G211" s="317"/>
      <c r="H211" s="317"/>
      <c r="I211" s="317"/>
      <c r="J211" s="317"/>
      <c r="K211" s="317"/>
      <c r="L211" s="317"/>
    </row>
    <row r="212" spans="1:12" ht="9" customHeight="1">
      <c r="A212" s="262"/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</row>
    <row r="213" spans="1:12" s="44" customFormat="1" ht="10.5" customHeight="1">
      <c r="A213" s="66" t="s">
        <v>48</v>
      </c>
      <c r="B213" s="66"/>
      <c r="C213" s="66"/>
      <c r="D213" s="66"/>
      <c r="E213" s="70"/>
      <c r="F213" s="70"/>
      <c r="G213" s="70"/>
      <c r="H213" s="70"/>
      <c r="I213" s="70"/>
      <c r="J213" s="70"/>
      <c r="K213" s="70"/>
      <c r="L213" s="70"/>
    </row>
    <row r="214" spans="1:12" s="432" customFormat="1" ht="10.5" customHeight="1">
      <c r="B214" s="225" t="s">
        <v>178</v>
      </c>
      <c r="C214" s="433"/>
      <c r="D214" s="433"/>
      <c r="E214" s="433"/>
      <c r="F214" s="433"/>
      <c r="G214" s="433"/>
      <c r="H214" s="433"/>
      <c r="I214" s="433"/>
      <c r="J214" s="433"/>
      <c r="K214" s="433"/>
      <c r="L214" s="433"/>
    </row>
    <row r="215" spans="1:12" ht="8.25" customHeight="1">
      <c r="A215" s="311"/>
    </row>
    <row r="216" spans="1:12" ht="10.5" customHeight="1">
      <c r="B216" s="225" t="s">
        <v>597</v>
      </c>
      <c r="C216" s="345"/>
      <c r="D216" s="345"/>
      <c r="E216" s="345"/>
      <c r="F216" s="345"/>
      <c r="G216" s="345"/>
      <c r="H216" s="345"/>
      <c r="I216" s="345"/>
      <c r="J216" s="345"/>
      <c r="K216" s="345"/>
      <c r="L216" s="345"/>
    </row>
    <row r="217" spans="1:12" ht="10.5" customHeight="1">
      <c r="B217" s="225" t="s">
        <v>598</v>
      </c>
      <c r="C217" s="345"/>
      <c r="D217" s="345"/>
      <c r="E217" s="345"/>
      <c r="F217" s="345"/>
      <c r="G217" s="345"/>
      <c r="H217" s="345"/>
      <c r="I217" s="345"/>
      <c r="J217" s="345"/>
      <c r="K217" s="345"/>
      <c r="L217" s="345"/>
    </row>
    <row r="218" spans="1:12" ht="10.5" customHeight="1"/>
    <row r="219" spans="1:12" ht="10.5" customHeight="1">
      <c r="A219" s="255" t="s">
        <v>107</v>
      </c>
      <c r="B219" s="317">
        <v>13479</v>
      </c>
      <c r="C219" s="317">
        <v>1439</v>
      </c>
      <c r="D219" s="317">
        <v>115</v>
      </c>
      <c r="E219" s="317">
        <v>2227</v>
      </c>
      <c r="F219" s="317">
        <v>2050</v>
      </c>
      <c r="G219" s="317">
        <v>4540</v>
      </c>
      <c r="H219" s="317">
        <v>385</v>
      </c>
      <c r="I219" s="317">
        <v>1441</v>
      </c>
      <c r="J219" s="317">
        <v>341</v>
      </c>
      <c r="K219" s="317">
        <v>804</v>
      </c>
      <c r="L219" s="317">
        <v>137</v>
      </c>
    </row>
    <row r="220" spans="1:12" ht="10.5" customHeight="1">
      <c r="A220" s="255" t="s">
        <v>108</v>
      </c>
      <c r="B220" s="317">
        <v>13599</v>
      </c>
      <c r="C220" s="317">
        <v>1373</v>
      </c>
      <c r="D220" s="317">
        <v>113</v>
      </c>
      <c r="E220" s="317">
        <v>2348</v>
      </c>
      <c r="F220" s="317">
        <v>1957</v>
      </c>
      <c r="G220" s="317">
        <v>4933</v>
      </c>
      <c r="H220" s="317">
        <v>500</v>
      </c>
      <c r="I220" s="317">
        <v>1200</v>
      </c>
      <c r="J220" s="317">
        <v>360</v>
      </c>
      <c r="K220" s="317">
        <v>785</v>
      </c>
      <c r="L220" s="317">
        <v>30</v>
      </c>
    </row>
    <row r="221" spans="1:12" ht="10.5" customHeight="1">
      <c r="A221" s="255" t="s">
        <v>109</v>
      </c>
      <c r="B221" s="317">
        <v>6649</v>
      </c>
      <c r="C221" s="317">
        <v>720</v>
      </c>
      <c r="D221" s="317">
        <v>16</v>
      </c>
      <c r="E221" s="317">
        <v>1129</v>
      </c>
      <c r="F221" s="317">
        <v>765</v>
      </c>
      <c r="G221" s="317">
        <v>2032</v>
      </c>
      <c r="H221" s="317">
        <v>218</v>
      </c>
      <c r="I221" s="317">
        <v>684</v>
      </c>
      <c r="J221" s="317">
        <v>456</v>
      </c>
      <c r="K221" s="317">
        <v>546</v>
      </c>
      <c r="L221" s="317">
        <v>83</v>
      </c>
    </row>
    <row r="222" spans="1:12" ht="10.5" customHeight="1">
      <c r="A222" s="255" t="s">
        <v>110</v>
      </c>
      <c r="B222" s="317">
        <v>1673</v>
      </c>
      <c r="C222" s="317">
        <v>280</v>
      </c>
      <c r="D222" s="317">
        <v>57</v>
      </c>
      <c r="E222" s="317">
        <v>444</v>
      </c>
      <c r="F222" s="317">
        <v>266</v>
      </c>
      <c r="G222" s="317">
        <v>27</v>
      </c>
      <c r="H222" s="317">
        <v>55</v>
      </c>
      <c r="I222" s="317">
        <v>212</v>
      </c>
      <c r="J222" s="317">
        <v>58</v>
      </c>
      <c r="K222" s="317">
        <v>274</v>
      </c>
      <c r="L222" s="317">
        <v>0</v>
      </c>
    </row>
    <row r="223" spans="1:12" ht="10.5" customHeight="1">
      <c r="A223" s="255" t="s">
        <v>111</v>
      </c>
      <c r="B223" s="317">
        <v>1180</v>
      </c>
      <c r="C223" s="317">
        <v>176</v>
      </c>
      <c r="D223" s="317">
        <v>2</v>
      </c>
      <c r="E223" s="317">
        <v>264</v>
      </c>
      <c r="F223" s="317">
        <v>346</v>
      </c>
      <c r="G223" s="317">
        <v>54</v>
      </c>
      <c r="H223" s="317">
        <v>2</v>
      </c>
      <c r="I223" s="317">
        <v>163</v>
      </c>
      <c r="J223" s="317">
        <v>50</v>
      </c>
      <c r="K223" s="317">
        <v>123</v>
      </c>
      <c r="L223" s="317">
        <v>0</v>
      </c>
    </row>
    <row r="224" spans="1:12" ht="10.5" customHeight="1">
      <c r="A224" s="255" t="s">
        <v>376</v>
      </c>
      <c r="B224" s="317">
        <v>3361</v>
      </c>
      <c r="C224" s="317">
        <v>300</v>
      </c>
      <c r="D224" s="317">
        <v>16</v>
      </c>
      <c r="E224" s="317">
        <v>742</v>
      </c>
      <c r="F224" s="317">
        <v>466</v>
      </c>
      <c r="G224" s="317">
        <v>1211</v>
      </c>
      <c r="H224" s="317">
        <v>30</v>
      </c>
      <c r="I224" s="317">
        <v>298</v>
      </c>
      <c r="J224" s="317">
        <v>117</v>
      </c>
      <c r="K224" s="317">
        <v>129</v>
      </c>
      <c r="L224" s="317">
        <v>52</v>
      </c>
    </row>
    <row r="225" spans="1:12" ht="10.5" customHeight="1">
      <c r="A225" s="255" t="s">
        <v>117</v>
      </c>
      <c r="B225" s="317">
        <v>6678</v>
      </c>
      <c r="C225" s="317">
        <v>719</v>
      </c>
      <c r="D225" s="317">
        <v>56</v>
      </c>
      <c r="E225" s="317">
        <v>1492</v>
      </c>
      <c r="F225" s="317">
        <v>971</v>
      </c>
      <c r="G225" s="317">
        <v>1964</v>
      </c>
      <c r="H225" s="317">
        <v>376</v>
      </c>
      <c r="I225" s="317">
        <v>576</v>
      </c>
      <c r="J225" s="317">
        <v>198</v>
      </c>
      <c r="K225" s="317">
        <v>292</v>
      </c>
      <c r="L225" s="317">
        <v>34</v>
      </c>
    </row>
    <row r="226" spans="1:12" ht="10.5" customHeight="1">
      <c r="A226" s="255" t="s">
        <v>118</v>
      </c>
      <c r="B226" s="317">
        <v>2000</v>
      </c>
      <c r="C226" s="317">
        <v>165</v>
      </c>
      <c r="D226" s="317">
        <v>7</v>
      </c>
      <c r="E226" s="317">
        <v>282</v>
      </c>
      <c r="F226" s="317">
        <v>267</v>
      </c>
      <c r="G226" s="317">
        <v>944</v>
      </c>
      <c r="H226" s="317">
        <v>79</v>
      </c>
      <c r="I226" s="317">
        <v>94</v>
      </c>
      <c r="J226" s="317">
        <v>28</v>
      </c>
      <c r="K226" s="317">
        <v>103</v>
      </c>
      <c r="L226" s="317">
        <v>31</v>
      </c>
    </row>
    <row r="227" spans="1:12" ht="10.5" customHeight="1">
      <c r="A227" s="255" t="s">
        <v>119</v>
      </c>
      <c r="B227" s="317">
        <v>7678</v>
      </c>
      <c r="C227" s="317">
        <v>750</v>
      </c>
      <c r="D227" s="317">
        <v>58</v>
      </c>
      <c r="E227" s="317">
        <v>1535</v>
      </c>
      <c r="F227" s="317">
        <v>1174</v>
      </c>
      <c r="G227" s="317">
        <v>1919</v>
      </c>
      <c r="H227" s="317">
        <v>563</v>
      </c>
      <c r="I227" s="317">
        <v>736</v>
      </c>
      <c r="J227" s="317">
        <v>249</v>
      </c>
      <c r="K227" s="317">
        <v>645</v>
      </c>
      <c r="L227" s="317">
        <v>49</v>
      </c>
    </row>
    <row r="228" spans="1:12" ht="10.5" customHeight="1">
      <c r="A228" s="255" t="s">
        <v>120</v>
      </c>
      <c r="B228" s="317">
        <v>20713</v>
      </c>
      <c r="C228" s="317">
        <v>2396</v>
      </c>
      <c r="D228" s="317">
        <v>215</v>
      </c>
      <c r="E228" s="317">
        <v>4288</v>
      </c>
      <c r="F228" s="317">
        <v>3105</v>
      </c>
      <c r="G228" s="317">
        <v>5915</v>
      </c>
      <c r="H228" s="317">
        <v>287</v>
      </c>
      <c r="I228" s="317">
        <v>2131</v>
      </c>
      <c r="J228" s="317">
        <v>534</v>
      </c>
      <c r="K228" s="317">
        <v>1717</v>
      </c>
      <c r="L228" s="317">
        <v>125</v>
      </c>
    </row>
    <row r="229" spans="1:12" ht="10.5" customHeight="1">
      <c r="A229" s="255" t="s">
        <v>121</v>
      </c>
      <c r="B229" s="317">
        <v>3602</v>
      </c>
      <c r="C229" s="317">
        <v>483</v>
      </c>
      <c r="D229" s="317">
        <v>21</v>
      </c>
      <c r="E229" s="317">
        <v>852</v>
      </c>
      <c r="F229" s="317">
        <v>567</v>
      </c>
      <c r="G229" s="317">
        <v>911</v>
      </c>
      <c r="H229" s="317">
        <v>13</v>
      </c>
      <c r="I229" s="317">
        <v>295</v>
      </c>
      <c r="J229" s="317">
        <v>104</v>
      </c>
      <c r="K229" s="317">
        <v>342</v>
      </c>
      <c r="L229" s="317">
        <v>14</v>
      </c>
    </row>
    <row r="230" spans="1:12" ht="10.5" customHeight="1">
      <c r="A230" s="255" t="s">
        <v>122</v>
      </c>
      <c r="B230" s="317">
        <v>1280</v>
      </c>
      <c r="C230" s="317">
        <v>134</v>
      </c>
      <c r="D230" s="317">
        <v>10</v>
      </c>
      <c r="E230" s="317">
        <v>167</v>
      </c>
      <c r="F230" s="317">
        <v>124</v>
      </c>
      <c r="G230" s="317">
        <v>668</v>
      </c>
      <c r="H230" s="317">
        <v>0</v>
      </c>
      <c r="I230" s="317">
        <v>87</v>
      </c>
      <c r="J230" s="317">
        <v>19</v>
      </c>
      <c r="K230" s="317">
        <v>49</v>
      </c>
      <c r="L230" s="317">
        <v>22</v>
      </c>
    </row>
    <row r="231" spans="1:12" ht="10.5" customHeight="1">
      <c r="A231" s="255" t="s">
        <v>123</v>
      </c>
      <c r="B231" s="317">
        <v>5625</v>
      </c>
      <c r="C231" s="317">
        <v>445</v>
      </c>
      <c r="D231" s="317">
        <v>67</v>
      </c>
      <c r="E231" s="317">
        <v>914</v>
      </c>
      <c r="F231" s="317">
        <v>655</v>
      </c>
      <c r="G231" s="317">
        <v>1797</v>
      </c>
      <c r="H231" s="317">
        <v>215</v>
      </c>
      <c r="I231" s="317">
        <v>863</v>
      </c>
      <c r="J231" s="317">
        <v>224</v>
      </c>
      <c r="K231" s="317">
        <v>377</v>
      </c>
      <c r="L231" s="317">
        <v>68</v>
      </c>
    </row>
    <row r="232" spans="1:12" ht="10.5" customHeight="1">
      <c r="A232" s="255" t="s">
        <v>124</v>
      </c>
      <c r="B232" s="317">
        <v>2188</v>
      </c>
      <c r="C232" s="317">
        <v>182</v>
      </c>
      <c r="D232" s="317">
        <v>16</v>
      </c>
      <c r="E232" s="317">
        <v>411</v>
      </c>
      <c r="F232" s="317">
        <v>257</v>
      </c>
      <c r="G232" s="317">
        <v>748</v>
      </c>
      <c r="H232" s="317">
        <v>73</v>
      </c>
      <c r="I232" s="317">
        <v>169</v>
      </c>
      <c r="J232" s="317">
        <v>81</v>
      </c>
      <c r="K232" s="317">
        <v>184</v>
      </c>
      <c r="L232" s="317">
        <v>67</v>
      </c>
    </row>
    <row r="233" spans="1:12" ht="10.5" customHeight="1">
      <c r="A233" s="255" t="s">
        <v>125</v>
      </c>
      <c r="B233" s="317">
        <v>2490</v>
      </c>
      <c r="C233" s="317">
        <v>277</v>
      </c>
      <c r="D233" s="317">
        <v>11</v>
      </c>
      <c r="E233" s="317">
        <v>325</v>
      </c>
      <c r="F233" s="317">
        <v>278</v>
      </c>
      <c r="G233" s="317">
        <v>1180</v>
      </c>
      <c r="H233" s="317">
        <v>100</v>
      </c>
      <c r="I233" s="317">
        <v>111</v>
      </c>
      <c r="J233" s="317">
        <v>45</v>
      </c>
      <c r="K233" s="317">
        <v>141</v>
      </c>
      <c r="L233" s="317">
        <v>22</v>
      </c>
    </row>
    <row r="234" spans="1:12" ht="10.5" customHeight="1">
      <c r="A234" s="255" t="s">
        <v>126</v>
      </c>
      <c r="B234" s="317">
        <v>2392</v>
      </c>
      <c r="C234" s="317">
        <v>238</v>
      </c>
      <c r="D234" s="317">
        <v>17</v>
      </c>
      <c r="E234" s="317">
        <v>386</v>
      </c>
      <c r="F234" s="317">
        <v>332</v>
      </c>
      <c r="G234" s="317">
        <v>820</v>
      </c>
      <c r="H234" s="317">
        <v>30</v>
      </c>
      <c r="I234" s="317">
        <v>271</v>
      </c>
      <c r="J234" s="317">
        <v>94</v>
      </c>
      <c r="K234" s="317">
        <v>166</v>
      </c>
      <c r="L234" s="317">
        <v>38</v>
      </c>
    </row>
    <row r="235" spans="1:12" ht="10.5" customHeight="1">
      <c r="A235" s="261" t="s">
        <v>141</v>
      </c>
      <c r="B235" s="317">
        <v>94587</v>
      </c>
      <c r="C235" s="317">
        <v>10077</v>
      </c>
      <c r="D235" s="317">
        <v>797</v>
      </c>
      <c r="E235" s="317">
        <v>17806</v>
      </c>
      <c r="F235" s="317">
        <v>13580</v>
      </c>
      <c r="G235" s="317">
        <v>29663</v>
      </c>
      <c r="H235" s="317">
        <v>2926</v>
      </c>
      <c r="I235" s="317">
        <v>9331</v>
      </c>
      <c r="J235" s="317">
        <v>2958</v>
      </c>
      <c r="K235" s="317">
        <v>6677</v>
      </c>
      <c r="L235" s="317">
        <v>772</v>
      </c>
    </row>
    <row r="236" spans="1:12" ht="10.5" customHeight="1">
      <c r="A236" s="434"/>
    </row>
    <row r="237" spans="1:12" ht="10.5" customHeight="1">
      <c r="B237" s="225" t="s">
        <v>634</v>
      </c>
      <c r="C237" s="345"/>
      <c r="D237" s="345"/>
      <c r="E237" s="345"/>
      <c r="F237" s="345"/>
      <c r="G237" s="345"/>
      <c r="H237" s="345"/>
      <c r="I237" s="345"/>
      <c r="J237" s="345"/>
      <c r="K237" s="345"/>
      <c r="L237" s="345"/>
    </row>
    <row r="238" spans="1:12" ht="9" customHeight="1"/>
    <row r="239" spans="1:12" ht="10.5" customHeight="1">
      <c r="A239" s="255" t="s">
        <v>107</v>
      </c>
      <c r="B239" s="317">
        <v>11138</v>
      </c>
      <c r="C239" s="317">
        <v>1491</v>
      </c>
      <c r="D239" s="317">
        <v>56</v>
      </c>
      <c r="E239" s="317">
        <v>4767</v>
      </c>
      <c r="F239" s="317">
        <v>743</v>
      </c>
      <c r="G239" s="317">
        <v>778</v>
      </c>
      <c r="H239" s="317">
        <v>141</v>
      </c>
      <c r="I239" s="317">
        <v>1337</v>
      </c>
      <c r="J239" s="317">
        <v>613</v>
      </c>
      <c r="K239" s="317">
        <v>1196</v>
      </c>
      <c r="L239" s="317">
        <v>16</v>
      </c>
    </row>
    <row r="240" spans="1:12" ht="10.5" customHeight="1">
      <c r="A240" s="255" t="s">
        <v>108</v>
      </c>
      <c r="B240" s="317">
        <v>8310</v>
      </c>
      <c r="C240" s="317">
        <v>1279</v>
      </c>
      <c r="D240" s="317">
        <v>69</v>
      </c>
      <c r="E240" s="317">
        <v>2475</v>
      </c>
      <c r="F240" s="317">
        <v>565</v>
      </c>
      <c r="G240" s="317">
        <v>640</v>
      </c>
      <c r="H240" s="317">
        <v>206</v>
      </c>
      <c r="I240" s="317">
        <v>836</v>
      </c>
      <c r="J240" s="317">
        <v>786</v>
      </c>
      <c r="K240" s="317">
        <v>1452</v>
      </c>
      <c r="L240" s="317">
        <v>2</v>
      </c>
    </row>
    <row r="241" spans="1:12" ht="10.5" customHeight="1">
      <c r="A241" s="255" t="s">
        <v>109</v>
      </c>
      <c r="B241" s="317">
        <v>3442</v>
      </c>
      <c r="C241" s="317">
        <v>501</v>
      </c>
      <c r="D241" s="317">
        <v>10</v>
      </c>
      <c r="E241" s="317">
        <v>1106</v>
      </c>
      <c r="F241" s="317">
        <v>252</v>
      </c>
      <c r="G241" s="317">
        <v>148</v>
      </c>
      <c r="H241" s="317">
        <v>33</v>
      </c>
      <c r="I241" s="317">
        <v>393</v>
      </c>
      <c r="J241" s="317">
        <v>669</v>
      </c>
      <c r="K241" s="317">
        <v>330</v>
      </c>
      <c r="L241" s="317">
        <v>0</v>
      </c>
    </row>
    <row r="242" spans="1:12" ht="10.5" customHeight="1">
      <c r="A242" s="255" t="s">
        <v>110</v>
      </c>
      <c r="B242" s="317">
        <v>1352</v>
      </c>
      <c r="C242" s="317">
        <v>242</v>
      </c>
      <c r="D242" s="317">
        <v>59</v>
      </c>
      <c r="E242" s="317">
        <v>292</v>
      </c>
      <c r="F242" s="317">
        <v>106</v>
      </c>
      <c r="G242" s="317">
        <v>16</v>
      </c>
      <c r="H242" s="317">
        <v>25</v>
      </c>
      <c r="I242" s="317">
        <v>121</v>
      </c>
      <c r="J242" s="317">
        <v>44</v>
      </c>
      <c r="K242" s="317">
        <v>447</v>
      </c>
      <c r="L242" s="317">
        <v>0</v>
      </c>
    </row>
    <row r="243" spans="1:12" ht="10.5" customHeight="1">
      <c r="A243" s="255" t="s">
        <v>111</v>
      </c>
      <c r="B243" s="317">
        <v>504</v>
      </c>
      <c r="C243" s="317">
        <v>43</v>
      </c>
      <c r="D243" s="317">
        <v>8</v>
      </c>
      <c r="E243" s="317">
        <v>201</v>
      </c>
      <c r="F243" s="317">
        <v>41</v>
      </c>
      <c r="G243" s="317">
        <v>48</v>
      </c>
      <c r="H243" s="317">
        <v>10</v>
      </c>
      <c r="I243" s="317">
        <v>58</v>
      </c>
      <c r="J243" s="317">
        <v>95</v>
      </c>
      <c r="K243" s="317">
        <v>0</v>
      </c>
      <c r="L243" s="317">
        <v>0</v>
      </c>
    </row>
    <row r="244" spans="1:12" ht="10.5" customHeight="1">
      <c r="A244" s="255" t="s">
        <v>376</v>
      </c>
      <c r="B244" s="317">
        <v>2319</v>
      </c>
      <c r="C244" s="317">
        <v>297</v>
      </c>
      <c r="D244" s="317">
        <v>21</v>
      </c>
      <c r="E244" s="317">
        <v>858</v>
      </c>
      <c r="F244" s="317">
        <v>156</v>
      </c>
      <c r="G244" s="317">
        <v>397</v>
      </c>
      <c r="H244" s="317">
        <v>23</v>
      </c>
      <c r="I244" s="317">
        <v>176</v>
      </c>
      <c r="J244" s="317">
        <v>136</v>
      </c>
      <c r="K244" s="317">
        <v>255</v>
      </c>
      <c r="L244" s="317">
        <v>0</v>
      </c>
    </row>
    <row r="245" spans="1:12" ht="10.5" customHeight="1">
      <c r="A245" s="255" t="s">
        <v>117</v>
      </c>
      <c r="B245" s="317">
        <v>3270</v>
      </c>
      <c r="C245" s="317">
        <v>452</v>
      </c>
      <c r="D245" s="317">
        <v>70</v>
      </c>
      <c r="E245" s="317">
        <v>1161</v>
      </c>
      <c r="F245" s="317">
        <v>135</v>
      </c>
      <c r="G245" s="317">
        <v>130</v>
      </c>
      <c r="H245" s="317">
        <v>176</v>
      </c>
      <c r="I245" s="317">
        <v>335</v>
      </c>
      <c r="J245" s="317">
        <v>316</v>
      </c>
      <c r="K245" s="317">
        <v>495</v>
      </c>
      <c r="L245" s="317">
        <v>0</v>
      </c>
    </row>
    <row r="246" spans="1:12" ht="10.5" customHeight="1">
      <c r="A246" s="255" t="s">
        <v>118</v>
      </c>
      <c r="B246" s="317">
        <v>598</v>
      </c>
      <c r="C246" s="317">
        <v>74</v>
      </c>
      <c r="D246" s="317">
        <v>2</v>
      </c>
      <c r="E246" s="317">
        <v>163</v>
      </c>
      <c r="F246" s="317">
        <v>46</v>
      </c>
      <c r="G246" s="317">
        <v>18</v>
      </c>
      <c r="H246" s="317">
        <v>27</v>
      </c>
      <c r="I246" s="317">
        <v>34</v>
      </c>
      <c r="J246" s="317">
        <v>127</v>
      </c>
      <c r="K246" s="317">
        <v>107</v>
      </c>
      <c r="L246" s="317">
        <v>0</v>
      </c>
    </row>
    <row r="247" spans="1:12" ht="10.5" customHeight="1">
      <c r="A247" s="255" t="s">
        <v>119</v>
      </c>
      <c r="B247" s="317">
        <v>3315</v>
      </c>
      <c r="C247" s="317">
        <v>296</v>
      </c>
      <c r="D247" s="317">
        <v>37</v>
      </c>
      <c r="E247" s="317">
        <v>942</v>
      </c>
      <c r="F247" s="317">
        <v>218</v>
      </c>
      <c r="G247" s="317">
        <v>212</v>
      </c>
      <c r="H247" s="317">
        <v>178</v>
      </c>
      <c r="I247" s="317">
        <v>205</v>
      </c>
      <c r="J247" s="317">
        <v>455</v>
      </c>
      <c r="K247" s="317">
        <v>771</v>
      </c>
      <c r="L247" s="317">
        <v>1</v>
      </c>
    </row>
    <row r="248" spans="1:12" ht="10.5" customHeight="1">
      <c r="A248" s="255" t="s">
        <v>120</v>
      </c>
      <c r="B248" s="317">
        <v>11610</v>
      </c>
      <c r="C248" s="317">
        <v>1985</v>
      </c>
      <c r="D248" s="317">
        <v>201</v>
      </c>
      <c r="E248" s="317">
        <v>3740</v>
      </c>
      <c r="F248" s="317">
        <v>1093</v>
      </c>
      <c r="G248" s="317">
        <v>508</v>
      </c>
      <c r="H248" s="317">
        <v>142</v>
      </c>
      <c r="I248" s="317">
        <v>1050</v>
      </c>
      <c r="J248" s="317">
        <v>921</v>
      </c>
      <c r="K248" s="317">
        <v>1956</v>
      </c>
      <c r="L248" s="317">
        <v>14</v>
      </c>
    </row>
    <row r="249" spans="1:12" ht="10.5" customHeight="1">
      <c r="A249" s="255" t="s">
        <v>121</v>
      </c>
      <c r="B249" s="317">
        <v>2612</v>
      </c>
      <c r="C249" s="317">
        <v>436</v>
      </c>
      <c r="D249" s="317">
        <v>14</v>
      </c>
      <c r="E249" s="317">
        <v>758</v>
      </c>
      <c r="F249" s="317">
        <v>267</v>
      </c>
      <c r="G249" s="317">
        <v>173</v>
      </c>
      <c r="H249" s="317">
        <v>8</v>
      </c>
      <c r="I249" s="317">
        <v>243</v>
      </c>
      <c r="J249" s="317">
        <v>169</v>
      </c>
      <c r="K249" s="317">
        <v>538</v>
      </c>
      <c r="L249" s="317">
        <v>6</v>
      </c>
    </row>
    <row r="250" spans="1:12" ht="10.5" customHeight="1">
      <c r="A250" s="255" t="s">
        <v>122</v>
      </c>
      <c r="B250" s="317">
        <v>394</v>
      </c>
      <c r="C250" s="317">
        <v>51</v>
      </c>
      <c r="D250" s="317">
        <v>1</v>
      </c>
      <c r="E250" s="317">
        <v>135</v>
      </c>
      <c r="F250" s="317">
        <v>26</v>
      </c>
      <c r="G250" s="317">
        <v>39</v>
      </c>
      <c r="H250" s="317">
        <v>0</v>
      </c>
      <c r="I250" s="317">
        <v>72</v>
      </c>
      <c r="J250" s="317">
        <v>43</v>
      </c>
      <c r="K250" s="317">
        <v>27</v>
      </c>
      <c r="L250" s="317">
        <v>0</v>
      </c>
    </row>
    <row r="251" spans="1:12" ht="10.5" customHeight="1">
      <c r="A251" s="255" t="s">
        <v>123</v>
      </c>
      <c r="B251" s="317">
        <v>2284</v>
      </c>
      <c r="C251" s="317">
        <v>326</v>
      </c>
      <c r="D251" s="317">
        <v>51</v>
      </c>
      <c r="E251" s="317">
        <v>583</v>
      </c>
      <c r="F251" s="317">
        <v>177</v>
      </c>
      <c r="G251" s="317">
        <v>75</v>
      </c>
      <c r="H251" s="317">
        <v>57</v>
      </c>
      <c r="I251" s="317">
        <v>196</v>
      </c>
      <c r="J251" s="317">
        <v>469</v>
      </c>
      <c r="K251" s="317">
        <v>348</v>
      </c>
      <c r="L251" s="317">
        <v>2</v>
      </c>
    </row>
    <row r="252" spans="1:12" ht="10.5" customHeight="1">
      <c r="A252" s="255" t="s">
        <v>124</v>
      </c>
      <c r="B252" s="317">
        <v>1012</v>
      </c>
      <c r="C252" s="317">
        <v>138</v>
      </c>
      <c r="D252" s="317">
        <v>10</v>
      </c>
      <c r="E252" s="317">
        <v>333</v>
      </c>
      <c r="F252" s="317">
        <v>75</v>
      </c>
      <c r="G252" s="317">
        <v>27</v>
      </c>
      <c r="H252" s="317">
        <v>37</v>
      </c>
      <c r="I252" s="317">
        <v>101</v>
      </c>
      <c r="J252" s="317">
        <v>100</v>
      </c>
      <c r="K252" s="317">
        <v>161</v>
      </c>
      <c r="L252" s="317">
        <v>30</v>
      </c>
    </row>
    <row r="253" spans="1:12" ht="10.5" customHeight="1">
      <c r="A253" s="255" t="s">
        <v>125</v>
      </c>
      <c r="B253" s="317">
        <v>990</v>
      </c>
      <c r="C253" s="317">
        <v>239</v>
      </c>
      <c r="D253" s="317">
        <v>17</v>
      </c>
      <c r="E253" s="317">
        <v>251</v>
      </c>
      <c r="F253" s="317">
        <v>96</v>
      </c>
      <c r="G253" s="317">
        <v>6</v>
      </c>
      <c r="H253" s="317">
        <v>70</v>
      </c>
      <c r="I253" s="317">
        <v>65</v>
      </c>
      <c r="J253" s="317">
        <v>109</v>
      </c>
      <c r="K253" s="317">
        <v>137</v>
      </c>
      <c r="L253" s="317">
        <v>0</v>
      </c>
    </row>
    <row r="254" spans="1:12" ht="10.5" customHeight="1">
      <c r="A254" s="255" t="s">
        <v>126</v>
      </c>
      <c r="B254" s="317">
        <v>1458</v>
      </c>
      <c r="C254" s="317">
        <v>209</v>
      </c>
      <c r="D254" s="317">
        <v>11</v>
      </c>
      <c r="E254" s="317">
        <v>414</v>
      </c>
      <c r="F254" s="317">
        <v>111</v>
      </c>
      <c r="G254" s="317">
        <v>110</v>
      </c>
      <c r="H254" s="317">
        <v>20</v>
      </c>
      <c r="I254" s="317">
        <v>130</v>
      </c>
      <c r="J254" s="317">
        <v>197</v>
      </c>
      <c r="K254" s="317">
        <v>228</v>
      </c>
      <c r="L254" s="317">
        <v>28</v>
      </c>
    </row>
    <row r="255" spans="1:12" ht="10.5" customHeight="1">
      <c r="A255" s="261" t="s">
        <v>141</v>
      </c>
      <c r="B255" s="317">
        <v>54608</v>
      </c>
      <c r="C255" s="317">
        <v>8059</v>
      </c>
      <c r="D255" s="317">
        <v>637</v>
      </c>
      <c r="E255" s="317">
        <v>18179</v>
      </c>
      <c r="F255" s="317">
        <v>4107</v>
      </c>
      <c r="G255" s="317">
        <v>3325</v>
      </c>
      <c r="H255" s="317">
        <v>1153</v>
      </c>
      <c r="I255" s="317">
        <v>5352</v>
      </c>
      <c r="J255" s="317">
        <v>5249</v>
      </c>
      <c r="K255" s="317">
        <v>8448</v>
      </c>
      <c r="L255" s="317">
        <v>99</v>
      </c>
    </row>
    <row r="256" spans="1:12" ht="10.5" customHeight="1">
      <c r="A256" s="434"/>
    </row>
    <row r="257" spans="1:12" ht="10.5" customHeight="1">
      <c r="B257" s="225" t="s">
        <v>644</v>
      </c>
      <c r="C257" s="345"/>
      <c r="D257" s="345"/>
      <c r="E257" s="345"/>
      <c r="F257" s="345"/>
      <c r="G257" s="345"/>
      <c r="H257" s="345"/>
      <c r="I257" s="345"/>
      <c r="J257" s="345"/>
      <c r="K257" s="345"/>
      <c r="L257" s="345"/>
    </row>
    <row r="258" spans="1:12" ht="9" customHeight="1"/>
    <row r="259" spans="1:12" ht="10.5" customHeight="1">
      <c r="A259" s="255" t="s">
        <v>107</v>
      </c>
      <c r="B259" s="317">
        <v>24617</v>
      </c>
      <c r="C259" s="317">
        <v>2930</v>
      </c>
      <c r="D259" s="317">
        <v>171</v>
      </c>
      <c r="E259" s="317">
        <v>6994</v>
      </c>
      <c r="F259" s="317">
        <v>2793</v>
      </c>
      <c r="G259" s="317">
        <v>5318</v>
      </c>
      <c r="H259" s="317">
        <v>526</v>
      </c>
      <c r="I259" s="317">
        <v>2778</v>
      </c>
      <c r="J259" s="317">
        <v>954</v>
      </c>
      <c r="K259" s="317">
        <v>2000</v>
      </c>
      <c r="L259" s="317">
        <v>153</v>
      </c>
    </row>
    <row r="260" spans="1:12" ht="10.5" customHeight="1">
      <c r="A260" s="255" t="s">
        <v>108</v>
      </c>
      <c r="B260" s="317">
        <v>21909</v>
      </c>
      <c r="C260" s="317">
        <v>2652</v>
      </c>
      <c r="D260" s="317">
        <v>182</v>
      </c>
      <c r="E260" s="317">
        <v>4823</v>
      </c>
      <c r="F260" s="317">
        <v>2522</v>
      </c>
      <c r="G260" s="317">
        <v>5573</v>
      </c>
      <c r="H260" s="317">
        <v>706</v>
      </c>
      <c r="I260" s="317">
        <v>2036</v>
      </c>
      <c r="J260" s="317">
        <v>1146</v>
      </c>
      <c r="K260" s="317">
        <v>2237</v>
      </c>
      <c r="L260" s="317">
        <v>32</v>
      </c>
    </row>
    <row r="261" spans="1:12" ht="10.5" customHeight="1">
      <c r="A261" s="255" t="s">
        <v>109</v>
      </c>
      <c r="B261" s="317">
        <v>10091</v>
      </c>
      <c r="C261" s="317">
        <v>1221</v>
      </c>
      <c r="D261" s="317">
        <v>26</v>
      </c>
      <c r="E261" s="317">
        <v>2235</v>
      </c>
      <c r="F261" s="317">
        <v>1017</v>
      </c>
      <c r="G261" s="317">
        <v>2180</v>
      </c>
      <c r="H261" s="317">
        <v>251</v>
      </c>
      <c r="I261" s="317">
        <v>1077</v>
      </c>
      <c r="J261" s="317">
        <v>1125</v>
      </c>
      <c r="K261" s="317">
        <v>876</v>
      </c>
      <c r="L261" s="317">
        <v>83</v>
      </c>
    </row>
    <row r="262" spans="1:12" ht="10.5" customHeight="1">
      <c r="A262" s="255" t="s">
        <v>110</v>
      </c>
      <c r="B262" s="317">
        <v>3025</v>
      </c>
      <c r="C262" s="317">
        <v>522</v>
      </c>
      <c r="D262" s="317">
        <v>116</v>
      </c>
      <c r="E262" s="317">
        <v>736</v>
      </c>
      <c r="F262" s="317">
        <v>372</v>
      </c>
      <c r="G262" s="317">
        <v>43</v>
      </c>
      <c r="H262" s="317">
        <v>80</v>
      </c>
      <c r="I262" s="317">
        <v>333</v>
      </c>
      <c r="J262" s="317">
        <v>102</v>
      </c>
      <c r="K262" s="317">
        <v>721</v>
      </c>
      <c r="L262" s="317">
        <v>0</v>
      </c>
    </row>
    <row r="263" spans="1:12" ht="10.5" customHeight="1">
      <c r="A263" s="255" t="s">
        <v>111</v>
      </c>
      <c r="B263" s="317">
        <v>1684</v>
      </c>
      <c r="C263" s="317">
        <v>219</v>
      </c>
      <c r="D263" s="317">
        <v>10</v>
      </c>
      <c r="E263" s="317">
        <v>465</v>
      </c>
      <c r="F263" s="317">
        <v>387</v>
      </c>
      <c r="G263" s="317">
        <v>102</v>
      </c>
      <c r="H263" s="317">
        <v>12</v>
      </c>
      <c r="I263" s="317">
        <v>221</v>
      </c>
      <c r="J263" s="317">
        <v>145</v>
      </c>
      <c r="K263" s="317">
        <v>123</v>
      </c>
      <c r="L263" s="317">
        <v>0</v>
      </c>
    </row>
    <row r="264" spans="1:12" ht="10.5" customHeight="1">
      <c r="A264" s="255" t="s">
        <v>376</v>
      </c>
      <c r="B264" s="317">
        <v>5680</v>
      </c>
      <c r="C264" s="317">
        <v>597</v>
      </c>
      <c r="D264" s="317">
        <v>37</v>
      </c>
      <c r="E264" s="317">
        <v>1600</v>
      </c>
      <c r="F264" s="317">
        <v>622</v>
      </c>
      <c r="G264" s="317">
        <v>1608</v>
      </c>
      <c r="H264" s="317">
        <v>53</v>
      </c>
      <c r="I264" s="317">
        <v>474</v>
      </c>
      <c r="J264" s="317">
        <v>253</v>
      </c>
      <c r="K264" s="317">
        <v>384</v>
      </c>
      <c r="L264" s="317">
        <v>52</v>
      </c>
    </row>
    <row r="265" spans="1:12" ht="10.5" customHeight="1">
      <c r="A265" s="255" t="s">
        <v>117</v>
      </c>
      <c r="B265" s="317">
        <v>9948</v>
      </c>
      <c r="C265" s="317">
        <v>1171</v>
      </c>
      <c r="D265" s="317">
        <v>126</v>
      </c>
      <c r="E265" s="317">
        <v>2653</v>
      </c>
      <c r="F265" s="317">
        <v>1106</v>
      </c>
      <c r="G265" s="317">
        <v>2094</v>
      </c>
      <c r="H265" s="317">
        <v>552</v>
      </c>
      <c r="I265" s="317">
        <v>911</v>
      </c>
      <c r="J265" s="317">
        <v>514</v>
      </c>
      <c r="K265" s="317">
        <v>787</v>
      </c>
      <c r="L265" s="317">
        <v>34</v>
      </c>
    </row>
    <row r="266" spans="1:12" ht="10.5" customHeight="1">
      <c r="A266" s="255" t="s">
        <v>118</v>
      </c>
      <c r="B266" s="317">
        <v>2598</v>
      </c>
      <c r="C266" s="317">
        <v>239</v>
      </c>
      <c r="D266" s="317">
        <v>9</v>
      </c>
      <c r="E266" s="317">
        <v>445</v>
      </c>
      <c r="F266" s="317">
        <v>313</v>
      </c>
      <c r="G266" s="317">
        <v>962</v>
      </c>
      <c r="H266" s="317">
        <v>106</v>
      </c>
      <c r="I266" s="317">
        <v>128</v>
      </c>
      <c r="J266" s="317">
        <v>155</v>
      </c>
      <c r="K266" s="317">
        <v>210</v>
      </c>
      <c r="L266" s="317">
        <v>31</v>
      </c>
    </row>
    <row r="267" spans="1:12" ht="10.5" customHeight="1">
      <c r="A267" s="255" t="s">
        <v>119</v>
      </c>
      <c r="B267" s="317">
        <v>10993</v>
      </c>
      <c r="C267" s="317">
        <v>1046</v>
      </c>
      <c r="D267" s="317">
        <v>95</v>
      </c>
      <c r="E267" s="317">
        <v>2477</v>
      </c>
      <c r="F267" s="317">
        <v>1392</v>
      </c>
      <c r="G267" s="317">
        <v>2131</v>
      </c>
      <c r="H267" s="317">
        <v>741</v>
      </c>
      <c r="I267" s="317">
        <v>941</v>
      </c>
      <c r="J267" s="317">
        <v>704</v>
      </c>
      <c r="K267" s="317">
        <v>1416</v>
      </c>
      <c r="L267" s="317">
        <v>50</v>
      </c>
    </row>
    <row r="268" spans="1:12" ht="10.5" customHeight="1">
      <c r="A268" s="255" t="s">
        <v>120</v>
      </c>
      <c r="B268" s="317">
        <v>32323</v>
      </c>
      <c r="C268" s="317">
        <v>4381</v>
      </c>
      <c r="D268" s="317">
        <v>416</v>
      </c>
      <c r="E268" s="317">
        <v>8028</v>
      </c>
      <c r="F268" s="317">
        <v>4198</v>
      </c>
      <c r="G268" s="317">
        <v>6423</v>
      </c>
      <c r="H268" s="317">
        <v>429</v>
      </c>
      <c r="I268" s="317">
        <v>3181</v>
      </c>
      <c r="J268" s="317">
        <v>1455</v>
      </c>
      <c r="K268" s="317">
        <v>3673</v>
      </c>
      <c r="L268" s="317">
        <v>139</v>
      </c>
    </row>
    <row r="269" spans="1:12" ht="10.5" customHeight="1">
      <c r="A269" s="255" t="s">
        <v>121</v>
      </c>
      <c r="B269" s="317">
        <v>6214</v>
      </c>
      <c r="C269" s="317">
        <v>919</v>
      </c>
      <c r="D269" s="317">
        <v>35</v>
      </c>
      <c r="E269" s="317">
        <v>1610</v>
      </c>
      <c r="F269" s="317">
        <v>834</v>
      </c>
      <c r="G269" s="317">
        <v>1084</v>
      </c>
      <c r="H269" s="317">
        <v>21</v>
      </c>
      <c r="I269" s="317">
        <v>538</v>
      </c>
      <c r="J269" s="317">
        <v>273</v>
      </c>
      <c r="K269" s="317">
        <v>880</v>
      </c>
      <c r="L269" s="317">
        <v>20</v>
      </c>
    </row>
    <row r="270" spans="1:12" ht="10.5" customHeight="1">
      <c r="A270" s="255" t="s">
        <v>122</v>
      </c>
      <c r="B270" s="317">
        <v>1674</v>
      </c>
      <c r="C270" s="317">
        <v>185</v>
      </c>
      <c r="D270" s="317">
        <v>11</v>
      </c>
      <c r="E270" s="317">
        <v>302</v>
      </c>
      <c r="F270" s="317">
        <v>150</v>
      </c>
      <c r="G270" s="317">
        <v>707</v>
      </c>
      <c r="H270" s="317">
        <v>0</v>
      </c>
      <c r="I270" s="317">
        <v>159</v>
      </c>
      <c r="J270" s="317">
        <v>62</v>
      </c>
      <c r="K270" s="317">
        <v>76</v>
      </c>
      <c r="L270" s="317">
        <v>22</v>
      </c>
    </row>
    <row r="271" spans="1:12" ht="10.5" customHeight="1">
      <c r="A271" s="255" t="s">
        <v>123</v>
      </c>
      <c r="B271" s="317">
        <v>7909</v>
      </c>
      <c r="C271" s="317">
        <v>771</v>
      </c>
      <c r="D271" s="317">
        <v>118</v>
      </c>
      <c r="E271" s="317">
        <v>1497</v>
      </c>
      <c r="F271" s="317">
        <v>832</v>
      </c>
      <c r="G271" s="317">
        <v>1872</v>
      </c>
      <c r="H271" s="317">
        <v>272</v>
      </c>
      <c r="I271" s="317">
        <v>1059</v>
      </c>
      <c r="J271" s="317">
        <v>693</v>
      </c>
      <c r="K271" s="317">
        <v>725</v>
      </c>
      <c r="L271" s="317">
        <v>70</v>
      </c>
    </row>
    <row r="272" spans="1:12" ht="10.5" customHeight="1">
      <c r="A272" s="255" t="s">
        <v>124</v>
      </c>
      <c r="B272" s="317">
        <v>3200</v>
      </c>
      <c r="C272" s="317">
        <v>320</v>
      </c>
      <c r="D272" s="317">
        <v>26</v>
      </c>
      <c r="E272" s="317">
        <v>744</v>
      </c>
      <c r="F272" s="317">
        <v>332</v>
      </c>
      <c r="G272" s="317">
        <v>775</v>
      </c>
      <c r="H272" s="317">
        <v>110</v>
      </c>
      <c r="I272" s="317">
        <v>270</v>
      </c>
      <c r="J272" s="317">
        <v>181</v>
      </c>
      <c r="K272" s="317">
        <v>345</v>
      </c>
      <c r="L272" s="317">
        <v>97</v>
      </c>
    </row>
    <row r="273" spans="1:14" ht="10.5" customHeight="1">
      <c r="A273" s="255" t="s">
        <v>125</v>
      </c>
      <c r="B273" s="317">
        <v>3480</v>
      </c>
      <c r="C273" s="317">
        <v>516</v>
      </c>
      <c r="D273" s="317">
        <v>28</v>
      </c>
      <c r="E273" s="317">
        <v>576</v>
      </c>
      <c r="F273" s="317">
        <v>374</v>
      </c>
      <c r="G273" s="317">
        <v>1186</v>
      </c>
      <c r="H273" s="317">
        <v>170</v>
      </c>
      <c r="I273" s="317">
        <v>176</v>
      </c>
      <c r="J273" s="317">
        <v>154</v>
      </c>
      <c r="K273" s="317">
        <v>278</v>
      </c>
      <c r="L273" s="317">
        <v>22</v>
      </c>
    </row>
    <row r="274" spans="1:14" ht="10.5" customHeight="1">
      <c r="A274" s="255" t="s">
        <v>126</v>
      </c>
      <c r="B274" s="317">
        <v>3850</v>
      </c>
      <c r="C274" s="317">
        <v>447</v>
      </c>
      <c r="D274" s="317">
        <v>28</v>
      </c>
      <c r="E274" s="317">
        <v>800</v>
      </c>
      <c r="F274" s="317">
        <v>443</v>
      </c>
      <c r="G274" s="317">
        <v>930</v>
      </c>
      <c r="H274" s="317">
        <v>50</v>
      </c>
      <c r="I274" s="317">
        <v>401</v>
      </c>
      <c r="J274" s="317">
        <v>291</v>
      </c>
      <c r="K274" s="317">
        <v>394</v>
      </c>
      <c r="L274" s="317">
        <v>66</v>
      </c>
    </row>
    <row r="275" spans="1:14" ht="10.5" customHeight="1">
      <c r="A275" s="261" t="s">
        <v>141</v>
      </c>
      <c r="B275" s="317">
        <v>149195</v>
      </c>
      <c r="C275" s="317">
        <v>18136</v>
      </c>
      <c r="D275" s="317">
        <v>1434</v>
      </c>
      <c r="E275" s="317">
        <v>35985</v>
      </c>
      <c r="F275" s="317">
        <v>17687</v>
      </c>
      <c r="G275" s="317">
        <v>32988</v>
      </c>
      <c r="H275" s="317">
        <v>4079</v>
      </c>
      <c r="I275" s="317">
        <v>14683</v>
      </c>
      <c r="J275" s="317">
        <v>8207</v>
      </c>
      <c r="K275" s="317">
        <v>15125</v>
      </c>
      <c r="L275" s="317">
        <v>871</v>
      </c>
    </row>
    <row r="276" spans="1:14" ht="10.5" customHeight="1">
      <c r="B276" s="317"/>
      <c r="C276" s="317"/>
      <c r="D276" s="317"/>
      <c r="E276" s="317"/>
      <c r="F276" s="317"/>
      <c r="G276" s="317"/>
      <c r="H276" s="317"/>
      <c r="I276" s="317"/>
      <c r="J276" s="317"/>
      <c r="K276" s="317"/>
      <c r="L276" s="317"/>
    </row>
    <row r="277" spans="1:14" ht="10.5" customHeight="1">
      <c r="A277" s="165"/>
      <c r="B277" s="317"/>
      <c r="C277" s="317"/>
      <c r="D277" s="317"/>
      <c r="E277" s="317"/>
      <c r="F277" s="317"/>
      <c r="G277" s="317"/>
      <c r="H277" s="317"/>
      <c r="I277" s="317"/>
      <c r="J277" s="317"/>
      <c r="K277" s="317"/>
      <c r="L277" s="317"/>
    </row>
    <row r="278" spans="1:14" ht="10.5" customHeight="1">
      <c r="A278" s="165"/>
      <c r="B278" s="317"/>
      <c r="C278" s="317"/>
      <c r="D278" s="317"/>
      <c r="E278" s="317"/>
      <c r="F278" s="317"/>
      <c r="G278" s="317"/>
      <c r="H278" s="317"/>
      <c r="I278" s="317"/>
      <c r="J278" s="317"/>
      <c r="K278" s="317"/>
      <c r="L278" s="317"/>
    </row>
    <row r="279" spans="1:14" ht="9" customHeight="1">
      <c r="A279" s="262"/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</row>
    <row r="280" spans="1:14" s="44" customFormat="1" ht="10.5" customHeight="1">
      <c r="A280" s="66" t="s">
        <v>48</v>
      </c>
      <c r="B280" s="66"/>
      <c r="C280" s="66"/>
      <c r="D280" s="66"/>
      <c r="E280" s="70"/>
      <c r="F280" s="70"/>
      <c r="G280" s="70"/>
      <c r="H280" s="70"/>
      <c r="I280" s="70"/>
      <c r="J280" s="70"/>
      <c r="K280" s="70"/>
      <c r="L280" s="70"/>
    </row>
    <row r="281" spans="1:14" s="432" customFormat="1" ht="10.5" customHeight="1">
      <c r="B281" s="225" t="s">
        <v>178</v>
      </c>
      <c r="C281" s="433"/>
      <c r="D281" s="433"/>
      <c r="E281" s="433"/>
      <c r="F281" s="433"/>
      <c r="G281" s="433"/>
      <c r="H281" s="433"/>
      <c r="I281" s="433"/>
      <c r="J281" s="433"/>
      <c r="K281" s="433"/>
      <c r="L281" s="433"/>
    </row>
    <row r="282" spans="1:14" ht="8.25" customHeight="1">
      <c r="B282" s="245"/>
    </row>
    <row r="283" spans="1:14" s="228" customFormat="1" ht="10.5" customHeight="1">
      <c r="B283" s="225" t="s">
        <v>645</v>
      </c>
      <c r="C283" s="436"/>
      <c r="D283" s="436"/>
      <c r="E283" s="436"/>
      <c r="F283" s="436"/>
      <c r="G283" s="436"/>
      <c r="H283" s="436"/>
      <c r="I283" s="436"/>
      <c r="J283" s="436"/>
      <c r="K283" s="436"/>
      <c r="L283" s="436"/>
    </row>
    <row r="284" spans="1:14" s="228" customFormat="1" ht="10.5" customHeight="1">
      <c r="B284" s="225" t="s">
        <v>598</v>
      </c>
      <c r="C284" s="436"/>
      <c r="D284" s="436"/>
      <c r="E284" s="436"/>
      <c r="F284" s="436"/>
      <c r="G284" s="436"/>
      <c r="H284" s="436"/>
      <c r="I284" s="436"/>
      <c r="J284" s="436"/>
      <c r="K284" s="436"/>
      <c r="L284" s="436"/>
    </row>
    <row r="285" spans="1:14" ht="9" customHeight="1"/>
    <row r="286" spans="1:14" ht="10.5" customHeight="1">
      <c r="A286" s="255" t="s">
        <v>107</v>
      </c>
      <c r="B286" s="317">
        <v>33425</v>
      </c>
      <c r="C286" s="317">
        <v>509</v>
      </c>
      <c r="D286" s="317">
        <v>58</v>
      </c>
      <c r="E286" s="317">
        <v>1176</v>
      </c>
      <c r="F286" s="317">
        <v>1783</v>
      </c>
      <c r="G286" s="317">
        <v>15268</v>
      </c>
      <c r="H286" s="317">
        <v>516</v>
      </c>
      <c r="I286" s="317">
        <v>1336</v>
      </c>
      <c r="J286" s="317">
        <v>79</v>
      </c>
      <c r="K286" s="317">
        <v>7402</v>
      </c>
      <c r="L286" s="317">
        <v>5298</v>
      </c>
      <c r="M286" s="317"/>
      <c r="N286" s="317"/>
    </row>
    <row r="287" spans="1:14" ht="10.5" customHeight="1">
      <c r="A287" s="255" t="s">
        <v>108</v>
      </c>
      <c r="B287" s="317">
        <v>32200</v>
      </c>
      <c r="C287" s="317">
        <v>500</v>
      </c>
      <c r="D287" s="317">
        <v>58</v>
      </c>
      <c r="E287" s="317">
        <v>1022</v>
      </c>
      <c r="F287" s="317">
        <v>1573</v>
      </c>
      <c r="G287" s="317">
        <v>16078</v>
      </c>
      <c r="H287" s="317">
        <v>573</v>
      </c>
      <c r="I287" s="317">
        <v>1131</v>
      </c>
      <c r="J287" s="317">
        <v>110</v>
      </c>
      <c r="K287" s="317">
        <v>6927</v>
      </c>
      <c r="L287" s="317">
        <v>4228</v>
      </c>
      <c r="M287" s="317"/>
      <c r="N287" s="317"/>
    </row>
    <row r="288" spans="1:14" ht="10.5" customHeight="1">
      <c r="A288" s="255" t="s">
        <v>109</v>
      </c>
      <c r="B288" s="317">
        <v>12637</v>
      </c>
      <c r="C288" s="317">
        <v>249</v>
      </c>
      <c r="D288" s="317">
        <v>5</v>
      </c>
      <c r="E288" s="317">
        <v>429</v>
      </c>
      <c r="F288" s="317">
        <v>569</v>
      </c>
      <c r="G288" s="317">
        <v>5064</v>
      </c>
      <c r="H288" s="317">
        <v>245</v>
      </c>
      <c r="I288" s="317">
        <v>396</v>
      </c>
      <c r="J288" s="317">
        <v>112</v>
      </c>
      <c r="K288" s="317">
        <v>4434</v>
      </c>
      <c r="L288" s="317">
        <v>1134</v>
      </c>
      <c r="M288" s="317"/>
      <c r="N288" s="317"/>
    </row>
    <row r="289" spans="1:14" ht="10.5" customHeight="1">
      <c r="A289" s="255" t="s">
        <v>110</v>
      </c>
      <c r="B289" s="317">
        <v>1724</v>
      </c>
      <c r="C289" s="317">
        <v>54</v>
      </c>
      <c r="D289" s="317">
        <v>15</v>
      </c>
      <c r="E289" s="317">
        <v>186</v>
      </c>
      <c r="F289" s="317">
        <v>137</v>
      </c>
      <c r="G289" s="317">
        <v>6</v>
      </c>
      <c r="H289" s="317">
        <v>31</v>
      </c>
      <c r="I289" s="317">
        <v>131</v>
      </c>
      <c r="J289" s="317">
        <v>7</v>
      </c>
      <c r="K289" s="317">
        <v>1157</v>
      </c>
      <c r="L289" s="317">
        <v>0</v>
      </c>
      <c r="M289" s="317"/>
      <c r="N289" s="317"/>
    </row>
    <row r="290" spans="1:14" ht="10.5" customHeight="1">
      <c r="A290" s="255" t="s">
        <v>111</v>
      </c>
      <c r="B290" s="317">
        <v>1119</v>
      </c>
      <c r="C290" s="317">
        <v>35</v>
      </c>
      <c r="D290" s="317">
        <v>2</v>
      </c>
      <c r="E290" s="317">
        <v>90</v>
      </c>
      <c r="F290" s="317">
        <v>172</v>
      </c>
      <c r="G290" s="317">
        <v>4</v>
      </c>
      <c r="H290" s="317">
        <v>10</v>
      </c>
      <c r="I290" s="317">
        <v>109</v>
      </c>
      <c r="J290" s="317">
        <v>2</v>
      </c>
      <c r="K290" s="317">
        <v>695</v>
      </c>
      <c r="L290" s="317">
        <v>0</v>
      </c>
      <c r="M290" s="317"/>
      <c r="N290" s="317"/>
    </row>
    <row r="291" spans="1:14" ht="10.5" customHeight="1">
      <c r="A291" s="255" t="s">
        <v>376</v>
      </c>
      <c r="B291" s="317">
        <v>7386</v>
      </c>
      <c r="C291" s="317">
        <v>109</v>
      </c>
      <c r="D291" s="317">
        <v>7</v>
      </c>
      <c r="E291" s="317">
        <v>227</v>
      </c>
      <c r="F291" s="317">
        <v>339</v>
      </c>
      <c r="G291" s="317">
        <v>3435</v>
      </c>
      <c r="H291" s="317">
        <v>21</v>
      </c>
      <c r="I291" s="317">
        <v>164</v>
      </c>
      <c r="J291" s="317">
        <v>44</v>
      </c>
      <c r="K291" s="317">
        <v>2004</v>
      </c>
      <c r="L291" s="317">
        <v>1036</v>
      </c>
      <c r="M291" s="317"/>
      <c r="N291" s="317"/>
    </row>
    <row r="292" spans="1:14" ht="10.5" customHeight="1">
      <c r="A292" s="255" t="s">
        <v>117</v>
      </c>
      <c r="B292" s="317">
        <v>15773</v>
      </c>
      <c r="C292" s="317">
        <v>278</v>
      </c>
      <c r="D292" s="317">
        <v>24</v>
      </c>
      <c r="E292" s="317">
        <v>648</v>
      </c>
      <c r="F292" s="317">
        <v>812</v>
      </c>
      <c r="G292" s="317">
        <v>6571</v>
      </c>
      <c r="H292" s="317">
        <v>445</v>
      </c>
      <c r="I292" s="317">
        <v>690</v>
      </c>
      <c r="J292" s="317">
        <v>85</v>
      </c>
      <c r="K292" s="317">
        <v>4274</v>
      </c>
      <c r="L292" s="317">
        <v>1946</v>
      </c>
      <c r="M292" s="317"/>
      <c r="N292" s="317"/>
    </row>
    <row r="293" spans="1:14" ht="10.5" customHeight="1">
      <c r="A293" s="255" t="s">
        <v>118</v>
      </c>
      <c r="B293" s="317">
        <v>5795</v>
      </c>
      <c r="C293" s="317">
        <v>50</v>
      </c>
      <c r="D293" s="317">
        <v>7</v>
      </c>
      <c r="E293" s="317">
        <v>98</v>
      </c>
      <c r="F293" s="317">
        <v>203</v>
      </c>
      <c r="G293" s="317">
        <v>3319</v>
      </c>
      <c r="H293" s="317">
        <v>64</v>
      </c>
      <c r="I293" s="317">
        <v>97</v>
      </c>
      <c r="J293" s="317">
        <v>8</v>
      </c>
      <c r="K293" s="317">
        <v>953</v>
      </c>
      <c r="L293" s="317">
        <v>996</v>
      </c>
      <c r="M293" s="317"/>
      <c r="N293" s="317"/>
    </row>
    <row r="294" spans="1:14" ht="10.5" customHeight="1">
      <c r="A294" s="255" t="s">
        <v>119</v>
      </c>
      <c r="B294" s="317">
        <v>16507</v>
      </c>
      <c r="C294" s="317">
        <v>201</v>
      </c>
      <c r="D294" s="317">
        <v>15</v>
      </c>
      <c r="E294" s="317">
        <v>668</v>
      </c>
      <c r="F294" s="317">
        <v>791</v>
      </c>
      <c r="G294" s="317">
        <v>4166</v>
      </c>
      <c r="H294" s="317">
        <v>698</v>
      </c>
      <c r="I294" s="317">
        <v>642</v>
      </c>
      <c r="J294" s="317">
        <v>62</v>
      </c>
      <c r="K294" s="317">
        <v>5277</v>
      </c>
      <c r="L294" s="317">
        <v>3987</v>
      </c>
      <c r="M294" s="317"/>
      <c r="N294" s="317"/>
    </row>
    <row r="295" spans="1:14" ht="10.5" customHeight="1">
      <c r="A295" s="255" t="s">
        <v>120</v>
      </c>
      <c r="B295" s="317">
        <v>40641</v>
      </c>
      <c r="C295" s="317">
        <v>633</v>
      </c>
      <c r="D295" s="317">
        <v>67</v>
      </c>
      <c r="E295" s="317">
        <v>1447</v>
      </c>
      <c r="F295" s="317">
        <v>2039</v>
      </c>
      <c r="G295" s="317">
        <v>13449</v>
      </c>
      <c r="H295" s="317">
        <v>185</v>
      </c>
      <c r="I295" s="317">
        <v>1439</v>
      </c>
      <c r="J295" s="317">
        <v>108</v>
      </c>
      <c r="K295" s="317">
        <v>10614</v>
      </c>
      <c r="L295" s="317">
        <v>10660</v>
      </c>
      <c r="M295" s="317"/>
      <c r="N295" s="317"/>
    </row>
    <row r="296" spans="1:14" ht="10.5" customHeight="1">
      <c r="A296" s="255" t="s">
        <v>121</v>
      </c>
      <c r="B296" s="317">
        <v>8330</v>
      </c>
      <c r="C296" s="317">
        <v>160</v>
      </c>
      <c r="D296" s="317">
        <v>12</v>
      </c>
      <c r="E296" s="317">
        <v>285</v>
      </c>
      <c r="F296" s="317">
        <v>488</v>
      </c>
      <c r="G296" s="317">
        <v>3562</v>
      </c>
      <c r="H296" s="317">
        <v>8</v>
      </c>
      <c r="I296" s="317">
        <v>188</v>
      </c>
      <c r="J296" s="317">
        <v>40</v>
      </c>
      <c r="K296" s="317">
        <v>2453</v>
      </c>
      <c r="L296" s="317">
        <v>1134</v>
      </c>
      <c r="M296" s="317"/>
      <c r="N296" s="317"/>
    </row>
    <row r="297" spans="1:14" ht="10.5" customHeight="1">
      <c r="A297" s="255" t="s">
        <v>122</v>
      </c>
      <c r="B297" s="317">
        <v>4516</v>
      </c>
      <c r="C297" s="317">
        <v>69</v>
      </c>
      <c r="D297" s="317">
        <v>4</v>
      </c>
      <c r="E297" s="317">
        <v>97</v>
      </c>
      <c r="F297" s="317">
        <v>93</v>
      </c>
      <c r="G297" s="317">
        <v>2712</v>
      </c>
      <c r="H297" s="317">
        <v>0</v>
      </c>
      <c r="I297" s="317">
        <v>80</v>
      </c>
      <c r="J297" s="317">
        <v>0</v>
      </c>
      <c r="K297" s="317">
        <v>453</v>
      </c>
      <c r="L297" s="317">
        <v>1008</v>
      </c>
      <c r="M297" s="317"/>
      <c r="N297" s="317"/>
    </row>
    <row r="298" spans="1:14" ht="10.5" customHeight="1">
      <c r="A298" s="255" t="s">
        <v>123</v>
      </c>
      <c r="B298" s="317">
        <v>12046</v>
      </c>
      <c r="C298" s="317">
        <v>144</v>
      </c>
      <c r="D298" s="317">
        <v>33</v>
      </c>
      <c r="E298" s="317">
        <v>338</v>
      </c>
      <c r="F298" s="317">
        <v>631</v>
      </c>
      <c r="G298" s="317">
        <v>5608</v>
      </c>
      <c r="H298" s="317">
        <v>209</v>
      </c>
      <c r="I298" s="317">
        <v>791</v>
      </c>
      <c r="J298" s="317">
        <v>57</v>
      </c>
      <c r="K298" s="317">
        <v>2444</v>
      </c>
      <c r="L298" s="317">
        <v>1791</v>
      </c>
      <c r="M298" s="317"/>
      <c r="N298" s="317"/>
    </row>
    <row r="299" spans="1:14" ht="10.5" customHeight="1">
      <c r="A299" s="255" t="s">
        <v>124</v>
      </c>
      <c r="B299" s="317">
        <v>6526</v>
      </c>
      <c r="C299" s="317">
        <v>43</v>
      </c>
      <c r="D299" s="317">
        <v>7</v>
      </c>
      <c r="E299" s="317">
        <v>129</v>
      </c>
      <c r="F299" s="317">
        <v>217</v>
      </c>
      <c r="G299" s="317">
        <v>3323</v>
      </c>
      <c r="H299" s="317">
        <v>104</v>
      </c>
      <c r="I299" s="317">
        <v>181</v>
      </c>
      <c r="J299" s="317">
        <v>29</v>
      </c>
      <c r="K299" s="317">
        <v>1064</v>
      </c>
      <c r="L299" s="317">
        <v>1429</v>
      </c>
      <c r="M299" s="317"/>
      <c r="N299" s="317"/>
    </row>
    <row r="300" spans="1:14" ht="10.5" customHeight="1">
      <c r="A300" s="255" t="s">
        <v>125</v>
      </c>
      <c r="B300" s="317">
        <v>7547</v>
      </c>
      <c r="C300" s="317">
        <v>91</v>
      </c>
      <c r="D300" s="317">
        <v>16</v>
      </c>
      <c r="E300" s="317">
        <v>148</v>
      </c>
      <c r="F300" s="317">
        <v>234</v>
      </c>
      <c r="G300" s="317">
        <v>4262</v>
      </c>
      <c r="H300" s="317">
        <v>90</v>
      </c>
      <c r="I300" s="317">
        <v>121</v>
      </c>
      <c r="J300" s="317">
        <v>5</v>
      </c>
      <c r="K300" s="317">
        <v>1049</v>
      </c>
      <c r="L300" s="317">
        <v>1531</v>
      </c>
      <c r="M300" s="317"/>
      <c r="N300" s="317"/>
    </row>
    <row r="301" spans="1:14" ht="10.5" customHeight="1">
      <c r="A301" s="255" t="s">
        <v>126</v>
      </c>
      <c r="B301" s="317">
        <v>5443</v>
      </c>
      <c r="C301" s="317">
        <v>73</v>
      </c>
      <c r="D301" s="317">
        <v>8</v>
      </c>
      <c r="E301" s="317">
        <v>178</v>
      </c>
      <c r="F301" s="317">
        <v>247</v>
      </c>
      <c r="G301" s="317">
        <v>2091</v>
      </c>
      <c r="H301" s="317">
        <v>19</v>
      </c>
      <c r="I301" s="317">
        <v>245</v>
      </c>
      <c r="J301" s="317">
        <v>13</v>
      </c>
      <c r="K301" s="317">
        <v>1349</v>
      </c>
      <c r="L301" s="317">
        <v>1220</v>
      </c>
      <c r="M301" s="317"/>
      <c r="N301" s="317"/>
    </row>
    <row r="302" spans="1:14" ht="10.5" customHeight="1">
      <c r="A302" s="261" t="s">
        <v>141</v>
      </c>
      <c r="B302" s="317">
        <v>211615</v>
      </c>
      <c r="C302" s="317">
        <v>3198</v>
      </c>
      <c r="D302" s="317">
        <v>338</v>
      </c>
      <c r="E302" s="317">
        <v>7166</v>
      </c>
      <c r="F302" s="317">
        <v>10328</v>
      </c>
      <c r="G302" s="317">
        <v>88918</v>
      </c>
      <c r="H302" s="317">
        <v>3218</v>
      </c>
      <c r="I302" s="317">
        <v>7741</v>
      </c>
      <c r="J302" s="317">
        <v>761</v>
      </c>
      <c r="K302" s="317">
        <v>52549</v>
      </c>
      <c r="L302" s="317">
        <v>37398</v>
      </c>
      <c r="M302" s="317"/>
      <c r="N302" s="317"/>
    </row>
    <row r="303" spans="1:14" ht="10.5" customHeight="1">
      <c r="A303" s="434"/>
    </row>
    <row r="304" spans="1:14" s="228" customFormat="1" ht="10.5" customHeight="1">
      <c r="B304" s="225" t="s">
        <v>634</v>
      </c>
      <c r="C304" s="436"/>
      <c r="D304" s="436"/>
      <c r="E304" s="436"/>
      <c r="F304" s="436"/>
      <c r="G304" s="436"/>
      <c r="H304" s="436"/>
      <c r="I304" s="436"/>
      <c r="J304" s="436"/>
      <c r="K304" s="436"/>
      <c r="L304" s="436"/>
    </row>
    <row r="305" spans="1:12" ht="9" customHeight="1"/>
    <row r="306" spans="1:12" ht="10.5" customHeight="1">
      <c r="A306" s="255" t="s">
        <v>107</v>
      </c>
      <c r="B306" s="317">
        <v>122</v>
      </c>
      <c r="C306" s="317">
        <v>4</v>
      </c>
      <c r="D306" s="317">
        <v>0</v>
      </c>
      <c r="E306" s="317">
        <v>32</v>
      </c>
      <c r="F306" s="317">
        <v>0</v>
      </c>
      <c r="G306" s="317">
        <v>6</v>
      </c>
      <c r="H306" s="317">
        <v>0</v>
      </c>
      <c r="I306" s="317">
        <v>7</v>
      </c>
      <c r="J306" s="317">
        <v>11</v>
      </c>
      <c r="K306" s="317">
        <v>62</v>
      </c>
      <c r="L306" s="317">
        <v>0</v>
      </c>
    </row>
    <row r="307" spans="1:12" ht="10.5" customHeight="1">
      <c r="A307" s="255" t="s">
        <v>108</v>
      </c>
      <c r="B307" s="317">
        <v>590</v>
      </c>
      <c r="C307" s="317">
        <v>0</v>
      </c>
      <c r="D307" s="317">
        <v>0</v>
      </c>
      <c r="E307" s="317">
        <v>3</v>
      </c>
      <c r="F307" s="317">
        <v>0</v>
      </c>
      <c r="G307" s="317">
        <v>296</v>
      </c>
      <c r="H307" s="317">
        <v>0</v>
      </c>
      <c r="I307" s="317">
        <v>9</v>
      </c>
      <c r="J307" s="317">
        <v>7</v>
      </c>
      <c r="K307" s="317">
        <v>135</v>
      </c>
      <c r="L307" s="317">
        <v>140</v>
      </c>
    </row>
    <row r="308" spans="1:12" ht="10.5" customHeight="1">
      <c r="A308" s="255" t="s">
        <v>109</v>
      </c>
      <c r="B308" s="317">
        <v>156</v>
      </c>
      <c r="C308" s="317">
        <v>0</v>
      </c>
      <c r="D308" s="317">
        <v>0</v>
      </c>
      <c r="E308" s="317">
        <v>65</v>
      </c>
      <c r="F308" s="317">
        <v>0</v>
      </c>
      <c r="G308" s="317">
        <v>21</v>
      </c>
      <c r="H308" s="317">
        <v>0</v>
      </c>
      <c r="I308" s="317">
        <v>1</v>
      </c>
      <c r="J308" s="317">
        <v>4</v>
      </c>
      <c r="K308" s="317">
        <v>65</v>
      </c>
      <c r="L308" s="317">
        <v>0</v>
      </c>
    </row>
    <row r="309" spans="1:12" ht="10.5" customHeight="1">
      <c r="A309" s="255" t="s">
        <v>111</v>
      </c>
      <c r="B309" s="163">
        <v>5</v>
      </c>
      <c r="C309" s="163">
        <v>0</v>
      </c>
      <c r="D309" s="163">
        <v>0</v>
      </c>
      <c r="E309" s="163">
        <v>0</v>
      </c>
      <c r="F309" s="163">
        <v>0</v>
      </c>
      <c r="G309" s="163">
        <v>0</v>
      </c>
      <c r="H309" s="163">
        <v>0</v>
      </c>
      <c r="I309" s="163">
        <v>0</v>
      </c>
      <c r="J309" s="163">
        <v>0</v>
      </c>
      <c r="K309" s="163">
        <v>5</v>
      </c>
      <c r="L309" s="163">
        <v>0</v>
      </c>
    </row>
    <row r="310" spans="1:12" ht="10.5" customHeight="1">
      <c r="A310" s="255" t="s">
        <v>376</v>
      </c>
      <c r="B310" s="317">
        <v>277</v>
      </c>
      <c r="C310" s="317">
        <v>42</v>
      </c>
      <c r="D310" s="317">
        <v>6</v>
      </c>
      <c r="E310" s="317">
        <v>17</v>
      </c>
      <c r="F310" s="317">
        <v>9</v>
      </c>
      <c r="G310" s="317">
        <v>0</v>
      </c>
      <c r="H310" s="317">
        <v>0</v>
      </c>
      <c r="I310" s="317">
        <v>0</v>
      </c>
      <c r="J310" s="317">
        <v>4</v>
      </c>
      <c r="K310" s="317">
        <v>199</v>
      </c>
      <c r="L310" s="317">
        <v>0</v>
      </c>
    </row>
    <row r="311" spans="1:12" ht="10.5" customHeight="1">
      <c r="A311" s="255" t="s">
        <v>117</v>
      </c>
      <c r="B311" s="317">
        <v>48</v>
      </c>
      <c r="C311" s="317">
        <v>0</v>
      </c>
      <c r="D311" s="317">
        <v>0</v>
      </c>
      <c r="E311" s="317">
        <v>1</v>
      </c>
      <c r="F311" s="317">
        <v>0</v>
      </c>
      <c r="G311" s="317">
        <v>1</v>
      </c>
      <c r="H311" s="317">
        <v>0</v>
      </c>
      <c r="I311" s="317">
        <v>0</v>
      </c>
      <c r="J311" s="317">
        <v>0</v>
      </c>
      <c r="K311" s="317">
        <v>46</v>
      </c>
      <c r="L311" s="317">
        <v>0</v>
      </c>
    </row>
    <row r="312" spans="1:12" ht="10.5" customHeight="1">
      <c r="A312" s="255" t="s">
        <v>118</v>
      </c>
      <c r="B312" s="317">
        <v>7</v>
      </c>
      <c r="C312" s="317">
        <v>0</v>
      </c>
      <c r="D312" s="317">
        <v>0</v>
      </c>
      <c r="E312" s="317">
        <v>0</v>
      </c>
      <c r="F312" s="317">
        <v>0</v>
      </c>
      <c r="G312" s="317">
        <v>1</v>
      </c>
      <c r="H312" s="317">
        <v>0</v>
      </c>
      <c r="I312" s="317">
        <v>0</v>
      </c>
      <c r="J312" s="317">
        <v>0</v>
      </c>
      <c r="K312" s="317">
        <v>6</v>
      </c>
      <c r="L312" s="317">
        <v>0</v>
      </c>
    </row>
    <row r="313" spans="1:12" ht="10.5" customHeight="1">
      <c r="A313" s="255" t="s">
        <v>119</v>
      </c>
      <c r="B313" s="317">
        <v>226</v>
      </c>
      <c r="C313" s="317">
        <v>0</v>
      </c>
      <c r="D313" s="317">
        <v>0</v>
      </c>
      <c r="E313" s="317">
        <v>1</v>
      </c>
      <c r="F313" s="317">
        <v>0</v>
      </c>
      <c r="G313" s="317">
        <v>6</v>
      </c>
      <c r="H313" s="317">
        <v>0</v>
      </c>
      <c r="I313" s="317">
        <v>1</v>
      </c>
      <c r="J313" s="317">
        <v>0</v>
      </c>
      <c r="K313" s="317">
        <v>218</v>
      </c>
      <c r="L313" s="317">
        <v>0</v>
      </c>
    </row>
    <row r="314" spans="1:12" ht="10.5" customHeight="1">
      <c r="A314" s="255" t="s">
        <v>120</v>
      </c>
      <c r="B314" s="317">
        <v>776</v>
      </c>
      <c r="C314" s="317">
        <v>6</v>
      </c>
      <c r="D314" s="317">
        <v>0</v>
      </c>
      <c r="E314" s="317">
        <v>134</v>
      </c>
      <c r="F314" s="317">
        <v>2</v>
      </c>
      <c r="G314" s="317">
        <v>93</v>
      </c>
      <c r="H314" s="317">
        <v>0</v>
      </c>
      <c r="I314" s="317">
        <v>0</v>
      </c>
      <c r="J314" s="317">
        <v>1</v>
      </c>
      <c r="K314" s="317">
        <v>339</v>
      </c>
      <c r="L314" s="317">
        <v>201</v>
      </c>
    </row>
    <row r="315" spans="1:12" ht="10.5" customHeight="1">
      <c r="A315" s="255" t="s">
        <v>121</v>
      </c>
      <c r="B315" s="317">
        <v>42</v>
      </c>
      <c r="C315" s="317">
        <v>0</v>
      </c>
      <c r="D315" s="317">
        <v>0</v>
      </c>
      <c r="E315" s="317">
        <v>0</v>
      </c>
      <c r="F315" s="317">
        <v>0</v>
      </c>
      <c r="G315" s="317">
        <v>0</v>
      </c>
      <c r="H315" s="317">
        <v>0</v>
      </c>
      <c r="I315" s="317">
        <v>0</v>
      </c>
      <c r="J315" s="317">
        <v>1</v>
      </c>
      <c r="K315" s="317">
        <v>41</v>
      </c>
      <c r="L315" s="317">
        <v>0</v>
      </c>
    </row>
    <row r="316" spans="1:12" ht="10.5" customHeight="1">
      <c r="A316" s="255" t="s">
        <v>122</v>
      </c>
      <c r="B316" s="317">
        <v>38</v>
      </c>
      <c r="C316" s="317">
        <v>4</v>
      </c>
      <c r="D316" s="317">
        <v>0</v>
      </c>
      <c r="E316" s="317">
        <v>1</v>
      </c>
      <c r="F316" s="317">
        <v>2</v>
      </c>
      <c r="G316" s="317">
        <v>3</v>
      </c>
      <c r="H316" s="317">
        <v>0</v>
      </c>
      <c r="I316" s="317">
        <v>3</v>
      </c>
      <c r="J316" s="317">
        <v>0</v>
      </c>
      <c r="K316" s="317">
        <v>25</v>
      </c>
      <c r="L316" s="317">
        <v>0</v>
      </c>
    </row>
    <row r="317" spans="1:12" ht="10.5" customHeight="1">
      <c r="A317" s="255" t="s">
        <v>123</v>
      </c>
      <c r="B317" s="317">
        <v>224</v>
      </c>
      <c r="C317" s="317">
        <v>3</v>
      </c>
      <c r="D317" s="317">
        <v>0</v>
      </c>
      <c r="E317" s="317">
        <v>3</v>
      </c>
      <c r="F317" s="317">
        <v>3</v>
      </c>
      <c r="G317" s="317">
        <v>1</v>
      </c>
      <c r="H317" s="317">
        <v>0</v>
      </c>
      <c r="I317" s="317">
        <v>8</v>
      </c>
      <c r="J317" s="317">
        <v>1</v>
      </c>
      <c r="K317" s="317">
        <v>205</v>
      </c>
      <c r="L317" s="317">
        <v>0</v>
      </c>
    </row>
    <row r="318" spans="1:12" ht="10.5" customHeight="1">
      <c r="A318" s="255" t="s">
        <v>124</v>
      </c>
      <c r="B318" s="317">
        <v>300</v>
      </c>
      <c r="C318" s="317">
        <v>5</v>
      </c>
      <c r="D318" s="317">
        <v>0</v>
      </c>
      <c r="E318" s="317">
        <v>21</v>
      </c>
      <c r="F318" s="317">
        <v>0</v>
      </c>
      <c r="G318" s="317">
        <v>5</v>
      </c>
      <c r="H318" s="317">
        <v>15</v>
      </c>
      <c r="I318" s="317">
        <v>12</v>
      </c>
      <c r="J318" s="317">
        <v>1</v>
      </c>
      <c r="K318" s="317">
        <v>239</v>
      </c>
      <c r="L318" s="317">
        <v>2</v>
      </c>
    </row>
    <row r="319" spans="1:12" ht="10.5" customHeight="1">
      <c r="A319" s="255" t="s">
        <v>125</v>
      </c>
      <c r="B319" s="317">
        <v>3</v>
      </c>
      <c r="C319" s="317">
        <v>0</v>
      </c>
      <c r="D319" s="317">
        <v>0</v>
      </c>
      <c r="E319" s="317">
        <v>0</v>
      </c>
      <c r="F319" s="317">
        <v>0</v>
      </c>
      <c r="G319" s="317">
        <v>0</v>
      </c>
      <c r="H319" s="317">
        <v>0</v>
      </c>
      <c r="I319" s="317">
        <v>1</v>
      </c>
      <c r="J319" s="317">
        <v>0</v>
      </c>
      <c r="K319" s="317">
        <v>1</v>
      </c>
      <c r="L319" s="317">
        <v>1</v>
      </c>
    </row>
    <row r="320" spans="1:12" ht="10.5" customHeight="1">
      <c r="A320" s="255" t="s">
        <v>126</v>
      </c>
      <c r="B320" s="317">
        <v>116</v>
      </c>
      <c r="C320" s="317">
        <v>0</v>
      </c>
      <c r="D320" s="317">
        <v>0</v>
      </c>
      <c r="E320" s="317">
        <v>0</v>
      </c>
      <c r="F320" s="317">
        <v>0</v>
      </c>
      <c r="G320" s="317">
        <v>0</v>
      </c>
      <c r="H320" s="317">
        <v>0</v>
      </c>
      <c r="I320" s="317">
        <v>0</v>
      </c>
      <c r="J320" s="317">
        <v>0</v>
      </c>
      <c r="K320" s="317">
        <v>114</v>
      </c>
      <c r="L320" s="317">
        <v>2</v>
      </c>
    </row>
    <row r="321" spans="1:12" ht="10.5" customHeight="1">
      <c r="A321" s="261" t="s">
        <v>141</v>
      </c>
      <c r="B321" s="317">
        <v>2930</v>
      </c>
      <c r="C321" s="317">
        <v>64</v>
      </c>
      <c r="D321" s="317">
        <v>6</v>
      </c>
      <c r="E321" s="317">
        <v>278</v>
      </c>
      <c r="F321" s="317">
        <v>16</v>
      </c>
      <c r="G321" s="317">
        <v>433</v>
      </c>
      <c r="H321" s="317">
        <v>15</v>
      </c>
      <c r="I321" s="317">
        <v>42</v>
      </c>
      <c r="J321" s="317">
        <v>30</v>
      </c>
      <c r="K321" s="317">
        <v>1700</v>
      </c>
      <c r="L321" s="317">
        <v>346</v>
      </c>
    </row>
    <row r="322" spans="1:12" ht="10.5" customHeight="1">
      <c r="A322" s="434"/>
      <c r="B322" s="317"/>
      <c r="C322" s="317"/>
      <c r="D322" s="317"/>
      <c r="E322" s="317"/>
      <c r="F322" s="317"/>
      <c r="G322" s="317"/>
      <c r="H322" s="317"/>
      <c r="I322" s="317"/>
      <c r="J322" s="317"/>
      <c r="K322" s="317"/>
      <c r="L322" s="317"/>
    </row>
    <row r="323" spans="1:12" s="228" customFormat="1" ht="10.5" customHeight="1">
      <c r="B323" s="225" t="s">
        <v>655</v>
      </c>
      <c r="C323" s="436"/>
      <c r="D323" s="436"/>
      <c r="E323" s="436"/>
      <c r="F323" s="436"/>
      <c r="G323" s="436"/>
      <c r="H323" s="436"/>
      <c r="I323" s="436"/>
      <c r="J323" s="436"/>
      <c r="K323" s="436"/>
      <c r="L323" s="436"/>
    </row>
    <row r="324" spans="1:12" ht="9" customHeight="1"/>
    <row r="325" spans="1:12" ht="10.5" customHeight="1">
      <c r="A325" s="255" t="s">
        <v>107</v>
      </c>
      <c r="B325" s="317">
        <v>33547</v>
      </c>
      <c r="C325" s="317">
        <v>513</v>
      </c>
      <c r="D325" s="317">
        <v>58</v>
      </c>
      <c r="E325" s="317">
        <v>1208</v>
      </c>
      <c r="F325" s="317">
        <v>1783</v>
      </c>
      <c r="G325" s="317">
        <v>15274</v>
      </c>
      <c r="H325" s="317">
        <v>516</v>
      </c>
      <c r="I325" s="317">
        <v>1343</v>
      </c>
      <c r="J325" s="317">
        <v>90</v>
      </c>
      <c r="K325" s="317">
        <v>7464</v>
      </c>
      <c r="L325" s="317">
        <v>5298</v>
      </c>
    </row>
    <row r="326" spans="1:12" ht="10.5" customHeight="1">
      <c r="A326" s="255" t="s">
        <v>108</v>
      </c>
      <c r="B326" s="317">
        <v>32790</v>
      </c>
      <c r="C326" s="317">
        <v>500</v>
      </c>
      <c r="D326" s="317">
        <v>58</v>
      </c>
      <c r="E326" s="317">
        <v>1025</v>
      </c>
      <c r="F326" s="317">
        <v>1573</v>
      </c>
      <c r="G326" s="317">
        <v>16374</v>
      </c>
      <c r="H326" s="317">
        <v>573</v>
      </c>
      <c r="I326" s="317">
        <v>1140</v>
      </c>
      <c r="J326" s="317">
        <v>117</v>
      </c>
      <c r="K326" s="317">
        <v>7062</v>
      </c>
      <c r="L326" s="317">
        <v>4368</v>
      </c>
    </row>
    <row r="327" spans="1:12" ht="10.5" customHeight="1">
      <c r="A327" s="255" t="s">
        <v>109</v>
      </c>
      <c r="B327" s="317">
        <v>12793</v>
      </c>
      <c r="C327" s="317">
        <v>249</v>
      </c>
      <c r="D327" s="317">
        <v>5</v>
      </c>
      <c r="E327" s="317">
        <v>494</v>
      </c>
      <c r="F327" s="317">
        <v>569</v>
      </c>
      <c r="G327" s="317">
        <v>5085</v>
      </c>
      <c r="H327" s="317">
        <v>245</v>
      </c>
      <c r="I327" s="317">
        <v>397</v>
      </c>
      <c r="J327" s="317">
        <v>116</v>
      </c>
      <c r="K327" s="317">
        <v>4499</v>
      </c>
      <c r="L327" s="317">
        <v>1134</v>
      </c>
    </row>
    <row r="328" spans="1:12" ht="10.5" customHeight="1">
      <c r="A328" s="255" t="s">
        <v>110</v>
      </c>
      <c r="B328" s="317">
        <v>1729</v>
      </c>
      <c r="C328" s="317">
        <v>54</v>
      </c>
      <c r="D328" s="317">
        <v>15</v>
      </c>
      <c r="E328" s="317">
        <v>186</v>
      </c>
      <c r="F328" s="317">
        <v>137</v>
      </c>
      <c r="G328" s="317">
        <v>6</v>
      </c>
      <c r="H328" s="317">
        <v>31</v>
      </c>
      <c r="I328" s="317">
        <v>131</v>
      </c>
      <c r="J328" s="317">
        <v>7</v>
      </c>
      <c r="K328" s="317">
        <v>1162</v>
      </c>
      <c r="L328" s="317">
        <v>0</v>
      </c>
    </row>
    <row r="329" spans="1:12" ht="10.5" customHeight="1">
      <c r="A329" s="255" t="s">
        <v>111</v>
      </c>
      <c r="B329" s="317">
        <v>1119</v>
      </c>
      <c r="C329" s="317">
        <v>35</v>
      </c>
      <c r="D329" s="317">
        <v>2</v>
      </c>
      <c r="E329" s="317">
        <v>90</v>
      </c>
      <c r="F329" s="317">
        <v>172</v>
      </c>
      <c r="G329" s="317">
        <v>4</v>
      </c>
      <c r="H329" s="317">
        <v>10</v>
      </c>
      <c r="I329" s="317">
        <v>109</v>
      </c>
      <c r="J329" s="317">
        <v>2</v>
      </c>
      <c r="K329" s="317">
        <v>695</v>
      </c>
      <c r="L329" s="317">
        <v>0</v>
      </c>
    </row>
    <row r="330" spans="1:12" ht="10.5" customHeight="1">
      <c r="A330" s="255" t="s">
        <v>376</v>
      </c>
      <c r="B330" s="317">
        <v>7663</v>
      </c>
      <c r="C330" s="317">
        <v>151</v>
      </c>
      <c r="D330" s="317">
        <v>13</v>
      </c>
      <c r="E330" s="317">
        <v>244</v>
      </c>
      <c r="F330" s="317">
        <v>348</v>
      </c>
      <c r="G330" s="317">
        <v>3435</v>
      </c>
      <c r="H330" s="317">
        <v>21</v>
      </c>
      <c r="I330" s="317">
        <v>164</v>
      </c>
      <c r="J330" s="317">
        <v>48</v>
      </c>
      <c r="K330" s="317">
        <v>2203</v>
      </c>
      <c r="L330" s="317">
        <v>1036</v>
      </c>
    </row>
    <row r="331" spans="1:12" ht="10.5" customHeight="1">
      <c r="A331" s="255" t="s">
        <v>117</v>
      </c>
      <c r="B331" s="317">
        <v>15821</v>
      </c>
      <c r="C331" s="317">
        <v>278</v>
      </c>
      <c r="D331" s="317">
        <v>24</v>
      </c>
      <c r="E331" s="317">
        <v>649</v>
      </c>
      <c r="F331" s="317">
        <v>812</v>
      </c>
      <c r="G331" s="317">
        <v>6572</v>
      </c>
      <c r="H331" s="317">
        <v>445</v>
      </c>
      <c r="I331" s="317">
        <v>690</v>
      </c>
      <c r="J331" s="317">
        <v>85</v>
      </c>
      <c r="K331" s="317">
        <v>4320</v>
      </c>
      <c r="L331" s="317">
        <v>1946</v>
      </c>
    </row>
    <row r="332" spans="1:12" ht="10.5" customHeight="1">
      <c r="A332" s="255" t="s">
        <v>118</v>
      </c>
      <c r="B332" s="317">
        <v>5802</v>
      </c>
      <c r="C332" s="317">
        <v>50</v>
      </c>
      <c r="D332" s="317">
        <v>7</v>
      </c>
      <c r="E332" s="317">
        <v>98</v>
      </c>
      <c r="F332" s="317">
        <v>203</v>
      </c>
      <c r="G332" s="317">
        <v>3320</v>
      </c>
      <c r="H332" s="317">
        <v>64</v>
      </c>
      <c r="I332" s="317">
        <v>97</v>
      </c>
      <c r="J332" s="317">
        <v>8</v>
      </c>
      <c r="K332" s="317">
        <v>959</v>
      </c>
      <c r="L332" s="317">
        <v>996</v>
      </c>
    </row>
    <row r="333" spans="1:12" ht="10.5" customHeight="1">
      <c r="A333" s="255" t="s">
        <v>119</v>
      </c>
      <c r="B333" s="317">
        <v>16733</v>
      </c>
      <c r="C333" s="317">
        <v>201</v>
      </c>
      <c r="D333" s="317">
        <v>15</v>
      </c>
      <c r="E333" s="317">
        <v>669</v>
      </c>
      <c r="F333" s="317">
        <v>791</v>
      </c>
      <c r="G333" s="317">
        <v>4172</v>
      </c>
      <c r="H333" s="317">
        <v>698</v>
      </c>
      <c r="I333" s="317">
        <v>643</v>
      </c>
      <c r="J333" s="317">
        <v>62</v>
      </c>
      <c r="K333" s="317">
        <v>5495</v>
      </c>
      <c r="L333" s="317">
        <v>3987</v>
      </c>
    </row>
    <row r="334" spans="1:12" ht="10.5" customHeight="1">
      <c r="A334" s="255" t="s">
        <v>120</v>
      </c>
      <c r="B334" s="317">
        <v>41417</v>
      </c>
      <c r="C334" s="317">
        <v>639</v>
      </c>
      <c r="D334" s="317">
        <v>67</v>
      </c>
      <c r="E334" s="317">
        <v>1581</v>
      </c>
      <c r="F334" s="317">
        <v>2041</v>
      </c>
      <c r="G334" s="317">
        <v>13542</v>
      </c>
      <c r="H334" s="317">
        <v>185</v>
      </c>
      <c r="I334" s="317">
        <v>1439</v>
      </c>
      <c r="J334" s="317">
        <v>109</v>
      </c>
      <c r="K334" s="317">
        <v>10953</v>
      </c>
      <c r="L334" s="317">
        <v>10861</v>
      </c>
    </row>
    <row r="335" spans="1:12" ht="10.5" customHeight="1">
      <c r="A335" s="255" t="s">
        <v>121</v>
      </c>
      <c r="B335" s="317">
        <v>8372</v>
      </c>
      <c r="C335" s="317">
        <v>160</v>
      </c>
      <c r="D335" s="317">
        <v>12</v>
      </c>
      <c r="E335" s="317">
        <v>285</v>
      </c>
      <c r="F335" s="317">
        <v>488</v>
      </c>
      <c r="G335" s="317">
        <v>3562</v>
      </c>
      <c r="H335" s="317">
        <v>8</v>
      </c>
      <c r="I335" s="317">
        <v>188</v>
      </c>
      <c r="J335" s="317">
        <v>41</v>
      </c>
      <c r="K335" s="317">
        <v>2494</v>
      </c>
      <c r="L335" s="317">
        <v>1134</v>
      </c>
    </row>
    <row r="336" spans="1:12" ht="10.5" customHeight="1">
      <c r="A336" s="255" t="s">
        <v>122</v>
      </c>
      <c r="B336" s="317">
        <v>4554</v>
      </c>
      <c r="C336" s="317">
        <v>73</v>
      </c>
      <c r="D336" s="317">
        <v>4</v>
      </c>
      <c r="E336" s="317">
        <v>98</v>
      </c>
      <c r="F336" s="317">
        <v>95</v>
      </c>
      <c r="G336" s="317">
        <v>2715</v>
      </c>
      <c r="H336" s="317">
        <v>0</v>
      </c>
      <c r="I336" s="317">
        <v>83</v>
      </c>
      <c r="J336" s="317">
        <v>0</v>
      </c>
      <c r="K336" s="317">
        <v>478</v>
      </c>
      <c r="L336" s="317">
        <v>1008</v>
      </c>
    </row>
    <row r="337" spans="1:12" ht="10.5" customHeight="1">
      <c r="A337" s="255" t="s">
        <v>123</v>
      </c>
      <c r="B337" s="317">
        <v>12270</v>
      </c>
      <c r="C337" s="317">
        <v>147</v>
      </c>
      <c r="D337" s="317">
        <v>33</v>
      </c>
      <c r="E337" s="317">
        <v>341</v>
      </c>
      <c r="F337" s="317">
        <v>634</v>
      </c>
      <c r="G337" s="317">
        <v>5609</v>
      </c>
      <c r="H337" s="317">
        <v>209</v>
      </c>
      <c r="I337" s="317">
        <v>799</v>
      </c>
      <c r="J337" s="317">
        <v>58</v>
      </c>
      <c r="K337" s="317">
        <v>2649</v>
      </c>
      <c r="L337" s="317">
        <v>1791</v>
      </c>
    </row>
    <row r="338" spans="1:12" ht="10.5" customHeight="1">
      <c r="A338" s="255" t="s">
        <v>124</v>
      </c>
      <c r="B338" s="317">
        <v>6826</v>
      </c>
      <c r="C338" s="317">
        <v>48</v>
      </c>
      <c r="D338" s="317">
        <v>7</v>
      </c>
      <c r="E338" s="317">
        <v>150</v>
      </c>
      <c r="F338" s="317">
        <v>217</v>
      </c>
      <c r="G338" s="317">
        <v>3328</v>
      </c>
      <c r="H338" s="317">
        <v>119</v>
      </c>
      <c r="I338" s="317">
        <v>193</v>
      </c>
      <c r="J338" s="317">
        <v>30</v>
      </c>
      <c r="K338" s="317">
        <v>1303</v>
      </c>
      <c r="L338" s="317">
        <v>1431</v>
      </c>
    </row>
    <row r="339" spans="1:12" ht="10.5" customHeight="1">
      <c r="A339" s="255" t="s">
        <v>125</v>
      </c>
      <c r="B339" s="317">
        <v>7550</v>
      </c>
      <c r="C339" s="317">
        <v>91</v>
      </c>
      <c r="D339" s="317">
        <v>16</v>
      </c>
      <c r="E339" s="317">
        <v>148</v>
      </c>
      <c r="F339" s="317">
        <v>234</v>
      </c>
      <c r="G339" s="317">
        <v>4262</v>
      </c>
      <c r="H339" s="317">
        <v>90</v>
      </c>
      <c r="I339" s="317">
        <v>122</v>
      </c>
      <c r="J339" s="317">
        <v>5</v>
      </c>
      <c r="K339" s="317">
        <v>1050</v>
      </c>
      <c r="L339" s="317">
        <v>1532</v>
      </c>
    </row>
    <row r="340" spans="1:12" ht="10.5" customHeight="1">
      <c r="A340" s="255" t="s">
        <v>126</v>
      </c>
      <c r="B340" s="317">
        <v>5559</v>
      </c>
      <c r="C340" s="317">
        <v>73</v>
      </c>
      <c r="D340" s="317">
        <v>8</v>
      </c>
      <c r="E340" s="317">
        <v>178</v>
      </c>
      <c r="F340" s="317">
        <v>247</v>
      </c>
      <c r="G340" s="317">
        <v>2091</v>
      </c>
      <c r="H340" s="317">
        <v>19</v>
      </c>
      <c r="I340" s="317">
        <v>245</v>
      </c>
      <c r="J340" s="317">
        <v>13</v>
      </c>
      <c r="K340" s="317">
        <v>1463</v>
      </c>
      <c r="L340" s="317">
        <v>1222</v>
      </c>
    </row>
    <row r="341" spans="1:12" ht="10.5" customHeight="1">
      <c r="A341" s="261" t="s">
        <v>141</v>
      </c>
      <c r="B341" s="317">
        <v>214545</v>
      </c>
      <c r="C341" s="317">
        <v>3262</v>
      </c>
      <c r="D341" s="317">
        <v>344</v>
      </c>
      <c r="E341" s="317">
        <v>7444</v>
      </c>
      <c r="F341" s="317">
        <v>10344</v>
      </c>
      <c r="G341" s="317">
        <v>89351</v>
      </c>
      <c r="H341" s="317">
        <v>3233</v>
      </c>
      <c r="I341" s="317">
        <v>7783</v>
      </c>
      <c r="J341" s="317">
        <v>791</v>
      </c>
      <c r="K341" s="317">
        <v>54249</v>
      </c>
      <c r="L341" s="317">
        <v>37744</v>
      </c>
    </row>
    <row r="342" spans="1:12" ht="10.5" customHeight="1">
      <c r="A342" s="262"/>
      <c r="B342" s="317"/>
      <c r="C342" s="317"/>
      <c r="D342" s="317"/>
      <c r="E342" s="317"/>
      <c r="F342" s="317"/>
      <c r="G342" s="317"/>
      <c r="H342" s="317"/>
      <c r="I342" s="317"/>
      <c r="J342" s="317"/>
      <c r="K342" s="317"/>
      <c r="L342" s="317"/>
    </row>
    <row r="343" spans="1:12" ht="10.5" customHeight="1">
      <c r="B343" s="317"/>
      <c r="C343" s="317"/>
      <c r="D343" s="317"/>
      <c r="E343" s="317"/>
      <c r="F343" s="317"/>
      <c r="G343" s="317"/>
      <c r="H343" s="317"/>
      <c r="I343" s="317"/>
      <c r="J343" s="317"/>
      <c r="K343" s="317"/>
      <c r="L343" s="317"/>
    </row>
    <row r="344" spans="1:12" ht="10.5" customHeight="1">
      <c r="A344" s="165"/>
      <c r="B344" s="317"/>
      <c r="C344" s="317"/>
      <c r="D344" s="317"/>
      <c r="E344" s="317"/>
      <c r="F344" s="317"/>
      <c r="G344" s="317"/>
      <c r="H344" s="317"/>
      <c r="I344" s="317"/>
      <c r="J344" s="317"/>
      <c r="K344" s="317"/>
      <c r="L344" s="317"/>
    </row>
    <row r="345" spans="1:12" ht="10.5" customHeight="1">
      <c r="A345" s="165"/>
      <c r="B345" s="317"/>
      <c r="C345" s="317"/>
      <c r="D345" s="317"/>
      <c r="E345" s="317"/>
      <c r="F345" s="317"/>
      <c r="G345" s="317"/>
      <c r="H345" s="317"/>
      <c r="I345" s="317"/>
      <c r="J345" s="317"/>
      <c r="K345" s="317"/>
      <c r="L345" s="317"/>
    </row>
    <row r="346" spans="1:12" ht="9" customHeight="1">
      <c r="A346" s="262"/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</row>
    <row r="347" spans="1:12" s="44" customFormat="1" ht="10.5" customHeight="1">
      <c r="A347" s="66" t="s">
        <v>48</v>
      </c>
      <c r="B347" s="66"/>
      <c r="C347" s="66"/>
      <c r="D347" s="66"/>
      <c r="E347" s="70"/>
      <c r="F347" s="70"/>
      <c r="G347" s="70"/>
      <c r="H347" s="70"/>
      <c r="I347" s="70"/>
      <c r="J347" s="70"/>
      <c r="K347" s="70"/>
      <c r="L347" s="70"/>
    </row>
    <row r="348" spans="1:12" s="432" customFormat="1" ht="10.5" customHeight="1">
      <c r="B348" s="225" t="s">
        <v>178</v>
      </c>
      <c r="C348" s="433"/>
      <c r="D348" s="433"/>
      <c r="E348" s="433"/>
      <c r="F348" s="433"/>
      <c r="G348" s="433"/>
      <c r="H348" s="433"/>
      <c r="I348" s="433"/>
      <c r="J348" s="433"/>
      <c r="K348" s="433"/>
      <c r="L348" s="433"/>
    </row>
    <row r="349" spans="1:12" ht="8.25" customHeight="1">
      <c r="B349" s="245"/>
    </row>
    <row r="350" spans="1:12" ht="10.5" customHeight="1">
      <c r="B350" s="225" t="s">
        <v>729</v>
      </c>
      <c r="C350" s="345"/>
      <c r="D350" s="345"/>
      <c r="E350" s="345"/>
      <c r="F350" s="345"/>
      <c r="G350" s="345"/>
      <c r="H350" s="345"/>
      <c r="I350" s="345"/>
      <c r="J350" s="345"/>
      <c r="K350" s="345"/>
      <c r="L350" s="345"/>
    </row>
    <row r="351" spans="1:12" ht="9" customHeight="1"/>
    <row r="352" spans="1:12" ht="10.5" customHeight="1">
      <c r="A352" s="255" t="s">
        <v>107</v>
      </c>
      <c r="B352" s="317">
        <v>46904</v>
      </c>
      <c r="C352" s="317">
        <v>1948</v>
      </c>
      <c r="D352" s="317">
        <v>173</v>
      </c>
      <c r="E352" s="317">
        <v>3403</v>
      </c>
      <c r="F352" s="317">
        <v>3833</v>
      </c>
      <c r="G352" s="317">
        <v>19808</v>
      </c>
      <c r="H352" s="317">
        <v>901</v>
      </c>
      <c r="I352" s="317">
        <v>2777</v>
      </c>
      <c r="J352" s="317">
        <v>420</v>
      </c>
      <c r="K352" s="317">
        <v>8206</v>
      </c>
      <c r="L352" s="317">
        <v>5435</v>
      </c>
    </row>
    <row r="353" spans="1:12" ht="10.5" customHeight="1">
      <c r="A353" s="255" t="s">
        <v>108</v>
      </c>
      <c r="B353" s="317">
        <v>45799</v>
      </c>
      <c r="C353" s="317">
        <v>1873</v>
      </c>
      <c r="D353" s="317">
        <v>171</v>
      </c>
      <c r="E353" s="317">
        <v>3370</v>
      </c>
      <c r="F353" s="317">
        <v>3530</v>
      </c>
      <c r="G353" s="317">
        <v>21011</v>
      </c>
      <c r="H353" s="317">
        <v>1073</v>
      </c>
      <c r="I353" s="317">
        <v>2331</v>
      </c>
      <c r="J353" s="317">
        <v>470</v>
      </c>
      <c r="K353" s="317">
        <v>7712</v>
      </c>
      <c r="L353" s="317">
        <v>4258</v>
      </c>
    </row>
    <row r="354" spans="1:12" ht="10.5" customHeight="1">
      <c r="A354" s="255" t="s">
        <v>109</v>
      </c>
      <c r="B354" s="317">
        <v>19286</v>
      </c>
      <c r="C354" s="317">
        <v>969</v>
      </c>
      <c r="D354" s="317">
        <v>21</v>
      </c>
      <c r="E354" s="317">
        <v>1558</v>
      </c>
      <c r="F354" s="317">
        <v>1334</v>
      </c>
      <c r="G354" s="317">
        <v>7096</v>
      </c>
      <c r="H354" s="317">
        <v>463</v>
      </c>
      <c r="I354" s="317">
        <v>1080</v>
      </c>
      <c r="J354" s="317">
        <v>568</v>
      </c>
      <c r="K354" s="317">
        <v>4980</v>
      </c>
      <c r="L354" s="317">
        <v>1217</v>
      </c>
    </row>
    <row r="355" spans="1:12" ht="10.5" customHeight="1">
      <c r="A355" s="255" t="s">
        <v>110</v>
      </c>
      <c r="B355" s="317">
        <v>3397</v>
      </c>
      <c r="C355" s="317">
        <v>334</v>
      </c>
      <c r="D355" s="317">
        <v>72</v>
      </c>
      <c r="E355" s="317">
        <v>630</v>
      </c>
      <c r="F355" s="317">
        <v>403</v>
      </c>
      <c r="G355" s="317">
        <v>33</v>
      </c>
      <c r="H355" s="317">
        <v>86</v>
      </c>
      <c r="I355" s="317">
        <v>343</v>
      </c>
      <c r="J355" s="317">
        <v>65</v>
      </c>
      <c r="K355" s="317">
        <v>1431</v>
      </c>
      <c r="L355" s="317">
        <v>0</v>
      </c>
    </row>
    <row r="356" spans="1:12" ht="10.5" customHeight="1">
      <c r="A356" s="255" t="s">
        <v>111</v>
      </c>
      <c r="B356" s="317">
        <v>2299</v>
      </c>
      <c r="C356" s="317">
        <v>211</v>
      </c>
      <c r="D356" s="317">
        <v>4</v>
      </c>
      <c r="E356" s="317">
        <v>354</v>
      </c>
      <c r="F356" s="317">
        <v>518</v>
      </c>
      <c r="G356" s="317">
        <v>58</v>
      </c>
      <c r="H356" s="317">
        <v>12</v>
      </c>
      <c r="I356" s="317">
        <v>272</v>
      </c>
      <c r="J356" s="317">
        <v>52</v>
      </c>
      <c r="K356" s="317">
        <v>818</v>
      </c>
      <c r="L356" s="317">
        <v>0</v>
      </c>
    </row>
    <row r="357" spans="1:12" ht="10.5" customHeight="1">
      <c r="A357" s="255" t="s">
        <v>376</v>
      </c>
      <c r="B357" s="317">
        <v>10747</v>
      </c>
      <c r="C357" s="317">
        <v>409</v>
      </c>
      <c r="D357" s="317">
        <v>23</v>
      </c>
      <c r="E357" s="317">
        <v>969</v>
      </c>
      <c r="F357" s="317">
        <v>805</v>
      </c>
      <c r="G357" s="317">
        <v>4646</v>
      </c>
      <c r="H357" s="317">
        <v>51</v>
      </c>
      <c r="I357" s="317">
        <v>462</v>
      </c>
      <c r="J357" s="317">
        <v>161</v>
      </c>
      <c r="K357" s="317">
        <v>2133</v>
      </c>
      <c r="L357" s="317">
        <v>1088</v>
      </c>
    </row>
    <row r="358" spans="1:12" ht="10.5" customHeight="1">
      <c r="A358" s="255" t="s">
        <v>117</v>
      </c>
      <c r="B358" s="317">
        <v>22451</v>
      </c>
      <c r="C358" s="317">
        <v>997</v>
      </c>
      <c r="D358" s="317">
        <v>80</v>
      </c>
      <c r="E358" s="317">
        <v>2140</v>
      </c>
      <c r="F358" s="317">
        <v>1783</v>
      </c>
      <c r="G358" s="317">
        <v>8535</v>
      </c>
      <c r="H358" s="317">
        <v>821</v>
      </c>
      <c r="I358" s="317">
        <v>1266</v>
      </c>
      <c r="J358" s="317">
        <v>283</v>
      </c>
      <c r="K358" s="317">
        <v>4566</v>
      </c>
      <c r="L358" s="317">
        <v>1980</v>
      </c>
    </row>
    <row r="359" spans="1:12" ht="10.5" customHeight="1">
      <c r="A359" s="255" t="s">
        <v>118</v>
      </c>
      <c r="B359" s="317">
        <v>7795</v>
      </c>
      <c r="C359" s="317">
        <v>215</v>
      </c>
      <c r="D359" s="317">
        <v>14</v>
      </c>
      <c r="E359" s="317">
        <v>380</v>
      </c>
      <c r="F359" s="317">
        <v>470</v>
      </c>
      <c r="G359" s="317">
        <v>4263</v>
      </c>
      <c r="H359" s="317">
        <v>143</v>
      </c>
      <c r="I359" s="317">
        <v>191</v>
      </c>
      <c r="J359" s="317">
        <v>36</v>
      </c>
      <c r="K359" s="317">
        <v>1056</v>
      </c>
      <c r="L359" s="317">
        <v>1027</v>
      </c>
    </row>
    <row r="360" spans="1:12" ht="10.5" customHeight="1">
      <c r="A360" s="255" t="s">
        <v>119</v>
      </c>
      <c r="B360" s="317">
        <v>24185</v>
      </c>
      <c r="C360" s="317">
        <v>951</v>
      </c>
      <c r="D360" s="317">
        <v>73</v>
      </c>
      <c r="E360" s="317">
        <v>2203</v>
      </c>
      <c r="F360" s="317">
        <v>1965</v>
      </c>
      <c r="G360" s="317">
        <v>6085</v>
      </c>
      <c r="H360" s="317">
        <v>1261</v>
      </c>
      <c r="I360" s="317">
        <v>1378</v>
      </c>
      <c r="J360" s="317">
        <v>311</v>
      </c>
      <c r="K360" s="317">
        <v>5922</v>
      </c>
      <c r="L360" s="317">
        <v>4036</v>
      </c>
    </row>
    <row r="361" spans="1:12" ht="10.5" customHeight="1">
      <c r="A361" s="255" t="s">
        <v>120</v>
      </c>
      <c r="B361" s="317">
        <v>61354</v>
      </c>
      <c r="C361" s="317">
        <v>3029</v>
      </c>
      <c r="D361" s="317">
        <v>282</v>
      </c>
      <c r="E361" s="317">
        <v>5735</v>
      </c>
      <c r="F361" s="317">
        <v>5144</v>
      </c>
      <c r="G361" s="317">
        <v>19364</v>
      </c>
      <c r="H361" s="317">
        <v>472</v>
      </c>
      <c r="I361" s="317">
        <v>3570</v>
      </c>
      <c r="J361" s="317">
        <v>642</v>
      </c>
      <c r="K361" s="317">
        <v>12331</v>
      </c>
      <c r="L361" s="317">
        <v>10785</v>
      </c>
    </row>
    <row r="362" spans="1:12" ht="10.5" customHeight="1">
      <c r="A362" s="255" t="s">
        <v>121</v>
      </c>
      <c r="B362" s="317">
        <v>11932</v>
      </c>
      <c r="C362" s="317">
        <v>643</v>
      </c>
      <c r="D362" s="317">
        <v>33</v>
      </c>
      <c r="E362" s="317">
        <v>1137</v>
      </c>
      <c r="F362" s="317">
        <v>1055</v>
      </c>
      <c r="G362" s="317">
        <v>4473</v>
      </c>
      <c r="H362" s="317">
        <v>21</v>
      </c>
      <c r="I362" s="317">
        <v>483</v>
      </c>
      <c r="J362" s="317">
        <v>144</v>
      </c>
      <c r="K362" s="317">
        <v>2795</v>
      </c>
      <c r="L362" s="317">
        <v>1148</v>
      </c>
    </row>
    <row r="363" spans="1:12" ht="10.5" customHeight="1">
      <c r="A363" s="255" t="s">
        <v>122</v>
      </c>
      <c r="B363" s="317">
        <v>5796</v>
      </c>
      <c r="C363" s="317">
        <v>203</v>
      </c>
      <c r="D363" s="317">
        <v>14</v>
      </c>
      <c r="E363" s="317">
        <v>264</v>
      </c>
      <c r="F363" s="317">
        <v>217</v>
      </c>
      <c r="G363" s="317">
        <v>3380</v>
      </c>
      <c r="H363" s="317">
        <v>0</v>
      </c>
      <c r="I363" s="317">
        <v>167</v>
      </c>
      <c r="J363" s="317">
        <v>19</v>
      </c>
      <c r="K363" s="317">
        <v>502</v>
      </c>
      <c r="L363" s="317">
        <v>1030</v>
      </c>
    </row>
    <row r="364" spans="1:12" ht="10.5" customHeight="1">
      <c r="A364" s="255" t="s">
        <v>123</v>
      </c>
      <c r="B364" s="317">
        <v>17671</v>
      </c>
      <c r="C364" s="317">
        <v>589</v>
      </c>
      <c r="D364" s="317">
        <v>100</v>
      </c>
      <c r="E364" s="317">
        <v>1252</v>
      </c>
      <c r="F364" s="317">
        <v>1286</v>
      </c>
      <c r="G364" s="317">
        <v>7405</v>
      </c>
      <c r="H364" s="317">
        <v>424</v>
      </c>
      <c r="I364" s="317">
        <v>1654</v>
      </c>
      <c r="J364" s="317">
        <v>281</v>
      </c>
      <c r="K364" s="317">
        <v>2821</v>
      </c>
      <c r="L364" s="317">
        <v>1859</v>
      </c>
    </row>
    <row r="365" spans="1:12" ht="10.5" customHeight="1">
      <c r="A365" s="255" t="s">
        <v>124</v>
      </c>
      <c r="B365" s="317">
        <v>8714</v>
      </c>
      <c r="C365" s="317">
        <v>225</v>
      </c>
      <c r="D365" s="317">
        <v>23</v>
      </c>
      <c r="E365" s="317">
        <v>540</v>
      </c>
      <c r="F365" s="317">
        <v>474</v>
      </c>
      <c r="G365" s="317">
        <v>4071</v>
      </c>
      <c r="H365" s="317">
        <v>177</v>
      </c>
      <c r="I365" s="317">
        <v>350</v>
      </c>
      <c r="J365" s="317">
        <v>110</v>
      </c>
      <c r="K365" s="317">
        <v>1248</v>
      </c>
      <c r="L365" s="317">
        <v>1496</v>
      </c>
    </row>
    <row r="366" spans="1:12" ht="10.5" customHeight="1">
      <c r="A366" s="255" t="s">
        <v>125</v>
      </c>
      <c r="B366" s="317">
        <v>10037</v>
      </c>
      <c r="C366" s="317">
        <v>368</v>
      </c>
      <c r="D366" s="317">
        <v>27</v>
      </c>
      <c r="E366" s="317">
        <v>473</v>
      </c>
      <c r="F366" s="317">
        <v>512</v>
      </c>
      <c r="G366" s="317">
        <v>5442</v>
      </c>
      <c r="H366" s="317">
        <v>190</v>
      </c>
      <c r="I366" s="317">
        <v>232</v>
      </c>
      <c r="J366" s="317">
        <v>50</v>
      </c>
      <c r="K366" s="317">
        <v>1190</v>
      </c>
      <c r="L366" s="317">
        <v>1553</v>
      </c>
    </row>
    <row r="367" spans="1:12" ht="10.5" customHeight="1">
      <c r="A367" s="255" t="s">
        <v>126</v>
      </c>
      <c r="B367" s="317">
        <v>7835</v>
      </c>
      <c r="C367" s="317">
        <v>311</v>
      </c>
      <c r="D367" s="317">
        <v>25</v>
      </c>
      <c r="E367" s="317">
        <v>564</v>
      </c>
      <c r="F367" s="317">
        <v>579</v>
      </c>
      <c r="G367" s="317">
        <v>2911</v>
      </c>
      <c r="H367" s="317">
        <v>49</v>
      </c>
      <c r="I367" s="317">
        <v>516</v>
      </c>
      <c r="J367" s="317">
        <v>107</v>
      </c>
      <c r="K367" s="317">
        <v>1515</v>
      </c>
      <c r="L367" s="317">
        <v>1258</v>
      </c>
    </row>
    <row r="368" spans="1:12" ht="10.5" customHeight="1">
      <c r="A368" s="261" t="s">
        <v>141</v>
      </c>
      <c r="B368" s="317">
        <v>306202</v>
      </c>
      <c r="C368" s="317">
        <v>13275</v>
      </c>
      <c r="D368" s="317">
        <v>1135</v>
      </c>
      <c r="E368" s="317">
        <v>24972</v>
      </c>
      <c r="F368" s="317">
        <v>23908</v>
      </c>
      <c r="G368" s="317">
        <v>118581</v>
      </c>
      <c r="H368" s="317">
        <v>6144</v>
      </c>
      <c r="I368" s="317">
        <v>17072</v>
      </c>
      <c r="J368" s="317">
        <v>3719</v>
      </c>
      <c r="K368" s="317">
        <v>59226</v>
      </c>
      <c r="L368" s="317">
        <v>38170</v>
      </c>
    </row>
    <row r="369" spans="1:12" ht="10.5" customHeight="1">
      <c r="A369" s="434"/>
    </row>
    <row r="370" spans="1:12" s="228" customFormat="1" ht="10.5" customHeight="1">
      <c r="B370" s="225" t="s">
        <v>730</v>
      </c>
      <c r="C370" s="436"/>
      <c r="D370" s="436"/>
      <c r="E370" s="436"/>
      <c r="F370" s="436"/>
      <c r="G370" s="436"/>
      <c r="H370" s="436"/>
      <c r="I370" s="436"/>
      <c r="J370" s="436"/>
      <c r="K370" s="436"/>
      <c r="L370" s="436"/>
    </row>
    <row r="371" spans="1:12" ht="9" customHeight="1"/>
    <row r="372" spans="1:12" ht="10.5" customHeight="1">
      <c r="A372" s="255" t="s">
        <v>107</v>
      </c>
      <c r="B372" s="317">
        <v>11260</v>
      </c>
      <c r="C372" s="317">
        <v>1495</v>
      </c>
      <c r="D372" s="317">
        <v>56</v>
      </c>
      <c r="E372" s="317">
        <v>4799</v>
      </c>
      <c r="F372" s="317">
        <v>743</v>
      </c>
      <c r="G372" s="317">
        <v>784</v>
      </c>
      <c r="H372" s="317">
        <v>141</v>
      </c>
      <c r="I372" s="317">
        <v>1344</v>
      </c>
      <c r="J372" s="317">
        <v>624</v>
      </c>
      <c r="K372" s="317">
        <v>1258</v>
      </c>
      <c r="L372" s="317">
        <v>16</v>
      </c>
    </row>
    <row r="373" spans="1:12" ht="10.5" customHeight="1">
      <c r="A373" s="255" t="s">
        <v>108</v>
      </c>
      <c r="B373" s="317">
        <v>8900</v>
      </c>
      <c r="C373" s="317">
        <v>1279</v>
      </c>
      <c r="D373" s="317">
        <v>69</v>
      </c>
      <c r="E373" s="317">
        <v>2478</v>
      </c>
      <c r="F373" s="317">
        <v>565</v>
      </c>
      <c r="G373" s="317">
        <v>936</v>
      </c>
      <c r="H373" s="317">
        <v>206</v>
      </c>
      <c r="I373" s="317">
        <v>845</v>
      </c>
      <c r="J373" s="317">
        <v>793</v>
      </c>
      <c r="K373" s="317">
        <v>1587</v>
      </c>
      <c r="L373" s="317">
        <v>142</v>
      </c>
    </row>
    <row r="374" spans="1:12" ht="10.5" customHeight="1">
      <c r="A374" s="255" t="s">
        <v>109</v>
      </c>
      <c r="B374" s="317">
        <v>3598</v>
      </c>
      <c r="C374" s="317">
        <v>501</v>
      </c>
      <c r="D374" s="317">
        <v>10</v>
      </c>
      <c r="E374" s="317">
        <v>1171</v>
      </c>
      <c r="F374" s="317">
        <v>252</v>
      </c>
      <c r="G374" s="317">
        <v>169</v>
      </c>
      <c r="H374" s="317">
        <v>33</v>
      </c>
      <c r="I374" s="317">
        <v>394</v>
      </c>
      <c r="J374" s="317">
        <v>673</v>
      </c>
      <c r="K374" s="317">
        <v>395</v>
      </c>
      <c r="L374" s="317">
        <v>0</v>
      </c>
    </row>
    <row r="375" spans="1:12" ht="10.5" customHeight="1">
      <c r="A375" s="255" t="s">
        <v>110</v>
      </c>
      <c r="B375" s="317">
        <v>1357</v>
      </c>
      <c r="C375" s="317">
        <v>242</v>
      </c>
      <c r="D375" s="317">
        <v>59</v>
      </c>
      <c r="E375" s="317">
        <v>292</v>
      </c>
      <c r="F375" s="317">
        <v>106</v>
      </c>
      <c r="G375" s="317">
        <v>16</v>
      </c>
      <c r="H375" s="317">
        <v>25</v>
      </c>
      <c r="I375" s="317">
        <v>121</v>
      </c>
      <c r="J375" s="317">
        <v>44</v>
      </c>
      <c r="K375" s="317">
        <v>452</v>
      </c>
      <c r="L375" s="317">
        <v>0</v>
      </c>
    </row>
    <row r="376" spans="1:12" ht="10.5" customHeight="1">
      <c r="A376" s="255" t="s">
        <v>111</v>
      </c>
      <c r="B376" s="317">
        <v>504</v>
      </c>
      <c r="C376" s="317">
        <v>43</v>
      </c>
      <c r="D376" s="317">
        <v>8</v>
      </c>
      <c r="E376" s="317">
        <v>201</v>
      </c>
      <c r="F376" s="317">
        <v>41</v>
      </c>
      <c r="G376" s="317">
        <v>48</v>
      </c>
      <c r="H376" s="317">
        <v>10</v>
      </c>
      <c r="I376" s="317">
        <v>58</v>
      </c>
      <c r="J376" s="317">
        <v>95</v>
      </c>
      <c r="K376" s="317">
        <v>0</v>
      </c>
      <c r="L376" s="317">
        <v>0</v>
      </c>
    </row>
    <row r="377" spans="1:12" ht="10.5" customHeight="1">
      <c r="A377" s="255" t="s">
        <v>376</v>
      </c>
      <c r="B377" s="317">
        <v>2596</v>
      </c>
      <c r="C377" s="317">
        <v>339</v>
      </c>
      <c r="D377" s="317">
        <v>27</v>
      </c>
      <c r="E377" s="317">
        <v>875</v>
      </c>
      <c r="F377" s="317">
        <v>165</v>
      </c>
      <c r="G377" s="317">
        <v>397</v>
      </c>
      <c r="H377" s="317">
        <v>23</v>
      </c>
      <c r="I377" s="317">
        <v>176</v>
      </c>
      <c r="J377" s="317">
        <v>140</v>
      </c>
      <c r="K377" s="317">
        <v>454</v>
      </c>
      <c r="L377" s="317">
        <v>0</v>
      </c>
    </row>
    <row r="378" spans="1:12" ht="10.5" customHeight="1">
      <c r="A378" s="255" t="s">
        <v>117</v>
      </c>
      <c r="B378" s="317">
        <v>3318</v>
      </c>
      <c r="C378" s="317">
        <v>452</v>
      </c>
      <c r="D378" s="317">
        <v>70</v>
      </c>
      <c r="E378" s="317">
        <v>1162</v>
      </c>
      <c r="F378" s="317">
        <v>135</v>
      </c>
      <c r="G378" s="317">
        <v>131</v>
      </c>
      <c r="H378" s="317">
        <v>176</v>
      </c>
      <c r="I378" s="317">
        <v>335</v>
      </c>
      <c r="J378" s="317">
        <v>316</v>
      </c>
      <c r="K378" s="317">
        <v>541</v>
      </c>
      <c r="L378" s="317">
        <v>0</v>
      </c>
    </row>
    <row r="379" spans="1:12" ht="10.5" customHeight="1">
      <c r="A379" s="255" t="s">
        <v>118</v>
      </c>
      <c r="B379" s="317">
        <v>605</v>
      </c>
      <c r="C379" s="317">
        <v>74</v>
      </c>
      <c r="D379" s="317">
        <v>2</v>
      </c>
      <c r="E379" s="317">
        <v>163</v>
      </c>
      <c r="F379" s="317">
        <v>46</v>
      </c>
      <c r="G379" s="317">
        <v>19</v>
      </c>
      <c r="H379" s="317">
        <v>27</v>
      </c>
      <c r="I379" s="317">
        <v>34</v>
      </c>
      <c r="J379" s="317">
        <v>127</v>
      </c>
      <c r="K379" s="317">
        <v>113</v>
      </c>
      <c r="L379" s="317">
        <v>0</v>
      </c>
    </row>
    <row r="380" spans="1:12" ht="10.5" customHeight="1">
      <c r="A380" s="255" t="s">
        <v>119</v>
      </c>
      <c r="B380" s="317">
        <v>3541</v>
      </c>
      <c r="C380" s="317">
        <v>296</v>
      </c>
      <c r="D380" s="317">
        <v>37</v>
      </c>
      <c r="E380" s="317">
        <v>943</v>
      </c>
      <c r="F380" s="317">
        <v>218</v>
      </c>
      <c r="G380" s="317">
        <v>218</v>
      </c>
      <c r="H380" s="317">
        <v>178</v>
      </c>
      <c r="I380" s="317">
        <v>206</v>
      </c>
      <c r="J380" s="317">
        <v>455</v>
      </c>
      <c r="K380" s="317">
        <v>989</v>
      </c>
      <c r="L380" s="317">
        <v>1</v>
      </c>
    </row>
    <row r="381" spans="1:12" ht="10.5" customHeight="1">
      <c r="A381" s="255" t="s">
        <v>120</v>
      </c>
      <c r="B381" s="317">
        <v>12386</v>
      </c>
      <c r="C381" s="317">
        <v>1991</v>
      </c>
      <c r="D381" s="317">
        <v>201</v>
      </c>
      <c r="E381" s="317">
        <v>3874</v>
      </c>
      <c r="F381" s="317">
        <v>1095</v>
      </c>
      <c r="G381" s="317">
        <v>601</v>
      </c>
      <c r="H381" s="317">
        <v>142</v>
      </c>
      <c r="I381" s="317">
        <v>1050</v>
      </c>
      <c r="J381" s="317">
        <v>922</v>
      </c>
      <c r="K381" s="317">
        <v>2295</v>
      </c>
      <c r="L381" s="317">
        <v>215</v>
      </c>
    </row>
    <row r="382" spans="1:12" ht="10.5" customHeight="1">
      <c r="A382" s="255" t="s">
        <v>121</v>
      </c>
      <c r="B382" s="317">
        <v>2654</v>
      </c>
      <c r="C382" s="317">
        <v>436</v>
      </c>
      <c r="D382" s="317">
        <v>14</v>
      </c>
      <c r="E382" s="317">
        <v>758</v>
      </c>
      <c r="F382" s="317">
        <v>267</v>
      </c>
      <c r="G382" s="317">
        <v>173</v>
      </c>
      <c r="H382" s="317">
        <v>8</v>
      </c>
      <c r="I382" s="317">
        <v>243</v>
      </c>
      <c r="J382" s="317">
        <v>170</v>
      </c>
      <c r="K382" s="317">
        <v>579</v>
      </c>
      <c r="L382" s="317">
        <v>6</v>
      </c>
    </row>
    <row r="383" spans="1:12" ht="10.5" customHeight="1">
      <c r="A383" s="255" t="s">
        <v>122</v>
      </c>
      <c r="B383" s="317">
        <v>432</v>
      </c>
      <c r="C383" s="317">
        <v>55</v>
      </c>
      <c r="D383" s="317">
        <v>1</v>
      </c>
      <c r="E383" s="317">
        <v>136</v>
      </c>
      <c r="F383" s="317">
        <v>28</v>
      </c>
      <c r="G383" s="317">
        <v>42</v>
      </c>
      <c r="H383" s="317">
        <v>0</v>
      </c>
      <c r="I383" s="317">
        <v>75</v>
      </c>
      <c r="J383" s="317">
        <v>43</v>
      </c>
      <c r="K383" s="317">
        <v>52</v>
      </c>
      <c r="L383" s="317">
        <v>0</v>
      </c>
    </row>
    <row r="384" spans="1:12" ht="10.5" customHeight="1">
      <c r="A384" s="255" t="s">
        <v>123</v>
      </c>
      <c r="B384" s="317">
        <v>2508</v>
      </c>
      <c r="C384" s="317">
        <v>329</v>
      </c>
      <c r="D384" s="317">
        <v>51</v>
      </c>
      <c r="E384" s="317">
        <v>586</v>
      </c>
      <c r="F384" s="317">
        <v>180</v>
      </c>
      <c r="G384" s="317">
        <v>76</v>
      </c>
      <c r="H384" s="317">
        <v>57</v>
      </c>
      <c r="I384" s="317">
        <v>204</v>
      </c>
      <c r="J384" s="317">
        <v>470</v>
      </c>
      <c r="K384" s="317">
        <v>553</v>
      </c>
      <c r="L384" s="317">
        <v>2</v>
      </c>
    </row>
    <row r="385" spans="1:12" ht="10.5" customHeight="1">
      <c r="A385" s="255" t="s">
        <v>124</v>
      </c>
      <c r="B385" s="317">
        <v>1312</v>
      </c>
      <c r="C385" s="317">
        <v>143</v>
      </c>
      <c r="D385" s="317">
        <v>10</v>
      </c>
      <c r="E385" s="317">
        <v>354</v>
      </c>
      <c r="F385" s="317">
        <v>75</v>
      </c>
      <c r="G385" s="317">
        <v>32</v>
      </c>
      <c r="H385" s="317">
        <v>52</v>
      </c>
      <c r="I385" s="317">
        <v>113</v>
      </c>
      <c r="J385" s="317">
        <v>101</v>
      </c>
      <c r="K385" s="317">
        <v>400</v>
      </c>
      <c r="L385" s="317">
        <v>32</v>
      </c>
    </row>
    <row r="386" spans="1:12" ht="10.5" customHeight="1">
      <c r="A386" s="255" t="s">
        <v>125</v>
      </c>
      <c r="B386" s="317">
        <v>993</v>
      </c>
      <c r="C386" s="317">
        <v>239</v>
      </c>
      <c r="D386" s="317">
        <v>17</v>
      </c>
      <c r="E386" s="317">
        <v>251</v>
      </c>
      <c r="F386" s="317">
        <v>96</v>
      </c>
      <c r="G386" s="317">
        <v>6</v>
      </c>
      <c r="H386" s="317">
        <v>70</v>
      </c>
      <c r="I386" s="317">
        <v>66</v>
      </c>
      <c r="J386" s="317">
        <v>109</v>
      </c>
      <c r="K386" s="317">
        <v>138</v>
      </c>
      <c r="L386" s="317">
        <v>1</v>
      </c>
    </row>
    <row r="387" spans="1:12" ht="10.5" customHeight="1">
      <c r="A387" s="255" t="s">
        <v>126</v>
      </c>
      <c r="B387" s="317">
        <v>1574</v>
      </c>
      <c r="C387" s="317">
        <v>209</v>
      </c>
      <c r="D387" s="317">
        <v>11</v>
      </c>
      <c r="E387" s="317">
        <v>414</v>
      </c>
      <c r="F387" s="317">
        <v>111</v>
      </c>
      <c r="G387" s="317">
        <v>110</v>
      </c>
      <c r="H387" s="317">
        <v>20</v>
      </c>
      <c r="I387" s="317">
        <v>130</v>
      </c>
      <c r="J387" s="317">
        <v>197</v>
      </c>
      <c r="K387" s="317">
        <v>342</v>
      </c>
      <c r="L387" s="317">
        <v>30</v>
      </c>
    </row>
    <row r="388" spans="1:12" ht="10.5" customHeight="1">
      <c r="A388" s="261" t="s">
        <v>141</v>
      </c>
      <c r="B388" s="317">
        <v>57538</v>
      </c>
      <c r="C388" s="317">
        <v>8123</v>
      </c>
      <c r="D388" s="317">
        <v>643</v>
      </c>
      <c r="E388" s="317">
        <v>18457</v>
      </c>
      <c r="F388" s="317">
        <v>4123</v>
      </c>
      <c r="G388" s="317">
        <v>3758</v>
      </c>
      <c r="H388" s="317">
        <v>1168</v>
      </c>
      <c r="I388" s="317">
        <v>5394</v>
      </c>
      <c r="J388" s="317">
        <v>5279</v>
      </c>
      <c r="K388" s="317">
        <v>10148</v>
      </c>
      <c r="L388" s="317">
        <v>445</v>
      </c>
    </row>
    <row r="389" spans="1:12" ht="10.5" customHeight="1">
      <c r="A389" s="434"/>
    </row>
    <row r="390" spans="1:12" s="228" customFormat="1" ht="10.5" customHeight="1">
      <c r="B390" s="225" t="s">
        <v>144</v>
      </c>
      <c r="C390" s="436"/>
      <c r="D390" s="436"/>
      <c r="E390" s="436"/>
      <c r="F390" s="436"/>
      <c r="G390" s="436"/>
      <c r="H390" s="436"/>
      <c r="I390" s="436"/>
      <c r="J390" s="436"/>
      <c r="K390" s="436"/>
      <c r="L390" s="436"/>
    </row>
    <row r="391" spans="1:12" ht="9" customHeight="1"/>
    <row r="392" spans="1:12" ht="10.5" customHeight="1">
      <c r="A392" s="255" t="s">
        <v>107</v>
      </c>
      <c r="B392" s="317">
        <v>58164</v>
      </c>
      <c r="C392" s="317">
        <v>3443</v>
      </c>
      <c r="D392" s="317">
        <v>229</v>
      </c>
      <c r="E392" s="317">
        <v>8202</v>
      </c>
      <c r="F392" s="317">
        <v>4576</v>
      </c>
      <c r="G392" s="317">
        <v>20592</v>
      </c>
      <c r="H392" s="317">
        <v>1042</v>
      </c>
      <c r="I392" s="317">
        <v>4121</v>
      </c>
      <c r="J392" s="317">
        <v>1044</v>
      </c>
      <c r="K392" s="317">
        <v>9464</v>
      </c>
      <c r="L392" s="317">
        <v>5451</v>
      </c>
    </row>
    <row r="393" spans="1:12" ht="10.5" customHeight="1">
      <c r="A393" s="255" t="s">
        <v>108</v>
      </c>
      <c r="B393" s="317">
        <v>54699</v>
      </c>
      <c r="C393" s="317">
        <v>3152</v>
      </c>
      <c r="D393" s="317">
        <v>240</v>
      </c>
      <c r="E393" s="317">
        <v>5848</v>
      </c>
      <c r="F393" s="317">
        <v>4095</v>
      </c>
      <c r="G393" s="317">
        <v>21947</v>
      </c>
      <c r="H393" s="317">
        <v>1279</v>
      </c>
      <c r="I393" s="317">
        <v>3176</v>
      </c>
      <c r="J393" s="317">
        <v>1263</v>
      </c>
      <c r="K393" s="317">
        <v>9299</v>
      </c>
      <c r="L393" s="317">
        <v>4400</v>
      </c>
    </row>
    <row r="394" spans="1:12" ht="10.5" customHeight="1">
      <c r="A394" s="255" t="s">
        <v>109</v>
      </c>
      <c r="B394" s="317">
        <v>22884</v>
      </c>
      <c r="C394" s="317">
        <v>1470</v>
      </c>
      <c r="D394" s="317">
        <v>31</v>
      </c>
      <c r="E394" s="317">
        <v>2729</v>
      </c>
      <c r="F394" s="317">
        <v>1586</v>
      </c>
      <c r="G394" s="317">
        <v>7265</v>
      </c>
      <c r="H394" s="317">
        <v>496</v>
      </c>
      <c r="I394" s="317">
        <v>1474</v>
      </c>
      <c r="J394" s="317">
        <v>1241</v>
      </c>
      <c r="K394" s="317">
        <v>5375</v>
      </c>
      <c r="L394" s="317">
        <v>1217</v>
      </c>
    </row>
    <row r="395" spans="1:12" ht="10.5" customHeight="1">
      <c r="A395" s="255" t="s">
        <v>110</v>
      </c>
      <c r="B395" s="317">
        <v>4754</v>
      </c>
      <c r="C395" s="317">
        <v>576</v>
      </c>
      <c r="D395" s="317">
        <v>131</v>
      </c>
      <c r="E395" s="317">
        <v>922</v>
      </c>
      <c r="F395" s="317">
        <v>509</v>
      </c>
      <c r="G395" s="317">
        <v>49</v>
      </c>
      <c r="H395" s="317">
        <v>111</v>
      </c>
      <c r="I395" s="317">
        <v>464</v>
      </c>
      <c r="J395" s="317">
        <v>109</v>
      </c>
      <c r="K395" s="317">
        <v>1883</v>
      </c>
      <c r="L395" s="317">
        <v>0</v>
      </c>
    </row>
    <row r="396" spans="1:12" ht="10.5" customHeight="1">
      <c r="A396" s="255" t="s">
        <v>111</v>
      </c>
      <c r="B396" s="317">
        <v>2803</v>
      </c>
      <c r="C396" s="317">
        <v>254</v>
      </c>
      <c r="D396" s="317">
        <v>12</v>
      </c>
      <c r="E396" s="317">
        <v>555</v>
      </c>
      <c r="F396" s="317">
        <v>559</v>
      </c>
      <c r="G396" s="317">
        <v>106</v>
      </c>
      <c r="H396" s="317">
        <v>22</v>
      </c>
      <c r="I396" s="317">
        <v>330</v>
      </c>
      <c r="J396" s="317">
        <v>147</v>
      </c>
      <c r="K396" s="317">
        <v>818</v>
      </c>
      <c r="L396" s="317">
        <v>0</v>
      </c>
    </row>
    <row r="397" spans="1:12" ht="10.5" customHeight="1">
      <c r="A397" s="255" t="s">
        <v>376</v>
      </c>
      <c r="B397" s="317">
        <v>13343</v>
      </c>
      <c r="C397" s="317">
        <v>748</v>
      </c>
      <c r="D397" s="317">
        <v>50</v>
      </c>
      <c r="E397" s="317">
        <v>1844</v>
      </c>
      <c r="F397" s="317">
        <v>970</v>
      </c>
      <c r="G397" s="317">
        <v>5043</v>
      </c>
      <c r="H397" s="317">
        <v>74</v>
      </c>
      <c r="I397" s="317">
        <v>638</v>
      </c>
      <c r="J397" s="317">
        <v>301</v>
      </c>
      <c r="K397" s="317">
        <v>2587</v>
      </c>
      <c r="L397" s="317">
        <v>1088</v>
      </c>
    </row>
    <row r="398" spans="1:12" ht="10.5" customHeight="1">
      <c r="A398" s="255" t="s">
        <v>117</v>
      </c>
      <c r="B398" s="317">
        <v>25769</v>
      </c>
      <c r="C398" s="317">
        <v>1449</v>
      </c>
      <c r="D398" s="317">
        <v>150</v>
      </c>
      <c r="E398" s="317">
        <v>3302</v>
      </c>
      <c r="F398" s="317">
        <v>1918</v>
      </c>
      <c r="G398" s="317">
        <v>8666</v>
      </c>
      <c r="H398" s="317">
        <v>997</v>
      </c>
      <c r="I398" s="317">
        <v>1601</v>
      </c>
      <c r="J398" s="317">
        <v>599</v>
      </c>
      <c r="K398" s="317">
        <v>5107</v>
      </c>
      <c r="L398" s="317">
        <v>1980</v>
      </c>
    </row>
    <row r="399" spans="1:12" ht="10.5" customHeight="1">
      <c r="A399" s="255" t="s">
        <v>118</v>
      </c>
      <c r="B399" s="317">
        <v>8400</v>
      </c>
      <c r="C399" s="317">
        <v>289</v>
      </c>
      <c r="D399" s="317">
        <v>16</v>
      </c>
      <c r="E399" s="317">
        <v>543</v>
      </c>
      <c r="F399" s="317">
        <v>516</v>
      </c>
      <c r="G399" s="317">
        <v>4282</v>
      </c>
      <c r="H399" s="317">
        <v>170</v>
      </c>
      <c r="I399" s="317">
        <v>225</v>
      </c>
      <c r="J399" s="317">
        <v>163</v>
      </c>
      <c r="K399" s="317">
        <v>1169</v>
      </c>
      <c r="L399" s="317">
        <v>1027</v>
      </c>
    </row>
    <row r="400" spans="1:12" ht="10.5" customHeight="1">
      <c r="A400" s="255" t="s">
        <v>119</v>
      </c>
      <c r="B400" s="317">
        <v>27726</v>
      </c>
      <c r="C400" s="317">
        <v>1247</v>
      </c>
      <c r="D400" s="317">
        <v>110</v>
      </c>
      <c r="E400" s="317">
        <v>3146</v>
      </c>
      <c r="F400" s="317">
        <v>2183</v>
      </c>
      <c r="G400" s="317">
        <v>6303</v>
      </c>
      <c r="H400" s="317">
        <v>1439</v>
      </c>
      <c r="I400" s="317">
        <v>1584</v>
      </c>
      <c r="J400" s="317">
        <v>766</v>
      </c>
      <c r="K400" s="317">
        <v>6911</v>
      </c>
      <c r="L400" s="317">
        <v>4037</v>
      </c>
    </row>
    <row r="401" spans="1:12" ht="10.5" customHeight="1">
      <c r="A401" s="255" t="s">
        <v>120</v>
      </c>
      <c r="B401" s="317">
        <v>73740</v>
      </c>
      <c r="C401" s="317">
        <v>5020</v>
      </c>
      <c r="D401" s="317">
        <v>483</v>
      </c>
      <c r="E401" s="317">
        <v>9609</v>
      </c>
      <c r="F401" s="317">
        <v>6239</v>
      </c>
      <c r="G401" s="317">
        <v>19965</v>
      </c>
      <c r="H401" s="317">
        <v>614</v>
      </c>
      <c r="I401" s="317">
        <v>4620</v>
      </c>
      <c r="J401" s="317">
        <v>1564</v>
      </c>
      <c r="K401" s="317">
        <v>14626</v>
      </c>
      <c r="L401" s="317">
        <v>11000</v>
      </c>
    </row>
    <row r="402" spans="1:12" ht="10.5" customHeight="1">
      <c r="A402" s="255" t="s">
        <v>121</v>
      </c>
      <c r="B402" s="317">
        <v>14586</v>
      </c>
      <c r="C402" s="317">
        <v>1079</v>
      </c>
      <c r="D402" s="317">
        <v>47</v>
      </c>
      <c r="E402" s="317">
        <v>1895</v>
      </c>
      <c r="F402" s="317">
        <v>1322</v>
      </c>
      <c r="G402" s="317">
        <v>4646</v>
      </c>
      <c r="H402" s="317">
        <v>29</v>
      </c>
      <c r="I402" s="317">
        <v>726</v>
      </c>
      <c r="J402" s="317">
        <v>314</v>
      </c>
      <c r="K402" s="317">
        <v>3374</v>
      </c>
      <c r="L402" s="317">
        <v>1154</v>
      </c>
    </row>
    <row r="403" spans="1:12" ht="10.5" customHeight="1">
      <c r="A403" s="255" t="s">
        <v>122</v>
      </c>
      <c r="B403" s="317">
        <v>6228</v>
      </c>
      <c r="C403" s="317">
        <v>258</v>
      </c>
      <c r="D403" s="317">
        <v>15</v>
      </c>
      <c r="E403" s="317">
        <v>400</v>
      </c>
      <c r="F403" s="317">
        <v>245</v>
      </c>
      <c r="G403" s="317">
        <v>3422</v>
      </c>
      <c r="H403" s="317">
        <v>0</v>
      </c>
      <c r="I403" s="317">
        <v>242</v>
      </c>
      <c r="J403" s="317">
        <v>62</v>
      </c>
      <c r="K403" s="317">
        <v>554</v>
      </c>
      <c r="L403" s="317">
        <v>1030</v>
      </c>
    </row>
    <row r="404" spans="1:12" ht="10.5" customHeight="1">
      <c r="A404" s="255" t="s">
        <v>123</v>
      </c>
      <c r="B404" s="317">
        <v>20179</v>
      </c>
      <c r="C404" s="317">
        <v>918</v>
      </c>
      <c r="D404" s="317">
        <v>151</v>
      </c>
      <c r="E404" s="317">
        <v>1838</v>
      </c>
      <c r="F404" s="317">
        <v>1466</v>
      </c>
      <c r="G404" s="317">
        <v>7481</v>
      </c>
      <c r="H404" s="317">
        <v>481</v>
      </c>
      <c r="I404" s="317">
        <v>1858</v>
      </c>
      <c r="J404" s="317">
        <v>751</v>
      </c>
      <c r="K404" s="317">
        <v>3374</v>
      </c>
      <c r="L404" s="317">
        <v>1861</v>
      </c>
    </row>
    <row r="405" spans="1:12" ht="10.5" customHeight="1">
      <c r="A405" s="255" t="s">
        <v>124</v>
      </c>
      <c r="B405" s="317">
        <v>10026</v>
      </c>
      <c r="C405" s="317">
        <v>368</v>
      </c>
      <c r="D405" s="317">
        <v>33</v>
      </c>
      <c r="E405" s="317">
        <v>894</v>
      </c>
      <c r="F405" s="317">
        <v>549</v>
      </c>
      <c r="G405" s="317">
        <v>4103</v>
      </c>
      <c r="H405" s="317">
        <v>229</v>
      </c>
      <c r="I405" s="317">
        <v>463</v>
      </c>
      <c r="J405" s="317">
        <v>211</v>
      </c>
      <c r="K405" s="317">
        <v>1648</v>
      </c>
      <c r="L405" s="317">
        <v>1528</v>
      </c>
    </row>
    <row r="406" spans="1:12" ht="10.5" customHeight="1">
      <c r="A406" s="255" t="s">
        <v>125</v>
      </c>
      <c r="B406" s="317">
        <v>11030</v>
      </c>
      <c r="C406" s="317">
        <v>607</v>
      </c>
      <c r="D406" s="317">
        <v>44</v>
      </c>
      <c r="E406" s="317">
        <v>724</v>
      </c>
      <c r="F406" s="317">
        <v>608</v>
      </c>
      <c r="G406" s="317">
        <v>5448</v>
      </c>
      <c r="H406" s="317">
        <v>260</v>
      </c>
      <c r="I406" s="317">
        <v>298</v>
      </c>
      <c r="J406" s="317">
        <v>159</v>
      </c>
      <c r="K406" s="317">
        <v>1328</v>
      </c>
      <c r="L406" s="317">
        <v>1554</v>
      </c>
    </row>
    <row r="407" spans="1:12" ht="10.5" customHeight="1">
      <c r="A407" s="255" t="s">
        <v>126</v>
      </c>
      <c r="B407" s="317">
        <v>9409</v>
      </c>
      <c r="C407" s="317">
        <v>520</v>
      </c>
      <c r="D407" s="317">
        <v>36</v>
      </c>
      <c r="E407" s="317">
        <v>978</v>
      </c>
      <c r="F407" s="317">
        <v>690</v>
      </c>
      <c r="G407" s="317">
        <v>3021</v>
      </c>
      <c r="H407" s="317">
        <v>69</v>
      </c>
      <c r="I407" s="317">
        <v>646</v>
      </c>
      <c r="J407" s="317">
        <v>304</v>
      </c>
      <c r="K407" s="317">
        <v>1857</v>
      </c>
      <c r="L407" s="317">
        <v>1288</v>
      </c>
    </row>
    <row r="408" spans="1:12" ht="10.5" customHeight="1">
      <c r="A408" s="261" t="s">
        <v>145</v>
      </c>
      <c r="B408" s="317">
        <v>363740</v>
      </c>
      <c r="C408" s="317">
        <v>21398</v>
      </c>
      <c r="D408" s="317">
        <v>1778</v>
      </c>
      <c r="E408" s="317">
        <v>43429</v>
      </c>
      <c r="F408" s="317">
        <v>28031</v>
      </c>
      <c r="G408" s="317">
        <v>122339</v>
      </c>
      <c r="H408" s="317">
        <v>7312</v>
      </c>
      <c r="I408" s="317">
        <v>22466</v>
      </c>
      <c r="J408" s="317">
        <v>8998</v>
      </c>
      <c r="K408" s="317">
        <v>69374</v>
      </c>
      <c r="L408" s="317">
        <v>38615</v>
      </c>
    </row>
    <row r="409" spans="1:12" ht="10.5" customHeight="1">
      <c r="A409" s="262"/>
      <c r="B409" s="317"/>
      <c r="C409" s="317"/>
      <c r="D409" s="317"/>
      <c r="E409" s="317"/>
      <c r="F409" s="317"/>
      <c r="G409" s="317"/>
      <c r="H409" s="317"/>
      <c r="I409" s="317"/>
      <c r="J409" s="317"/>
      <c r="K409" s="317"/>
      <c r="L409" s="317"/>
    </row>
    <row r="410" spans="1:12" ht="10.5" customHeight="1">
      <c r="B410" s="317"/>
      <c r="C410" s="317"/>
      <c r="D410" s="317"/>
      <c r="E410" s="317"/>
      <c r="F410" s="317"/>
      <c r="G410" s="317"/>
      <c r="H410" s="317"/>
      <c r="I410" s="317"/>
      <c r="J410" s="317"/>
      <c r="K410" s="317"/>
      <c r="L410" s="317"/>
    </row>
    <row r="411" spans="1:12" ht="10.5" customHeight="1">
      <c r="A411" s="165"/>
      <c r="B411" s="317"/>
      <c r="C411" s="317"/>
      <c r="D411" s="317"/>
      <c r="E411" s="317"/>
      <c r="F411" s="317"/>
      <c r="G411" s="317"/>
      <c r="H411" s="317"/>
      <c r="I411" s="317"/>
      <c r="J411" s="317"/>
      <c r="K411" s="317"/>
      <c r="L411" s="317"/>
    </row>
    <row r="412" spans="1:12" ht="10.5" customHeight="1">
      <c r="A412" s="165"/>
      <c r="B412" s="317"/>
      <c r="C412" s="317"/>
      <c r="D412" s="317"/>
      <c r="E412" s="317"/>
      <c r="F412" s="317"/>
      <c r="G412" s="317"/>
      <c r="H412" s="317"/>
      <c r="I412" s="317"/>
      <c r="J412" s="317"/>
      <c r="K412" s="317"/>
      <c r="L412" s="317"/>
    </row>
    <row r="413" spans="1:12" ht="9" customHeight="1">
      <c r="A413" s="262"/>
      <c r="B413" s="112"/>
      <c r="C413" s="112"/>
      <c r="D413" s="112"/>
      <c r="E413" s="112"/>
      <c r="F413" s="112"/>
      <c r="G413" s="112"/>
      <c r="H413" s="112"/>
      <c r="I413" s="112"/>
      <c r="J413" s="112"/>
      <c r="K413" s="112"/>
      <c r="L413" s="112"/>
    </row>
    <row r="414" spans="1:12" s="44" customFormat="1" ht="10.5" customHeight="1">
      <c r="A414" s="66" t="s">
        <v>48</v>
      </c>
      <c r="B414" s="66"/>
      <c r="C414" s="66"/>
      <c r="D414" s="66"/>
      <c r="E414" s="70"/>
      <c r="F414" s="70"/>
      <c r="G414" s="70"/>
      <c r="H414" s="70"/>
      <c r="I414" s="70"/>
      <c r="J414" s="70"/>
      <c r="K414" s="70"/>
      <c r="L414" s="70"/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3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1.85546875" style="254" customWidth="1"/>
    <col min="2" max="2" width="37.85546875" style="164" customWidth="1"/>
    <col min="3" max="3" width="8" style="474" customWidth="1"/>
    <col min="4" max="6" width="7.85546875" style="474" customWidth="1"/>
    <col min="7" max="9" width="8.28515625" style="474" customWidth="1"/>
    <col min="10" max="16384" width="11.42578125" style="164"/>
  </cols>
  <sheetData>
    <row r="1" spans="1:9" s="162" customFormat="1" ht="12" customHeight="1">
      <c r="A1" s="130" t="s">
        <v>587</v>
      </c>
      <c r="B1" s="438"/>
      <c r="C1" s="439"/>
      <c r="D1" s="439"/>
      <c r="E1" s="439"/>
      <c r="F1" s="439"/>
      <c r="G1" s="439"/>
      <c r="H1" s="439"/>
      <c r="I1" s="439"/>
    </row>
    <row r="2" spans="1:9" s="162" customFormat="1" ht="9" customHeight="1">
      <c r="A2" s="437"/>
      <c r="B2" s="438"/>
      <c r="C2" s="439"/>
      <c r="D2" s="439"/>
      <c r="E2" s="439"/>
      <c r="F2" s="439"/>
      <c r="G2" s="439"/>
      <c r="H2" s="439"/>
      <c r="I2" s="439"/>
    </row>
    <row r="3" spans="1:9" ht="11.25" customHeight="1">
      <c r="A3" s="440" t="s">
        <v>731</v>
      </c>
      <c r="B3" s="441"/>
      <c r="C3" s="442"/>
      <c r="D3" s="442"/>
      <c r="E3" s="442"/>
      <c r="F3" s="442"/>
      <c r="G3" s="442"/>
      <c r="H3" s="442"/>
      <c r="I3" s="442"/>
    </row>
    <row r="4" spans="1:9" ht="9" customHeight="1">
      <c r="A4" s="443"/>
      <c r="B4" s="444"/>
      <c r="C4" s="445"/>
      <c r="D4" s="445" t="s">
        <v>688</v>
      </c>
      <c r="E4" s="445"/>
      <c r="F4" s="445"/>
      <c r="G4" s="445"/>
      <c r="H4" s="445"/>
      <c r="I4" s="445"/>
    </row>
    <row r="5" spans="1:9" s="259" customFormat="1" ht="10.5" customHeight="1">
      <c r="A5" s="446"/>
      <c r="B5" s="447" t="s">
        <v>688</v>
      </c>
      <c r="C5" s="448"/>
      <c r="D5" s="449" t="s">
        <v>548</v>
      </c>
      <c r="E5" s="449"/>
      <c r="F5" s="449"/>
      <c r="G5" s="449"/>
      <c r="H5" s="449"/>
      <c r="I5" s="449"/>
    </row>
    <row r="6" spans="1:9" s="454" customFormat="1" ht="10.5" customHeight="1">
      <c r="A6" s="450" t="s">
        <v>181</v>
      </c>
      <c r="B6" s="451"/>
      <c r="C6" s="452"/>
      <c r="D6" s="452"/>
      <c r="E6" s="452" t="s">
        <v>551</v>
      </c>
      <c r="F6" s="452" t="s">
        <v>732</v>
      </c>
      <c r="G6" s="452"/>
      <c r="H6" s="452" t="s">
        <v>553</v>
      </c>
      <c r="I6" s="453" t="s">
        <v>733</v>
      </c>
    </row>
    <row r="7" spans="1:9" s="454" customFormat="1" ht="10.5" customHeight="1">
      <c r="A7" s="450" t="s">
        <v>734</v>
      </c>
      <c r="B7" s="451"/>
      <c r="C7" s="452" t="s">
        <v>703</v>
      </c>
      <c r="D7" s="452" t="s">
        <v>735</v>
      </c>
      <c r="E7" s="452" t="s">
        <v>557</v>
      </c>
      <c r="F7" s="452" t="s">
        <v>736</v>
      </c>
      <c r="G7" s="452" t="s">
        <v>558</v>
      </c>
      <c r="H7" s="452" t="s">
        <v>559</v>
      </c>
      <c r="I7" s="453" t="s">
        <v>737</v>
      </c>
    </row>
    <row r="8" spans="1:9" s="454" customFormat="1" ht="10.5" customHeight="1">
      <c r="A8" s="450" t="s">
        <v>454</v>
      </c>
      <c r="B8" s="451"/>
      <c r="C8" s="452" t="s">
        <v>102</v>
      </c>
      <c r="D8" s="452" t="s">
        <v>738</v>
      </c>
      <c r="E8" s="452" t="s">
        <v>739</v>
      </c>
      <c r="F8" s="452" t="s">
        <v>739</v>
      </c>
      <c r="G8" s="452" t="s">
        <v>559</v>
      </c>
      <c r="H8" s="452" t="s">
        <v>740</v>
      </c>
      <c r="I8" s="453" t="s">
        <v>560</v>
      </c>
    </row>
    <row r="9" spans="1:9" s="454" customFormat="1" ht="10.5" customHeight="1">
      <c r="A9" s="455"/>
      <c r="B9" s="456" t="s">
        <v>688</v>
      </c>
      <c r="C9" s="457"/>
      <c r="D9" s="457"/>
      <c r="E9" s="457" t="s">
        <v>559</v>
      </c>
      <c r="F9" s="457" t="s">
        <v>559</v>
      </c>
      <c r="G9" s="458"/>
      <c r="H9" s="457" t="s">
        <v>741</v>
      </c>
      <c r="I9" s="455" t="s">
        <v>559</v>
      </c>
    </row>
    <row r="10" spans="1:9" s="454" customFormat="1" ht="10.5" customHeight="1">
      <c r="A10" s="459"/>
      <c r="B10" s="460"/>
      <c r="C10" s="453"/>
      <c r="D10" s="453"/>
      <c r="E10" s="453"/>
      <c r="F10" s="453"/>
      <c r="G10" s="453"/>
      <c r="H10" s="453"/>
      <c r="I10" s="459"/>
    </row>
    <row r="11" spans="1:9" s="461" customFormat="1" ht="10.5" customHeight="1">
      <c r="B11" s="462"/>
      <c r="C11" s="463" t="s">
        <v>154</v>
      </c>
      <c r="D11" s="464"/>
      <c r="E11" s="464"/>
      <c r="F11" s="464"/>
      <c r="G11" s="464"/>
      <c r="H11" s="464"/>
      <c r="I11" s="465"/>
    </row>
    <row r="12" spans="1:9" s="454" customFormat="1" ht="10.5" customHeight="1">
      <c r="A12" s="459"/>
      <c r="B12" s="466"/>
      <c r="C12" s="209"/>
      <c r="D12" s="209"/>
      <c r="E12" s="209"/>
      <c r="F12" s="209"/>
      <c r="G12" s="209"/>
      <c r="H12" s="209"/>
      <c r="I12" s="209"/>
    </row>
    <row r="13" spans="1:9" ht="10.5" customHeight="1">
      <c r="A13" s="467" t="s">
        <v>455</v>
      </c>
      <c r="B13" s="451"/>
      <c r="C13" s="317">
        <v>38669</v>
      </c>
      <c r="D13" s="317">
        <v>35299</v>
      </c>
      <c r="E13" s="317">
        <v>536</v>
      </c>
      <c r="F13" s="317">
        <v>445</v>
      </c>
      <c r="G13" s="317">
        <v>30</v>
      </c>
      <c r="H13" s="317">
        <v>2345</v>
      </c>
      <c r="I13" s="317">
        <v>14</v>
      </c>
    </row>
    <row r="14" spans="1:9" ht="6.75" customHeight="1">
      <c r="B14" s="468"/>
      <c r="C14" s="317"/>
      <c r="D14" s="317"/>
      <c r="E14" s="317"/>
      <c r="F14" s="317"/>
      <c r="G14" s="317"/>
      <c r="H14" s="317"/>
      <c r="I14" s="317"/>
    </row>
    <row r="15" spans="1:9" ht="10.5" customHeight="1">
      <c r="B15" s="469" t="s">
        <v>742</v>
      </c>
      <c r="C15" s="317">
        <v>4069</v>
      </c>
      <c r="D15" s="317">
        <v>3471</v>
      </c>
      <c r="E15" s="317">
        <v>20</v>
      </c>
      <c r="F15" s="317">
        <v>3</v>
      </c>
      <c r="G15" s="317">
        <v>9</v>
      </c>
      <c r="H15" s="317">
        <v>565</v>
      </c>
      <c r="I15" s="317">
        <v>1</v>
      </c>
    </row>
    <row r="16" spans="1:9" ht="10.5" customHeight="1">
      <c r="A16" s="470"/>
      <c r="B16" s="471" t="s">
        <v>743</v>
      </c>
      <c r="C16" s="317">
        <v>2123</v>
      </c>
      <c r="D16" s="317">
        <v>1768</v>
      </c>
      <c r="E16" s="317">
        <v>39</v>
      </c>
      <c r="F16" s="317">
        <v>125</v>
      </c>
      <c r="G16" s="317">
        <v>0</v>
      </c>
      <c r="H16" s="317">
        <v>191</v>
      </c>
      <c r="I16" s="317">
        <v>0</v>
      </c>
    </row>
    <row r="17" spans="1:9" ht="10.5" customHeight="1">
      <c r="A17" s="472"/>
      <c r="B17" s="471" t="s">
        <v>744</v>
      </c>
      <c r="C17" s="317">
        <v>1700</v>
      </c>
      <c r="D17" s="317">
        <v>1383</v>
      </c>
      <c r="E17" s="317">
        <v>30</v>
      </c>
      <c r="F17" s="317">
        <v>208</v>
      </c>
      <c r="G17" s="317">
        <v>0</v>
      </c>
      <c r="H17" s="317">
        <v>79</v>
      </c>
      <c r="I17" s="317">
        <v>0</v>
      </c>
    </row>
    <row r="18" spans="1:9" ht="10.5" customHeight="1">
      <c r="A18" s="472"/>
      <c r="B18" s="473" t="s">
        <v>745</v>
      </c>
      <c r="C18" s="317">
        <v>3140</v>
      </c>
      <c r="D18" s="317">
        <v>2997</v>
      </c>
      <c r="E18" s="317">
        <v>26</v>
      </c>
      <c r="F18" s="317">
        <v>71</v>
      </c>
      <c r="G18" s="317">
        <v>6</v>
      </c>
      <c r="H18" s="317">
        <v>33</v>
      </c>
      <c r="I18" s="317">
        <v>7</v>
      </c>
    </row>
    <row r="19" spans="1:9" ht="10.5" customHeight="1">
      <c r="A19" s="470"/>
      <c r="B19" s="471" t="s">
        <v>746</v>
      </c>
      <c r="C19" s="317">
        <v>6264</v>
      </c>
      <c r="D19" s="317">
        <v>6212</v>
      </c>
      <c r="E19" s="317">
        <v>44</v>
      </c>
      <c r="F19" s="317">
        <v>0</v>
      </c>
      <c r="G19" s="317">
        <v>1</v>
      </c>
      <c r="H19" s="317">
        <v>7</v>
      </c>
      <c r="I19" s="317">
        <v>0</v>
      </c>
    </row>
    <row r="20" spans="1:9" ht="10.5" customHeight="1">
      <c r="A20" s="472"/>
      <c r="B20" s="471" t="s">
        <v>747</v>
      </c>
      <c r="C20" s="317">
        <v>370</v>
      </c>
      <c r="D20" s="317">
        <v>80</v>
      </c>
      <c r="E20" s="317">
        <v>0</v>
      </c>
      <c r="F20" s="317">
        <v>0</v>
      </c>
      <c r="G20" s="317">
        <v>1</v>
      </c>
      <c r="H20" s="317">
        <v>289</v>
      </c>
      <c r="I20" s="317">
        <v>0</v>
      </c>
    </row>
    <row r="21" spans="1:9" ht="10.5" customHeight="1">
      <c r="A21" s="472"/>
      <c r="B21" s="473" t="s">
        <v>748</v>
      </c>
    </row>
    <row r="22" spans="1:9" ht="10.5" customHeight="1">
      <c r="A22" s="470"/>
      <c r="B22" s="471" t="s">
        <v>749</v>
      </c>
      <c r="C22" s="317">
        <v>3522</v>
      </c>
      <c r="D22" s="317">
        <v>3138</v>
      </c>
      <c r="E22" s="317">
        <v>14</v>
      </c>
      <c r="F22" s="317">
        <v>0</v>
      </c>
      <c r="G22" s="317">
        <v>1</v>
      </c>
      <c r="H22" s="317">
        <v>367</v>
      </c>
      <c r="I22" s="317">
        <v>2</v>
      </c>
    </row>
    <row r="23" spans="1:9" ht="10.5" customHeight="1">
      <c r="A23" s="472"/>
      <c r="B23" s="471" t="s">
        <v>750</v>
      </c>
      <c r="C23" s="317">
        <v>1073</v>
      </c>
      <c r="D23" s="317">
        <v>1057</v>
      </c>
      <c r="E23" s="317">
        <v>0</v>
      </c>
      <c r="F23" s="317">
        <v>16</v>
      </c>
      <c r="G23" s="317">
        <v>0</v>
      </c>
      <c r="H23" s="317">
        <v>0</v>
      </c>
      <c r="I23" s="317">
        <v>0</v>
      </c>
    </row>
    <row r="24" spans="1:9" ht="10.5" customHeight="1">
      <c r="A24" s="472"/>
      <c r="B24" s="473" t="s">
        <v>751</v>
      </c>
    </row>
    <row r="25" spans="1:9" ht="10.5" customHeight="1">
      <c r="A25" s="470"/>
      <c r="B25" s="471" t="s">
        <v>752</v>
      </c>
      <c r="C25" s="317">
        <v>6142</v>
      </c>
      <c r="D25" s="317">
        <v>5771</v>
      </c>
      <c r="E25" s="317">
        <v>229</v>
      </c>
      <c r="F25" s="317">
        <v>4</v>
      </c>
      <c r="G25" s="317">
        <v>0</v>
      </c>
      <c r="H25" s="317">
        <v>138</v>
      </c>
      <c r="I25" s="317">
        <v>0</v>
      </c>
    </row>
    <row r="26" spans="1:9" ht="10.5" customHeight="1">
      <c r="A26" s="472"/>
      <c r="B26" s="471" t="s">
        <v>753</v>
      </c>
      <c r="C26" s="317">
        <v>3452</v>
      </c>
      <c r="D26" s="317">
        <v>2963</v>
      </c>
      <c r="E26" s="317">
        <v>79</v>
      </c>
      <c r="F26" s="317">
        <v>1</v>
      </c>
      <c r="G26" s="317">
        <v>1</v>
      </c>
      <c r="H26" s="317">
        <v>404</v>
      </c>
      <c r="I26" s="317">
        <v>4</v>
      </c>
    </row>
    <row r="27" spans="1:9" ht="10.5" customHeight="1">
      <c r="A27" s="472"/>
      <c r="B27" s="473" t="s">
        <v>754</v>
      </c>
      <c r="C27" s="317">
        <v>2391</v>
      </c>
      <c r="D27" s="317">
        <v>2180</v>
      </c>
      <c r="E27" s="317">
        <v>19</v>
      </c>
      <c r="F27" s="317">
        <v>3</v>
      </c>
      <c r="G27" s="317">
        <v>0</v>
      </c>
      <c r="H27" s="317">
        <v>189</v>
      </c>
      <c r="I27" s="317">
        <v>0</v>
      </c>
    </row>
    <row r="28" spans="1:9" ht="10.5" customHeight="1">
      <c r="A28" s="470"/>
      <c r="B28" s="471" t="s">
        <v>755</v>
      </c>
      <c r="C28" s="317">
        <v>811</v>
      </c>
      <c r="D28" s="317">
        <v>794</v>
      </c>
      <c r="E28" s="317">
        <v>0</v>
      </c>
      <c r="F28" s="317">
        <v>0</v>
      </c>
      <c r="G28" s="317">
        <v>0</v>
      </c>
      <c r="H28" s="317">
        <v>17</v>
      </c>
      <c r="I28" s="317">
        <v>0</v>
      </c>
    </row>
    <row r="29" spans="1:9" ht="10.5" customHeight="1">
      <c r="A29" s="472"/>
      <c r="B29" s="471" t="s">
        <v>756</v>
      </c>
    </row>
    <row r="30" spans="1:9" ht="10.5" customHeight="1">
      <c r="A30" s="472"/>
      <c r="B30" s="473" t="s">
        <v>757</v>
      </c>
      <c r="C30" s="317">
        <v>2451</v>
      </c>
      <c r="D30" s="317">
        <v>2359</v>
      </c>
      <c r="E30" s="317">
        <v>25</v>
      </c>
      <c r="F30" s="317">
        <v>12</v>
      </c>
      <c r="G30" s="317">
        <v>0</v>
      </c>
      <c r="H30" s="317">
        <v>55</v>
      </c>
      <c r="I30" s="317">
        <v>0</v>
      </c>
    </row>
    <row r="31" spans="1:9" ht="10.5" customHeight="1">
      <c r="A31" s="470"/>
      <c r="B31" s="471" t="s">
        <v>758</v>
      </c>
      <c r="C31" s="317">
        <v>1031</v>
      </c>
      <c r="D31" s="317">
        <v>1010</v>
      </c>
      <c r="E31" s="317">
        <v>0</v>
      </c>
      <c r="F31" s="317">
        <v>0</v>
      </c>
      <c r="G31" s="317">
        <v>11</v>
      </c>
      <c r="H31" s="317">
        <v>10</v>
      </c>
      <c r="I31" s="317">
        <v>0</v>
      </c>
    </row>
    <row r="32" spans="1:9" ht="10.5" customHeight="1">
      <c r="A32" s="472"/>
      <c r="B32" s="471" t="s">
        <v>759</v>
      </c>
      <c r="C32" s="317">
        <v>130</v>
      </c>
      <c r="D32" s="317">
        <v>116</v>
      </c>
      <c r="E32" s="317">
        <v>11</v>
      </c>
      <c r="F32" s="317">
        <v>2</v>
      </c>
      <c r="G32" s="317">
        <v>0</v>
      </c>
      <c r="H32" s="317">
        <v>1</v>
      </c>
      <c r="I32" s="317">
        <v>0</v>
      </c>
    </row>
    <row r="33" spans="1:9" ht="10.5" customHeight="1">
      <c r="B33" s="468"/>
      <c r="C33" s="317"/>
      <c r="D33" s="317"/>
      <c r="E33" s="317"/>
      <c r="F33" s="317"/>
      <c r="G33" s="317"/>
      <c r="H33" s="317"/>
      <c r="I33" s="317"/>
    </row>
    <row r="34" spans="1:9" ht="10.5" customHeight="1">
      <c r="A34" s="467" t="s">
        <v>477</v>
      </c>
      <c r="B34" s="451"/>
      <c r="C34" s="317">
        <v>4157</v>
      </c>
      <c r="D34" s="317">
        <v>3976</v>
      </c>
      <c r="E34" s="317">
        <v>83</v>
      </c>
      <c r="F34" s="317">
        <v>0</v>
      </c>
      <c r="G34" s="317">
        <v>2</v>
      </c>
      <c r="H34" s="317">
        <v>78</v>
      </c>
      <c r="I34" s="317">
        <v>18</v>
      </c>
    </row>
    <row r="35" spans="1:9" ht="10.5" customHeight="1">
      <c r="B35" s="468"/>
      <c r="C35" s="317"/>
      <c r="D35" s="317"/>
      <c r="E35" s="317"/>
      <c r="F35" s="317"/>
      <c r="G35" s="317"/>
      <c r="H35" s="317"/>
      <c r="I35" s="317"/>
    </row>
    <row r="36" spans="1:9" ht="10.5" customHeight="1">
      <c r="A36" s="467" t="s">
        <v>760</v>
      </c>
      <c r="B36" s="451"/>
      <c r="C36" s="317">
        <v>98920</v>
      </c>
      <c r="D36" s="317">
        <v>51202</v>
      </c>
      <c r="E36" s="317">
        <v>710</v>
      </c>
      <c r="F36" s="317">
        <v>52</v>
      </c>
      <c r="G36" s="317">
        <v>135</v>
      </c>
      <c r="H36" s="317">
        <v>42274</v>
      </c>
      <c r="I36" s="317">
        <v>4547</v>
      </c>
    </row>
    <row r="37" spans="1:9" ht="6.75" customHeight="1">
      <c r="B37" s="468"/>
      <c r="C37" s="317"/>
      <c r="D37" s="317"/>
      <c r="E37" s="317"/>
      <c r="F37" s="317"/>
      <c r="G37" s="317"/>
      <c r="H37" s="317"/>
      <c r="I37" s="317"/>
    </row>
    <row r="38" spans="1:9" ht="10.5" customHeight="1">
      <c r="B38" s="468" t="s">
        <v>760</v>
      </c>
      <c r="C38" s="317"/>
      <c r="D38" s="317"/>
      <c r="E38" s="317"/>
      <c r="F38" s="317"/>
      <c r="G38" s="317"/>
      <c r="H38" s="317"/>
      <c r="I38" s="317"/>
    </row>
    <row r="39" spans="1:9" ht="10.5" customHeight="1">
      <c r="B39" s="471" t="s">
        <v>761</v>
      </c>
      <c r="C39" s="317">
        <v>4115</v>
      </c>
      <c r="D39" s="317">
        <v>1842</v>
      </c>
      <c r="E39" s="317">
        <v>17</v>
      </c>
      <c r="F39" s="317">
        <v>2</v>
      </c>
      <c r="G39" s="317">
        <v>67</v>
      </c>
      <c r="H39" s="317">
        <v>2184</v>
      </c>
      <c r="I39" s="317">
        <v>3</v>
      </c>
    </row>
    <row r="40" spans="1:9" ht="10.5" customHeight="1">
      <c r="B40" s="471" t="s">
        <v>762</v>
      </c>
      <c r="C40" s="317"/>
      <c r="D40" s="317"/>
      <c r="E40" s="317"/>
      <c r="F40" s="317"/>
      <c r="G40" s="317"/>
      <c r="H40" s="317"/>
      <c r="I40" s="317"/>
    </row>
    <row r="41" spans="1:9" ht="10.5" customHeight="1">
      <c r="B41" s="471" t="s">
        <v>763</v>
      </c>
      <c r="C41" s="317">
        <v>338</v>
      </c>
      <c r="D41" s="317">
        <v>334</v>
      </c>
      <c r="E41" s="317">
        <v>0</v>
      </c>
      <c r="F41" s="317">
        <v>0</v>
      </c>
      <c r="G41" s="317">
        <v>0</v>
      </c>
      <c r="H41" s="317">
        <v>4</v>
      </c>
      <c r="I41" s="317">
        <v>0</v>
      </c>
    </row>
    <row r="42" spans="1:9" ht="10.5" customHeight="1">
      <c r="B42" s="471" t="s">
        <v>764</v>
      </c>
      <c r="C42" s="317">
        <v>2870</v>
      </c>
      <c r="D42" s="317">
        <v>2756</v>
      </c>
      <c r="E42" s="317">
        <v>25</v>
      </c>
      <c r="F42" s="317">
        <v>0</v>
      </c>
      <c r="G42" s="317">
        <v>1</v>
      </c>
      <c r="H42" s="317">
        <v>66</v>
      </c>
      <c r="I42" s="317">
        <v>22</v>
      </c>
    </row>
    <row r="43" spans="1:9" ht="10.5" customHeight="1">
      <c r="B43" s="471" t="s">
        <v>765</v>
      </c>
      <c r="C43" s="317">
        <v>5259</v>
      </c>
      <c r="D43" s="317">
        <v>4180</v>
      </c>
      <c r="E43" s="317">
        <v>26</v>
      </c>
      <c r="F43" s="317">
        <v>3</v>
      </c>
      <c r="G43" s="317">
        <v>1</v>
      </c>
      <c r="H43" s="317">
        <v>980</v>
      </c>
      <c r="I43" s="317">
        <v>69</v>
      </c>
    </row>
    <row r="44" spans="1:9" ht="10.5" customHeight="1">
      <c r="B44" s="471" t="s">
        <v>766</v>
      </c>
      <c r="C44" s="317">
        <v>8349</v>
      </c>
      <c r="D44" s="317">
        <v>742</v>
      </c>
      <c r="E44" s="317">
        <v>0</v>
      </c>
      <c r="F44" s="317">
        <v>29</v>
      </c>
      <c r="G44" s="317">
        <v>0</v>
      </c>
      <c r="H44" s="317">
        <v>7575</v>
      </c>
      <c r="I44" s="317">
        <v>3</v>
      </c>
    </row>
    <row r="45" spans="1:9" ht="10.5" customHeight="1">
      <c r="B45" s="471" t="s">
        <v>767</v>
      </c>
      <c r="C45" s="317">
        <v>10642</v>
      </c>
      <c r="D45" s="317">
        <v>8587</v>
      </c>
      <c r="E45" s="317">
        <v>0</v>
      </c>
      <c r="F45" s="317">
        <v>1</v>
      </c>
      <c r="G45" s="317">
        <v>1</v>
      </c>
      <c r="H45" s="317">
        <v>1472</v>
      </c>
      <c r="I45" s="317">
        <v>581</v>
      </c>
    </row>
    <row r="46" spans="1:9" ht="10.5" customHeight="1">
      <c r="B46" s="471" t="s">
        <v>768</v>
      </c>
      <c r="C46" s="317">
        <v>4374</v>
      </c>
      <c r="D46" s="317">
        <v>229</v>
      </c>
      <c r="E46" s="317">
        <v>0</v>
      </c>
      <c r="F46" s="317">
        <v>2</v>
      </c>
      <c r="G46" s="317">
        <v>0</v>
      </c>
      <c r="H46" s="317">
        <v>496</v>
      </c>
      <c r="I46" s="317">
        <v>3647</v>
      </c>
    </row>
    <row r="47" spans="1:9" ht="10.5" customHeight="1">
      <c r="B47" s="471" t="s">
        <v>769</v>
      </c>
      <c r="C47" s="317">
        <v>42104</v>
      </c>
      <c r="D47" s="317">
        <v>16228</v>
      </c>
      <c r="E47" s="317">
        <v>32</v>
      </c>
      <c r="F47" s="317">
        <v>1</v>
      </c>
      <c r="G47" s="317">
        <v>29</v>
      </c>
      <c r="H47" s="317">
        <v>25628</v>
      </c>
      <c r="I47" s="317">
        <v>186</v>
      </c>
    </row>
    <row r="48" spans="1:9" ht="10.5" customHeight="1">
      <c r="B48" s="471" t="s">
        <v>770</v>
      </c>
      <c r="C48" s="317"/>
      <c r="D48" s="317"/>
      <c r="E48" s="317"/>
      <c r="F48" s="317"/>
      <c r="G48" s="317"/>
      <c r="H48" s="317"/>
      <c r="I48" s="317"/>
    </row>
    <row r="49" spans="1:9" ht="10.5" customHeight="1">
      <c r="B49" s="471" t="s">
        <v>771</v>
      </c>
      <c r="C49" s="317">
        <v>2464</v>
      </c>
      <c r="D49" s="317">
        <v>488</v>
      </c>
      <c r="E49" s="317">
        <v>0</v>
      </c>
      <c r="F49" s="317">
        <v>0</v>
      </c>
      <c r="G49" s="317">
        <v>0</v>
      </c>
      <c r="H49" s="317">
        <v>1976</v>
      </c>
      <c r="I49" s="317">
        <v>0</v>
      </c>
    </row>
    <row r="50" spans="1:9" ht="10.5" customHeight="1">
      <c r="B50" s="471" t="s">
        <v>772</v>
      </c>
      <c r="C50" s="317">
        <v>8573</v>
      </c>
      <c r="D50" s="317">
        <v>7014</v>
      </c>
      <c r="E50" s="317">
        <v>108</v>
      </c>
      <c r="F50" s="317">
        <v>7</v>
      </c>
      <c r="G50" s="317">
        <v>0</v>
      </c>
      <c r="H50" s="317">
        <v>1409</v>
      </c>
      <c r="I50" s="317">
        <v>35</v>
      </c>
    </row>
    <row r="51" spans="1:9" ht="10.5" customHeight="1">
      <c r="B51" s="471" t="s">
        <v>773</v>
      </c>
      <c r="C51" s="317">
        <v>9832</v>
      </c>
      <c r="D51" s="317">
        <v>8802</v>
      </c>
      <c r="E51" s="317">
        <v>502</v>
      </c>
      <c r="F51" s="317">
        <v>7</v>
      </c>
      <c r="G51" s="317">
        <v>36</v>
      </c>
      <c r="H51" s="317">
        <v>484</v>
      </c>
      <c r="I51" s="317">
        <v>1</v>
      </c>
    </row>
    <row r="52" spans="1:9" ht="10.5" customHeight="1">
      <c r="B52" s="468"/>
      <c r="C52" s="317"/>
      <c r="D52" s="317"/>
      <c r="E52" s="317"/>
      <c r="F52" s="317"/>
      <c r="G52" s="317"/>
      <c r="H52" s="317"/>
      <c r="I52" s="317"/>
    </row>
    <row r="53" spans="1:9" ht="10.5" customHeight="1">
      <c r="A53" s="467" t="s">
        <v>492</v>
      </c>
      <c r="B53" s="451"/>
      <c r="C53" s="317">
        <v>72579</v>
      </c>
      <c r="D53" s="317">
        <v>68787</v>
      </c>
      <c r="E53" s="317">
        <v>369</v>
      </c>
      <c r="F53" s="317">
        <v>1</v>
      </c>
      <c r="G53" s="317">
        <v>0</v>
      </c>
      <c r="H53" s="317">
        <v>3408</v>
      </c>
      <c r="I53" s="317">
        <v>14</v>
      </c>
    </row>
    <row r="54" spans="1:9" ht="6.75" customHeight="1">
      <c r="B54" s="468"/>
      <c r="C54" s="317"/>
      <c r="D54" s="317"/>
      <c r="E54" s="317"/>
      <c r="F54" s="317"/>
      <c r="G54" s="317"/>
      <c r="H54" s="317"/>
      <c r="I54" s="317"/>
    </row>
    <row r="55" spans="1:9" ht="10.5" customHeight="1">
      <c r="B55" s="471" t="s">
        <v>774</v>
      </c>
      <c r="C55" s="317">
        <v>1784</v>
      </c>
      <c r="D55" s="317">
        <v>1504</v>
      </c>
      <c r="E55" s="317">
        <v>42</v>
      </c>
      <c r="F55" s="317">
        <v>0</v>
      </c>
      <c r="G55" s="317">
        <v>0</v>
      </c>
      <c r="H55" s="317">
        <v>238</v>
      </c>
      <c r="I55" s="317">
        <v>0</v>
      </c>
    </row>
    <row r="56" spans="1:9" ht="10.5" customHeight="1">
      <c r="B56" s="471" t="s">
        <v>775</v>
      </c>
      <c r="C56" s="317">
        <v>9511</v>
      </c>
      <c r="D56" s="317">
        <v>8328</v>
      </c>
      <c r="E56" s="317">
        <v>105</v>
      </c>
      <c r="F56" s="317">
        <v>0</v>
      </c>
      <c r="G56" s="317">
        <v>0</v>
      </c>
      <c r="H56" s="317">
        <v>1076</v>
      </c>
      <c r="I56" s="317">
        <v>2</v>
      </c>
    </row>
    <row r="57" spans="1:9" ht="10.5" customHeight="1">
      <c r="B57" s="471" t="s">
        <v>776</v>
      </c>
      <c r="C57" s="317">
        <v>16618</v>
      </c>
      <c r="D57" s="317">
        <v>16056</v>
      </c>
      <c r="E57" s="317">
        <v>40</v>
      </c>
      <c r="F57" s="317">
        <v>1</v>
      </c>
      <c r="G57" s="317">
        <v>0</v>
      </c>
      <c r="H57" s="317">
        <v>521</v>
      </c>
      <c r="I57" s="317">
        <v>0</v>
      </c>
    </row>
    <row r="58" spans="1:9" ht="10.5" customHeight="1">
      <c r="B58" s="471" t="s">
        <v>777</v>
      </c>
      <c r="C58" s="317">
        <v>17191</v>
      </c>
      <c r="D58" s="317">
        <v>16332</v>
      </c>
      <c r="E58" s="317">
        <v>46</v>
      </c>
      <c r="F58" s="317">
        <v>0</v>
      </c>
      <c r="G58" s="317">
        <v>0</v>
      </c>
      <c r="H58" s="317">
        <v>813</v>
      </c>
      <c r="I58" s="317">
        <v>0</v>
      </c>
    </row>
    <row r="59" spans="1:9" ht="10.5" customHeight="1">
      <c r="B59" s="471" t="s">
        <v>778</v>
      </c>
      <c r="C59" s="317">
        <v>2779</v>
      </c>
      <c r="D59" s="317">
        <v>2761</v>
      </c>
      <c r="E59" s="317">
        <v>0</v>
      </c>
      <c r="F59" s="317">
        <v>0</v>
      </c>
      <c r="G59" s="317">
        <v>0</v>
      </c>
      <c r="H59" s="317">
        <v>18</v>
      </c>
      <c r="I59" s="317">
        <v>0</v>
      </c>
    </row>
    <row r="60" spans="1:9" ht="10.5" customHeight="1">
      <c r="B60" s="471" t="s">
        <v>779</v>
      </c>
      <c r="C60" s="317">
        <v>16576</v>
      </c>
      <c r="D60" s="317">
        <v>15900</v>
      </c>
      <c r="E60" s="317">
        <v>73</v>
      </c>
      <c r="F60" s="317">
        <v>0</v>
      </c>
      <c r="G60" s="317">
        <v>0</v>
      </c>
      <c r="H60" s="317">
        <v>603</v>
      </c>
      <c r="I60" s="317">
        <v>0</v>
      </c>
    </row>
    <row r="61" spans="1:9" ht="10.5" customHeight="1">
      <c r="B61" s="471" t="s">
        <v>780</v>
      </c>
      <c r="C61" s="317">
        <v>5095</v>
      </c>
      <c r="D61" s="317">
        <v>5023</v>
      </c>
      <c r="E61" s="317">
        <v>0</v>
      </c>
      <c r="F61" s="317">
        <v>0</v>
      </c>
      <c r="G61" s="317">
        <v>0</v>
      </c>
      <c r="H61" s="317">
        <v>60</v>
      </c>
      <c r="I61" s="317">
        <v>12</v>
      </c>
    </row>
    <row r="62" spans="1:9" ht="10.5" customHeight="1">
      <c r="B62" s="471" t="s">
        <v>781</v>
      </c>
      <c r="C62" s="317">
        <v>3025</v>
      </c>
      <c r="D62" s="317">
        <v>2883</v>
      </c>
      <c r="E62" s="317">
        <v>63</v>
      </c>
      <c r="F62" s="317">
        <v>0</v>
      </c>
      <c r="G62" s="317">
        <v>0</v>
      </c>
      <c r="H62" s="317">
        <v>79</v>
      </c>
      <c r="I62" s="317">
        <v>0</v>
      </c>
    </row>
    <row r="63" spans="1:9" ht="10.5" customHeight="1">
      <c r="B63" s="468"/>
      <c r="C63" s="317"/>
      <c r="D63" s="317"/>
      <c r="E63" s="317"/>
      <c r="F63" s="317"/>
      <c r="G63" s="317"/>
      <c r="H63" s="317"/>
      <c r="I63" s="317"/>
    </row>
    <row r="64" spans="1:9" ht="10.5" customHeight="1">
      <c r="A64" s="467" t="s">
        <v>502</v>
      </c>
      <c r="B64" s="451"/>
      <c r="C64" s="317">
        <v>173654</v>
      </c>
      <c r="D64" s="317">
        <v>169476</v>
      </c>
      <c r="E64" s="317">
        <v>35</v>
      </c>
      <c r="F64" s="317">
        <v>32</v>
      </c>
      <c r="G64" s="317">
        <v>9</v>
      </c>
      <c r="H64" s="317">
        <v>4101</v>
      </c>
      <c r="I64" s="317">
        <v>1</v>
      </c>
    </row>
    <row r="65" spans="1:10" ht="6.75" customHeight="1">
      <c r="B65" s="468"/>
      <c r="C65" s="317"/>
      <c r="D65" s="317"/>
      <c r="E65" s="317"/>
      <c r="F65" s="317"/>
      <c r="G65" s="317"/>
      <c r="H65" s="317"/>
      <c r="I65" s="317"/>
    </row>
    <row r="66" spans="1:10" ht="10.5" customHeight="1">
      <c r="B66" s="471" t="s">
        <v>782</v>
      </c>
      <c r="C66" s="317">
        <v>3370</v>
      </c>
      <c r="D66" s="317">
        <v>3345</v>
      </c>
      <c r="E66" s="317">
        <v>0</v>
      </c>
      <c r="F66" s="317">
        <v>0</v>
      </c>
      <c r="G66" s="317">
        <v>0</v>
      </c>
      <c r="H66" s="317">
        <v>25</v>
      </c>
      <c r="I66" s="317">
        <v>0</v>
      </c>
    </row>
    <row r="67" spans="1:10" ht="10.5" customHeight="1">
      <c r="B67" s="471" t="s">
        <v>783</v>
      </c>
      <c r="C67" s="317">
        <v>4710</v>
      </c>
      <c r="D67" s="317">
        <v>776</v>
      </c>
      <c r="E67" s="317">
        <v>35</v>
      </c>
      <c r="F67" s="317">
        <v>32</v>
      </c>
      <c r="G67" s="317">
        <v>4</v>
      </c>
      <c r="H67" s="317">
        <v>3863</v>
      </c>
      <c r="I67" s="317">
        <v>0</v>
      </c>
    </row>
    <row r="68" spans="1:10" ht="10.5" customHeight="1">
      <c r="B68" s="471" t="s">
        <v>784</v>
      </c>
      <c r="C68" s="317">
        <v>7211</v>
      </c>
      <c r="D68" s="317">
        <v>7151</v>
      </c>
      <c r="E68" s="317">
        <v>0</v>
      </c>
      <c r="F68" s="317">
        <v>0</v>
      </c>
      <c r="G68" s="317">
        <v>5</v>
      </c>
      <c r="H68" s="317">
        <v>55</v>
      </c>
      <c r="I68" s="317">
        <v>0</v>
      </c>
    </row>
    <row r="69" spans="1:10" ht="10.5" customHeight="1">
      <c r="B69" s="471" t="s">
        <v>785</v>
      </c>
      <c r="C69" s="317"/>
      <c r="D69" s="317"/>
      <c r="E69" s="317"/>
      <c r="F69" s="317"/>
      <c r="G69" s="317"/>
      <c r="H69" s="317"/>
      <c r="I69" s="317"/>
    </row>
    <row r="70" spans="1:10" ht="10.5" customHeight="1">
      <c r="B70" s="471" t="s">
        <v>786</v>
      </c>
      <c r="C70" s="317">
        <v>21923</v>
      </c>
      <c r="D70" s="317">
        <v>21829</v>
      </c>
      <c r="E70" s="317">
        <v>0</v>
      </c>
      <c r="F70" s="317">
        <v>0</v>
      </c>
      <c r="G70" s="317">
        <v>0</v>
      </c>
      <c r="H70" s="317">
        <v>93</v>
      </c>
      <c r="I70" s="317">
        <v>1</v>
      </c>
    </row>
    <row r="71" spans="1:10" ht="10.5" customHeight="1">
      <c r="B71" s="471" t="s">
        <v>787</v>
      </c>
      <c r="C71" s="317"/>
      <c r="D71" s="317"/>
      <c r="E71" s="317"/>
      <c r="F71" s="317"/>
      <c r="G71" s="317"/>
      <c r="H71" s="317"/>
      <c r="I71" s="317"/>
    </row>
    <row r="72" spans="1:10" ht="10.5" customHeight="1">
      <c r="B72" s="471" t="s">
        <v>788</v>
      </c>
      <c r="C72" s="317">
        <v>131084</v>
      </c>
      <c r="D72" s="317">
        <v>131033</v>
      </c>
      <c r="E72" s="317">
        <v>0</v>
      </c>
      <c r="F72" s="317">
        <v>0</v>
      </c>
      <c r="G72" s="317">
        <v>0</v>
      </c>
      <c r="H72" s="317">
        <v>51</v>
      </c>
      <c r="I72" s="317">
        <v>0</v>
      </c>
    </row>
    <row r="73" spans="1:10" ht="10.5" customHeight="1">
      <c r="B73" s="471" t="s">
        <v>789</v>
      </c>
      <c r="C73" s="317">
        <v>5356</v>
      </c>
      <c r="D73" s="317">
        <v>5342</v>
      </c>
      <c r="E73" s="317">
        <v>0</v>
      </c>
      <c r="F73" s="317">
        <v>0</v>
      </c>
      <c r="G73" s="317">
        <v>0</v>
      </c>
      <c r="H73" s="317">
        <v>14</v>
      </c>
      <c r="I73" s="317">
        <v>0</v>
      </c>
    </row>
    <row r="74" spans="1:10" ht="10.5" customHeight="1">
      <c r="B74" s="472"/>
      <c r="C74" s="317"/>
      <c r="D74" s="317"/>
      <c r="E74" s="317"/>
      <c r="F74" s="317"/>
      <c r="G74" s="317"/>
      <c r="H74" s="317"/>
      <c r="I74" s="317"/>
    </row>
    <row r="75" spans="1:10" ht="10.5" customHeight="1">
      <c r="B75" s="472"/>
      <c r="C75" s="317"/>
      <c r="D75" s="317"/>
      <c r="E75" s="317"/>
      <c r="F75" s="317"/>
      <c r="G75" s="317"/>
      <c r="H75" s="317"/>
      <c r="I75" s="317"/>
    </row>
    <row r="76" spans="1:10" ht="10.5" customHeight="1">
      <c r="B76" s="472"/>
      <c r="C76" s="317"/>
      <c r="D76" s="317"/>
      <c r="E76" s="317"/>
      <c r="F76" s="317"/>
      <c r="G76" s="317"/>
      <c r="H76" s="317"/>
      <c r="I76" s="317"/>
    </row>
    <row r="77" spans="1:10" s="123" customFormat="1" ht="10.5" customHeight="1">
      <c r="B77" s="317"/>
      <c r="C77" s="317"/>
      <c r="D77" s="317"/>
      <c r="E77" s="317"/>
      <c r="F77" s="317"/>
      <c r="G77" s="317"/>
      <c r="H77" s="317"/>
      <c r="I77" s="317"/>
      <c r="J77" s="317"/>
    </row>
    <row r="78" spans="1:10" s="166" customFormat="1" ht="10.5" customHeight="1">
      <c r="A78" s="476" t="s">
        <v>48</v>
      </c>
      <c r="B78" s="476"/>
      <c r="C78" s="477"/>
      <c r="D78" s="477"/>
      <c r="E78" s="477"/>
      <c r="F78" s="477"/>
      <c r="G78" s="477"/>
      <c r="H78" s="477"/>
      <c r="I78" s="477"/>
    </row>
    <row r="79" spans="1:10" s="166" customFormat="1" ht="9.9499999999999993" customHeight="1">
      <c r="A79" s="476"/>
      <c r="B79" s="476"/>
      <c r="C79" s="477"/>
      <c r="D79" s="477"/>
      <c r="E79" s="477"/>
      <c r="F79" s="477"/>
      <c r="G79" s="477"/>
      <c r="H79" s="477"/>
      <c r="I79" s="477"/>
    </row>
    <row r="80" spans="1:10" s="461" customFormat="1" ht="10.5" customHeight="1">
      <c r="B80" s="462"/>
      <c r="C80" s="463" t="s">
        <v>154</v>
      </c>
      <c r="D80" s="209"/>
      <c r="E80" s="209"/>
      <c r="F80" s="209"/>
      <c r="G80" s="209"/>
      <c r="H80" s="209"/>
      <c r="I80" s="209"/>
    </row>
    <row r="81" spans="1:9" s="454" customFormat="1" ht="8.1" customHeight="1">
      <c r="A81" s="459"/>
      <c r="B81" s="466"/>
      <c r="C81" s="209"/>
      <c r="D81" s="209"/>
      <c r="E81" s="209"/>
      <c r="F81" s="209"/>
      <c r="G81" s="209"/>
      <c r="H81" s="209"/>
      <c r="I81" s="209"/>
    </row>
    <row r="82" spans="1:9" ht="10.5" customHeight="1">
      <c r="A82" s="470" t="s">
        <v>576</v>
      </c>
      <c r="B82" s="471"/>
      <c r="C82" s="317"/>
      <c r="D82" s="317"/>
      <c r="E82" s="317"/>
      <c r="F82" s="317"/>
      <c r="G82" s="317"/>
      <c r="H82" s="317"/>
      <c r="I82" s="317"/>
    </row>
    <row r="83" spans="1:9" ht="10.5" customHeight="1">
      <c r="A83" s="472" t="s">
        <v>790</v>
      </c>
      <c r="B83" s="471"/>
      <c r="C83" s="317">
        <v>13345</v>
      </c>
      <c r="D83" s="317">
        <v>10215</v>
      </c>
      <c r="E83" s="317">
        <v>51</v>
      </c>
      <c r="F83" s="317">
        <v>0</v>
      </c>
      <c r="G83" s="317">
        <v>0</v>
      </c>
      <c r="H83" s="317">
        <v>3079</v>
      </c>
      <c r="I83" s="317">
        <v>0</v>
      </c>
    </row>
    <row r="84" spans="1:9" ht="6" customHeight="1">
      <c r="A84" s="472"/>
      <c r="B84" s="471"/>
      <c r="C84" s="317"/>
      <c r="D84" s="317"/>
      <c r="E84" s="317"/>
      <c r="F84" s="317"/>
      <c r="G84" s="317"/>
      <c r="H84" s="317"/>
      <c r="I84" s="317"/>
    </row>
    <row r="85" spans="1:9" ht="10.5" customHeight="1">
      <c r="A85" s="472"/>
      <c r="B85" s="471" t="s">
        <v>791</v>
      </c>
      <c r="C85" s="317">
        <v>131</v>
      </c>
      <c r="D85" s="317">
        <v>129</v>
      </c>
      <c r="E85" s="317">
        <v>0</v>
      </c>
      <c r="F85" s="317">
        <v>0</v>
      </c>
      <c r="G85" s="317">
        <v>0</v>
      </c>
      <c r="H85" s="317">
        <v>2</v>
      </c>
      <c r="I85" s="317">
        <v>0</v>
      </c>
    </row>
    <row r="86" spans="1:9" ht="10.5" customHeight="1">
      <c r="A86" s="470"/>
      <c r="B86" s="471" t="s">
        <v>792</v>
      </c>
      <c r="C86" s="317">
        <v>487</v>
      </c>
      <c r="D86" s="317">
        <v>487</v>
      </c>
      <c r="E86" s="317">
        <v>0</v>
      </c>
      <c r="F86" s="317">
        <v>0</v>
      </c>
      <c r="G86" s="317">
        <v>0</v>
      </c>
      <c r="H86" s="317">
        <v>0</v>
      </c>
      <c r="I86" s="317">
        <v>0</v>
      </c>
    </row>
    <row r="87" spans="1:9" ht="10.5" customHeight="1">
      <c r="A87" s="472"/>
      <c r="B87" s="471" t="s">
        <v>793</v>
      </c>
      <c r="C87" s="317">
        <v>1193</v>
      </c>
      <c r="D87" s="317">
        <v>1176</v>
      </c>
      <c r="E87" s="317">
        <v>0</v>
      </c>
      <c r="F87" s="317">
        <v>0</v>
      </c>
      <c r="G87" s="317">
        <v>0</v>
      </c>
      <c r="H87" s="317">
        <v>17</v>
      </c>
      <c r="I87" s="317">
        <v>0</v>
      </c>
    </row>
    <row r="88" spans="1:9" ht="10.5" customHeight="1">
      <c r="A88" s="472"/>
      <c r="B88" s="471" t="s">
        <v>794</v>
      </c>
      <c r="C88" s="317">
        <v>1435</v>
      </c>
      <c r="D88" s="317">
        <v>1433</v>
      </c>
      <c r="E88" s="317">
        <v>0</v>
      </c>
      <c r="F88" s="317">
        <v>0</v>
      </c>
      <c r="G88" s="317">
        <v>0</v>
      </c>
      <c r="H88" s="317">
        <v>2</v>
      </c>
      <c r="I88" s="317">
        <v>0</v>
      </c>
    </row>
    <row r="89" spans="1:9" ht="10.5" customHeight="1">
      <c r="A89" s="472"/>
      <c r="B89" s="471" t="s">
        <v>795</v>
      </c>
      <c r="C89" s="317"/>
      <c r="D89" s="317"/>
      <c r="E89" s="317"/>
      <c r="F89" s="317"/>
      <c r="G89" s="317"/>
      <c r="H89" s="317"/>
      <c r="I89" s="317"/>
    </row>
    <row r="90" spans="1:9" ht="10.5" customHeight="1">
      <c r="A90" s="470"/>
      <c r="B90" s="471" t="s">
        <v>761</v>
      </c>
      <c r="C90" s="317">
        <v>774</v>
      </c>
      <c r="D90" s="317">
        <v>562</v>
      </c>
      <c r="E90" s="317">
        <v>0</v>
      </c>
      <c r="F90" s="317">
        <v>0</v>
      </c>
      <c r="G90" s="317">
        <v>0</v>
      </c>
      <c r="H90" s="317">
        <v>212</v>
      </c>
      <c r="I90" s="317">
        <v>0</v>
      </c>
    </row>
    <row r="91" spans="1:9" ht="10.5" customHeight="1">
      <c r="A91" s="472"/>
      <c r="B91" s="471" t="s">
        <v>796</v>
      </c>
      <c r="C91" s="317">
        <v>925</v>
      </c>
      <c r="D91" s="317">
        <v>512</v>
      </c>
      <c r="E91" s="317">
        <v>0</v>
      </c>
      <c r="F91" s="317">
        <v>0</v>
      </c>
      <c r="G91" s="317">
        <v>0</v>
      </c>
      <c r="H91" s="317">
        <v>413</v>
      </c>
      <c r="I91" s="317">
        <v>0</v>
      </c>
    </row>
    <row r="92" spans="1:9" ht="10.5" customHeight="1">
      <c r="A92" s="472"/>
      <c r="B92" s="471" t="s">
        <v>797</v>
      </c>
      <c r="C92" s="317"/>
      <c r="D92" s="317"/>
      <c r="E92" s="317"/>
      <c r="F92" s="317"/>
      <c r="G92" s="317"/>
      <c r="H92" s="317"/>
      <c r="I92" s="317"/>
    </row>
    <row r="93" spans="1:9" ht="10.5" customHeight="1">
      <c r="A93" s="472"/>
      <c r="B93" s="471" t="s">
        <v>798</v>
      </c>
      <c r="C93" s="317">
        <v>5921</v>
      </c>
      <c r="D93" s="317">
        <v>4185</v>
      </c>
      <c r="E93" s="317">
        <v>0</v>
      </c>
      <c r="F93" s="317">
        <v>0</v>
      </c>
      <c r="G93" s="317">
        <v>0</v>
      </c>
      <c r="H93" s="317">
        <v>1736</v>
      </c>
      <c r="I93" s="317">
        <v>0</v>
      </c>
    </row>
    <row r="94" spans="1:9" ht="10.5" customHeight="1">
      <c r="A94" s="470"/>
      <c r="B94" s="471" t="s">
        <v>799</v>
      </c>
      <c r="C94" s="317">
        <v>1481</v>
      </c>
      <c r="D94" s="317">
        <v>1174</v>
      </c>
      <c r="E94" s="317">
        <v>0</v>
      </c>
      <c r="F94" s="317">
        <v>0</v>
      </c>
      <c r="G94" s="317">
        <v>0</v>
      </c>
      <c r="H94" s="317">
        <v>307</v>
      </c>
      <c r="I94" s="317">
        <v>0</v>
      </c>
    </row>
    <row r="95" spans="1:9" ht="10.5" customHeight="1">
      <c r="A95" s="472"/>
      <c r="B95" s="471" t="s">
        <v>800</v>
      </c>
      <c r="C95" s="317">
        <v>998</v>
      </c>
      <c r="D95" s="317">
        <v>557</v>
      </c>
      <c r="E95" s="317">
        <v>51</v>
      </c>
      <c r="F95" s="317">
        <v>0</v>
      </c>
      <c r="G95" s="317">
        <v>0</v>
      </c>
      <c r="H95" s="317">
        <v>390</v>
      </c>
      <c r="I95" s="317">
        <v>0</v>
      </c>
    </row>
    <row r="96" spans="1:9" ht="9" customHeight="1">
      <c r="B96" s="468"/>
      <c r="C96" s="317"/>
      <c r="D96" s="317"/>
      <c r="E96" s="317"/>
      <c r="F96" s="317"/>
      <c r="G96" s="317"/>
      <c r="H96" s="317"/>
      <c r="I96" s="317"/>
    </row>
    <row r="97" spans="1:9" ht="10.5" customHeight="1">
      <c r="A97" s="470" t="s">
        <v>523</v>
      </c>
      <c r="B97" s="471"/>
      <c r="C97" s="317">
        <v>94248</v>
      </c>
      <c r="D97" s="317">
        <v>55358</v>
      </c>
      <c r="E97" s="317">
        <v>42</v>
      </c>
      <c r="F97" s="317">
        <v>1</v>
      </c>
      <c r="G97" s="317">
        <v>214</v>
      </c>
      <c r="H97" s="317">
        <v>38615</v>
      </c>
      <c r="I97" s="317">
        <v>18</v>
      </c>
    </row>
    <row r="98" spans="1:9" ht="6" customHeight="1">
      <c r="A98" s="472"/>
      <c r="B98" s="471"/>
      <c r="C98" s="317"/>
      <c r="D98" s="317"/>
      <c r="E98" s="317"/>
      <c r="F98" s="317"/>
      <c r="G98" s="317"/>
      <c r="H98" s="317"/>
      <c r="I98" s="317"/>
    </row>
    <row r="99" spans="1:9" ht="10.5" customHeight="1">
      <c r="A99" s="472"/>
      <c r="B99" s="471" t="s">
        <v>801</v>
      </c>
      <c r="C99" s="317">
        <v>5869</v>
      </c>
      <c r="D99" s="317">
        <v>1330</v>
      </c>
      <c r="E99" s="317">
        <v>21</v>
      </c>
      <c r="F99" s="317">
        <v>0</v>
      </c>
      <c r="G99" s="317">
        <v>0</v>
      </c>
      <c r="H99" s="317">
        <v>4518</v>
      </c>
      <c r="I99" s="317">
        <v>0</v>
      </c>
    </row>
    <row r="100" spans="1:9" ht="10.5" customHeight="1">
      <c r="A100" s="472"/>
      <c r="B100" s="471" t="s">
        <v>770</v>
      </c>
      <c r="C100" s="317"/>
      <c r="D100" s="317"/>
      <c r="E100" s="317"/>
      <c r="F100" s="317"/>
      <c r="G100" s="317"/>
      <c r="H100" s="317"/>
      <c r="I100" s="317"/>
    </row>
    <row r="101" spans="1:9" ht="10.5" customHeight="1">
      <c r="A101" s="470"/>
      <c r="B101" s="471" t="s">
        <v>802</v>
      </c>
      <c r="C101" s="317">
        <v>1563</v>
      </c>
      <c r="D101" s="317">
        <v>207</v>
      </c>
      <c r="E101" s="317">
        <v>0</v>
      </c>
      <c r="F101" s="317">
        <v>0</v>
      </c>
      <c r="G101" s="317">
        <v>0</v>
      </c>
      <c r="H101" s="317">
        <v>1356</v>
      </c>
      <c r="I101" s="317">
        <v>0</v>
      </c>
    </row>
    <row r="102" spans="1:9" ht="10.5" customHeight="1">
      <c r="A102" s="470"/>
      <c r="B102" s="471" t="s">
        <v>803</v>
      </c>
      <c r="C102" s="317">
        <v>943</v>
      </c>
      <c r="D102" s="317">
        <v>900</v>
      </c>
      <c r="E102" s="317">
        <v>0</v>
      </c>
      <c r="F102" s="317">
        <v>0</v>
      </c>
      <c r="G102" s="317">
        <v>0</v>
      </c>
      <c r="H102" s="317">
        <v>43</v>
      </c>
      <c r="I102" s="317">
        <v>0</v>
      </c>
    </row>
    <row r="103" spans="1:9" ht="10.5" customHeight="1">
      <c r="A103" s="472"/>
      <c r="B103" s="471" t="s">
        <v>804</v>
      </c>
      <c r="C103" s="317">
        <v>29935</v>
      </c>
      <c r="D103" s="317">
        <v>17747</v>
      </c>
      <c r="E103" s="317">
        <v>3</v>
      </c>
      <c r="F103" s="317">
        <v>1</v>
      </c>
      <c r="G103" s="317">
        <v>0</v>
      </c>
      <c r="H103" s="317">
        <v>12184</v>
      </c>
      <c r="I103" s="317">
        <v>0</v>
      </c>
    </row>
    <row r="104" spans="1:9" ht="10.5" customHeight="1">
      <c r="A104" s="472"/>
      <c r="B104" s="471" t="s">
        <v>805</v>
      </c>
      <c r="C104" s="317">
        <v>15790</v>
      </c>
      <c r="D104" s="317">
        <v>9426</v>
      </c>
      <c r="E104" s="317">
        <v>0</v>
      </c>
      <c r="F104" s="317">
        <v>0</v>
      </c>
      <c r="G104" s="317">
        <v>1</v>
      </c>
      <c r="H104" s="317">
        <v>6363</v>
      </c>
      <c r="I104" s="317">
        <v>0</v>
      </c>
    </row>
    <row r="105" spans="1:9" ht="10.5" customHeight="1">
      <c r="A105" s="472"/>
      <c r="B105" s="471" t="s">
        <v>806</v>
      </c>
      <c r="C105" s="317">
        <v>3443</v>
      </c>
      <c r="D105" s="317">
        <v>2330</v>
      </c>
      <c r="E105" s="317">
        <v>0</v>
      </c>
      <c r="F105" s="317">
        <v>0</v>
      </c>
      <c r="G105" s="317">
        <v>0</v>
      </c>
      <c r="H105" s="317">
        <v>1113</v>
      </c>
      <c r="I105" s="317">
        <v>0</v>
      </c>
    </row>
    <row r="106" spans="1:9" ht="10.5" customHeight="1">
      <c r="A106" s="470"/>
      <c r="B106" s="471" t="s">
        <v>807</v>
      </c>
      <c r="C106" s="317">
        <v>5549</v>
      </c>
      <c r="D106" s="317">
        <v>2637</v>
      </c>
      <c r="E106" s="317">
        <v>0</v>
      </c>
      <c r="F106" s="317">
        <v>0</v>
      </c>
      <c r="G106" s="317">
        <v>205</v>
      </c>
      <c r="H106" s="317">
        <v>2707</v>
      </c>
      <c r="I106" s="317">
        <v>0</v>
      </c>
    </row>
    <row r="107" spans="1:9" ht="10.5" customHeight="1">
      <c r="A107" s="470"/>
      <c r="B107" s="471" t="s">
        <v>808</v>
      </c>
      <c r="C107" s="317">
        <v>1080</v>
      </c>
      <c r="D107" s="317">
        <v>908</v>
      </c>
      <c r="E107" s="317">
        <v>0</v>
      </c>
      <c r="F107" s="317">
        <v>0</v>
      </c>
      <c r="G107" s="317">
        <v>7</v>
      </c>
      <c r="H107" s="317">
        <v>165</v>
      </c>
      <c r="I107" s="317">
        <v>0</v>
      </c>
    </row>
    <row r="108" spans="1:9" ht="10.5" customHeight="1">
      <c r="A108" s="472"/>
      <c r="B108" s="471" t="s">
        <v>809</v>
      </c>
      <c r="C108" s="317">
        <v>8985</v>
      </c>
      <c r="D108" s="317">
        <v>5703</v>
      </c>
      <c r="E108" s="317">
        <v>0</v>
      </c>
      <c r="F108" s="317">
        <v>0</v>
      </c>
      <c r="G108" s="317">
        <v>1</v>
      </c>
      <c r="H108" s="317">
        <v>3280</v>
      </c>
      <c r="I108" s="317">
        <v>1</v>
      </c>
    </row>
    <row r="109" spans="1:9" ht="10.5" customHeight="1">
      <c r="A109" s="472"/>
      <c r="B109" s="471" t="s">
        <v>810</v>
      </c>
      <c r="C109" s="317">
        <v>960</v>
      </c>
      <c r="D109" s="317">
        <v>648</v>
      </c>
      <c r="E109" s="317">
        <v>0</v>
      </c>
      <c r="F109" s="317">
        <v>0</v>
      </c>
      <c r="G109" s="317">
        <v>0</v>
      </c>
      <c r="H109" s="317">
        <v>312</v>
      </c>
      <c r="I109" s="317">
        <v>0</v>
      </c>
    </row>
    <row r="110" spans="1:9" ht="10.5" customHeight="1">
      <c r="A110" s="472"/>
      <c r="B110" s="471" t="s">
        <v>811</v>
      </c>
      <c r="C110" s="317">
        <v>17216</v>
      </c>
      <c r="D110" s="317">
        <v>10930</v>
      </c>
      <c r="E110" s="317">
        <v>18</v>
      </c>
      <c r="F110" s="317">
        <v>0</v>
      </c>
      <c r="G110" s="317">
        <v>0</v>
      </c>
      <c r="H110" s="317">
        <v>6251</v>
      </c>
      <c r="I110" s="317">
        <v>17</v>
      </c>
    </row>
    <row r="111" spans="1:9" ht="10.5" customHeight="1">
      <c r="A111" s="470"/>
      <c r="B111" s="471" t="s">
        <v>812</v>
      </c>
      <c r="C111" s="317">
        <v>2915</v>
      </c>
      <c r="D111" s="317">
        <v>2592</v>
      </c>
      <c r="E111" s="317">
        <v>0</v>
      </c>
      <c r="F111" s="317">
        <v>0</v>
      </c>
      <c r="G111" s="317">
        <v>0</v>
      </c>
      <c r="H111" s="317">
        <v>323</v>
      </c>
      <c r="I111" s="317">
        <v>0</v>
      </c>
    </row>
    <row r="112" spans="1:9" ht="9" customHeight="1">
      <c r="A112" s="470"/>
      <c r="B112" s="471"/>
      <c r="C112" s="317"/>
      <c r="D112" s="317"/>
      <c r="E112" s="317"/>
      <c r="F112" s="317"/>
      <c r="G112" s="317"/>
      <c r="H112" s="317"/>
      <c r="I112" s="317"/>
    </row>
    <row r="113" spans="1:10" ht="10.5" customHeight="1">
      <c r="A113" s="472" t="s">
        <v>534</v>
      </c>
      <c r="B113" s="471"/>
      <c r="C113" s="317">
        <v>20853</v>
      </c>
      <c r="D113" s="317">
        <v>5660</v>
      </c>
      <c r="E113" s="317">
        <v>198</v>
      </c>
      <c r="F113" s="317">
        <v>45</v>
      </c>
      <c r="G113" s="317">
        <v>10920</v>
      </c>
      <c r="H113" s="317">
        <v>4030</v>
      </c>
      <c r="I113" s="317">
        <v>0</v>
      </c>
      <c r="J113" s="478"/>
    </row>
    <row r="114" spans="1:10" ht="6" customHeight="1">
      <c r="A114" s="472"/>
      <c r="B114" s="471"/>
      <c r="C114" s="317"/>
      <c r="D114" s="317"/>
      <c r="E114" s="317"/>
      <c r="F114" s="317"/>
      <c r="G114" s="317"/>
      <c r="H114" s="317"/>
      <c r="I114" s="317"/>
    </row>
    <row r="115" spans="1:10" ht="10.5" customHeight="1">
      <c r="A115" s="472"/>
      <c r="B115" s="471" t="s">
        <v>813</v>
      </c>
      <c r="C115" s="317">
        <v>2919</v>
      </c>
      <c r="D115" s="317">
        <v>2073</v>
      </c>
      <c r="E115" s="317">
        <v>65</v>
      </c>
      <c r="F115" s="317">
        <v>0</v>
      </c>
      <c r="G115" s="317">
        <v>456</v>
      </c>
      <c r="H115" s="317">
        <v>325</v>
      </c>
      <c r="I115" s="317">
        <v>0</v>
      </c>
    </row>
    <row r="116" spans="1:10" ht="10.5" customHeight="1">
      <c r="A116" s="470"/>
      <c r="B116" s="471" t="s">
        <v>814</v>
      </c>
      <c r="C116" s="317">
        <v>1530</v>
      </c>
      <c r="D116" s="317">
        <v>343</v>
      </c>
      <c r="E116" s="317">
        <v>0</v>
      </c>
      <c r="F116" s="317">
        <v>0</v>
      </c>
      <c r="G116" s="317">
        <v>1010</v>
      </c>
      <c r="H116" s="317">
        <v>177</v>
      </c>
      <c r="I116" s="317">
        <v>0</v>
      </c>
    </row>
    <row r="117" spans="1:10" ht="10.5" customHeight="1">
      <c r="A117" s="470"/>
      <c r="B117" s="471" t="s">
        <v>815</v>
      </c>
      <c r="C117" s="317">
        <v>3991</v>
      </c>
      <c r="D117" s="317">
        <v>274</v>
      </c>
      <c r="E117" s="317">
        <v>16</v>
      </c>
      <c r="F117" s="317">
        <v>0</v>
      </c>
      <c r="G117" s="317">
        <v>962</v>
      </c>
      <c r="H117" s="317">
        <v>2739</v>
      </c>
      <c r="I117" s="317">
        <v>0</v>
      </c>
    </row>
    <row r="118" spans="1:10" ht="10.5" customHeight="1">
      <c r="A118" s="472"/>
      <c r="B118" s="471" t="s">
        <v>816</v>
      </c>
      <c r="C118" s="317"/>
      <c r="D118" s="317"/>
      <c r="E118" s="317"/>
      <c r="F118" s="317"/>
      <c r="G118" s="317"/>
      <c r="H118" s="317"/>
      <c r="I118" s="317"/>
    </row>
    <row r="119" spans="1:10" ht="10.5" customHeight="1">
      <c r="A119" s="472"/>
      <c r="B119" s="471" t="s">
        <v>817</v>
      </c>
      <c r="C119" s="317">
        <v>2106</v>
      </c>
      <c r="D119" s="317">
        <v>565</v>
      </c>
      <c r="E119" s="317">
        <v>0</v>
      </c>
      <c r="F119" s="317">
        <v>1</v>
      </c>
      <c r="G119" s="317">
        <v>1165</v>
      </c>
      <c r="H119" s="317">
        <v>375</v>
      </c>
      <c r="I119" s="317">
        <v>0</v>
      </c>
    </row>
    <row r="120" spans="1:10" ht="10.5" customHeight="1">
      <c r="A120" s="472"/>
      <c r="B120" s="471" t="s">
        <v>818</v>
      </c>
      <c r="C120" s="317">
        <v>10307</v>
      </c>
      <c r="D120" s="317">
        <v>2405</v>
      </c>
      <c r="E120" s="317">
        <v>117</v>
      </c>
      <c r="F120" s="317">
        <v>44</v>
      </c>
      <c r="G120" s="317">
        <v>7327</v>
      </c>
      <c r="H120" s="317">
        <v>414</v>
      </c>
      <c r="I120" s="317">
        <v>0</v>
      </c>
    </row>
    <row r="121" spans="1:10" ht="9" customHeight="1">
      <c r="A121" s="470"/>
      <c r="B121" s="471"/>
      <c r="C121" s="317"/>
      <c r="D121" s="317"/>
      <c r="E121" s="317"/>
      <c r="F121" s="317"/>
      <c r="G121" s="317"/>
      <c r="H121" s="317"/>
      <c r="I121" s="317"/>
    </row>
    <row r="122" spans="1:10" ht="10.5" customHeight="1">
      <c r="A122" s="470" t="s">
        <v>819</v>
      </c>
      <c r="B122" s="471"/>
      <c r="C122" s="317"/>
      <c r="D122" s="317"/>
      <c r="E122" s="317"/>
      <c r="F122" s="317"/>
      <c r="G122" s="317"/>
      <c r="H122" s="317"/>
      <c r="I122" s="317"/>
    </row>
    <row r="123" spans="1:10" ht="10.5" customHeight="1">
      <c r="A123" s="472" t="s">
        <v>820</v>
      </c>
      <c r="B123" s="471"/>
      <c r="C123" s="317">
        <v>119047</v>
      </c>
      <c r="D123" s="317">
        <v>83848</v>
      </c>
      <c r="E123" s="317">
        <v>849</v>
      </c>
      <c r="F123" s="317">
        <v>237</v>
      </c>
      <c r="G123" s="317">
        <v>2822</v>
      </c>
      <c r="H123" s="317">
        <v>29845</v>
      </c>
      <c r="I123" s="317">
        <v>1446</v>
      </c>
    </row>
    <row r="124" spans="1:10" ht="6" customHeight="1">
      <c r="A124" s="472"/>
      <c r="B124" s="471"/>
      <c r="C124" s="317"/>
      <c r="D124" s="317"/>
      <c r="E124" s="317"/>
      <c r="F124" s="317"/>
      <c r="G124" s="317"/>
      <c r="H124" s="317"/>
      <c r="I124" s="317"/>
    </row>
    <row r="125" spans="1:10" ht="10.5" customHeight="1">
      <c r="A125" s="472"/>
      <c r="B125" s="471" t="s">
        <v>821</v>
      </c>
      <c r="C125" s="317">
        <v>3896</v>
      </c>
      <c r="D125" s="317">
        <v>1747</v>
      </c>
      <c r="E125" s="317">
        <v>33</v>
      </c>
      <c r="F125" s="317">
        <v>3</v>
      </c>
      <c r="G125" s="317">
        <v>83</v>
      </c>
      <c r="H125" s="317">
        <v>2030</v>
      </c>
      <c r="I125" s="317">
        <v>0</v>
      </c>
    </row>
    <row r="126" spans="1:10" ht="10.5" customHeight="1">
      <c r="A126" s="470"/>
      <c r="B126" s="471" t="s">
        <v>822</v>
      </c>
      <c r="C126" s="317">
        <v>60437</v>
      </c>
      <c r="D126" s="317">
        <v>40458</v>
      </c>
      <c r="E126" s="317">
        <v>461</v>
      </c>
      <c r="F126" s="317">
        <v>93</v>
      </c>
      <c r="G126" s="317">
        <v>2011</v>
      </c>
      <c r="H126" s="317">
        <v>16351</v>
      </c>
      <c r="I126" s="317">
        <v>1063</v>
      </c>
    </row>
    <row r="127" spans="1:10" ht="10.5" customHeight="1">
      <c r="A127" s="470"/>
      <c r="B127" s="471" t="s">
        <v>823</v>
      </c>
      <c r="C127" s="317">
        <v>19</v>
      </c>
      <c r="D127" s="317">
        <v>6</v>
      </c>
      <c r="E127" s="317">
        <v>0</v>
      </c>
      <c r="F127" s="317">
        <v>0</v>
      </c>
      <c r="G127" s="317">
        <v>2</v>
      </c>
      <c r="H127" s="317">
        <v>10</v>
      </c>
      <c r="I127" s="317">
        <v>1</v>
      </c>
    </row>
    <row r="128" spans="1:10" ht="10.5" customHeight="1">
      <c r="A128" s="472"/>
      <c r="B128" s="471" t="s">
        <v>824</v>
      </c>
      <c r="C128" s="317">
        <v>11591</v>
      </c>
      <c r="D128" s="317">
        <v>9413</v>
      </c>
      <c r="E128" s="317">
        <v>112</v>
      </c>
      <c r="F128" s="317">
        <v>60</v>
      </c>
      <c r="G128" s="317">
        <v>249</v>
      </c>
      <c r="H128" s="317">
        <v>1702</v>
      </c>
      <c r="I128" s="317">
        <v>55</v>
      </c>
    </row>
    <row r="129" spans="1:9" ht="10.5" customHeight="1">
      <c r="A129" s="472"/>
      <c r="B129" s="471" t="s">
        <v>825</v>
      </c>
      <c r="C129" s="317">
        <v>6976</v>
      </c>
      <c r="D129" s="317">
        <v>5011</v>
      </c>
      <c r="E129" s="317">
        <v>66</v>
      </c>
      <c r="F129" s="317">
        <v>4</v>
      </c>
      <c r="G129" s="317">
        <v>33</v>
      </c>
      <c r="H129" s="317">
        <v>1818</v>
      </c>
      <c r="I129" s="317">
        <v>44</v>
      </c>
    </row>
    <row r="130" spans="1:9" ht="10.5" customHeight="1">
      <c r="A130" s="472"/>
      <c r="B130" s="471" t="s">
        <v>826</v>
      </c>
      <c r="C130" s="317">
        <v>21532</v>
      </c>
      <c r="D130" s="317">
        <v>15773</v>
      </c>
      <c r="E130" s="317">
        <v>112</v>
      </c>
      <c r="F130" s="317">
        <v>2</v>
      </c>
      <c r="G130" s="317">
        <v>192</v>
      </c>
      <c r="H130" s="317">
        <v>5427</v>
      </c>
      <c r="I130" s="317">
        <v>26</v>
      </c>
    </row>
    <row r="131" spans="1:9" ht="10.5" customHeight="1">
      <c r="A131" s="470"/>
      <c r="B131" s="471" t="s">
        <v>827</v>
      </c>
      <c r="C131" s="317">
        <v>10809</v>
      </c>
      <c r="D131" s="317">
        <v>8827</v>
      </c>
      <c r="E131" s="317">
        <v>58</v>
      </c>
      <c r="F131" s="317">
        <v>71</v>
      </c>
      <c r="G131" s="317">
        <v>224</v>
      </c>
      <c r="H131" s="317">
        <v>1427</v>
      </c>
      <c r="I131" s="317">
        <v>202</v>
      </c>
    </row>
    <row r="132" spans="1:9" ht="10.5" customHeight="1">
      <c r="A132" s="470"/>
      <c r="B132" s="471" t="s">
        <v>828</v>
      </c>
      <c r="C132" s="317">
        <v>287</v>
      </c>
      <c r="D132" s="317">
        <v>191</v>
      </c>
      <c r="E132" s="317">
        <v>3</v>
      </c>
      <c r="F132" s="317">
        <v>3</v>
      </c>
      <c r="G132" s="317">
        <v>10</v>
      </c>
      <c r="H132" s="317">
        <v>26</v>
      </c>
      <c r="I132" s="317">
        <v>54</v>
      </c>
    </row>
    <row r="133" spans="1:9" ht="10.5" customHeight="1">
      <c r="A133" s="472"/>
      <c r="B133" s="471" t="s">
        <v>829</v>
      </c>
      <c r="C133" s="317">
        <v>2875</v>
      </c>
      <c r="D133" s="317">
        <v>1941</v>
      </c>
      <c r="E133" s="317">
        <v>3</v>
      </c>
      <c r="F133" s="317">
        <v>0</v>
      </c>
      <c r="G133" s="317">
        <v>16</v>
      </c>
      <c r="H133" s="317">
        <v>915</v>
      </c>
      <c r="I133" s="317">
        <v>0</v>
      </c>
    </row>
    <row r="134" spans="1:9" ht="10.5" customHeight="1">
      <c r="A134" s="472"/>
      <c r="B134" s="471" t="s">
        <v>830</v>
      </c>
      <c r="C134" s="317"/>
      <c r="D134" s="317"/>
      <c r="E134" s="317"/>
      <c r="F134" s="317"/>
      <c r="G134" s="317"/>
      <c r="H134" s="317"/>
      <c r="I134" s="317"/>
    </row>
    <row r="135" spans="1:9" ht="10.5" customHeight="1">
      <c r="A135" s="472"/>
      <c r="B135" s="471" t="s">
        <v>831</v>
      </c>
      <c r="C135" s="317">
        <v>625</v>
      </c>
      <c r="D135" s="317">
        <v>481</v>
      </c>
      <c r="E135" s="317">
        <v>1</v>
      </c>
      <c r="F135" s="317">
        <v>1</v>
      </c>
      <c r="G135" s="317">
        <v>2</v>
      </c>
      <c r="H135" s="317">
        <v>139</v>
      </c>
      <c r="I135" s="317">
        <v>1</v>
      </c>
    </row>
    <row r="136" spans="1:9" ht="9" customHeight="1">
      <c r="A136" s="470"/>
      <c r="B136" s="471"/>
      <c r="C136" s="317"/>
      <c r="D136" s="317"/>
      <c r="E136" s="317"/>
      <c r="F136" s="317"/>
      <c r="G136" s="317"/>
      <c r="H136" s="317"/>
      <c r="I136" s="317"/>
    </row>
    <row r="137" spans="1:9" ht="10.5" customHeight="1">
      <c r="A137" s="470" t="s">
        <v>832</v>
      </c>
      <c r="B137" s="471"/>
      <c r="C137" s="317"/>
      <c r="D137" s="317"/>
      <c r="E137" s="317"/>
      <c r="F137" s="317"/>
      <c r="G137" s="317"/>
      <c r="H137" s="317"/>
      <c r="I137" s="317"/>
    </row>
    <row r="138" spans="1:9" ht="10.5" customHeight="1">
      <c r="A138" s="472" t="s">
        <v>833</v>
      </c>
      <c r="B138" s="471"/>
      <c r="C138" s="317">
        <v>55891</v>
      </c>
      <c r="D138" s="317">
        <v>55869</v>
      </c>
      <c r="E138" s="317">
        <v>0</v>
      </c>
      <c r="F138" s="317">
        <v>0</v>
      </c>
      <c r="G138" s="317">
        <v>0</v>
      </c>
      <c r="H138" s="317">
        <v>22</v>
      </c>
      <c r="I138" s="317">
        <v>0</v>
      </c>
    </row>
    <row r="139" spans="1:9" ht="6" customHeight="1">
      <c r="A139" s="472"/>
      <c r="B139" s="471"/>
      <c r="C139" s="317"/>
      <c r="D139" s="317"/>
      <c r="E139" s="317"/>
      <c r="F139" s="317"/>
      <c r="G139" s="317"/>
      <c r="H139" s="317"/>
      <c r="I139" s="317"/>
    </row>
    <row r="140" spans="1:9" ht="10.5" customHeight="1">
      <c r="A140" s="472"/>
      <c r="B140" s="471" t="s">
        <v>834</v>
      </c>
      <c r="C140" s="317">
        <v>45145</v>
      </c>
      <c r="D140" s="317">
        <v>45127</v>
      </c>
      <c r="E140" s="317">
        <v>0</v>
      </c>
      <c r="F140" s="317">
        <v>0</v>
      </c>
      <c r="G140" s="317">
        <v>0</v>
      </c>
      <c r="H140" s="317">
        <v>18</v>
      </c>
      <c r="I140" s="317">
        <v>0</v>
      </c>
    </row>
    <row r="141" spans="1:9" ht="10.5" customHeight="1">
      <c r="A141" s="470"/>
      <c r="B141" s="471" t="s">
        <v>835</v>
      </c>
      <c r="C141" s="317">
        <v>1094</v>
      </c>
      <c r="D141" s="317">
        <v>1091</v>
      </c>
      <c r="E141" s="317">
        <v>0</v>
      </c>
      <c r="F141" s="317">
        <v>0</v>
      </c>
      <c r="G141" s="317">
        <v>0</v>
      </c>
      <c r="H141" s="317">
        <v>3</v>
      </c>
      <c r="I141" s="317">
        <v>0</v>
      </c>
    </row>
    <row r="142" spans="1:9" ht="10.5" customHeight="1">
      <c r="A142" s="470"/>
      <c r="B142" s="471" t="s">
        <v>836</v>
      </c>
      <c r="C142" s="317">
        <v>9529</v>
      </c>
      <c r="D142" s="317">
        <v>9529</v>
      </c>
      <c r="E142" s="317">
        <v>0</v>
      </c>
      <c r="F142" s="317">
        <v>0</v>
      </c>
      <c r="G142" s="317">
        <v>0</v>
      </c>
      <c r="H142" s="317">
        <v>0</v>
      </c>
      <c r="I142" s="317">
        <v>0</v>
      </c>
    </row>
    <row r="143" spans="1:9" ht="10.5" customHeight="1">
      <c r="A143" s="472"/>
      <c r="B143" s="471" t="s">
        <v>837</v>
      </c>
      <c r="C143" s="317"/>
      <c r="D143" s="317"/>
      <c r="E143" s="317"/>
      <c r="F143" s="317"/>
      <c r="G143" s="317"/>
      <c r="H143" s="317"/>
      <c r="I143" s="317"/>
    </row>
    <row r="144" spans="1:9" ht="10.5" customHeight="1">
      <c r="A144" s="472"/>
      <c r="B144" s="471" t="s">
        <v>838</v>
      </c>
      <c r="C144" s="317">
        <v>123</v>
      </c>
      <c r="D144" s="317">
        <v>122</v>
      </c>
      <c r="E144" s="317">
        <v>0</v>
      </c>
      <c r="F144" s="317">
        <v>0</v>
      </c>
      <c r="G144" s="317">
        <v>0</v>
      </c>
      <c r="H144" s="317">
        <v>1</v>
      </c>
      <c r="I144" s="317">
        <v>0</v>
      </c>
    </row>
    <row r="145" spans="1:12" ht="6" customHeight="1">
      <c r="B145" s="479"/>
      <c r="C145" s="317"/>
      <c r="D145" s="317"/>
      <c r="E145" s="317"/>
      <c r="F145" s="317"/>
      <c r="G145" s="317"/>
      <c r="H145" s="317"/>
      <c r="I145" s="317"/>
    </row>
    <row r="146" spans="1:12" ht="10.5" customHeight="1">
      <c r="B146" s="480" t="s">
        <v>145</v>
      </c>
      <c r="C146" s="317">
        <v>691363</v>
      </c>
      <c r="D146" s="317">
        <v>539690</v>
      </c>
      <c r="E146" s="317">
        <v>2873</v>
      </c>
      <c r="F146" s="317">
        <v>813</v>
      </c>
      <c r="G146" s="317">
        <v>14132</v>
      </c>
      <c r="H146" s="317">
        <v>127797</v>
      </c>
      <c r="I146" s="317">
        <v>6058</v>
      </c>
    </row>
    <row r="147" spans="1:12" s="123" customFormat="1" ht="5.25" customHeight="1">
      <c r="B147" s="317"/>
      <c r="C147" s="317"/>
      <c r="D147" s="317"/>
      <c r="E147" s="317"/>
      <c r="F147" s="317"/>
      <c r="G147" s="317"/>
      <c r="H147" s="317"/>
      <c r="I147" s="317"/>
      <c r="J147" s="317"/>
      <c r="K147" s="317"/>
      <c r="L147" s="317"/>
    </row>
    <row r="148" spans="1:12" ht="8.25" customHeight="1">
      <c r="B148" s="481"/>
      <c r="C148" s="317"/>
      <c r="D148" s="317"/>
      <c r="E148" s="317"/>
      <c r="F148" s="317"/>
      <c r="G148" s="317"/>
      <c r="H148" s="317"/>
      <c r="I148" s="317"/>
    </row>
    <row r="149" spans="1:12" s="166" customFormat="1" ht="10.5" customHeight="1">
      <c r="B149" s="476"/>
    </row>
    <row r="150" spans="1:12" ht="10.5" customHeight="1">
      <c r="A150" s="476" t="s">
        <v>48</v>
      </c>
      <c r="B150" s="482"/>
      <c r="C150" s="164"/>
      <c r="D150" s="164"/>
      <c r="E150" s="164"/>
      <c r="F150" s="164"/>
      <c r="G150" s="164"/>
      <c r="H150" s="164"/>
      <c r="I150" s="164"/>
    </row>
    <row r="151" spans="1:12" s="454" customFormat="1" ht="10.5" customHeight="1">
      <c r="B151" s="450"/>
      <c r="C151" s="463" t="s">
        <v>178</v>
      </c>
      <c r="D151" s="483"/>
      <c r="E151" s="483"/>
      <c r="F151" s="483"/>
      <c r="G151" s="483"/>
      <c r="H151" s="483"/>
      <c r="I151" s="482"/>
    </row>
    <row r="152" spans="1:12" s="454" customFormat="1" ht="10.5" customHeight="1">
      <c r="A152" s="459"/>
      <c r="B152" s="466"/>
      <c r="C152" s="453"/>
      <c r="D152" s="453"/>
      <c r="E152" s="453"/>
      <c r="F152" s="453"/>
      <c r="G152" s="453"/>
      <c r="H152" s="453"/>
      <c r="I152" s="459"/>
    </row>
    <row r="153" spans="1:12" ht="10.5" customHeight="1">
      <c r="A153" s="470" t="s">
        <v>455</v>
      </c>
      <c r="B153" s="471"/>
      <c r="C153" s="317">
        <v>21398</v>
      </c>
      <c r="D153" s="317">
        <v>19560</v>
      </c>
      <c r="E153" s="317">
        <v>341</v>
      </c>
      <c r="F153" s="317">
        <v>103</v>
      </c>
      <c r="G153" s="317">
        <v>17</v>
      </c>
      <c r="H153" s="317">
        <v>1372</v>
      </c>
      <c r="I153" s="317">
        <v>5</v>
      </c>
    </row>
    <row r="154" spans="1:12" ht="7.5" customHeight="1">
      <c r="A154" s="472"/>
      <c r="B154" s="471"/>
      <c r="C154" s="317"/>
      <c r="D154" s="317"/>
      <c r="E154" s="317"/>
      <c r="F154" s="317"/>
      <c r="G154" s="317"/>
      <c r="H154" s="317"/>
      <c r="I154" s="317"/>
    </row>
    <row r="155" spans="1:12" ht="10.5" customHeight="1">
      <c r="A155" s="472"/>
      <c r="B155" s="471" t="s">
        <v>742</v>
      </c>
      <c r="C155" s="317">
        <v>2092</v>
      </c>
      <c r="D155" s="317">
        <v>1780</v>
      </c>
      <c r="E155" s="317">
        <v>14</v>
      </c>
      <c r="F155" s="317">
        <v>2</v>
      </c>
      <c r="G155" s="317">
        <v>6</v>
      </c>
      <c r="H155" s="317">
        <v>290</v>
      </c>
      <c r="I155" s="317">
        <v>0</v>
      </c>
    </row>
    <row r="156" spans="1:12" ht="10.5" customHeight="1">
      <c r="A156" s="472"/>
      <c r="B156" s="471" t="s">
        <v>743</v>
      </c>
      <c r="C156" s="317">
        <v>968</v>
      </c>
      <c r="D156" s="317">
        <v>836</v>
      </c>
      <c r="E156" s="317">
        <v>20</v>
      </c>
      <c r="F156" s="317">
        <v>28</v>
      </c>
      <c r="G156" s="317">
        <v>0</v>
      </c>
      <c r="H156" s="317">
        <v>84</v>
      </c>
      <c r="I156" s="317">
        <v>0</v>
      </c>
    </row>
    <row r="157" spans="1:12" ht="10.5" customHeight="1">
      <c r="A157" s="470"/>
      <c r="B157" s="471" t="s">
        <v>744</v>
      </c>
      <c r="C157" s="317">
        <v>758</v>
      </c>
      <c r="D157" s="317">
        <v>649</v>
      </c>
      <c r="E157" s="317">
        <v>18</v>
      </c>
      <c r="F157" s="317">
        <v>52</v>
      </c>
      <c r="G157" s="317">
        <v>0</v>
      </c>
      <c r="H157" s="317">
        <v>39</v>
      </c>
      <c r="I157" s="317">
        <v>0</v>
      </c>
    </row>
    <row r="158" spans="1:12" ht="10.5" customHeight="1">
      <c r="A158" s="470"/>
      <c r="B158" s="471" t="s">
        <v>745</v>
      </c>
      <c r="C158" s="317">
        <v>1232</v>
      </c>
      <c r="D158" s="317">
        <v>1188</v>
      </c>
      <c r="E158" s="317">
        <v>13</v>
      </c>
      <c r="F158" s="317">
        <v>10</v>
      </c>
      <c r="G158" s="317">
        <v>3</v>
      </c>
      <c r="H158" s="317">
        <v>16</v>
      </c>
      <c r="I158" s="317">
        <v>2</v>
      </c>
    </row>
    <row r="159" spans="1:12" ht="10.5" customHeight="1">
      <c r="A159" s="472"/>
      <c r="B159" s="471" t="s">
        <v>746</v>
      </c>
      <c r="C159" s="317">
        <v>3001</v>
      </c>
      <c r="D159" s="317">
        <v>2977</v>
      </c>
      <c r="E159" s="317">
        <v>22</v>
      </c>
      <c r="F159" s="317">
        <v>0</v>
      </c>
      <c r="G159" s="317">
        <v>0</v>
      </c>
      <c r="H159" s="317">
        <v>2</v>
      </c>
      <c r="I159" s="317">
        <v>0</v>
      </c>
    </row>
    <row r="160" spans="1:12" ht="10.5" customHeight="1">
      <c r="A160" s="472"/>
      <c r="B160" s="471" t="s">
        <v>747</v>
      </c>
      <c r="C160" s="317">
        <v>184</v>
      </c>
      <c r="D160" s="317">
        <v>38</v>
      </c>
      <c r="E160" s="317">
        <v>0</v>
      </c>
      <c r="F160" s="317">
        <v>0</v>
      </c>
      <c r="G160" s="317">
        <v>0</v>
      </c>
      <c r="H160" s="317">
        <v>146</v>
      </c>
      <c r="I160" s="317">
        <v>0</v>
      </c>
    </row>
    <row r="161" spans="1:9" ht="10.5" customHeight="1">
      <c r="A161" s="472"/>
      <c r="B161" s="471" t="s">
        <v>748</v>
      </c>
      <c r="C161" s="317"/>
      <c r="D161" s="317"/>
      <c r="E161" s="317"/>
      <c r="F161" s="317"/>
      <c r="G161" s="317"/>
      <c r="H161" s="317"/>
      <c r="I161" s="317"/>
    </row>
    <row r="162" spans="1:9" ht="10.5" customHeight="1">
      <c r="A162" s="470"/>
      <c r="B162" s="471" t="s">
        <v>749</v>
      </c>
      <c r="C162" s="317">
        <v>2170</v>
      </c>
      <c r="D162" s="317">
        <v>1920</v>
      </c>
      <c r="E162" s="317">
        <v>11</v>
      </c>
      <c r="F162" s="317">
        <v>0</v>
      </c>
      <c r="G162" s="317">
        <v>1</v>
      </c>
      <c r="H162" s="317">
        <v>237</v>
      </c>
      <c r="I162" s="317">
        <v>1</v>
      </c>
    </row>
    <row r="163" spans="1:9" ht="10.5" customHeight="1">
      <c r="A163" s="470"/>
      <c r="B163" s="471" t="s">
        <v>750</v>
      </c>
      <c r="C163" s="317">
        <v>488</v>
      </c>
      <c r="D163" s="317">
        <v>484</v>
      </c>
      <c r="E163" s="317">
        <v>0</v>
      </c>
      <c r="F163" s="317">
        <v>4</v>
      </c>
      <c r="G163" s="317">
        <v>0</v>
      </c>
      <c r="H163" s="317">
        <v>0</v>
      </c>
      <c r="I163" s="317">
        <v>0</v>
      </c>
    </row>
    <row r="164" spans="1:9" ht="10.5" customHeight="1">
      <c r="A164" s="472"/>
      <c r="B164" s="471" t="s">
        <v>751</v>
      </c>
      <c r="C164" s="317"/>
      <c r="D164" s="317"/>
      <c r="E164" s="317"/>
      <c r="F164" s="317"/>
      <c r="G164" s="317"/>
      <c r="H164" s="317"/>
      <c r="I164" s="317"/>
    </row>
    <row r="165" spans="1:9" ht="10.5" customHeight="1">
      <c r="A165" s="472"/>
      <c r="B165" s="471" t="s">
        <v>752</v>
      </c>
      <c r="C165" s="317">
        <v>3909</v>
      </c>
      <c r="D165" s="317">
        <v>3650</v>
      </c>
      <c r="E165" s="317">
        <v>154</v>
      </c>
      <c r="F165" s="317">
        <v>2</v>
      </c>
      <c r="G165" s="317">
        <v>0</v>
      </c>
      <c r="H165" s="317">
        <v>103</v>
      </c>
      <c r="I165" s="317">
        <v>0</v>
      </c>
    </row>
    <row r="166" spans="1:9" ht="10.5" customHeight="1">
      <c r="A166" s="472"/>
      <c r="B166" s="471" t="s">
        <v>753</v>
      </c>
      <c r="C166" s="317">
        <v>2232</v>
      </c>
      <c r="D166" s="317">
        <v>1931</v>
      </c>
      <c r="E166" s="317">
        <v>58</v>
      </c>
      <c r="F166" s="317">
        <v>0</v>
      </c>
      <c r="G166" s="317">
        <v>0</v>
      </c>
      <c r="H166" s="317">
        <v>241</v>
      </c>
      <c r="I166" s="317">
        <v>2</v>
      </c>
    </row>
    <row r="167" spans="1:9" ht="10.5" customHeight="1">
      <c r="A167" s="470"/>
      <c r="B167" s="471" t="s">
        <v>754</v>
      </c>
      <c r="C167" s="317">
        <v>1693</v>
      </c>
      <c r="D167" s="317">
        <v>1520</v>
      </c>
      <c r="E167" s="317">
        <v>13</v>
      </c>
      <c r="F167" s="317">
        <v>3</v>
      </c>
      <c r="G167" s="317">
        <v>0</v>
      </c>
      <c r="H167" s="317">
        <v>157</v>
      </c>
      <c r="I167" s="317">
        <v>0</v>
      </c>
    </row>
    <row r="168" spans="1:9" ht="10.5" customHeight="1">
      <c r="A168" s="470"/>
      <c r="B168" s="471" t="s">
        <v>755</v>
      </c>
      <c r="C168" s="317">
        <v>563</v>
      </c>
      <c r="D168" s="317">
        <v>547</v>
      </c>
      <c r="E168" s="317">
        <v>0</v>
      </c>
      <c r="F168" s="317">
        <v>0</v>
      </c>
      <c r="G168" s="317">
        <v>0</v>
      </c>
      <c r="H168" s="317">
        <v>16</v>
      </c>
      <c r="I168" s="317">
        <v>0</v>
      </c>
    </row>
    <row r="169" spans="1:9" ht="10.5" customHeight="1">
      <c r="A169" s="472"/>
      <c r="B169" s="471" t="s">
        <v>756</v>
      </c>
      <c r="C169" s="317"/>
      <c r="D169" s="317"/>
      <c r="E169" s="317"/>
      <c r="F169" s="317"/>
      <c r="G169" s="317"/>
      <c r="H169" s="317"/>
      <c r="I169" s="317"/>
    </row>
    <row r="170" spans="1:9" ht="10.5" customHeight="1">
      <c r="A170" s="472"/>
      <c r="B170" s="471" t="s">
        <v>757</v>
      </c>
      <c r="C170" s="317">
        <v>1384</v>
      </c>
      <c r="D170" s="317">
        <v>1335</v>
      </c>
      <c r="E170" s="317">
        <v>10</v>
      </c>
      <c r="F170" s="317">
        <v>2</v>
      </c>
      <c r="G170" s="317">
        <v>0</v>
      </c>
      <c r="H170" s="317">
        <v>37</v>
      </c>
      <c r="I170" s="317">
        <v>0</v>
      </c>
    </row>
    <row r="171" spans="1:9" ht="10.5" customHeight="1">
      <c r="A171" s="472"/>
      <c r="B171" s="471" t="s">
        <v>758</v>
      </c>
      <c r="C171" s="317">
        <v>660</v>
      </c>
      <c r="D171" s="317">
        <v>650</v>
      </c>
      <c r="E171" s="317">
        <v>0</v>
      </c>
      <c r="F171" s="317">
        <v>0</v>
      </c>
      <c r="G171" s="317">
        <v>7</v>
      </c>
      <c r="H171" s="317">
        <v>3</v>
      </c>
      <c r="I171" s="317">
        <v>0</v>
      </c>
    </row>
    <row r="172" spans="1:9" ht="10.5" customHeight="1">
      <c r="A172" s="470"/>
      <c r="B172" s="471" t="s">
        <v>759</v>
      </c>
      <c r="C172" s="317">
        <v>64</v>
      </c>
      <c r="D172" s="317">
        <v>55</v>
      </c>
      <c r="E172" s="317">
        <v>8</v>
      </c>
      <c r="F172" s="317">
        <v>0</v>
      </c>
      <c r="G172" s="317">
        <v>0</v>
      </c>
      <c r="H172" s="317">
        <v>1</v>
      </c>
      <c r="I172" s="317">
        <v>0</v>
      </c>
    </row>
    <row r="173" spans="1:9" ht="10.5" customHeight="1">
      <c r="A173" s="470"/>
      <c r="B173" s="471"/>
      <c r="C173" s="317"/>
      <c r="D173" s="317"/>
      <c r="E173" s="317"/>
      <c r="F173" s="317"/>
      <c r="G173" s="317"/>
      <c r="H173" s="317"/>
      <c r="I173" s="317"/>
    </row>
    <row r="174" spans="1:9" ht="10.5" customHeight="1">
      <c r="A174" s="472" t="s">
        <v>477</v>
      </c>
      <c r="B174" s="471"/>
      <c r="C174" s="317">
        <v>1778</v>
      </c>
      <c r="D174" s="317">
        <v>1710</v>
      </c>
      <c r="E174" s="317">
        <v>38</v>
      </c>
      <c r="F174" s="317">
        <v>0</v>
      </c>
      <c r="G174" s="317">
        <v>1</v>
      </c>
      <c r="H174" s="317">
        <v>22</v>
      </c>
      <c r="I174" s="317">
        <v>7</v>
      </c>
    </row>
    <row r="175" spans="1:9" ht="10.5" customHeight="1">
      <c r="A175" s="472"/>
      <c r="B175" s="471"/>
      <c r="C175" s="317"/>
      <c r="D175" s="317"/>
      <c r="E175" s="317"/>
      <c r="F175" s="317"/>
      <c r="G175" s="317"/>
      <c r="H175" s="317"/>
      <c r="I175" s="317"/>
    </row>
    <row r="176" spans="1:9" ht="10.5" customHeight="1">
      <c r="A176" s="472" t="s">
        <v>760</v>
      </c>
      <c r="B176" s="471"/>
      <c r="C176" s="317">
        <v>43429</v>
      </c>
      <c r="D176" s="317">
        <v>25494</v>
      </c>
      <c r="E176" s="317">
        <v>399</v>
      </c>
      <c r="F176" s="317">
        <v>18</v>
      </c>
      <c r="G176" s="317">
        <v>58</v>
      </c>
      <c r="H176" s="317">
        <v>16036</v>
      </c>
      <c r="I176" s="317">
        <v>1424</v>
      </c>
    </row>
    <row r="177" spans="1:10" ht="7.5" customHeight="1">
      <c r="A177" s="470"/>
      <c r="B177" s="471"/>
      <c r="C177" s="317"/>
      <c r="D177" s="317"/>
      <c r="E177" s="317"/>
      <c r="F177" s="317"/>
      <c r="G177" s="317"/>
      <c r="H177" s="317"/>
      <c r="I177" s="317"/>
    </row>
    <row r="178" spans="1:10" ht="10.5" customHeight="1">
      <c r="A178" s="470"/>
      <c r="B178" s="471" t="s">
        <v>760</v>
      </c>
      <c r="C178" s="317"/>
      <c r="D178" s="317"/>
      <c r="E178" s="317"/>
      <c r="F178" s="317"/>
      <c r="G178" s="317"/>
      <c r="H178" s="317"/>
      <c r="I178" s="317"/>
    </row>
    <row r="179" spans="1:10" ht="10.5" customHeight="1">
      <c r="A179" s="472"/>
      <c r="B179" s="471" t="s">
        <v>761</v>
      </c>
      <c r="C179" s="317">
        <v>1899</v>
      </c>
      <c r="D179" s="317">
        <v>909</v>
      </c>
      <c r="E179" s="317">
        <v>3</v>
      </c>
      <c r="F179" s="317">
        <v>1</v>
      </c>
      <c r="G179" s="317">
        <v>32</v>
      </c>
      <c r="H179" s="317">
        <v>953</v>
      </c>
      <c r="I179" s="317">
        <v>1</v>
      </c>
    </row>
    <row r="180" spans="1:10" ht="10.5" customHeight="1">
      <c r="A180" s="472"/>
      <c r="B180" s="471" t="s">
        <v>762</v>
      </c>
      <c r="C180" s="317"/>
      <c r="D180" s="317"/>
      <c r="E180" s="317"/>
      <c r="F180" s="317"/>
      <c r="G180" s="317"/>
      <c r="H180" s="317"/>
      <c r="I180" s="317"/>
    </row>
    <row r="181" spans="1:10" ht="10.5" customHeight="1">
      <c r="A181" s="472"/>
      <c r="B181" s="471" t="s">
        <v>763</v>
      </c>
      <c r="C181" s="317">
        <v>194</v>
      </c>
      <c r="D181" s="317">
        <v>193</v>
      </c>
      <c r="E181" s="317">
        <v>0</v>
      </c>
      <c r="F181" s="317">
        <v>0</v>
      </c>
      <c r="G181" s="317">
        <v>0</v>
      </c>
      <c r="H181" s="317">
        <v>1</v>
      </c>
      <c r="I181" s="317">
        <v>0</v>
      </c>
    </row>
    <row r="182" spans="1:10" ht="10.5" customHeight="1">
      <c r="A182" s="470"/>
      <c r="B182" s="471" t="s">
        <v>764</v>
      </c>
      <c r="C182" s="317">
        <v>1291</v>
      </c>
      <c r="D182" s="317">
        <v>1249</v>
      </c>
      <c r="E182" s="317">
        <v>8</v>
      </c>
      <c r="F182" s="317">
        <v>0</v>
      </c>
      <c r="G182" s="317">
        <v>0</v>
      </c>
      <c r="H182" s="317">
        <v>25</v>
      </c>
      <c r="I182" s="317">
        <v>9</v>
      </c>
    </row>
    <row r="183" spans="1:10" ht="10.5" customHeight="1">
      <c r="A183" s="470"/>
      <c r="B183" s="471" t="s">
        <v>765</v>
      </c>
      <c r="C183" s="317">
        <v>2708</v>
      </c>
      <c r="D183" s="317">
        <v>2110</v>
      </c>
      <c r="E183" s="317">
        <v>17</v>
      </c>
      <c r="F183" s="317">
        <v>0</v>
      </c>
      <c r="G183" s="317">
        <v>0</v>
      </c>
      <c r="H183" s="317">
        <v>550</v>
      </c>
      <c r="I183" s="317">
        <v>31</v>
      </c>
    </row>
    <row r="184" spans="1:10" ht="10.5" customHeight="1">
      <c r="A184" s="472"/>
      <c r="B184" s="471" t="s">
        <v>766</v>
      </c>
      <c r="C184" s="317">
        <v>4756</v>
      </c>
      <c r="D184" s="317">
        <v>444</v>
      </c>
      <c r="E184" s="317">
        <v>0</v>
      </c>
      <c r="F184" s="317">
        <v>13</v>
      </c>
      <c r="G184" s="317">
        <v>0</v>
      </c>
      <c r="H184" s="317">
        <v>4299</v>
      </c>
      <c r="I184" s="317">
        <v>0</v>
      </c>
    </row>
    <row r="185" spans="1:10" ht="10.5" customHeight="1">
      <c r="A185" s="472"/>
      <c r="B185" s="471" t="s">
        <v>767</v>
      </c>
      <c r="C185" s="317">
        <v>4175</v>
      </c>
      <c r="D185" s="317">
        <v>3605</v>
      </c>
      <c r="E185" s="317">
        <v>0</v>
      </c>
      <c r="F185" s="317">
        <v>0</v>
      </c>
      <c r="G185" s="317">
        <v>0</v>
      </c>
      <c r="H185" s="317">
        <v>397</v>
      </c>
      <c r="I185" s="317">
        <v>173</v>
      </c>
    </row>
    <row r="186" spans="1:10" ht="10.5" customHeight="1">
      <c r="A186" s="472"/>
      <c r="B186" s="471" t="s">
        <v>768</v>
      </c>
      <c r="C186" s="317">
        <v>1455</v>
      </c>
      <c r="D186" s="317">
        <v>82</v>
      </c>
      <c r="E186" s="317">
        <v>0</v>
      </c>
      <c r="F186" s="317">
        <v>1</v>
      </c>
      <c r="G186" s="317">
        <v>0</v>
      </c>
      <c r="H186" s="317">
        <v>223</v>
      </c>
      <c r="I186" s="317">
        <v>1149</v>
      </c>
    </row>
    <row r="187" spans="1:10" ht="10.5" customHeight="1">
      <c r="A187" s="470"/>
      <c r="B187" s="471" t="s">
        <v>769</v>
      </c>
      <c r="C187" s="317">
        <v>14634</v>
      </c>
      <c r="D187" s="317">
        <v>6499</v>
      </c>
      <c r="E187" s="317">
        <v>19</v>
      </c>
      <c r="F187" s="317">
        <v>0</v>
      </c>
      <c r="G187" s="317">
        <v>13</v>
      </c>
      <c r="H187" s="317">
        <v>8055</v>
      </c>
      <c r="I187" s="317">
        <v>48</v>
      </c>
    </row>
    <row r="188" spans="1:10" ht="10.5" customHeight="1">
      <c r="A188" s="470"/>
      <c r="B188" s="471" t="s">
        <v>770</v>
      </c>
      <c r="C188" s="317"/>
      <c r="D188" s="317"/>
      <c r="E188" s="317"/>
      <c r="F188" s="317"/>
      <c r="G188" s="317"/>
      <c r="H188" s="317"/>
      <c r="I188" s="317"/>
    </row>
    <row r="189" spans="1:10" ht="10.5" customHeight="1">
      <c r="A189" s="472"/>
      <c r="B189" s="471" t="s">
        <v>771</v>
      </c>
      <c r="C189" s="317">
        <v>653</v>
      </c>
      <c r="D189" s="317">
        <v>165</v>
      </c>
      <c r="E189" s="317">
        <v>0</v>
      </c>
      <c r="F189" s="317">
        <v>0</v>
      </c>
      <c r="G189" s="317">
        <v>0</v>
      </c>
      <c r="H189" s="317">
        <v>488</v>
      </c>
      <c r="I189" s="317">
        <v>0</v>
      </c>
      <c r="J189" s="478"/>
    </row>
    <row r="190" spans="1:10" ht="10.5" customHeight="1">
      <c r="A190" s="472"/>
      <c r="B190" s="471" t="s">
        <v>772</v>
      </c>
      <c r="C190" s="317">
        <v>5330</v>
      </c>
      <c r="D190" s="317">
        <v>4511</v>
      </c>
      <c r="E190" s="317">
        <v>74</v>
      </c>
      <c r="F190" s="317">
        <v>2</v>
      </c>
      <c r="G190" s="317">
        <v>0</v>
      </c>
      <c r="H190" s="317">
        <v>731</v>
      </c>
      <c r="I190" s="317">
        <v>12</v>
      </c>
    </row>
    <row r="191" spans="1:10" ht="10.5" customHeight="1">
      <c r="A191" s="472"/>
      <c r="B191" s="471" t="s">
        <v>773</v>
      </c>
      <c r="C191" s="317">
        <v>6334</v>
      </c>
      <c r="D191" s="317">
        <v>5727</v>
      </c>
      <c r="E191" s="317">
        <v>278</v>
      </c>
      <c r="F191" s="317">
        <v>1</v>
      </c>
      <c r="G191" s="317">
        <v>13</v>
      </c>
      <c r="H191" s="317">
        <v>314</v>
      </c>
      <c r="I191" s="317">
        <v>1</v>
      </c>
    </row>
    <row r="192" spans="1:10" ht="10.5" customHeight="1">
      <c r="A192" s="470"/>
      <c r="B192" s="471"/>
      <c r="C192" s="317"/>
      <c r="D192" s="317"/>
      <c r="E192" s="317"/>
      <c r="F192" s="317"/>
      <c r="G192" s="317"/>
      <c r="H192" s="317"/>
      <c r="I192" s="317"/>
    </row>
    <row r="193" spans="1:9" ht="10.5" customHeight="1">
      <c r="A193" s="470" t="s">
        <v>492</v>
      </c>
      <c r="B193" s="471"/>
      <c r="C193" s="317">
        <v>28031</v>
      </c>
      <c r="D193" s="317">
        <v>26708</v>
      </c>
      <c r="E193" s="317">
        <v>181</v>
      </c>
      <c r="F193" s="317">
        <v>0</v>
      </c>
      <c r="G193" s="317">
        <v>0</v>
      </c>
      <c r="H193" s="317">
        <v>1138</v>
      </c>
      <c r="I193" s="317">
        <v>4</v>
      </c>
    </row>
    <row r="194" spans="1:9" ht="7.5" customHeight="1">
      <c r="A194" s="472"/>
      <c r="B194" s="471"/>
      <c r="C194" s="317"/>
      <c r="D194" s="317"/>
      <c r="E194" s="317"/>
      <c r="F194" s="317"/>
      <c r="G194" s="317"/>
      <c r="H194" s="317"/>
      <c r="I194" s="317"/>
    </row>
    <row r="195" spans="1:9" ht="10.5" customHeight="1">
      <c r="A195" s="472"/>
      <c r="B195" s="471" t="s">
        <v>774</v>
      </c>
      <c r="C195" s="317">
        <v>710</v>
      </c>
      <c r="D195" s="317">
        <v>610</v>
      </c>
      <c r="E195" s="317">
        <v>19</v>
      </c>
      <c r="F195" s="317">
        <v>0</v>
      </c>
      <c r="G195" s="317">
        <v>0</v>
      </c>
      <c r="H195" s="317">
        <v>81</v>
      </c>
      <c r="I195" s="317">
        <v>0</v>
      </c>
    </row>
    <row r="196" spans="1:9" ht="10.5" customHeight="1">
      <c r="A196" s="472"/>
      <c r="B196" s="471" t="s">
        <v>775</v>
      </c>
      <c r="C196" s="317">
        <v>3022</v>
      </c>
      <c r="D196" s="317">
        <v>2651</v>
      </c>
      <c r="E196" s="317">
        <v>59</v>
      </c>
      <c r="F196" s="317">
        <v>0</v>
      </c>
      <c r="G196" s="317">
        <v>0</v>
      </c>
      <c r="H196" s="317">
        <v>310</v>
      </c>
      <c r="I196" s="317">
        <v>2</v>
      </c>
    </row>
    <row r="197" spans="1:9" ht="10.5" customHeight="1">
      <c r="A197" s="470"/>
      <c r="B197" s="471" t="s">
        <v>776</v>
      </c>
      <c r="C197" s="317">
        <v>3733</v>
      </c>
      <c r="D197" s="317">
        <v>3608</v>
      </c>
      <c r="E197" s="317">
        <v>16</v>
      </c>
      <c r="F197" s="317">
        <v>0</v>
      </c>
      <c r="G197" s="317">
        <v>0</v>
      </c>
      <c r="H197" s="317">
        <v>109</v>
      </c>
      <c r="I197" s="317">
        <v>0</v>
      </c>
    </row>
    <row r="198" spans="1:9" ht="10.5" customHeight="1">
      <c r="A198" s="470"/>
      <c r="B198" s="471" t="s">
        <v>777</v>
      </c>
      <c r="C198" s="317">
        <v>6796</v>
      </c>
      <c r="D198" s="317">
        <v>6473</v>
      </c>
      <c r="E198" s="317">
        <v>22</v>
      </c>
      <c r="F198" s="317">
        <v>0</v>
      </c>
      <c r="G198" s="317">
        <v>0</v>
      </c>
      <c r="H198" s="317">
        <v>301</v>
      </c>
      <c r="I198" s="317">
        <v>0</v>
      </c>
    </row>
    <row r="199" spans="1:9" ht="10.5" customHeight="1">
      <c r="A199" s="472"/>
      <c r="B199" s="471" t="s">
        <v>778</v>
      </c>
      <c r="C199" s="317">
        <v>1417</v>
      </c>
      <c r="D199" s="317">
        <v>1408</v>
      </c>
      <c r="E199" s="317">
        <v>0</v>
      </c>
      <c r="F199" s="317">
        <v>0</v>
      </c>
      <c r="G199" s="317">
        <v>0</v>
      </c>
      <c r="H199" s="317">
        <v>9</v>
      </c>
      <c r="I199" s="317">
        <v>0</v>
      </c>
    </row>
    <row r="200" spans="1:9" ht="10.5" customHeight="1">
      <c r="A200" s="472"/>
      <c r="B200" s="471" t="s">
        <v>779</v>
      </c>
      <c r="C200" s="317">
        <v>9164</v>
      </c>
      <c r="D200" s="317">
        <v>8835</v>
      </c>
      <c r="E200" s="317">
        <v>41</v>
      </c>
      <c r="F200" s="317">
        <v>0</v>
      </c>
      <c r="G200" s="317">
        <v>0</v>
      </c>
      <c r="H200" s="317">
        <v>288</v>
      </c>
      <c r="I200" s="317">
        <v>0</v>
      </c>
    </row>
    <row r="201" spans="1:9" ht="10.5" customHeight="1">
      <c r="A201" s="472"/>
      <c r="B201" s="471" t="s">
        <v>780</v>
      </c>
      <c r="C201" s="317">
        <v>1937</v>
      </c>
      <c r="D201" s="317">
        <v>1920</v>
      </c>
      <c r="E201" s="317">
        <v>0</v>
      </c>
      <c r="F201" s="317">
        <v>0</v>
      </c>
      <c r="G201" s="317">
        <v>0</v>
      </c>
      <c r="H201" s="317">
        <v>15</v>
      </c>
      <c r="I201" s="317">
        <v>2</v>
      </c>
    </row>
    <row r="202" spans="1:9" ht="10.5" customHeight="1">
      <c r="A202" s="470"/>
      <c r="B202" s="471" t="s">
        <v>781</v>
      </c>
      <c r="C202" s="317">
        <v>1252</v>
      </c>
      <c r="D202" s="317">
        <v>1203</v>
      </c>
      <c r="E202" s="317">
        <v>24</v>
      </c>
      <c r="F202" s="317">
        <v>0</v>
      </c>
      <c r="G202" s="317">
        <v>0</v>
      </c>
      <c r="H202" s="317">
        <v>25</v>
      </c>
      <c r="I202" s="317">
        <v>0</v>
      </c>
    </row>
    <row r="203" spans="1:9" ht="10.5" customHeight="1">
      <c r="A203" s="470"/>
      <c r="B203" s="471"/>
      <c r="C203" s="317"/>
      <c r="D203" s="317"/>
      <c r="E203" s="317"/>
      <c r="F203" s="317"/>
      <c r="G203" s="317"/>
      <c r="H203" s="317"/>
      <c r="I203" s="317"/>
    </row>
    <row r="204" spans="1:9" ht="10.5" customHeight="1">
      <c r="A204" s="472" t="s">
        <v>502</v>
      </c>
      <c r="B204" s="471"/>
      <c r="C204" s="317">
        <v>122339</v>
      </c>
      <c r="D204" s="317">
        <v>120095</v>
      </c>
      <c r="E204" s="317">
        <v>28</v>
      </c>
      <c r="F204" s="317">
        <v>18</v>
      </c>
      <c r="G204" s="317">
        <v>8</v>
      </c>
      <c r="H204" s="317">
        <v>2190</v>
      </c>
      <c r="I204" s="317">
        <v>0</v>
      </c>
    </row>
    <row r="205" spans="1:9" ht="7.5" customHeight="1">
      <c r="A205" s="472"/>
      <c r="B205" s="471"/>
      <c r="C205" s="317"/>
      <c r="D205" s="317"/>
      <c r="E205" s="317"/>
      <c r="F205" s="317"/>
      <c r="G205" s="317"/>
      <c r="H205" s="317"/>
      <c r="I205" s="317"/>
    </row>
    <row r="206" spans="1:9" ht="10.5" customHeight="1">
      <c r="A206" s="472"/>
      <c r="B206" s="471" t="s">
        <v>782</v>
      </c>
      <c r="C206" s="317">
        <v>1007</v>
      </c>
      <c r="D206" s="317">
        <v>999</v>
      </c>
      <c r="E206" s="317">
        <v>0</v>
      </c>
      <c r="F206" s="317">
        <v>0</v>
      </c>
      <c r="G206" s="317">
        <v>0</v>
      </c>
      <c r="H206" s="317">
        <v>8</v>
      </c>
      <c r="I206" s="317">
        <v>0</v>
      </c>
    </row>
    <row r="207" spans="1:9" ht="10.5" customHeight="1">
      <c r="A207" s="470"/>
      <c r="B207" s="471" t="s">
        <v>783</v>
      </c>
      <c r="C207" s="317">
        <v>2644</v>
      </c>
      <c r="D207" s="317">
        <v>495</v>
      </c>
      <c r="E207" s="317">
        <v>28</v>
      </c>
      <c r="F207" s="317">
        <v>18</v>
      </c>
      <c r="G207" s="317">
        <v>3</v>
      </c>
      <c r="H207" s="317">
        <v>2100</v>
      </c>
      <c r="I207" s="317">
        <v>0</v>
      </c>
    </row>
    <row r="208" spans="1:9" ht="10.5" customHeight="1">
      <c r="A208" s="470"/>
      <c r="B208" s="471" t="s">
        <v>784</v>
      </c>
      <c r="C208" s="317">
        <v>4383</v>
      </c>
      <c r="D208" s="317">
        <v>4353</v>
      </c>
      <c r="E208" s="317">
        <v>0</v>
      </c>
      <c r="F208" s="317">
        <v>0</v>
      </c>
      <c r="G208" s="317">
        <v>5</v>
      </c>
      <c r="H208" s="317">
        <v>25</v>
      </c>
      <c r="I208" s="317">
        <v>0</v>
      </c>
    </row>
    <row r="209" spans="1:10" ht="10.5" customHeight="1">
      <c r="A209" s="472"/>
      <c r="B209" s="471" t="s">
        <v>785</v>
      </c>
      <c r="C209" s="317"/>
      <c r="D209" s="317"/>
      <c r="E209" s="317"/>
      <c r="F209" s="317"/>
      <c r="G209" s="317"/>
      <c r="H209" s="317"/>
      <c r="I209" s="317"/>
    </row>
    <row r="210" spans="1:10" ht="10.5" customHeight="1">
      <c r="A210" s="472"/>
      <c r="B210" s="471" t="s">
        <v>786</v>
      </c>
      <c r="C210" s="317">
        <v>14977</v>
      </c>
      <c r="D210" s="317">
        <v>14946</v>
      </c>
      <c r="E210" s="317">
        <v>0</v>
      </c>
      <c r="F210" s="317">
        <v>0</v>
      </c>
      <c r="G210" s="317">
        <v>0</v>
      </c>
      <c r="H210" s="317">
        <v>31</v>
      </c>
      <c r="I210" s="317">
        <v>0</v>
      </c>
    </row>
    <row r="211" spans="1:10" ht="10.5" customHeight="1">
      <c r="A211" s="472"/>
      <c r="B211" s="471" t="s">
        <v>787</v>
      </c>
      <c r="C211" s="317"/>
      <c r="D211" s="317"/>
      <c r="E211" s="317"/>
      <c r="F211" s="317"/>
      <c r="G211" s="317"/>
      <c r="H211" s="317"/>
      <c r="I211" s="317"/>
    </row>
    <row r="212" spans="1:10" ht="10.5" customHeight="1">
      <c r="A212" s="470"/>
      <c r="B212" s="471" t="s">
        <v>788</v>
      </c>
      <c r="C212" s="317">
        <v>95501</v>
      </c>
      <c r="D212" s="317">
        <v>95481</v>
      </c>
      <c r="E212" s="317">
        <v>0</v>
      </c>
      <c r="F212" s="317">
        <v>0</v>
      </c>
      <c r="G212" s="317">
        <v>0</v>
      </c>
      <c r="H212" s="317">
        <v>20</v>
      </c>
      <c r="I212" s="317">
        <v>0</v>
      </c>
    </row>
    <row r="213" spans="1:10" ht="10.5" customHeight="1">
      <c r="A213" s="470"/>
      <c r="B213" s="471" t="s">
        <v>789</v>
      </c>
      <c r="C213" s="317">
        <v>3827</v>
      </c>
      <c r="D213" s="317">
        <v>3821</v>
      </c>
      <c r="E213" s="317">
        <v>0</v>
      </c>
      <c r="F213" s="317">
        <v>0</v>
      </c>
      <c r="G213" s="317">
        <v>0</v>
      </c>
      <c r="H213" s="317">
        <v>6</v>
      </c>
      <c r="I213" s="317">
        <v>0</v>
      </c>
    </row>
    <row r="214" spans="1:10" ht="10.5" customHeight="1">
      <c r="A214" s="470"/>
      <c r="B214" s="472"/>
      <c r="C214" s="317"/>
      <c r="D214" s="317"/>
      <c r="E214" s="317"/>
      <c r="F214" s="317"/>
      <c r="G214" s="317"/>
      <c r="H214" s="317"/>
      <c r="I214" s="317"/>
    </row>
    <row r="215" spans="1:10" s="123" customFormat="1" ht="10.5" customHeight="1">
      <c r="B215" s="317"/>
      <c r="C215" s="317"/>
      <c r="D215" s="317"/>
      <c r="E215" s="317"/>
      <c r="F215" s="317"/>
      <c r="G215" s="317"/>
      <c r="H215" s="317"/>
      <c r="I215" s="317"/>
      <c r="J215" s="317"/>
    </row>
    <row r="216" spans="1:10" s="123" customFormat="1" ht="10.5" customHeight="1">
      <c r="B216" s="317"/>
      <c r="C216" s="317"/>
      <c r="D216" s="317"/>
      <c r="E216" s="317"/>
      <c r="F216" s="317"/>
      <c r="G216" s="317"/>
      <c r="H216" s="317"/>
      <c r="I216" s="317"/>
      <c r="J216" s="317"/>
    </row>
    <row r="217" spans="1:10" ht="10.5" customHeight="1">
      <c r="B217" s="475"/>
      <c r="C217" s="209"/>
      <c r="D217" s="209"/>
      <c r="E217" s="209"/>
      <c r="F217" s="209"/>
      <c r="G217" s="209"/>
      <c r="H217" s="209"/>
      <c r="I217" s="209"/>
    </row>
    <row r="218" spans="1:10" s="166" customFormat="1" ht="10.5" customHeight="1">
      <c r="B218" s="476"/>
      <c r="C218" s="477"/>
      <c r="D218" s="477"/>
      <c r="E218" s="477"/>
      <c r="F218" s="477"/>
      <c r="G218" s="477"/>
      <c r="H218" s="477"/>
      <c r="I218" s="477"/>
    </row>
    <row r="219" spans="1:10" ht="9" customHeight="1">
      <c r="A219" s="476" t="s">
        <v>48</v>
      </c>
      <c r="B219" s="482"/>
      <c r="C219" s="164"/>
      <c r="D219" s="164"/>
      <c r="E219" s="164"/>
      <c r="F219" s="164"/>
      <c r="G219" s="164"/>
      <c r="H219" s="164"/>
      <c r="I219" s="164"/>
    </row>
    <row r="220" spans="1:10" s="454" customFormat="1" ht="10.5" customHeight="1">
      <c r="B220" s="450"/>
      <c r="C220" s="463" t="s">
        <v>178</v>
      </c>
      <c r="D220" s="483"/>
      <c r="E220" s="483"/>
      <c r="F220" s="483"/>
      <c r="G220" s="483"/>
      <c r="H220" s="483"/>
      <c r="I220" s="482"/>
    </row>
    <row r="221" spans="1:10" s="454" customFormat="1" ht="6.75" customHeight="1">
      <c r="A221" s="459"/>
      <c r="B221" s="466"/>
      <c r="C221" s="453"/>
      <c r="D221" s="453"/>
      <c r="E221" s="453"/>
      <c r="F221" s="453"/>
      <c r="G221" s="453"/>
      <c r="H221" s="453"/>
      <c r="I221" s="459"/>
    </row>
    <row r="222" spans="1:10" ht="10.5" customHeight="1">
      <c r="A222" s="472" t="s">
        <v>576</v>
      </c>
      <c r="B222" s="471"/>
      <c r="C222" s="317"/>
      <c r="D222" s="317"/>
      <c r="E222" s="317"/>
      <c r="F222" s="317"/>
      <c r="G222" s="317"/>
      <c r="H222" s="317"/>
      <c r="I222" s="317"/>
    </row>
    <row r="223" spans="1:10" ht="10.5" customHeight="1">
      <c r="A223" s="472" t="s">
        <v>790</v>
      </c>
      <c r="B223" s="471"/>
      <c r="C223" s="317">
        <v>7312</v>
      </c>
      <c r="D223" s="317">
        <v>5904</v>
      </c>
      <c r="E223" s="317">
        <v>45</v>
      </c>
      <c r="F223" s="317">
        <v>0</v>
      </c>
      <c r="G223" s="317">
        <v>0</v>
      </c>
      <c r="H223" s="317">
        <v>1363</v>
      </c>
      <c r="I223" s="317">
        <v>0</v>
      </c>
    </row>
    <row r="224" spans="1:10" ht="7.5" customHeight="1">
      <c r="A224" s="472"/>
      <c r="B224" s="471"/>
      <c r="C224" s="317"/>
      <c r="D224" s="317"/>
      <c r="E224" s="317"/>
      <c r="F224" s="317"/>
      <c r="G224" s="317"/>
      <c r="H224" s="317"/>
      <c r="I224" s="317"/>
    </row>
    <row r="225" spans="1:9" ht="10.5" customHeight="1">
      <c r="A225" s="470"/>
      <c r="B225" s="471" t="s">
        <v>791</v>
      </c>
      <c r="C225" s="317">
        <v>61</v>
      </c>
      <c r="D225" s="317">
        <v>60</v>
      </c>
      <c r="E225" s="317">
        <v>0</v>
      </c>
      <c r="F225" s="317">
        <v>0</v>
      </c>
      <c r="G225" s="317">
        <v>0</v>
      </c>
      <c r="H225" s="317">
        <v>1</v>
      </c>
      <c r="I225" s="317">
        <v>0</v>
      </c>
    </row>
    <row r="226" spans="1:9" ht="10.5" customHeight="1">
      <c r="A226" s="470"/>
      <c r="B226" s="471" t="s">
        <v>792</v>
      </c>
      <c r="C226" s="317">
        <v>331</v>
      </c>
      <c r="D226" s="317">
        <v>331</v>
      </c>
      <c r="E226" s="317">
        <v>0</v>
      </c>
      <c r="F226" s="317">
        <v>0</v>
      </c>
      <c r="G226" s="317">
        <v>0</v>
      </c>
      <c r="H226" s="317">
        <v>0</v>
      </c>
      <c r="I226" s="317">
        <v>0</v>
      </c>
    </row>
    <row r="227" spans="1:9" ht="10.5" customHeight="1">
      <c r="A227" s="472"/>
      <c r="B227" s="471" t="s">
        <v>793</v>
      </c>
      <c r="C227" s="317">
        <v>856</v>
      </c>
      <c r="D227" s="317">
        <v>849</v>
      </c>
      <c r="E227" s="317">
        <v>0</v>
      </c>
      <c r="F227" s="317">
        <v>0</v>
      </c>
      <c r="G227" s="317">
        <v>0</v>
      </c>
      <c r="H227" s="317">
        <v>7</v>
      </c>
      <c r="I227" s="317">
        <v>0</v>
      </c>
    </row>
    <row r="228" spans="1:9" ht="10.5" customHeight="1">
      <c r="A228" s="472"/>
      <c r="B228" s="471" t="s">
        <v>794</v>
      </c>
      <c r="C228" s="317">
        <v>1021</v>
      </c>
      <c r="D228" s="317">
        <v>1019</v>
      </c>
      <c r="E228" s="317">
        <v>0</v>
      </c>
      <c r="F228" s="317">
        <v>0</v>
      </c>
      <c r="G228" s="317">
        <v>0</v>
      </c>
      <c r="H228" s="317">
        <v>2</v>
      </c>
      <c r="I228" s="317">
        <v>0</v>
      </c>
    </row>
    <row r="229" spans="1:9" ht="10.5" customHeight="1">
      <c r="A229" s="472"/>
      <c r="B229" s="471" t="s">
        <v>795</v>
      </c>
      <c r="C229" s="317"/>
      <c r="D229" s="317"/>
      <c r="E229" s="317"/>
      <c r="F229" s="317"/>
      <c r="G229" s="317"/>
      <c r="H229" s="317"/>
      <c r="I229" s="317"/>
    </row>
    <row r="230" spans="1:9" ht="10.5" customHeight="1">
      <c r="A230" s="470"/>
      <c r="B230" s="471" t="s">
        <v>761</v>
      </c>
      <c r="C230" s="317">
        <v>320</v>
      </c>
      <c r="D230" s="317">
        <v>245</v>
      </c>
      <c r="E230" s="317">
        <v>0</v>
      </c>
      <c r="F230" s="317">
        <v>0</v>
      </c>
      <c r="G230" s="317">
        <v>0</v>
      </c>
      <c r="H230" s="317">
        <v>75</v>
      </c>
      <c r="I230" s="317">
        <v>0</v>
      </c>
    </row>
    <row r="231" spans="1:9" ht="10.5" customHeight="1">
      <c r="A231" s="470"/>
      <c r="B231" s="471" t="s">
        <v>796</v>
      </c>
      <c r="C231" s="317">
        <v>432</v>
      </c>
      <c r="D231" s="317">
        <v>257</v>
      </c>
      <c r="E231" s="317">
        <v>0</v>
      </c>
      <c r="F231" s="317">
        <v>0</v>
      </c>
      <c r="G231" s="317">
        <v>0</v>
      </c>
      <c r="H231" s="317">
        <v>175</v>
      </c>
      <c r="I231" s="317">
        <v>0</v>
      </c>
    </row>
    <row r="232" spans="1:9" ht="10.5" customHeight="1">
      <c r="A232" s="472"/>
      <c r="B232" s="471" t="s">
        <v>797</v>
      </c>
      <c r="C232" s="317"/>
      <c r="D232" s="317"/>
      <c r="E232" s="317"/>
      <c r="F232" s="317"/>
      <c r="G232" s="317"/>
      <c r="H232" s="317"/>
      <c r="I232" s="317"/>
    </row>
    <row r="233" spans="1:9" ht="10.5" customHeight="1">
      <c r="A233" s="472"/>
      <c r="B233" s="471" t="s">
        <v>798</v>
      </c>
      <c r="C233" s="317">
        <v>3017</v>
      </c>
      <c r="D233" s="317">
        <v>2278</v>
      </c>
      <c r="E233" s="317">
        <v>0</v>
      </c>
      <c r="F233" s="317">
        <v>0</v>
      </c>
      <c r="G233" s="317">
        <v>0</v>
      </c>
      <c r="H233" s="317">
        <v>739</v>
      </c>
      <c r="I233" s="317">
        <v>0</v>
      </c>
    </row>
    <row r="234" spans="1:9" ht="10.5" customHeight="1">
      <c r="A234" s="472"/>
      <c r="B234" s="471" t="s">
        <v>799</v>
      </c>
      <c r="C234" s="317">
        <v>576</v>
      </c>
      <c r="D234" s="317">
        <v>471</v>
      </c>
      <c r="E234" s="317">
        <v>0</v>
      </c>
      <c r="F234" s="317">
        <v>0</v>
      </c>
      <c r="G234" s="317">
        <v>0</v>
      </c>
      <c r="H234" s="317">
        <v>105</v>
      </c>
      <c r="I234" s="317">
        <v>0</v>
      </c>
    </row>
    <row r="235" spans="1:9" ht="10.5" customHeight="1">
      <c r="A235" s="470"/>
      <c r="B235" s="471" t="s">
        <v>800</v>
      </c>
      <c r="C235" s="317">
        <v>698</v>
      </c>
      <c r="D235" s="317">
        <v>394</v>
      </c>
      <c r="E235" s="317">
        <v>45</v>
      </c>
      <c r="F235" s="317">
        <v>0</v>
      </c>
      <c r="G235" s="317">
        <v>0</v>
      </c>
      <c r="H235" s="317">
        <v>259</v>
      </c>
      <c r="I235" s="317">
        <v>0</v>
      </c>
    </row>
    <row r="236" spans="1:9" ht="8.1" customHeight="1">
      <c r="A236" s="470"/>
      <c r="B236" s="471"/>
      <c r="C236" s="317"/>
      <c r="D236" s="317"/>
      <c r="E236" s="317"/>
      <c r="F236" s="317"/>
      <c r="G236" s="317"/>
      <c r="H236" s="317"/>
      <c r="I236" s="317"/>
    </row>
    <row r="237" spans="1:9" ht="10.5" customHeight="1">
      <c r="A237" s="472" t="s">
        <v>523</v>
      </c>
      <c r="B237" s="471"/>
      <c r="C237" s="317">
        <v>22466</v>
      </c>
      <c r="D237" s="317">
        <v>14359</v>
      </c>
      <c r="E237" s="317">
        <v>13</v>
      </c>
      <c r="F237" s="317">
        <v>1</v>
      </c>
      <c r="G237" s="317">
        <v>76</v>
      </c>
      <c r="H237" s="317">
        <v>8017</v>
      </c>
      <c r="I237" s="317">
        <v>0</v>
      </c>
    </row>
    <row r="238" spans="1:9" ht="7.5" customHeight="1">
      <c r="A238" s="472"/>
      <c r="B238" s="471"/>
      <c r="C238" s="317"/>
      <c r="D238" s="317"/>
      <c r="E238" s="317"/>
      <c r="F238" s="317"/>
      <c r="G238" s="317"/>
      <c r="H238" s="317"/>
      <c r="I238" s="317"/>
    </row>
    <row r="239" spans="1:9" ht="10.5" customHeight="1">
      <c r="A239" s="472"/>
      <c r="B239" s="471" t="s">
        <v>801</v>
      </c>
      <c r="C239" s="317">
        <v>1626</v>
      </c>
      <c r="D239" s="317">
        <v>455</v>
      </c>
      <c r="E239" s="317">
        <v>2</v>
      </c>
      <c r="F239" s="317">
        <v>0</v>
      </c>
      <c r="G239" s="317">
        <v>0</v>
      </c>
      <c r="H239" s="317">
        <v>1169</v>
      </c>
      <c r="I239" s="317">
        <v>0</v>
      </c>
    </row>
    <row r="240" spans="1:9" ht="10.5" customHeight="1">
      <c r="A240" s="470"/>
      <c r="B240" s="471" t="s">
        <v>770</v>
      </c>
      <c r="C240" s="317"/>
      <c r="D240" s="317"/>
      <c r="E240" s="317"/>
      <c r="F240" s="317"/>
      <c r="G240" s="317"/>
      <c r="H240" s="317"/>
      <c r="I240" s="317"/>
    </row>
    <row r="241" spans="1:9" ht="10.5" customHeight="1">
      <c r="A241" s="470"/>
      <c r="B241" s="471" t="s">
        <v>802</v>
      </c>
      <c r="C241" s="317">
        <v>400</v>
      </c>
      <c r="D241" s="317">
        <v>94</v>
      </c>
      <c r="E241" s="317">
        <v>0</v>
      </c>
      <c r="F241" s="317">
        <v>0</v>
      </c>
      <c r="G241" s="317">
        <v>0</v>
      </c>
      <c r="H241" s="317">
        <v>306</v>
      </c>
      <c r="I241" s="317">
        <v>0</v>
      </c>
    </row>
    <row r="242" spans="1:9" ht="10.5" customHeight="1">
      <c r="A242" s="472"/>
      <c r="B242" s="471" t="s">
        <v>803</v>
      </c>
      <c r="C242" s="317">
        <v>278</v>
      </c>
      <c r="D242" s="317">
        <v>270</v>
      </c>
      <c r="E242" s="317">
        <v>0</v>
      </c>
      <c r="F242" s="317">
        <v>0</v>
      </c>
      <c r="G242" s="317">
        <v>0</v>
      </c>
      <c r="H242" s="317">
        <v>8</v>
      </c>
      <c r="I242" s="317">
        <v>0</v>
      </c>
    </row>
    <row r="243" spans="1:9" ht="10.5" customHeight="1">
      <c r="A243" s="472"/>
      <c r="B243" s="471" t="s">
        <v>804</v>
      </c>
      <c r="C243" s="317">
        <v>6556</v>
      </c>
      <c r="D243" s="317">
        <v>4198</v>
      </c>
      <c r="E243" s="317">
        <v>1</v>
      </c>
      <c r="F243" s="317">
        <v>1</v>
      </c>
      <c r="G243" s="317">
        <v>0</v>
      </c>
      <c r="H243" s="317">
        <v>2356</v>
      </c>
      <c r="I243" s="317">
        <v>0</v>
      </c>
    </row>
    <row r="244" spans="1:9" ht="10.5" customHeight="1">
      <c r="A244" s="472"/>
      <c r="B244" s="471" t="s">
        <v>805</v>
      </c>
      <c r="C244" s="317">
        <v>2853</v>
      </c>
      <c r="D244" s="317">
        <v>1922</v>
      </c>
      <c r="E244" s="317">
        <v>0</v>
      </c>
      <c r="F244" s="317">
        <v>0</v>
      </c>
      <c r="G244" s="317">
        <v>0</v>
      </c>
      <c r="H244" s="317">
        <v>931</v>
      </c>
      <c r="I244" s="317">
        <v>0</v>
      </c>
    </row>
    <row r="245" spans="1:9" ht="10.5" customHeight="1">
      <c r="A245" s="470"/>
      <c r="B245" s="471" t="s">
        <v>806</v>
      </c>
      <c r="C245" s="317">
        <v>524</v>
      </c>
      <c r="D245" s="317">
        <v>379</v>
      </c>
      <c r="E245" s="317">
        <v>0</v>
      </c>
      <c r="F245" s="317">
        <v>0</v>
      </c>
      <c r="G245" s="317">
        <v>0</v>
      </c>
      <c r="H245" s="317">
        <v>145</v>
      </c>
      <c r="I245" s="317">
        <v>0</v>
      </c>
    </row>
    <row r="246" spans="1:9" ht="10.5" customHeight="1">
      <c r="A246" s="470"/>
      <c r="B246" s="471" t="s">
        <v>807</v>
      </c>
      <c r="C246" s="317">
        <v>2176</v>
      </c>
      <c r="D246" s="317">
        <v>1210</v>
      </c>
      <c r="E246" s="317">
        <v>0</v>
      </c>
      <c r="F246" s="317">
        <v>0</v>
      </c>
      <c r="G246" s="317">
        <v>74</v>
      </c>
      <c r="H246" s="317">
        <v>892</v>
      </c>
      <c r="I246" s="317">
        <v>0</v>
      </c>
    </row>
    <row r="247" spans="1:9" ht="10.5" customHeight="1">
      <c r="A247" s="472"/>
      <c r="B247" s="471" t="s">
        <v>808</v>
      </c>
      <c r="C247" s="317">
        <v>551</v>
      </c>
      <c r="D247" s="317">
        <v>487</v>
      </c>
      <c r="E247" s="317">
        <v>0</v>
      </c>
      <c r="F247" s="317">
        <v>0</v>
      </c>
      <c r="G247" s="317">
        <v>1</v>
      </c>
      <c r="H247" s="317">
        <v>63</v>
      </c>
      <c r="I247" s="317">
        <v>0</v>
      </c>
    </row>
    <row r="248" spans="1:9" ht="10.5" customHeight="1">
      <c r="A248" s="472"/>
      <c r="B248" s="471" t="s">
        <v>809</v>
      </c>
      <c r="C248" s="317">
        <v>2602</v>
      </c>
      <c r="D248" s="317">
        <v>1808</v>
      </c>
      <c r="E248" s="317">
        <v>0</v>
      </c>
      <c r="F248" s="317">
        <v>0</v>
      </c>
      <c r="G248" s="317">
        <v>1</v>
      </c>
      <c r="H248" s="317">
        <v>793</v>
      </c>
      <c r="I248" s="317">
        <v>0</v>
      </c>
    </row>
    <row r="249" spans="1:9" ht="10.5" customHeight="1">
      <c r="A249" s="472"/>
      <c r="B249" s="471" t="s">
        <v>810</v>
      </c>
      <c r="C249" s="317">
        <v>257</v>
      </c>
      <c r="D249" s="317">
        <v>194</v>
      </c>
      <c r="E249" s="317">
        <v>0</v>
      </c>
      <c r="F249" s="317">
        <v>0</v>
      </c>
      <c r="G249" s="317">
        <v>0</v>
      </c>
      <c r="H249" s="317">
        <v>63</v>
      </c>
      <c r="I249" s="317">
        <v>0</v>
      </c>
    </row>
    <row r="250" spans="1:9" ht="10.5" customHeight="1">
      <c r="A250" s="470"/>
      <c r="B250" s="471" t="s">
        <v>811</v>
      </c>
      <c r="C250" s="317">
        <v>3774</v>
      </c>
      <c r="D250" s="317">
        <v>2555</v>
      </c>
      <c r="E250" s="317">
        <v>10</v>
      </c>
      <c r="F250" s="317">
        <v>0</v>
      </c>
      <c r="G250" s="317">
        <v>0</v>
      </c>
      <c r="H250" s="317">
        <v>1209</v>
      </c>
      <c r="I250" s="317">
        <v>0</v>
      </c>
    </row>
    <row r="251" spans="1:9" ht="10.5" customHeight="1">
      <c r="A251" s="470"/>
      <c r="B251" s="471" t="s">
        <v>812</v>
      </c>
      <c r="C251" s="317">
        <v>869</v>
      </c>
      <c r="D251" s="317">
        <v>787</v>
      </c>
      <c r="E251" s="317">
        <v>0</v>
      </c>
      <c r="F251" s="317">
        <v>0</v>
      </c>
      <c r="G251" s="317">
        <v>0</v>
      </c>
      <c r="H251" s="317">
        <v>82</v>
      </c>
      <c r="I251" s="317">
        <v>0</v>
      </c>
    </row>
    <row r="252" spans="1:9" ht="8.1" customHeight="1">
      <c r="A252" s="472"/>
      <c r="B252" s="471"/>
      <c r="C252" s="317"/>
      <c r="D252" s="317"/>
      <c r="E252" s="317"/>
      <c r="F252" s="317"/>
      <c r="G252" s="317"/>
      <c r="H252" s="317"/>
      <c r="I252" s="317"/>
    </row>
    <row r="253" spans="1:9" ht="10.5" customHeight="1">
      <c r="A253" s="472" t="s">
        <v>534</v>
      </c>
      <c r="B253" s="471"/>
      <c r="C253" s="317">
        <v>8998</v>
      </c>
      <c r="D253" s="317">
        <v>2938</v>
      </c>
      <c r="E253" s="317">
        <v>84</v>
      </c>
      <c r="F253" s="317">
        <v>10</v>
      </c>
      <c r="G253" s="317">
        <v>4388</v>
      </c>
      <c r="H253" s="317">
        <v>1578</v>
      </c>
      <c r="I253" s="317">
        <v>0</v>
      </c>
    </row>
    <row r="254" spans="1:9" ht="7.5" customHeight="1">
      <c r="A254" s="472"/>
      <c r="B254" s="471"/>
      <c r="C254" s="317"/>
      <c r="D254" s="317"/>
      <c r="E254" s="317"/>
      <c r="F254" s="317"/>
      <c r="G254" s="317"/>
      <c r="H254" s="317"/>
      <c r="I254" s="317"/>
    </row>
    <row r="255" spans="1:9" ht="10.5" customHeight="1">
      <c r="A255" s="470"/>
      <c r="B255" s="471" t="s">
        <v>813</v>
      </c>
      <c r="C255" s="317">
        <v>1770</v>
      </c>
      <c r="D255" s="317">
        <v>1309</v>
      </c>
      <c r="E255" s="317">
        <v>30</v>
      </c>
      <c r="F255" s="317">
        <v>0</v>
      </c>
      <c r="G255" s="317">
        <v>263</v>
      </c>
      <c r="H255" s="317">
        <v>168</v>
      </c>
      <c r="I255" s="317">
        <v>0</v>
      </c>
    </row>
    <row r="256" spans="1:9" ht="10.5" customHeight="1">
      <c r="A256" s="470"/>
      <c r="B256" s="471" t="s">
        <v>814</v>
      </c>
      <c r="C256" s="317">
        <v>646</v>
      </c>
      <c r="D256" s="317">
        <v>192</v>
      </c>
      <c r="E256" s="317">
        <v>0</v>
      </c>
      <c r="F256" s="317">
        <v>0</v>
      </c>
      <c r="G256" s="317">
        <v>389</v>
      </c>
      <c r="H256" s="317">
        <v>65</v>
      </c>
      <c r="I256" s="317">
        <v>0</v>
      </c>
    </row>
    <row r="257" spans="1:10" ht="10.5" customHeight="1">
      <c r="A257" s="472"/>
      <c r="B257" s="471" t="s">
        <v>815</v>
      </c>
      <c r="C257" s="317">
        <v>1699</v>
      </c>
      <c r="D257" s="317">
        <v>162</v>
      </c>
      <c r="E257" s="317">
        <v>7</v>
      </c>
      <c r="F257" s="317">
        <v>0</v>
      </c>
      <c r="G257" s="317">
        <v>445</v>
      </c>
      <c r="H257" s="317">
        <v>1085</v>
      </c>
      <c r="I257" s="317">
        <v>0</v>
      </c>
      <c r="J257" s="478"/>
    </row>
    <row r="258" spans="1:10" ht="10.5" customHeight="1">
      <c r="A258" s="472"/>
      <c r="B258" s="471" t="s">
        <v>816</v>
      </c>
      <c r="C258" s="317"/>
      <c r="D258" s="317"/>
      <c r="E258" s="317"/>
      <c r="F258" s="317"/>
      <c r="G258" s="317"/>
      <c r="H258" s="317"/>
      <c r="I258" s="317"/>
    </row>
    <row r="259" spans="1:10" ht="10.5" customHeight="1">
      <c r="A259" s="472"/>
      <c r="B259" s="471" t="s">
        <v>817</v>
      </c>
      <c r="C259" s="317">
        <v>949</v>
      </c>
      <c r="D259" s="317">
        <v>280</v>
      </c>
      <c r="E259" s="317">
        <v>0</v>
      </c>
      <c r="F259" s="317">
        <v>0</v>
      </c>
      <c r="G259" s="317">
        <v>563</v>
      </c>
      <c r="H259" s="317">
        <v>106</v>
      </c>
      <c r="I259" s="317">
        <v>0</v>
      </c>
    </row>
    <row r="260" spans="1:10" ht="10.5" customHeight="1">
      <c r="A260" s="470"/>
      <c r="B260" s="471" t="s">
        <v>818</v>
      </c>
      <c r="C260" s="317">
        <v>3934</v>
      </c>
      <c r="D260" s="317">
        <v>995</v>
      </c>
      <c r="E260" s="317">
        <v>47</v>
      </c>
      <c r="F260" s="317">
        <v>10</v>
      </c>
      <c r="G260" s="317">
        <v>2728</v>
      </c>
      <c r="H260" s="317">
        <v>154</v>
      </c>
      <c r="I260" s="317">
        <v>0</v>
      </c>
    </row>
    <row r="261" spans="1:10" ht="8.1" customHeight="1">
      <c r="A261" s="470"/>
      <c r="B261" s="471"/>
      <c r="C261" s="317"/>
      <c r="D261" s="317"/>
      <c r="E261" s="317"/>
      <c r="F261" s="317"/>
      <c r="G261" s="317"/>
      <c r="H261" s="317"/>
      <c r="I261" s="317"/>
    </row>
    <row r="262" spans="1:10" ht="10.5" customHeight="1">
      <c r="A262" s="472" t="s">
        <v>819</v>
      </c>
      <c r="B262" s="471"/>
      <c r="C262" s="317"/>
      <c r="D262" s="317"/>
      <c r="E262" s="317"/>
      <c r="F262" s="317"/>
      <c r="G262" s="317"/>
      <c r="H262" s="317"/>
      <c r="I262" s="317"/>
    </row>
    <row r="263" spans="1:10" ht="10.5" customHeight="1">
      <c r="A263" s="472" t="s">
        <v>820</v>
      </c>
      <c r="B263" s="471"/>
      <c r="C263" s="317">
        <v>69374</v>
      </c>
      <c r="D263" s="317">
        <v>47775</v>
      </c>
      <c r="E263" s="317">
        <v>580</v>
      </c>
      <c r="F263" s="317">
        <v>157</v>
      </c>
      <c r="G263" s="317">
        <v>1704</v>
      </c>
      <c r="H263" s="317">
        <v>18322</v>
      </c>
      <c r="I263" s="317">
        <v>836</v>
      </c>
    </row>
    <row r="264" spans="1:10" ht="7.5" customHeight="1">
      <c r="A264" s="472"/>
      <c r="B264" s="471"/>
      <c r="C264" s="317"/>
      <c r="D264" s="317"/>
      <c r="E264" s="317"/>
      <c r="F264" s="317"/>
      <c r="G264" s="317"/>
      <c r="H264" s="317"/>
      <c r="I264" s="317"/>
    </row>
    <row r="265" spans="1:10" ht="10.5" customHeight="1">
      <c r="A265" s="470"/>
      <c r="B265" s="471" t="s">
        <v>821</v>
      </c>
      <c r="C265" s="317">
        <v>2417</v>
      </c>
      <c r="D265" s="317">
        <v>1061</v>
      </c>
      <c r="E265" s="317">
        <v>21</v>
      </c>
      <c r="F265" s="317">
        <v>0</v>
      </c>
      <c r="G265" s="317">
        <v>45</v>
      </c>
      <c r="H265" s="317">
        <v>1290</v>
      </c>
      <c r="I265" s="317">
        <v>0</v>
      </c>
    </row>
    <row r="266" spans="1:10" ht="10.5" customHeight="1">
      <c r="A266" s="470"/>
      <c r="B266" s="471" t="s">
        <v>822</v>
      </c>
      <c r="C266" s="317">
        <v>38714</v>
      </c>
      <c r="D266" s="317">
        <v>24917</v>
      </c>
      <c r="E266" s="317">
        <v>358</v>
      </c>
      <c r="F266" s="317">
        <v>72</v>
      </c>
      <c r="G266" s="317">
        <v>1270</v>
      </c>
      <c r="H266" s="317">
        <v>11455</v>
      </c>
      <c r="I266" s="317">
        <v>642</v>
      </c>
    </row>
    <row r="267" spans="1:10" ht="10.5" customHeight="1">
      <c r="A267" s="472"/>
      <c r="B267" s="471" t="s">
        <v>823</v>
      </c>
      <c r="C267" s="317">
        <v>15</v>
      </c>
      <c r="D267" s="317">
        <v>5</v>
      </c>
      <c r="E267" s="317">
        <v>0</v>
      </c>
      <c r="F267" s="317">
        <v>0</v>
      </c>
      <c r="G267" s="317">
        <v>2</v>
      </c>
      <c r="H267" s="317">
        <v>7</v>
      </c>
      <c r="I267" s="317">
        <v>1</v>
      </c>
    </row>
    <row r="268" spans="1:10" ht="10.5" customHeight="1">
      <c r="A268" s="472"/>
      <c r="B268" s="471" t="s">
        <v>824</v>
      </c>
      <c r="C268" s="317">
        <v>8254</v>
      </c>
      <c r="D268" s="317">
        <v>6514</v>
      </c>
      <c r="E268" s="317">
        <v>88</v>
      </c>
      <c r="F268" s="317">
        <v>36</v>
      </c>
      <c r="G268" s="317">
        <v>205</v>
      </c>
      <c r="H268" s="317">
        <v>1368</v>
      </c>
      <c r="I268" s="317">
        <v>43</v>
      </c>
    </row>
    <row r="269" spans="1:10" ht="10.5" customHeight="1">
      <c r="A269" s="472"/>
      <c r="B269" s="471" t="s">
        <v>825</v>
      </c>
      <c r="C269" s="317">
        <v>1653</v>
      </c>
      <c r="D269" s="317">
        <v>1273</v>
      </c>
      <c r="E269" s="317">
        <v>13</v>
      </c>
      <c r="F269" s="317">
        <v>0</v>
      </c>
      <c r="G269" s="317">
        <v>6</v>
      </c>
      <c r="H269" s="317">
        <v>354</v>
      </c>
      <c r="I269" s="317">
        <v>7</v>
      </c>
    </row>
    <row r="270" spans="1:10" ht="10.5" customHeight="1">
      <c r="A270" s="470"/>
      <c r="B270" s="471" t="s">
        <v>826</v>
      </c>
      <c r="C270" s="317">
        <v>12576</v>
      </c>
      <c r="D270" s="317">
        <v>9348</v>
      </c>
      <c r="E270" s="317">
        <v>79</v>
      </c>
      <c r="F270" s="317">
        <v>2</v>
      </c>
      <c r="G270" s="317">
        <v>80</v>
      </c>
      <c r="H270" s="317">
        <v>3050</v>
      </c>
      <c r="I270" s="317">
        <v>17</v>
      </c>
    </row>
    <row r="271" spans="1:10" ht="10.5" customHeight="1">
      <c r="A271" s="470"/>
      <c r="B271" s="471" t="s">
        <v>827</v>
      </c>
      <c r="C271" s="317">
        <v>3731</v>
      </c>
      <c r="D271" s="317">
        <v>3145</v>
      </c>
      <c r="E271" s="317">
        <v>14</v>
      </c>
      <c r="F271" s="317">
        <v>45</v>
      </c>
      <c r="G271" s="317">
        <v>81</v>
      </c>
      <c r="H271" s="317">
        <v>356</v>
      </c>
      <c r="I271" s="317">
        <v>90</v>
      </c>
    </row>
    <row r="272" spans="1:10" ht="10.5" customHeight="1">
      <c r="A272" s="472"/>
      <c r="B272" s="471" t="s">
        <v>828</v>
      </c>
      <c r="C272" s="317">
        <v>208</v>
      </c>
      <c r="D272" s="317">
        <v>143</v>
      </c>
      <c r="E272" s="317">
        <v>3</v>
      </c>
      <c r="F272" s="317">
        <v>1</v>
      </c>
      <c r="G272" s="317">
        <v>6</v>
      </c>
      <c r="H272" s="317">
        <v>20</v>
      </c>
      <c r="I272" s="317">
        <v>35</v>
      </c>
    </row>
    <row r="273" spans="1:12" ht="10.5" customHeight="1">
      <c r="A273" s="472"/>
      <c r="B273" s="471" t="s">
        <v>829</v>
      </c>
      <c r="C273" s="317">
        <v>1503</v>
      </c>
      <c r="D273" s="317">
        <v>1143</v>
      </c>
      <c r="E273" s="317">
        <v>3</v>
      </c>
      <c r="F273" s="317">
        <v>0</v>
      </c>
      <c r="G273" s="317">
        <v>7</v>
      </c>
      <c r="H273" s="317">
        <v>350</v>
      </c>
      <c r="I273" s="317">
        <v>0</v>
      </c>
    </row>
    <row r="274" spans="1:12" ht="10.5" customHeight="1">
      <c r="A274" s="472"/>
      <c r="B274" s="471" t="s">
        <v>830</v>
      </c>
      <c r="C274" s="317"/>
      <c r="D274" s="317"/>
      <c r="E274" s="317"/>
      <c r="F274" s="317"/>
      <c r="G274" s="317"/>
      <c r="H274" s="317"/>
      <c r="I274" s="317"/>
    </row>
    <row r="275" spans="1:12" ht="10.5" customHeight="1">
      <c r="A275" s="470"/>
      <c r="B275" s="471" t="s">
        <v>831</v>
      </c>
      <c r="C275" s="317">
        <v>303</v>
      </c>
      <c r="D275" s="317">
        <v>226</v>
      </c>
      <c r="E275" s="317">
        <v>1</v>
      </c>
      <c r="F275" s="317">
        <v>1</v>
      </c>
      <c r="G275" s="317">
        <v>2</v>
      </c>
      <c r="H275" s="317">
        <v>72</v>
      </c>
      <c r="I275" s="317">
        <v>1</v>
      </c>
    </row>
    <row r="276" spans="1:12" ht="8.1" customHeight="1">
      <c r="A276" s="470"/>
      <c r="B276" s="471"/>
      <c r="C276" s="317"/>
      <c r="D276" s="317"/>
      <c r="E276" s="317"/>
      <c r="F276" s="317"/>
      <c r="G276" s="317"/>
      <c r="H276" s="317"/>
      <c r="I276" s="317"/>
    </row>
    <row r="277" spans="1:12" ht="10.5" customHeight="1">
      <c r="A277" s="472" t="s">
        <v>832</v>
      </c>
      <c r="B277" s="471"/>
      <c r="C277" s="317"/>
      <c r="D277" s="317"/>
      <c r="E277" s="317"/>
      <c r="F277" s="317"/>
      <c r="G277" s="317"/>
      <c r="H277" s="317"/>
      <c r="I277" s="317"/>
    </row>
    <row r="278" spans="1:12" ht="10.5" customHeight="1">
      <c r="A278" s="472" t="s">
        <v>833</v>
      </c>
      <c r="B278" s="471"/>
      <c r="C278" s="317">
        <v>38615</v>
      </c>
      <c r="D278" s="317">
        <v>38599</v>
      </c>
      <c r="E278" s="317">
        <v>0</v>
      </c>
      <c r="F278" s="317">
        <v>0</v>
      </c>
      <c r="G278" s="317">
        <v>0</v>
      </c>
      <c r="H278" s="317">
        <v>16</v>
      </c>
      <c r="I278" s="317">
        <v>0</v>
      </c>
    </row>
    <row r="279" spans="1:12" ht="7.5" customHeight="1">
      <c r="A279" s="472"/>
      <c r="B279" s="471"/>
      <c r="C279" s="317"/>
      <c r="D279" s="317"/>
      <c r="E279" s="317"/>
      <c r="F279" s="317"/>
      <c r="G279" s="317"/>
      <c r="H279" s="317"/>
      <c r="I279" s="317"/>
    </row>
    <row r="280" spans="1:12" ht="10.5" customHeight="1">
      <c r="A280" s="470"/>
      <c r="B280" s="471" t="s">
        <v>834</v>
      </c>
      <c r="C280" s="317">
        <v>29729</v>
      </c>
      <c r="D280" s="317">
        <v>29716</v>
      </c>
      <c r="E280" s="317">
        <v>0</v>
      </c>
      <c r="F280" s="317">
        <v>0</v>
      </c>
      <c r="G280" s="317">
        <v>0</v>
      </c>
      <c r="H280" s="317">
        <v>13</v>
      </c>
      <c r="I280" s="317">
        <v>0</v>
      </c>
    </row>
    <row r="281" spans="1:12" ht="10.5" customHeight="1">
      <c r="A281" s="470"/>
      <c r="B281" s="471" t="s">
        <v>835</v>
      </c>
      <c r="C281" s="317">
        <v>951</v>
      </c>
      <c r="D281" s="317">
        <v>948</v>
      </c>
      <c r="E281" s="317">
        <v>0</v>
      </c>
      <c r="F281" s="317">
        <v>0</v>
      </c>
      <c r="G281" s="317">
        <v>0</v>
      </c>
      <c r="H281" s="317">
        <v>3</v>
      </c>
      <c r="I281" s="317">
        <v>0</v>
      </c>
    </row>
    <row r="282" spans="1:12" ht="10.5" customHeight="1">
      <c r="A282" s="472"/>
      <c r="B282" s="471" t="s">
        <v>836</v>
      </c>
      <c r="C282" s="317">
        <v>7846</v>
      </c>
      <c r="D282" s="317">
        <v>7846</v>
      </c>
      <c r="E282" s="317">
        <v>0</v>
      </c>
      <c r="F282" s="317">
        <v>0</v>
      </c>
      <c r="G282" s="317">
        <v>0</v>
      </c>
      <c r="H282" s="317">
        <v>0</v>
      </c>
      <c r="I282" s="317">
        <v>0</v>
      </c>
    </row>
    <row r="283" spans="1:12" ht="10.5" customHeight="1">
      <c r="A283" s="472"/>
      <c r="B283" s="471" t="s">
        <v>837</v>
      </c>
      <c r="C283" s="317"/>
      <c r="D283" s="317"/>
      <c r="E283" s="317"/>
      <c r="F283" s="317"/>
      <c r="G283" s="317"/>
      <c r="H283" s="317"/>
      <c r="I283" s="317"/>
    </row>
    <row r="284" spans="1:12" ht="10.5" customHeight="1">
      <c r="A284" s="472"/>
      <c r="B284" s="471" t="s">
        <v>838</v>
      </c>
      <c r="C284" s="317">
        <v>89</v>
      </c>
      <c r="D284" s="317">
        <v>89</v>
      </c>
      <c r="E284" s="317">
        <v>0</v>
      </c>
      <c r="F284" s="317">
        <v>0</v>
      </c>
      <c r="G284" s="317">
        <v>0</v>
      </c>
      <c r="H284" s="317">
        <v>0</v>
      </c>
      <c r="I284" s="317">
        <v>0</v>
      </c>
    </row>
    <row r="285" spans="1:12" ht="7.5" customHeight="1">
      <c r="B285" s="479"/>
      <c r="C285" s="317"/>
      <c r="D285" s="317"/>
      <c r="E285" s="317"/>
      <c r="F285" s="317"/>
      <c r="G285" s="317"/>
      <c r="H285" s="317"/>
      <c r="I285" s="317"/>
    </row>
    <row r="286" spans="1:12" ht="10.5" customHeight="1">
      <c r="B286" s="480" t="s">
        <v>145</v>
      </c>
      <c r="C286" s="317">
        <v>363740</v>
      </c>
      <c r="D286" s="317">
        <v>303142</v>
      </c>
      <c r="E286" s="317">
        <v>1709</v>
      </c>
      <c r="F286" s="317">
        <v>307</v>
      </c>
      <c r="G286" s="317">
        <v>6252</v>
      </c>
      <c r="H286" s="317">
        <v>50054</v>
      </c>
      <c r="I286" s="317">
        <v>2276</v>
      </c>
      <c r="J286" s="478"/>
    </row>
    <row r="287" spans="1:12" s="123" customFormat="1" ht="3.75" customHeight="1">
      <c r="B287" s="317"/>
      <c r="C287" s="317"/>
      <c r="D287" s="317"/>
      <c r="E287" s="317"/>
      <c r="F287" s="317"/>
      <c r="G287" s="317"/>
      <c r="H287" s="317"/>
      <c r="I287" s="317"/>
      <c r="J287" s="317"/>
      <c r="K287" s="317"/>
      <c r="L287" s="317"/>
    </row>
    <row r="288" spans="1:12" s="123" customFormat="1" ht="10.5" customHeight="1">
      <c r="A288" s="165"/>
      <c r="B288" s="317"/>
      <c r="C288" s="317"/>
      <c r="D288" s="317"/>
      <c r="E288" s="317"/>
      <c r="F288" s="317"/>
      <c r="G288" s="317"/>
      <c r="H288" s="317"/>
      <c r="I288" s="317"/>
      <c r="J288" s="317"/>
      <c r="K288" s="317"/>
      <c r="L288" s="317"/>
    </row>
    <row r="289" spans="1:12" s="123" customFormat="1" ht="10.5" customHeight="1">
      <c r="A289" s="476" t="s">
        <v>48</v>
      </c>
      <c r="B289" s="317"/>
      <c r="C289" s="317"/>
      <c r="D289" s="317"/>
      <c r="E289" s="317"/>
      <c r="F289" s="317"/>
      <c r="G289" s="317"/>
      <c r="H289" s="317"/>
      <c r="I289" s="317"/>
      <c r="J289" s="317"/>
      <c r="K289" s="317"/>
      <c r="L289" s="317"/>
    </row>
    <row r="290" spans="1:12" ht="6" customHeight="1">
      <c r="B290" s="481"/>
      <c r="C290" s="317"/>
      <c r="D290" s="317"/>
      <c r="E290" s="317"/>
      <c r="F290" s="317"/>
      <c r="G290" s="317"/>
      <c r="H290" s="317"/>
      <c r="I290" s="317"/>
    </row>
    <row r="291" spans="1:12" s="166" customFormat="1" ht="10.5" customHeight="1">
      <c r="B291" s="476"/>
      <c r="C291" s="317"/>
      <c r="D291" s="317"/>
      <c r="E291" s="317"/>
      <c r="F291" s="317"/>
      <c r="G291" s="317"/>
      <c r="H291" s="317"/>
      <c r="I291" s="317"/>
    </row>
    <row r="292" spans="1:12" ht="10.5" customHeight="1">
      <c r="D292" s="164"/>
      <c r="E292" s="164"/>
      <c r="F292" s="164"/>
      <c r="G292" s="164"/>
      <c r="H292" s="164"/>
      <c r="I292" s="164"/>
    </row>
    <row r="293" spans="1:12" ht="10.5" customHeight="1">
      <c r="B293" s="209"/>
    </row>
  </sheetData>
  <pageMargins left="0.70866141732283472" right="0.70866141732283472" top="0.78740157480314965" bottom="0.78740157480314965" header="0.31496062992125984" footer="0.31496062992125984"/>
  <pageSetup paperSize="9" scale="90" orientation="portrait" horizontalDpi="1200" verticalDpi="120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0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22.85546875" style="164" customWidth="1"/>
    <col min="2" max="2" width="11" style="492" customWidth="1"/>
    <col min="3" max="8" width="10.5703125" style="492" customWidth="1"/>
    <col min="9" max="16384" width="11.42578125" style="164"/>
  </cols>
  <sheetData>
    <row r="1" spans="1:8" s="486" customFormat="1" ht="12" customHeight="1">
      <c r="A1" s="484" t="s">
        <v>587</v>
      </c>
      <c r="B1" s="485"/>
      <c r="C1" s="485"/>
      <c r="D1" s="485"/>
      <c r="E1" s="485"/>
      <c r="F1" s="485"/>
      <c r="G1" s="485"/>
      <c r="H1" s="485"/>
    </row>
    <row r="2" spans="1:8" s="486" customFormat="1" ht="9" customHeight="1">
      <c r="A2" s="264"/>
      <c r="B2" s="485"/>
      <c r="C2" s="485"/>
      <c r="D2" s="485"/>
      <c r="E2" s="485"/>
      <c r="F2" s="485"/>
      <c r="G2" s="485"/>
      <c r="H2" s="485"/>
    </row>
    <row r="3" spans="1:8" s="486" customFormat="1" ht="11.25" customHeight="1">
      <c r="A3" s="487" t="s">
        <v>839</v>
      </c>
      <c r="B3" s="485"/>
      <c r="C3" s="485"/>
      <c r="D3" s="485"/>
      <c r="E3" s="485"/>
      <c r="F3" s="485"/>
      <c r="G3" s="485"/>
      <c r="H3" s="485"/>
    </row>
    <row r="4" spans="1:8" s="259" customFormat="1" ht="9" customHeight="1">
      <c r="A4" s="488" t="s">
        <v>688</v>
      </c>
      <c r="B4" s="489"/>
      <c r="C4" s="489" t="s">
        <v>688</v>
      </c>
      <c r="D4" s="489"/>
      <c r="E4" s="489"/>
      <c r="F4" s="489"/>
      <c r="G4" s="489"/>
      <c r="H4" s="489"/>
    </row>
    <row r="5" spans="1:8" s="259" customFormat="1" ht="10.5" customHeight="1">
      <c r="A5" s="447" t="s">
        <v>688</v>
      </c>
      <c r="B5" s="448"/>
      <c r="C5" s="449" t="s">
        <v>548</v>
      </c>
      <c r="D5" s="449"/>
      <c r="E5" s="449"/>
      <c r="F5" s="449"/>
      <c r="G5" s="449"/>
      <c r="H5" s="449"/>
    </row>
    <row r="6" spans="1:8" s="454" customFormat="1" ht="10.5" customHeight="1">
      <c r="A6" s="490" t="s">
        <v>688</v>
      </c>
      <c r="B6" s="452"/>
      <c r="C6" s="452"/>
      <c r="D6" s="452" t="s">
        <v>551</v>
      </c>
      <c r="E6" s="452" t="s">
        <v>732</v>
      </c>
      <c r="F6" s="452"/>
      <c r="G6" s="452" t="s">
        <v>553</v>
      </c>
      <c r="H6" s="453" t="s">
        <v>733</v>
      </c>
    </row>
    <row r="7" spans="1:8" s="454" customFormat="1" ht="10.5" customHeight="1">
      <c r="A7" s="490" t="s">
        <v>91</v>
      </c>
      <c r="B7" s="452" t="s">
        <v>703</v>
      </c>
      <c r="C7" s="452" t="s">
        <v>735</v>
      </c>
      <c r="D7" s="452" t="s">
        <v>557</v>
      </c>
      <c r="E7" s="452" t="s">
        <v>736</v>
      </c>
      <c r="F7" s="452" t="s">
        <v>558</v>
      </c>
      <c r="G7" s="452" t="s">
        <v>559</v>
      </c>
      <c r="H7" s="453" t="s">
        <v>737</v>
      </c>
    </row>
    <row r="8" spans="1:8" s="454" customFormat="1" ht="10.5" customHeight="1">
      <c r="A8" s="490" t="s">
        <v>688</v>
      </c>
      <c r="B8" s="452" t="s">
        <v>102</v>
      </c>
      <c r="C8" s="452" t="s">
        <v>738</v>
      </c>
      <c r="D8" s="452" t="s">
        <v>739</v>
      </c>
      <c r="E8" s="452" t="s">
        <v>739</v>
      </c>
      <c r="F8" s="452" t="s">
        <v>559</v>
      </c>
      <c r="G8" s="452" t="s">
        <v>740</v>
      </c>
      <c r="H8" s="453" t="s">
        <v>560</v>
      </c>
    </row>
    <row r="9" spans="1:8" s="454" customFormat="1" ht="10.5" customHeight="1">
      <c r="A9" s="456" t="s">
        <v>688</v>
      </c>
      <c r="B9" s="457"/>
      <c r="C9" s="457"/>
      <c r="D9" s="457" t="s">
        <v>559</v>
      </c>
      <c r="E9" s="457" t="s">
        <v>559</v>
      </c>
      <c r="F9" s="457"/>
      <c r="G9" s="457" t="s">
        <v>741</v>
      </c>
      <c r="H9" s="455" t="s">
        <v>559</v>
      </c>
    </row>
    <row r="10" spans="1:8" ht="10.5" customHeight="1">
      <c r="A10" s="491"/>
      <c r="B10" s="492" t="s">
        <v>688</v>
      </c>
      <c r="C10" s="492" t="s">
        <v>688</v>
      </c>
      <c r="D10" s="492" t="s">
        <v>688</v>
      </c>
      <c r="E10" s="492" t="s">
        <v>688</v>
      </c>
      <c r="F10" s="492" t="s">
        <v>688</v>
      </c>
      <c r="G10" s="492" t="s">
        <v>688</v>
      </c>
      <c r="H10" s="492" t="s">
        <v>688</v>
      </c>
    </row>
    <row r="11" spans="1:8" ht="10.5" customHeight="1">
      <c r="B11" s="287" t="s">
        <v>154</v>
      </c>
      <c r="C11" s="442"/>
      <c r="D11" s="442"/>
      <c r="E11" s="442"/>
      <c r="F11" s="442"/>
      <c r="G11" s="442"/>
      <c r="H11" s="442"/>
    </row>
    <row r="12" spans="1:8" ht="9" customHeight="1">
      <c r="A12" s="491"/>
    </row>
    <row r="13" spans="1:8" ht="10.5" customHeight="1">
      <c r="B13" s="287" t="s">
        <v>597</v>
      </c>
      <c r="C13" s="442"/>
      <c r="D13" s="442"/>
      <c r="E13" s="442"/>
      <c r="F13" s="442"/>
      <c r="G13" s="442"/>
      <c r="H13" s="442"/>
    </row>
    <row r="14" spans="1:8" ht="10.5" customHeight="1">
      <c r="B14" s="287" t="s">
        <v>598</v>
      </c>
      <c r="C14" s="442"/>
      <c r="D14" s="442"/>
      <c r="E14" s="442"/>
      <c r="F14" s="442"/>
      <c r="G14" s="442"/>
      <c r="H14" s="442"/>
    </row>
    <row r="15" spans="1:8" ht="9" customHeight="1"/>
    <row r="16" spans="1:8" ht="10.5" customHeight="1">
      <c r="A16" s="469" t="s">
        <v>107</v>
      </c>
      <c r="B16" s="209">
        <v>36666</v>
      </c>
      <c r="C16" s="209">
        <v>28399</v>
      </c>
      <c r="D16" s="209">
        <v>1366</v>
      </c>
      <c r="E16" s="209">
        <v>0</v>
      </c>
      <c r="F16" s="209">
        <v>680</v>
      </c>
      <c r="G16" s="209">
        <v>5983</v>
      </c>
      <c r="H16" s="209">
        <v>238</v>
      </c>
    </row>
    <row r="17" spans="1:8" ht="10.5" customHeight="1">
      <c r="A17" s="469" t="s">
        <v>108</v>
      </c>
      <c r="B17" s="209">
        <v>36634</v>
      </c>
      <c r="C17" s="209">
        <v>31423</v>
      </c>
      <c r="D17" s="209">
        <v>0</v>
      </c>
      <c r="E17" s="209">
        <v>48</v>
      </c>
      <c r="F17" s="209">
        <v>543</v>
      </c>
      <c r="G17" s="209">
        <v>4445</v>
      </c>
      <c r="H17" s="209">
        <v>175</v>
      </c>
    </row>
    <row r="18" spans="1:8" ht="10.5" customHeight="1">
      <c r="A18" s="469" t="s">
        <v>109</v>
      </c>
      <c r="B18" s="209">
        <v>15441</v>
      </c>
      <c r="C18" s="209">
        <v>13036</v>
      </c>
      <c r="D18" s="209">
        <v>0</v>
      </c>
      <c r="E18" s="209">
        <v>0</v>
      </c>
      <c r="F18" s="209">
        <v>707</v>
      </c>
      <c r="G18" s="209">
        <v>1656</v>
      </c>
      <c r="H18" s="209">
        <v>42</v>
      </c>
    </row>
    <row r="19" spans="1:8" ht="10.5" customHeight="1">
      <c r="A19" s="469" t="s">
        <v>840</v>
      </c>
      <c r="B19" s="209">
        <v>4115</v>
      </c>
      <c r="C19" s="209">
        <v>3248</v>
      </c>
      <c r="D19" s="209">
        <v>0</v>
      </c>
      <c r="E19" s="209">
        <v>0</v>
      </c>
      <c r="F19" s="209">
        <v>0</v>
      </c>
      <c r="G19" s="209">
        <v>798</v>
      </c>
      <c r="H19" s="209">
        <v>69</v>
      </c>
    </row>
    <row r="20" spans="1:8" ht="10.5" customHeight="1">
      <c r="A20" s="469" t="s">
        <v>111</v>
      </c>
      <c r="B20" s="209">
        <v>2995</v>
      </c>
      <c r="C20" s="209">
        <v>2522</v>
      </c>
      <c r="D20" s="209">
        <v>0</v>
      </c>
      <c r="E20" s="209">
        <v>0</v>
      </c>
      <c r="F20" s="209">
        <v>84</v>
      </c>
      <c r="G20" s="209">
        <v>376</v>
      </c>
      <c r="H20" s="209">
        <v>13</v>
      </c>
    </row>
    <row r="21" spans="1:8" ht="10.5" customHeight="1">
      <c r="A21" s="469" t="s">
        <v>376</v>
      </c>
      <c r="B21" s="209">
        <v>8162</v>
      </c>
      <c r="C21" s="209">
        <v>6957</v>
      </c>
      <c r="D21" s="209">
        <v>0</v>
      </c>
      <c r="E21" s="209">
        <v>0</v>
      </c>
      <c r="F21" s="209">
        <v>143</v>
      </c>
      <c r="G21" s="209">
        <v>1023</v>
      </c>
      <c r="H21" s="209">
        <v>39</v>
      </c>
    </row>
    <row r="22" spans="1:8" ht="10.5" customHeight="1">
      <c r="A22" s="469" t="s">
        <v>117</v>
      </c>
      <c r="B22" s="209">
        <v>17118</v>
      </c>
      <c r="C22" s="209">
        <v>14415</v>
      </c>
      <c r="D22" s="209">
        <v>0</v>
      </c>
      <c r="E22" s="209">
        <v>103</v>
      </c>
      <c r="F22" s="209">
        <v>156</v>
      </c>
      <c r="G22" s="209">
        <v>2266</v>
      </c>
      <c r="H22" s="209">
        <v>178</v>
      </c>
    </row>
    <row r="23" spans="1:8" ht="10.5" customHeight="1">
      <c r="A23" s="469" t="s">
        <v>118</v>
      </c>
      <c r="B23" s="209">
        <v>4783</v>
      </c>
      <c r="C23" s="209">
        <v>4134</v>
      </c>
      <c r="D23" s="209">
        <v>0</v>
      </c>
      <c r="E23" s="209">
        <v>0</v>
      </c>
      <c r="F23" s="209">
        <v>43</v>
      </c>
      <c r="G23" s="209">
        <v>574</v>
      </c>
      <c r="H23" s="209">
        <v>32</v>
      </c>
    </row>
    <row r="24" spans="1:8" ht="10.5" customHeight="1">
      <c r="A24" s="469" t="s">
        <v>119</v>
      </c>
      <c r="B24" s="209">
        <v>19371</v>
      </c>
      <c r="C24" s="209">
        <v>16578</v>
      </c>
      <c r="D24" s="209">
        <v>0</v>
      </c>
      <c r="E24" s="209">
        <v>0</v>
      </c>
      <c r="F24" s="209">
        <v>255</v>
      </c>
      <c r="G24" s="209">
        <v>2515</v>
      </c>
      <c r="H24" s="209">
        <v>23</v>
      </c>
    </row>
    <row r="25" spans="1:8" ht="10.5" customHeight="1">
      <c r="A25" s="469" t="s">
        <v>120</v>
      </c>
      <c r="B25" s="209">
        <v>52219</v>
      </c>
      <c r="C25" s="209">
        <v>42393</v>
      </c>
      <c r="D25" s="209">
        <v>0</v>
      </c>
      <c r="E25" s="209">
        <v>79</v>
      </c>
      <c r="F25" s="209">
        <v>662</v>
      </c>
      <c r="G25" s="209">
        <v>8582</v>
      </c>
      <c r="H25" s="209">
        <v>503</v>
      </c>
    </row>
    <row r="26" spans="1:8" ht="10.5" customHeight="1">
      <c r="A26" s="469" t="s">
        <v>121</v>
      </c>
      <c r="B26" s="209">
        <v>9290</v>
      </c>
      <c r="C26" s="209">
        <v>7354</v>
      </c>
      <c r="D26" s="209">
        <v>0</v>
      </c>
      <c r="E26" s="209">
        <v>62</v>
      </c>
      <c r="F26" s="209">
        <v>0</v>
      </c>
      <c r="G26" s="209">
        <v>1717</v>
      </c>
      <c r="H26" s="209">
        <v>157</v>
      </c>
    </row>
    <row r="27" spans="1:8" ht="10.5" customHeight="1">
      <c r="A27" s="469" t="s">
        <v>122</v>
      </c>
      <c r="B27" s="209">
        <v>3207</v>
      </c>
      <c r="C27" s="209">
        <v>2657</v>
      </c>
      <c r="D27" s="209">
        <v>0</v>
      </c>
      <c r="E27" s="209">
        <v>0</v>
      </c>
      <c r="F27" s="209">
        <v>83</v>
      </c>
      <c r="G27" s="209">
        <v>408</v>
      </c>
      <c r="H27" s="209">
        <v>59</v>
      </c>
    </row>
    <row r="28" spans="1:8" ht="10.5" customHeight="1">
      <c r="A28" s="469" t="s">
        <v>123</v>
      </c>
      <c r="B28" s="209">
        <v>14915</v>
      </c>
      <c r="C28" s="209">
        <v>12900</v>
      </c>
      <c r="D28" s="209">
        <v>0</v>
      </c>
      <c r="E28" s="209">
        <v>0</v>
      </c>
      <c r="F28" s="209">
        <v>407</v>
      </c>
      <c r="G28" s="209">
        <v>1504</v>
      </c>
      <c r="H28" s="209">
        <v>104</v>
      </c>
    </row>
    <row r="29" spans="1:8" ht="10.5" customHeight="1">
      <c r="A29" s="469" t="s">
        <v>124</v>
      </c>
      <c r="B29" s="209">
        <v>5453</v>
      </c>
      <c r="C29" s="209">
        <v>4536</v>
      </c>
      <c r="D29" s="209">
        <v>0</v>
      </c>
      <c r="E29" s="209">
        <v>24</v>
      </c>
      <c r="F29" s="209">
        <v>109</v>
      </c>
      <c r="G29" s="209">
        <v>763</v>
      </c>
      <c r="H29" s="209">
        <v>21</v>
      </c>
    </row>
    <row r="30" spans="1:8" ht="10.5" customHeight="1">
      <c r="A30" s="469" t="s">
        <v>125</v>
      </c>
      <c r="B30" s="209">
        <v>5954</v>
      </c>
      <c r="C30" s="209">
        <v>5097</v>
      </c>
      <c r="D30" s="209">
        <v>0</v>
      </c>
      <c r="E30" s="209">
        <v>0</v>
      </c>
      <c r="F30" s="209">
        <v>75</v>
      </c>
      <c r="G30" s="209">
        <v>692</v>
      </c>
      <c r="H30" s="209">
        <v>90</v>
      </c>
    </row>
    <row r="31" spans="1:8" ht="10.5" customHeight="1">
      <c r="A31" s="469" t="s">
        <v>126</v>
      </c>
      <c r="B31" s="209">
        <v>6075</v>
      </c>
      <c r="C31" s="209">
        <v>5168</v>
      </c>
      <c r="D31" s="209">
        <v>0</v>
      </c>
      <c r="E31" s="209">
        <v>0</v>
      </c>
      <c r="F31" s="209">
        <v>127</v>
      </c>
      <c r="G31" s="209">
        <v>746</v>
      </c>
      <c r="H31" s="209">
        <v>34</v>
      </c>
    </row>
    <row r="32" spans="1:8" ht="10.5" customHeight="1">
      <c r="A32" s="493" t="s">
        <v>141</v>
      </c>
      <c r="B32" s="209">
        <v>242398</v>
      </c>
      <c r="C32" s="209">
        <v>200817</v>
      </c>
      <c r="D32" s="209">
        <v>1366</v>
      </c>
      <c r="E32" s="209">
        <v>316</v>
      </c>
      <c r="F32" s="209">
        <v>4074</v>
      </c>
      <c r="G32" s="209">
        <v>34048</v>
      </c>
      <c r="H32" s="209">
        <v>1777</v>
      </c>
    </row>
    <row r="33" spans="1:8" ht="10.5" customHeight="1">
      <c r="A33" s="494"/>
    </row>
    <row r="34" spans="1:8" ht="10.5" customHeight="1">
      <c r="B34" s="287" t="s">
        <v>634</v>
      </c>
      <c r="C34" s="442"/>
      <c r="D34" s="442"/>
      <c r="E34" s="442"/>
      <c r="F34" s="442"/>
      <c r="G34" s="442"/>
      <c r="H34" s="442"/>
    </row>
    <row r="35" spans="1:8" ht="9" customHeight="1"/>
    <row r="36" spans="1:8" ht="10.5" customHeight="1">
      <c r="A36" s="469" t="s">
        <v>107</v>
      </c>
      <c r="B36" s="209">
        <v>34997</v>
      </c>
      <c r="C36" s="209">
        <v>12661</v>
      </c>
      <c r="D36" s="209">
        <v>798</v>
      </c>
      <c r="E36" s="209">
        <v>0</v>
      </c>
      <c r="F36" s="209">
        <v>961</v>
      </c>
      <c r="G36" s="209">
        <v>20155</v>
      </c>
      <c r="H36" s="209">
        <v>422</v>
      </c>
    </row>
    <row r="37" spans="1:8" ht="10.5" customHeight="1">
      <c r="A37" s="469" t="s">
        <v>108</v>
      </c>
      <c r="B37" s="209">
        <v>21983</v>
      </c>
      <c r="C37" s="209">
        <v>12870</v>
      </c>
      <c r="D37" s="209">
        <v>0</v>
      </c>
      <c r="E37" s="209">
        <v>20</v>
      </c>
      <c r="F37" s="209">
        <v>790</v>
      </c>
      <c r="G37" s="209">
        <v>7951</v>
      </c>
      <c r="H37" s="209">
        <v>352</v>
      </c>
    </row>
    <row r="38" spans="1:8" ht="10.5" customHeight="1">
      <c r="A38" s="469" t="s">
        <v>109</v>
      </c>
      <c r="B38" s="209">
        <v>9717</v>
      </c>
      <c r="C38" s="209">
        <v>4591</v>
      </c>
      <c r="D38" s="209">
        <v>0</v>
      </c>
      <c r="E38" s="209">
        <v>0</v>
      </c>
      <c r="F38" s="209">
        <v>1215</v>
      </c>
      <c r="G38" s="209">
        <v>3902</v>
      </c>
      <c r="H38" s="209">
        <v>9</v>
      </c>
    </row>
    <row r="39" spans="1:8" ht="10.5" customHeight="1">
      <c r="A39" s="469" t="s">
        <v>840</v>
      </c>
      <c r="B39" s="209">
        <v>3027</v>
      </c>
      <c r="C39" s="209">
        <v>2399</v>
      </c>
      <c r="D39" s="209">
        <v>0</v>
      </c>
      <c r="E39" s="209">
        <v>0</v>
      </c>
      <c r="F39" s="209">
        <v>0</v>
      </c>
      <c r="G39" s="209">
        <v>523</v>
      </c>
      <c r="H39" s="209">
        <v>105</v>
      </c>
    </row>
    <row r="40" spans="1:8" ht="10.5" customHeight="1">
      <c r="A40" s="469" t="s">
        <v>111</v>
      </c>
      <c r="B40" s="209">
        <v>1438</v>
      </c>
      <c r="C40" s="209">
        <v>310</v>
      </c>
      <c r="D40" s="209">
        <v>0</v>
      </c>
      <c r="E40" s="209">
        <v>0</v>
      </c>
      <c r="F40" s="209">
        <v>199</v>
      </c>
      <c r="G40" s="209">
        <v>791</v>
      </c>
      <c r="H40" s="209">
        <v>138</v>
      </c>
    </row>
    <row r="41" spans="1:8" ht="10.5" customHeight="1">
      <c r="A41" s="469" t="s">
        <v>376</v>
      </c>
      <c r="B41" s="209">
        <v>5790</v>
      </c>
      <c r="C41" s="209">
        <v>2629</v>
      </c>
      <c r="D41" s="209">
        <v>0</v>
      </c>
      <c r="E41" s="209">
        <v>0</v>
      </c>
      <c r="F41" s="209">
        <v>117</v>
      </c>
      <c r="G41" s="209">
        <v>2991</v>
      </c>
      <c r="H41" s="209">
        <v>53</v>
      </c>
    </row>
    <row r="42" spans="1:8" ht="10.5" customHeight="1">
      <c r="A42" s="469" t="s">
        <v>117</v>
      </c>
      <c r="B42" s="209">
        <v>8839</v>
      </c>
      <c r="C42" s="209">
        <v>4118</v>
      </c>
      <c r="D42" s="209">
        <v>0</v>
      </c>
      <c r="E42" s="209">
        <v>96</v>
      </c>
      <c r="F42" s="209">
        <v>358</v>
      </c>
      <c r="G42" s="209">
        <v>3975</v>
      </c>
      <c r="H42" s="209">
        <v>292</v>
      </c>
    </row>
    <row r="43" spans="1:8" ht="10.5" customHeight="1">
      <c r="A43" s="469" t="s">
        <v>118</v>
      </c>
      <c r="B43" s="209">
        <v>1371</v>
      </c>
      <c r="C43" s="209">
        <v>644</v>
      </c>
      <c r="D43" s="209">
        <v>0</v>
      </c>
      <c r="E43" s="209">
        <v>0</v>
      </c>
      <c r="F43" s="209">
        <v>253</v>
      </c>
      <c r="G43" s="209">
        <v>474</v>
      </c>
      <c r="H43" s="209">
        <v>0</v>
      </c>
    </row>
    <row r="44" spans="1:8" ht="10.5" customHeight="1">
      <c r="A44" s="469" t="s">
        <v>119</v>
      </c>
      <c r="B44" s="209">
        <v>8003</v>
      </c>
      <c r="C44" s="209">
        <v>4310</v>
      </c>
      <c r="D44" s="209">
        <v>0</v>
      </c>
      <c r="E44" s="209">
        <v>0</v>
      </c>
      <c r="F44" s="209">
        <v>274</v>
      </c>
      <c r="G44" s="209">
        <v>3387</v>
      </c>
      <c r="H44" s="209">
        <v>32</v>
      </c>
    </row>
    <row r="45" spans="1:8" ht="10.5" customHeight="1">
      <c r="A45" s="469" t="s">
        <v>120</v>
      </c>
      <c r="B45" s="209">
        <v>28303</v>
      </c>
      <c r="C45" s="209">
        <v>15834</v>
      </c>
      <c r="D45" s="209">
        <v>0</v>
      </c>
      <c r="E45" s="209">
        <v>82</v>
      </c>
      <c r="F45" s="209">
        <v>1178</v>
      </c>
      <c r="G45" s="209">
        <v>11119</v>
      </c>
      <c r="H45" s="209">
        <v>90</v>
      </c>
    </row>
    <row r="46" spans="1:8" ht="10.5" customHeight="1">
      <c r="A46" s="469" t="s">
        <v>121</v>
      </c>
      <c r="B46" s="209">
        <v>6284</v>
      </c>
      <c r="C46" s="209">
        <v>4318</v>
      </c>
      <c r="D46" s="209">
        <v>0</v>
      </c>
      <c r="E46" s="209">
        <v>22</v>
      </c>
      <c r="F46" s="209">
        <v>0</v>
      </c>
      <c r="G46" s="209">
        <v>1770</v>
      </c>
      <c r="H46" s="209">
        <v>174</v>
      </c>
    </row>
    <row r="47" spans="1:8" ht="10.5" customHeight="1">
      <c r="A47" s="469" t="s">
        <v>122</v>
      </c>
      <c r="B47" s="209">
        <v>1107</v>
      </c>
      <c r="C47" s="209">
        <v>421</v>
      </c>
      <c r="D47" s="209">
        <v>0</v>
      </c>
      <c r="E47" s="209">
        <v>0</v>
      </c>
      <c r="F47" s="209">
        <v>125</v>
      </c>
      <c r="G47" s="209">
        <v>528</v>
      </c>
      <c r="H47" s="209">
        <v>33</v>
      </c>
    </row>
    <row r="48" spans="1:8" ht="10.5" customHeight="1">
      <c r="A48" s="469" t="s">
        <v>123</v>
      </c>
      <c r="B48" s="209">
        <v>5308</v>
      </c>
      <c r="C48" s="209">
        <v>3508</v>
      </c>
      <c r="D48" s="209">
        <v>0</v>
      </c>
      <c r="E48" s="209">
        <v>0</v>
      </c>
      <c r="F48" s="209">
        <v>857</v>
      </c>
      <c r="G48" s="209">
        <v>876</v>
      </c>
      <c r="H48" s="209">
        <v>67</v>
      </c>
    </row>
    <row r="49" spans="1:8" ht="10.5" customHeight="1">
      <c r="A49" s="469" t="s">
        <v>124</v>
      </c>
      <c r="B49" s="209">
        <v>2463</v>
      </c>
      <c r="C49" s="209">
        <v>1579</v>
      </c>
      <c r="D49" s="209">
        <v>0</v>
      </c>
      <c r="E49" s="209">
        <v>20</v>
      </c>
      <c r="F49" s="209">
        <v>118</v>
      </c>
      <c r="G49" s="209">
        <v>746</v>
      </c>
      <c r="H49" s="209">
        <v>0</v>
      </c>
    </row>
    <row r="50" spans="1:8" ht="10.5" customHeight="1">
      <c r="A50" s="469" t="s">
        <v>125</v>
      </c>
      <c r="B50" s="209">
        <v>2379</v>
      </c>
      <c r="C50" s="209">
        <v>1385</v>
      </c>
      <c r="D50" s="209">
        <v>0</v>
      </c>
      <c r="E50" s="209">
        <v>0</v>
      </c>
      <c r="F50" s="209">
        <v>230</v>
      </c>
      <c r="G50" s="209">
        <v>616</v>
      </c>
      <c r="H50" s="209">
        <v>148</v>
      </c>
    </row>
    <row r="51" spans="1:8" ht="10.5" customHeight="1">
      <c r="A51" s="469" t="s">
        <v>126</v>
      </c>
      <c r="B51" s="209">
        <v>3345</v>
      </c>
      <c r="C51" s="209">
        <v>2252</v>
      </c>
      <c r="D51" s="209">
        <v>0</v>
      </c>
      <c r="E51" s="209">
        <v>0</v>
      </c>
      <c r="F51" s="209">
        <v>411</v>
      </c>
      <c r="G51" s="209">
        <v>670</v>
      </c>
      <c r="H51" s="209">
        <v>12</v>
      </c>
    </row>
    <row r="52" spans="1:8" ht="10.5" customHeight="1">
      <c r="A52" s="493" t="s">
        <v>141</v>
      </c>
      <c r="B52" s="209">
        <v>144354</v>
      </c>
      <c r="C52" s="209">
        <v>73829</v>
      </c>
      <c r="D52" s="209">
        <v>798</v>
      </c>
      <c r="E52" s="209">
        <v>240</v>
      </c>
      <c r="F52" s="209">
        <v>7086</v>
      </c>
      <c r="G52" s="209">
        <v>60474</v>
      </c>
      <c r="H52" s="209">
        <v>1927</v>
      </c>
    </row>
    <row r="53" spans="1:8" ht="10.5" customHeight="1">
      <c r="A53" s="495"/>
    </row>
    <row r="54" spans="1:8" ht="10.5" customHeight="1">
      <c r="B54" s="287" t="s">
        <v>644</v>
      </c>
      <c r="C54" s="442"/>
      <c r="D54" s="442"/>
      <c r="E54" s="442"/>
      <c r="F54" s="442"/>
      <c r="G54" s="442"/>
      <c r="H54" s="442"/>
    </row>
    <row r="55" spans="1:8" ht="9" customHeight="1">
      <c r="B55" s="209"/>
      <c r="C55" s="209"/>
      <c r="D55" s="209"/>
      <c r="E55" s="209"/>
      <c r="F55" s="209"/>
      <c r="G55" s="209"/>
      <c r="H55" s="209"/>
    </row>
    <row r="56" spans="1:8" ht="10.5" customHeight="1">
      <c r="A56" s="469" t="s">
        <v>107</v>
      </c>
      <c r="B56" s="209">
        <v>71663</v>
      </c>
      <c r="C56" s="209">
        <v>41060</v>
      </c>
      <c r="D56" s="209">
        <v>2164</v>
      </c>
      <c r="E56" s="209">
        <v>0</v>
      </c>
      <c r="F56" s="209">
        <v>1641</v>
      </c>
      <c r="G56" s="209">
        <v>26138</v>
      </c>
      <c r="H56" s="209">
        <v>660</v>
      </c>
    </row>
    <row r="57" spans="1:8" ht="10.5" customHeight="1">
      <c r="A57" s="469" t="s">
        <v>108</v>
      </c>
      <c r="B57" s="209">
        <v>58617</v>
      </c>
      <c r="C57" s="209">
        <v>44293</v>
      </c>
      <c r="D57" s="209">
        <v>0</v>
      </c>
      <c r="E57" s="209">
        <v>68</v>
      </c>
      <c r="F57" s="209">
        <v>1333</v>
      </c>
      <c r="G57" s="209">
        <v>12396</v>
      </c>
      <c r="H57" s="209">
        <v>527</v>
      </c>
    </row>
    <row r="58" spans="1:8" ht="10.5" customHeight="1">
      <c r="A58" s="469" t="s">
        <v>109</v>
      </c>
      <c r="B58" s="209">
        <v>25158</v>
      </c>
      <c r="C58" s="209">
        <v>17627</v>
      </c>
      <c r="D58" s="209">
        <v>0</v>
      </c>
      <c r="E58" s="209">
        <v>0</v>
      </c>
      <c r="F58" s="209">
        <v>1922</v>
      </c>
      <c r="G58" s="209">
        <v>5558</v>
      </c>
      <c r="H58" s="209">
        <v>51</v>
      </c>
    </row>
    <row r="59" spans="1:8" ht="10.5" customHeight="1">
      <c r="A59" s="469" t="s">
        <v>840</v>
      </c>
      <c r="B59" s="209">
        <v>7142</v>
      </c>
      <c r="C59" s="209">
        <v>5647</v>
      </c>
      <c r="D59" s="209">
        <v>0</v>
      </c>
      <c r="E59" s="209">
        <v>0</v>
      </c>
      <c r="F59" s="209">
        <v>0</v>
      </c>
      <c r="G59" s="209">
        <v>1321</v>
      </c>
      <c r="H59" s="209">
        <v>174</v>
      </c>
    </row>
    <row r="60" spans="1:8" ht="10.5" customHeight="1">
      <c r="A60" s="469" t="s">
        <v>111</v>
      </c>
      <c r="B60" s="209">
        <v>4433</v>
      </c>
      <c r="C60" s="209">
        <v>2832</v>
      </c>
      <c r="D60" s="209">
        <v>0</v>
      </c>
      <c r="E60" s="209">
        <v>0</v>
      </c>
      <c r="F60" s="209">
        <v>283</v>
      </c>
      <c r="G60" s="209">
        <v>1167</v>
      </c>
      <c r="H60" s="209">
        <v>151</v>
      </c>
    </row>
    <row r="61" spans="1:8" ht="10.5" customHeight="1">
      <c r="A61" s="469" t="s">
        <v>376</v>
      </c>
      <c r="B61" s="209">
        <v>13952</v>
      </c>
      <c r="C61" s="209">
        <v>9586</v>
      </c>
      <c r="D61" s="209">
        <v>0</v>
      </c>
      <c r="E61" s="209">
        <v>0</v>
      </c>
      <c r="F61" s="209">
        <v>260</v>
      </c>
      <c r="G61" s="209">
        <v>4014</v>
      </c>
      <c r="H61" s="209">
        <v>92</v>
      </c>
    </row>
    <row r="62" spans="1:8" ht="10.5" customHeight="1">
      <c r="A62" s="469" t="s">
        <v>117</v>
      </c>
      <c r="B62" s="209">
        <v>25957</v>
      </c>
      <c r="C62" s="209">
        <v>18533</v>
      </c>
      <c r="D62" s="209">
        <v>0</v>
      </c>
      <c r="E62" s="209">
        <v>199</v>
      </c>
      <c r="F62" s="209">
        <v>514</v>
      </c>
      <c r="G62" s="209">
        <v>6241</v>
      </c>
      <c r="H62" s="209">
        <v>470</v>
      </c>
    </row>
    <row r="63" spans="1:8" ht="10.5" customHeight="1">
      <c r="A63" s="469" t="s">
        <v>118</v>
      </c>
      <c r="B63" s="209">
        <v>6154</v>
      </c>
      <c r="C63" s="209">
        <v>4778</v>
      </c>
      <c r="D63" s="209">
        <v>0</v>
      </c>
      <c r="E63" s="209">
        <v>0</v>
      </c>
      <c r="F63" s="209">
        <v>296</v>
      </c>
      <c r="G63" s="209">
        <v>1048</v>
      </c>
      <c r="H63" s="209">
        <v>32</v>
      </c>
    </row>
    <row r="64" spans="1:8" ht="10.5" customHeight="1">
      <c r="A64" s="469" t="s">
        <v>119</v>
      </c>
      <c r="B64" s="209">
        <v>27374</v>
      </c>
      <c r="C64" s="209">
        <v>20888</v>
      </c>
      <c r="D64" s="209">
        <v>0</v>
      </c>
      <c r="E64" s="209">
        <v>0</v>
      </c>
      <c r="F64" s="209">
        <v>529</v>
      </c>
      <c r="G64" s="209">
        <v>5902</v>
      </c>
      <c r="H64" s="209">
        <v>55</v>
      </c>
    </row>
    <row r="65" spans="1:8" ht="10.5" customHeight="1">
      <c r="A65" s="469" t="s">
        <v>120</v>
      </c>
      <c r="B65" s="209">
        <v>80522</v>
      </c>
      <c r="C65" s="209">
        <v>58227</v>
      </c>
      <c r="D65" s="209">
        <v>0</v>
      </c>
      <c r="E65" s="209">
        <v>161</v>
      </c>
      <c r="F65" s="209">
        <v>1840</v>
      </c>
      <c r="G65" s="209">
        <v>19701</v>
      </c>
      <c r="H65" s="209">
        <v>593</v>
      </c>
    </row>
    <row r="66" spans="1:8" ht="10.5" customHeight="1">
      <c r="A66" s="469" t="s">
        <v>121</v>
      </c>
      <c r="B66" s="209">
        <v>15574</v>
      </c>
      <c r="C66" s="209">
        <v>11672</v>
      </c>
      <c r="D66" s="209">
        <v>0</v>
      </c>
      <c r="E66" s="209">
        <v>84</v>
      </c>
      <c r="F66" s="209">
        <v>0</v>
      </c>
      <c r="G66" s="209">
        <v>3487</v>
      </c>
      <c r="H66" s="209">
        <v>331</v>
      </c>
    </row>
    <row r="67" spans="1:8" ht="10.5" customHeight="1">
      <c r="A67" s="469" t="s">
        <v>122</v>
      </c>
      <c r="B67" s="209">
        <v>4314</v>
      </c>
      <c r="C67" s="209">
        <v>3078</v>
      </c>
      <c r="D67" s="209">
        <v>0</v>
      </c>
      <c r="E67" s="209">
        <v>0</v>
      </c>
      <c r="F67" s="209">
        <v>208</v>
      </c>
      <c r="G67" s="209">
        <v>936</v>
      </c>
      <c r="H67" s="209">
        <v>92</v>
      </c>
    </row>
    <row r="68" spans="1:8" ht="10.5" customHeight="1">
      <c r="A68" s="469" t="s">
        <v>123</v>
      </c>
      <c r="B68" s="209">
        <v>20223</v>
      </c>
      <c r="C68" s="209">
        <v>16408</v>
      </c>
      <c r="D68" s="209">
        <v>0</v>
      </c>
      <c r="E68" s="209">
        <v>0</v>
      </c>
      <c r="F68" s="209">
        <v>1264</v>
      </c>
      <c r="G68" s="209">
        <v>2380</v>
      </c>
      <c r="H68" s="209">
        <v>171</v>
      </c>
    </row>
    <row r="69" spans="1:8" ht="10.5" customHeight="1">
      <c r="A69" s="469" t="s">
        <v>124</v>
      </c>
      <c r="B69" s="209">
        <v>7916</v>
      </c>
      <c r="C69" s="209">
        <v>6115</v>
      </c>
      <c r="D69" s="209">
        <v>0</v>
      </c>
      <c r="E69" s="209">
        <v>44</v>
      </c>
      <c r="F69" s="209">
        <v>227</v>
      </c>
      <c r="G69" s="209">
        <v>1509</v>
      </c>
      <c r="H69" s="209">
        <v>21</v>
      </c>
    </row>
    <row r="70" spans="1:8" ht="10.5" customHeight="1">
      <c r="A70" s="469" t="s">
        <v>125</v>
      </c>
      <c r="B70" s="209">
        <v>8333</v>
      </c>
      <c r="C70" s="209">
        <v>6482</v>
      </c>
      <c r="D70" s="209">
        <v>0</v>
      </c>
      <c r="E70" s="209">
        <v>0</v>
      </c>
      <c r="F70" s="209">
        <v>305</v>
      </c>
      <c r="G70" s="209">
        <v>1308</v>
      </c>
      <c r="H70" s="209">
        <v>238</v>
      </c>
    </row>
    <row r="71" spans="1:8" ht="10.5" customHeight="1">
      <c r="A71" s="469" t="s">
        <v>126</v>
      </c>
      <c r="B71" s="209">
        <v>9420</v>
      </c>
      <c r="C71" s="209">
        <v>7420</v>
      </c>
      <c r="D71" s="209">
        <v>0</v>
      </c>
      <c r="E71" s="209">
        <v>0</v>
      </c>
      <c r="F71" s="209">
        <v>538</v>
      </c>
      <c r="G71" s="209">
        <v>1416</v>
      </c>
      <c r="H71" s="209">
        <v>46</v>
      </c>
    </row>
    <row r="72" spans="1:8" ht="10.5" customHeight="1">
      <c r="A72" s="493" t="s">
        <v>141</v>
      </c>
      <c r="B72" s="209">
        <v>386752</v>
      </c>
      <c r="C72" s="209">
        <v>274646</v>
      </c>
      <c r="D72" s="209">
        <v>2164</v>
      </c>
      <c r="E72" s="209">
        <v>556</v>
      </c>
      <c r="F72" s="209">
        <v>11160</v>
      </c>
      <c r="G72" s="209">
        <v>94522</v>
      </c>
      <c r="H72" s="209">
        <v>3704</v>
      </c>
    </row>
    <row r="73" spans="1:8" ht="10.5" customHeight="1">
      <c r="A73" s="494"/>
    </row>
    <row r="74" spans="1:8" ht="10.5" customHeight="1">
      <c r="A74" s="494"/>
    </row>
    <row r="75" spans="1:8" ht="10.5" customHeight="1">
      <c r="A75" s="496" t="s">
        <v>630</v>
      </c>
    </row>
    <row r="76" spans="1:8" ht="10.5" customHeight="1">
      <c r="A76" s="496" t="s">
        <v>841</v>
      </c>
    </row>
    <row r="77" spans="1:8" ht="10.5" customHeight="1">
      <c r="A77" s="166"/>
    </row>
    <row r="78" spans="1:8" ht="10.5" customHeight="1">
      <c r="A78" s="476" t="s">
        <v>48</v>
      </c>
    </row>
    <row r="79" spans="1:8" ht="10.5" customHeight="1">
      <c r="B79" s="287" t="s">
        <v>154</v>
      </c>
      <c r="C79" s="442"/>
      <c r="D79" s="442"/>
      <c r="E79" s="442"/>
      <c r="F79" s="442"/>
      <c r="G79" s="442"/>
      <c r="H79" s="442"/>
    </row>
    <row r="80" spans="1:8" ht="10.5" customHeight="1">
      <c r="B80" s="500"/>
    </row>
    <row r="81" spans="1:8" ht="10.5" customHeight="1">
      <c r="B81" s="287" t="s">
        <v>645</v>
      </c>
      <c r="C81" s="442"/>
      <c r="D81" s="442"/>
      <c r="E81" s="442"/>
      <c r="F81" s="442"/>
      <c r="G81" s="442"/>
      <c r="H81" s="442"/>
    </row>
    <row r="82" spans="1:8" ht="10.5" customHeight="1">
      <c r="B82" s="287" t="s">
        <v>598</v>
      </c>
      <c r="C82" s="442"/>
      <c r="D82" s="442"/>
      <c r="E82" s="442"/>
      <c r="F82" s="442"/>
      <c r="G82" s="442"/>
      <c r="H82" s="442"/>
    </row>
    <row r="83" spans="1:8" ht="9" customHeight="1"/>
    <row r="84" spans="1:8" ht="10.5" customHeight="1">
      <c r="A84" s="469" t="s">
        <v>107</v>
      </c>
      <c r="B84" s="209">
        <v>46718</v>
      </c>
      <c r="C84" s="209">
        <v>40260</v>
      </c>
      <c r="D84" s="209">
        <v>709</v>
      </c>
      <c r="E84" s="209">
        <v>0</v>
      </c>
      <c r="F84" s="209">
        <v>287</v>
      </c>
      <c r="G84" s="209">
        <v>5197</v>
      </c>
      <c r="H84" s="209">
        <v>265</v>
      </c>
    </row>
    <row r="85" spans="1:8" ht="10.5" customHeight="1">
      <c r="A85" s="469" t="s">
        <v>108</v>
      </c>
      <c r="B85" s="209">
        <v>45513</v>
      </c>
      <c r="C85" s="209">
        <v>39767</v>
      </c>
      <c r="D85" s="209">
        <v>0</v>
      </c>
      <c r="E85" s="209">
        <v>48</v>
      </c>
      <c r="F85" s="209">
        <v>326</v>
      </c>
      <c r="G85" s="209">
        <v>5177</v>
      </c>
      <c r="H85" s="209">
        <v>195</v>
      </c>
    </row>
    <row r="86" spans="1:8" ht="10.5" customHeight="1">
      <c r="A86" s="469" t="s">
        <v>109</v>
      </c>
      <c r="B86" s="209">
        <v>17255</v>
      </c>
      <c r="C86" s="209">
        <v>14950</v>
      </c>
      <c r="D86" s="209">
        <v>0</v>
      </c>
      <c r="E86" s="209">
        <v>0</v>
      </c>
      <c r="F86" s="209">
        <v>476</v>
      </c>
      <c r="G86" s="209">
        <v>1783</v>
      </c>
      <c r="H86" s="209">
        <v>46</v>
      </c>
    </row>
    <row r="87" spans="1:8" ht="10.5" customHeight="1">
      <c r="A87" s="469" t="s">
        <v>840</v>
      </c>
      <c r="B87" s="209">
        <v>2896</v>
      </c>
      <c r="C87" s="209">
        <v>2020</v>
      </c>
      <c r="D87" s="209">
        <v>0</v>
      </c>
      <c r="E87" s="209">
        <v>0</v>
      </c>
      <c r="F87" s="209">
        <v>0</v>
      </c>
      <c r="G87" s="209">
        <v>538</v>
      </c>
      <c r="H87" s="209">
        <v>338</v>
      </c>
    </row>
    <row r="88" spans="1:8" ht="10.5" customHeight="1">
      <c r="A88" s="469" t="s">
        <v>111</v>
      </c>
      <c r="B88" s="209">
        <v>1849</v>
      </c>
      <c r="C88" s="209">
        <v>1316</v>
      </c>
      <c r="D88" s="209">
        <v>0</v>
      </c>
      <c r="E88" s="209">
        <v>0</v>
      </c>
      <c r="F88" s="209">
        <v>74</v>
      </c>
      <c r="G88" s="209">
        <v>450</v>
      </c>
      <c r="H88" s="209">
        <v>9</v>
      </c>
    </row>
    <row r="89" spans="1:8" ht="10.5" customHeight="1">
      <c r="A89" s="469" t="s">
        <v>376</v>
      </c>
      <c r="B89" s="209">
        <v>10336</v>
      </c>
      <c r="C89" s="209">
        <v>9192</v>
      </c>
      <c r="D89" s="209">
        <v>0</v>
      </c>
      <c r="E89" s="209">
        <v>0</v>
      </c>
      <c r="F89" s="209">
        <v>140</v>
      </c>
      <c r="G89" s="209">
        <v>1001</v>
      </c>
      <c r="H89" s="209">
        <v>3</v>
      </c>
    </row>
    <row r="90" spans="1:8" ht="10.5" customHeight="1">
      <c r="A90" s="469" t="s">
        <v>117</v>
      </c>
      <c r="B90" s="209">
        <v>22928</v>
      </c>
      <c r="C90" s="209">
        <v>19509</v>
      </c>
      <c r="D90" s="209">
        <v>0</v>
      </c>
      <c r="E90" s="209">
        <v>71</v>
      </c>
      <c r="F90" s="209">
        <v>141</v>
      </c>
      <c r="G90" s="209">
        <v>3078</v>
      </c>
      <c r="H90" s="209">
        <v>129</v>
      </c>
    </row>
    <row r="91" spans="1:8" ht="10.5" customHeight="1">
      <c r="A91" s="469" t="s">
        <v>118</v>
      </c>
      <c r="B91" s="209">
        <v>7547</v>
      </c>
      <c r="C91" s="209">
        <v>6869</v>
      </c>
      <c r="D91" s="209">
        <v>0</v>
      </c>
      <c r="E91" s="209">
        <v>0</v>
      </c>
      <c r="F91" s="209">
        <v>27</v>
      </c>
      <c r="G91" s="209">
        <v>515</v>
      </c>
      <c r="H91" s="209">
        <v>136</v>
      </c>
    </row>
    <row r="92" spans="1:8" ht="10.5" customHeight="1">
      <c r="A92" s="469" t="s">
        <v>119</v>
      </c>
      <c r="B92" s="209">
        <v>24084</v>
      </c>
      <c r="C92" s="209">
        <v>21228</v>
      </c>
      <c r="D92" s="209">
        <v>0</v>
      </c>
      <c r="E92" s="209">
        <v>0</v>
      </c>
      <c r="F92" s="209">
        <v>170</v>
      </c>
      <c r="G92" s="209">
        <v>2659</v>
      </c>
      <c r="H92" s="209">
        <v>27</v>
      </c>
    </row>
    <row r="93" spans="1:8" ht="10.5" customHeight="1">
      <c r="A93" s="469" t="s">
        <v>120</v>
      </c>
      <c r="B93" s="209">
        <v>59762</v>
      </c>
      <c r="C93" s="209">
        <v>52395</v>
      </c>
      <c r="D93" s="209">
        <v>0</v>
      </c>
      <c r="E93" s="209">
        <v>37</v>
      </c>
      <c r="F93" s="209">
        <v>571</v>
      </c>
      <c r="G93" s="209">
        <v>6117</v>
      </c>
      <c r="H93" s="209">
        <v>642</v>
      </c>
    </row>
    <row r="94" spans="1:8" ht="10.5" customHeight="1">
      <c r="A94" s="469" t="s">
        <v>121</v>
      </c>
      <c r="B94" s="209">
        <v>11884</v>
      </c>
      <c r="C94" s="209">
        <v>10173</v>
      </c>
      <c r="D94" s="209">
        <v>0</v>
      </c>
      <c r="E94" s="209">
        <v>33</v>
      </c>
      <c r="F94" s="209">
        <v>0</v>
      </c>
      <c r="G94" s="209">
        <v>1439</v>
      </c>
      <c r="H94" s="209">
        <v>239</v>
      </c>
    </row>
    <row r="95" spans="1:8" ht="10.5" customHeight="1">
      <c r="A95" s="469" t="s">
        <v>122</v>
      </c>
      <c r="B95" s="209">
        <v>6012</v>
      </c>
      <c r="C95" s="209">
        <v>5719</v>
      </c>
      <c r="D95" s="209">
        <v>0</v>
      </c>
      <c r="E95" s="209">
        <v>0</v>
      </c>
      <c r="F95" s="209">
        <v>38</v>
      </c>
      <c r="G95" s="209">
        <v>238</v>
      </c>
      <c r="H95" s="209">
        <v>17</v>
      </c>
    </row>
    <row r="96" spans="1:8" ht="10.5" customHeight="1">
      <c r="A96" s="469" t="s">
        <v>123</v>
      </c>
      <c r="B96" s="209">
        <v>16749</v>
      </c>
      <c r="C96" s="209">
        <v>14821</v>
      </c>
      <c r="D96" s="209">
        <v>0</v>
      </c>
      <c r="E96" s="209">
        <v>0</v>
      </c>
      <c r="F96" s="209">
        <v>231</v>
      </c>
      <c r="G96" s="209">
        <v>1566</v>
      </c>
      <c r="H96" s="209">
        <v>131</v>
      </c>
    </row>
    <row r="97" spans="1:8" ht="10.5" customHeight="1">
      <c r="A97" s="469" t="s">
        <v>124</v>
      </c>
      <c r="B97" s="209">
        <v>8659</v>
      </c>
      <c r="C97" s="209">
        <v>7496</v>
      </c>
      <c r="D97" s="209">
        <v>0</v>
      </c>
      <c r="E97" s="209">
        <v>43</v>
      </c>
      <c r="F97" s="209">
        <v>135</v>
      </c>
      <c r="G97" s="209">
        <v>891</v>
      </c>
      <c r="H97" s="209">
        <v>94</v>
      </c>
    </row>
    <row r="98" spans="1:8" ht="10.5" customHeight="1">
      <c r="A98" s="469" t="s">
        <v>125</v>
      </c>
      <c r="B98" s="209">
        <v>9716</v>
      </c>
      <c r="C98" s="209">
        <v>8786</v>
      </c>
      <c r="D98" s="209">
        <v>0</v>
      </c>
      <c r="E98" s="209">
        <v>0</v>
      </c>
      <c r="F98" s="209">
        <v>80</v>
      </c>
      <c r="G98" s="209">
        <v>810</v>
      </c>
      <c r="H98" s="209">
        <v>40</v>
      </c>
    </row>
    <row r="99" spans="1:8" ht="10.5" customHeight="1">
      <c r="A99" s="469" t="s">
        <v>126</v>
      </c>
      <c r="B99" s="209">
        <v>7602</v>
      </c>
      <c r="C99" s="209">
        <v>6828</v>
      </c>
      <c r="D99" s="209">
        <v>0</v>
      </c>
      <c r="E99" s="209">
        <v>0</v>
      </c>
      <c r="F99" s="209">
        <v>84</v>
      </c>
      <c r="G99" s="209">
        <v>650</v>
      </c>
      <c r="H99" s="209">
        <v>40</v>
      </c>
    </row>
    <row r="100" spans="1:8" ht="10.5" customHeight="1">
      <c r="A100" s="493" t="s">
        <v>141</v>
      </c>
      <c r="B100" s="209">
        <v>299510</v>
      </c>
      <c r="C100" s="209">
        <v>261329</v>
      </c>
      <c r="D100" s="209">
        <v>709</v>
      </c>
      <c r="E100" s="209">
        <v>232</v>
      </c>
      <c r="F100" s="209">
        <v>2780</v>
      </c>
      <c r="G100" s="209">
        <v>32109</v>
      </c>
      <c r="H100" s="209">
        <v>2351</v>
      </c>
    </row>
    <row r="101" spans="1:8" ht="10.5" customHeight="1">
      <c r="A101" s="494"/>
      <c r="B101" s="209"/>
      <c r="C101" s="209"/>
      <c r="D101" s="209"/>
      <c r="E101" s="209"/>
      <c r="F101" s="209"/>
      <c r="G101" s="209"/>
      <c r="H101" s="209"/>
    </row>
    <row r="102" spans="1:8" ht="10.5" customHeight="1">
      <c r="B102" s="287" t="s">
        <v>634</v>
      </c>
      <c r="C102" s="442"/>
      <c r="D102" s="442"/>
      <c r="E102" s="442"/>
      <c r="F102" s="442"/>
      <c r="G102" s="442"/>
      <c r="H102" s="442"/>
    </row>
    <row r="103" spans="1:8" ht="9" customHeight="1">
      <c r="B103" s="209"/>
      <c r="C103" s="209"/>
      <c r="D103" s="209"/>
      <c r="E103" s="209"/>
      <c r="F103" s="209"/>
      <c r="G103" s="209"/>
      <c r="H103" s="209"/>
    </row>
    <row r="104" spans="1:8" ht="10.5" customHeight="1">
      <c r="A104" s="469" t="s">
        <v>107</v>
      </c>
      <c r="B104" s="209">
        <v>208</v>
      </c>
      <c r="C104" s="209">
        <v>15</v>
      </c>
      <c r="D104" s="209">
        <v>0</v>
      </c>
      <c r="E104" s="209">
        <v>0</v>
      </c>
      <c r="F104" s="209">
        <v>14</v>
      </c>
      <c r="G104" s="209">
        <v>179</v>
      </c>
      <c r="H104" s="209">
        <v>0</v>
      </c>
    </row>
    <row r="105" spans="1:8" ht="10.5" customHeight="1">
      <c r="A105" s="469" t="s">
        <v>108</v>
      </c>
      <c r="B105" s="209">
        <v>968</v>
      </c>
      <c r="C105" s="209">
        <v>898</v>
      </c>
      <c r="D105" s="209">
        <v>0</v>
      </c>
      <c r="E105" s="209">
        <v>8</v>
      </c>
      <c r="F105" s="209">
        <v>7</v>
      </c>
      <c r="G105" s="209">
        <v>55</v>
      </c>
      <c r="H105" s="209">
        <v>0</v>
      </c>
    </row>
    <row r="106" spans="1:8">
      <c r="A106" s="469" t="s">
        <v>109</v>
      </c>
      <c r="B106" s="209">
        <v>241</v>
      </c>
      <c r="C106" s="209">
        <v>175</v>
      </c>
      <c r="D106" s="209">
        <v>0</v>
      </c>
      <c r="E106" s="209">
        <v>0</v>
      </c>
      <c r="F106" s="209">
        <v>7</v>
      </c>
      <c r="G106" s="209">
        <v>59</v>
      </c>
      <c r="H106" s="209">
        <v>0</v>
      </c>
    </row>
    <row r="107" spans="1:8" ht="12.75">
      <c r="A107" s="469" t="s">
        <v>3499</v>
      </c>
      <c r="B107" s="492">
        <v>8</v>
      </c>
      <c r="C107" s="492">
        <v>0</v>
      </c>
      <c r="D107" s="492">
        <v>0</v>
      </c>
      <c r="E107" s="492">
        <v>0</v>
      </c>
      <c r="F107" s="492">
        <v>0</v>
      </c>
      <c r="G107" s="492">
        <v>8</v>
      </c>
      <c r="H107" s="492">
        <v>0</v>
      </c>
    </row>
    <row r="108" spans="1:8">
      <c r="A108" s="469" t="s">
        <v>376</v>
      </c>
      <c r="B108" s="209">
        <v>487</v>
      </c>
      <c r="C108" s="209">
        <v>459</v>
      </c>
      <c r="D108" s="209">
        <v>0</v>
      </c>
      <c r="E108" s="209">
        <v>0</v>
      </c>
      <c r="F108" s="209">
        <v>8</v>
      </c>
      <c r="G108" s="209">
        <v>20</v>
      </c>
      <c r="H108" s="209">
        <v>0</v>
      </c>
    </row>
    <row r="109" spans="1:8" ht="10.5" customHeight="1">
      <c r="A109" s="469" t="s">
        <v>117</v>
      </c>
      <c r="B109" s="209">
        <v>68</v>
      </c>
      <c r="C109" s="209">
        <v>0</v>
      </c>
      <c r="D109" s="209">
        <v>0</v>
      </c>
      <c r="E109" s="209">
        <v>6</v>
      </c>
      <c r="F109" s="209">
        <v>0</v>
      </c>
      <c r="G109" s="209">
        <v>62</v>
      </c>
      <c r="H109" s="209">
        <v>0</v>
      </c>
    </row>
    <row r="110" spans="1:8" ht="10.5" customHeight="1">
      <c r="A110" s="469" t="s">
        <v>118</v>
      </c>
      <c r="B110" s="209">
        <v>12</v>
      </c>
      <c r="C110" s="209">
        <v>5</v>
      </c>
      <c r="D110" s="209">
        <v>0</v>
      </c>
      <c r="E110" s="209">
        <v>0</v>
      </c>
      <c r="F110" s="209">
        <v>0</v>
      </c>
      <c r="G110" s="209">
        <v>7</v>
      </c>
      <c r="H110" s="209">
        <v>0</v>
      </c>
    </row>
    <row r="111" spans="1:8" ht="10.5" customHeight="1">
      <c r="A111" s="469" t="s">
        <v>119</v>
      </c>
      <c r="B111" s="209">
        <v>340</v>
      </c>
      <c r="C111" s="209">
        <v>266</v>
      </c>
      <c r="D111" s="209">
        <v>0</v>
      </c>
      <c r="E111" s="209">
        <v>0</v>
      </c>
      <c r="F111" s="209">
        <v>34</v>
      </c>
      <c r="G111" s="209">
        <v>40</v>
      </c>
      <c r="H111" s="209">
        <v>0</v>
      </c>
    </row>
    <row r="112" spans="1:8" ht="10.5" customHeight="1">
      <c r="A112" s="469" t="s">
        <v>120</v>
      </c>
      <c r="B112" s="209">
        <v>1287</v>
      </c>
      <c r="C112" s="209">
        <v>709</v>
      </c>
      <c r="D112" s="209">
        <v>0</v>
      </c>
      <c r="E112" s="209">
        <v>11</v>
      </c>
      <c r="F112" s="209">
        <v>76</v>
      </c>
      <c r="G112" s="209">
        <v>488</v>
      </c>
      <c r="H112" s="209">
        <v>3</v>
      </c>
    </row>
    <row r="113" spans="1:8" ht="10.5" customHeight="1">
      <c r="A113" s="469" t="s">
        <v>121</v>
      </c>
      <c r="B113" s="209">
        <v>95</v>
      </c>
      <c r="C113" s="209">
        <v>73</v>
      </c>
      <c r="D113" s="209">
        <v>0</v>
      </c>
      <c r="E113" s="209">
        <v>0</v>
      </c>
      <c r="F113" s="209">
        <v>0</v>
      </c>
      <c r="G113" s="209">
        <v>22</v>
      </c>
      <c r="H113" s="209">
        <v>0</v>
      </c>
    </row>
    <row r="114" spans="1:8" ht="10.5" customHeight="1">
      <c r="A114" s="469" t="s">
        <v>122</v>
      </c>
      <c r="B114" s="209">
        <v>66</v>
      </c>
      <c r="C114" s="209">
        <v>66</v>
      </c>
      <c r="D114" s="209">
        <v>0</v>
      </c>
      <c r="E114" s="209">
        <v>0</v>
      </c>
      <c r="F114" s="209">
        <v>0</v>
      </c>
      <c r="G114" s="209">
        <v>0</v>
      </c>
      <c r="H114" s="209">
        <v>0</v>
      </c>
    </row>
    <row r="115" spans="1:8" ht="10.5" customHeight="1">
      <c r="A115" s="469" t="s">
        <v>123</v>
      </c>
      <c r="B115" s="209">
        <v>584</v>
      </c>
      <c r="C115" s="209">
        <v>542</v>
      </c>
      <c r="D115" s="209">
        <v>0</v>
      </c>
      <c r="E115" s="209">
        <v>0</v>
      </c>
      <c r="F115" s="209">
        <v>34</v>
      </c>
      <c r="G115" s="209">
        <v>8</v>
      </c>
      <c r="H115" s="209">
        <v>0</v>
      </c>
    </row>
    <row r="116" spans="1:8" ht="10.5" customHeight="1">
      <c r="A116" s="469" t="s">
        <v>124</v>
      </c>
      <c r="B116" s="209">
        <v>518</v>
      </c>
      <c r="C116" s="209">
        <v>311</v>
      </c>
      <c r="D116" s="209">
        <v>0</v>
      </c>
      <c r="E116" s="209">
        <v>0</v>
      </c>
      <c r="F116" s="209">
        <v>0</v>
      </c>
      <c r="G116" s="209">
        <v>207</v>
      </c>
      <c r="H116" s="209">
        <v>0</v>
      </c>
    </row>
    <row r="117" spans="1:8" ht="10.5" customHeight="1">
      <c r="A117" s="469" t="s">
        <v>125</v>
      </c>
      <c r="B117" s="209">
        <v>5</v>
      </c>
      <c r="C117" s="209">
        <v>0</v>
      </c>
      <c r="D117" s="209">
        <v>0</v>
      </c>
      <c r="E117" s="209">
        <v>0</v>
      </c>
      <c r="F117" s="209">
        <v>0</v>
      </c>
      <c r="G117" s="209">
        <v>5</v>
      </c>
      <c r="H117" s="209">
        <v>0</v>
      </c>
    </row>
    <row r="118" spans="1:8" ht="10.5" customHeight="1">
      <c r="A118" s="469" t="s">
        <v>126</v>
      </c>
      <c r="B118" s="209">
        <v>214</v>
      </c>
      <c r="C118" s="209">
        <v>196</v>
      </c>
      <c r="D118" s="209">
        <v>0</v>
      </c>
      <c r="E118" s="209">
        <v>0</v>
      </c>
      <c r="F118" s="209">
        <v>12</v>
      </c>
      <c r="G118" s="209">
        <v>6</v>
      </c>
      <c r="H118" s="209">
        <v>0</v>
      </c>
    </row>
    <row r="119" spans="1:8" ht="10.5" customHeight="1">
      <c r="A119" s="493" t="s">
        <v>141</v>
      </c>
      <c r="B119" s="209">
        <v>5101</v>
      </c>
      <c r="C119" s="209">
        <v>3715</v>
      </c>
      <c r="D119" s="209">
        <v>0</v>
      </c>
      <c r="E119" s="209">
        <v>25</v>
      </c>
      <c r="F119" s="209">
        <v>192</v>
      </c>
      <c r="G119" s="209">
        <v>1166</v>
      </c>
      <c r="H119" s="209">
        <v>3</v>
      </c>
    </row>
    <row r="120" spans="1:8" ht="10.5" customHeight="1">
      <c r="A120" s="495"/>
      <c r="B120" s="209"/>
      <c r="C120" s="209"/>
      <c r="D120" s="209"/>
      <c r="E120" s="209"/>
      <c r="F120" s="209"/>
      <c r="G120" s="209"/>
      <c r="H120" s="209"/>
    </row>
    <row r="121" spans="1:8" ht="10.5" customHeight="1">
      <c r="B121" s="287" t="s">
        <v>655</v>
      </c>
      <c r="C121" s="442"/>
      <c r="D121" s="442"/>
      <c r="E121" s="442"/>
      <c r="F121" s="442"/>
      <c r="G121" s="442"/>
      <c r="H121" s="442"/>
    </row>
    <row r="122" spans="1:8" ht="9" customHeight="1"/>
    <row r="123" spans="1:8" ht="10.5" customHeight="1">
      <c r="A123" s="469" t="s">
        <v>107</v>
      </c>
      <c r="B123" s="209">
        <v>46926</v>
      </c>
      <c r="C123" s="209">
        <v>40275</v>
      </c>
      <c r="D123" s="209">
        <v>709</v>
      </c>
      <c r="E123" s="209">
        <v>0</v>
      </c>
      <c r="F123" s="209">
        <v>301</v>
      </c>
      <c r="G123" s="209">
        <v>5376</v>
      </c>
      <c r="H123" s="209">
        <v>265</v>
      </c>
    </row>
    <row r="124" spans="1:8" ht="10.5" customHeight="1">
      <c r="A124" s="469" t="s">
        <v>108</v>
      </c>
      <c r="B124" s="209">
        <v>46481</v>
      </c>
      <c r="C124" s="209">
        <v>40665</v>
      </c>
      <c r="D124" s="209">
        <v>0</v>
      </c>
      <c r="E124" s="209">
        <v>56</v>
      </c>
      <c r="F124" s="209">
        <v>333</v>
      </c>
      <c r="G124" s="209">
        <v>5232</v>
      </c>
      <c r="H124" s="209">
        <v>195</v>
      </c>
    </row>
    <row r="125" spans="1:8" ht="10.5" customHeight="1">
      <c r="A125" s="469" t="s">
        <v>109</v>
      </c>
      <c r="B125" s="209">
        <v>17496</v>
      </c>
      <c r="C125" s="209">
        <v>15125</v>
      </c>
      <c r="D125" s="209">
        <v>0</v>
      </c>
      <c r="E125" s="209">
        <v>0</v>
      </c>
      <c r="F125" s="209">
        <v>483</v>
      </c>
      <c r="G125" s="209">
        <v>1842</v>
      </c>
      <c r="H125" s="209">
        <v>46</v>
      </c>
    </row>
    <row r="126" spans="1:8" ht="10.5" customHeight="1">
      <c r="A126" s="469" t="s">
        <v>840</v>
      </c>
      <c r="B126" s="209">
        <v>2904</v>
      </c>
      <c r="C126" s="209">
        <v>2020</v>
      </c>
      <c r="D126" s="209">
        <v>0</v>
      </c>
      <c r="E126" s="209">
        <v>0</v>
      </c>
      <c r="F126" s="209">
        <v>0</v>
      </c>
      <c r="G126" s="209">
        <v>546</v>
      </c>
      <c r="H126" s="209">
        <v>338</v>
      </c>
    </row>
    <row r="127" spans="1:8" ht="10.5" customHeight="1">
      <c r="A127" s="469" t="s">
        <v>111</v>
      </c>
      <c r="B127" s="209">
        <v>1849</v>
      </c>
      <c r="C127" s="209">
        <v>1316</v>
      </c>
      <c r="D127" s="209">
        <v>0</v>
      </c>
      <c r="E127" s="209">
        <v>0</v>
      </c>
      <c r="F127" s="209">
        <v>74</v>
      </c>
      <c r="G127" s="209">
        <v>450</v>
      </c>
      <c r="H127" s="209">
        <v>9</v>
      </c>
    </row>
    <row r="128" spans="1:8" ht="10.5" customHeight="1">
      <c r="A128" s="469" t="s">
        <v>376</v>
      </c>
      <c r="B128" s="209">
        <v>10823</v>
      </c>
      <c r="C128" s="209">
        <v>9651</v>
      </c>
      <c r="D128" s="209">
        <v>0</v>
      </c>
      <c r="E128" s="209">
        <v>0</v>
      </c>
      <c r="F128" s="209">
        <v>148</v>
      </c>
      <c r="G128" s="209">
        <v>1021</v>
      </c>
      <c r="H128" s="209">
        <v>3</v>
      </c>
    </row>
    <row r="129" spans="1:8" ht="10.5" customHeight="1">
      <c r="A129" s="469" t="s">
        <v>117</v>
      </c>
      <c r="B129" s="209">
        <v>22996</v>
      </c>
      <c r="C129" s="209">
        <v>19509</v>
      </c>
      <c r="D129" s="209">
        <v>0</v>
      </c>
      <c r="E129" s="209">
        <v>77</v>
      </c>
      <c r="F129" s="209">
        <v>141</v>
      </c>
      <c r="G129" s="209">
        <v>3140</v>
      </c>
      <c r="H129" s="209">
        <v>129</v>
      </c>
    </row>
    <row r="130" spans="1:8" ht="10.5" customHeight="1">
      <c r="A130" s="469" t="s">
        <v>118</v>
      </c>
      <c r="B130" s="209">
        <v>7559</v>
      </c>
      <c r="C130" s="209">
        <v>6874</v>
      </c>
      <c r="D130" s="209">
        <v>0</v>
      </c>
      <c r="E130" s="209">
        <v>0</v>
      </c>
      <c r="F130" s="209">
        <v>27</v>
      </c>
      <c r="G130" s="209">
        <v>522</v>
      </c>
      <c r="H130" s="209">
        <v>136</v>
      </c>
    </row>
    <row r="131" spans="1:8" ht="10.5" customHeight="1">
      <c r="A131" s="469" t="s">
        <v>119</v>
      </c>
      <c r="B131" s="209">
        <v>24424</v>
      </c>
      <c r="C131" s="209">
        <v>21494</v>
      </c>
      <c r="D131" s="209">
        <v>0</v>
      </c>
      <c r="E131" s="209">
        <v>0</v>
      </c>
      <c r="F131" s="209">
        <v>204</v>
      </c>
      <c r="G131" s="209">
        <v>2699</v>
      </c>
      <c r="H131" s="209">
        <v>27</v>
      </c>
    </row>
    <row r="132" spans="1:8" ht="10.5" customHeight="1">
      <c r="A132" s="469" t="s">
        <v>120</v>
      </c>
      <c r="B132" s="209">
        <v>61049</v>
      </c>
      <c r="C132" s="209">
        <v>53104</v>
      </c>
      <c r="D132" s="209">
        <v>0</v>
      </c>
      <c r="E132" s="209">
        <v>48</v>
      </c>
      <c r="F132" s="209">
        <v>647</v>
      </c>
      <c r="G132" s="209">
        <v>6605</v>
      </c>
      <c r="H132" s="209">
        <v>645</v>
      </c>
    </row>
    <row r="133" spans="1:8" ht="10.5" customHeight="1">
      <c r="A133" s="469" t="s">
        <v>121</v>
      </c>
      <c r="B133" s="209">
        <v>11979</v>
      </c>
      <c r="C133" s="209">
        <v>10246</v>
      </c>
      <c r="D133" s="209">
        <v>0</v>
      </c>
      <c r="E133" s="209">
        <v>33</v>
      </c>
      <c r="F133" s="209">
        <v>0</v>
      </c>
      <c r="G133" s="209">
        <v>1461</v>
      </c>
      <c r="H133" s="209">
        <v>239</v>
      </c>
    </row>
    <row r="134" spans="1:8" ht="10.5" customHeight="1">
      <c r="A134" s="469" t="s">
        <v>122</v>
      </c>
      <c r="B134" s="209">
        <v>6078</v>
      </c>
      <c r="C134" s="209">
        <v>5785</v>
      </c>
      <c r="D134" s="209">
        <v>0</v>
      </c>
      <c r="E134" s="209">
        <v>0</v>
      </c>
      <c r="F134" s="209">
        <v>38</v>
      </c>
      <c r="G134" s="209">
        <v>238</v>
      </c>
      <c r="H134" s="209">
        <v>17</v>
      </c>
    </row>
    <row r="135" spans="1:8" ht="10.5" customHeight="1">
      <c r="A135" s="469" t="s">
        <v>123</v>
      </c>
      <c r="B135" s="209">
        <v>17333</v>
      </c>
      <c r="C135" s="209">
        <v>15363</v>
      </c>
      <c r="D135" s="209">
        <v>0</v>
      </c>
      <c r="E135" s="209">
        <v>0</v>
      </c>
      <c r="F135" s="209">
        <v>265</v>
      </c>
      <c r="G135" s="209">
        <v>1574</v>
      </c>
      <c r="H135" s="209">
        <v>131</v>
      </c>
    </row>
    <row r="136" spans="1:8" ht="10.5" customHeight="1">
      <c r="A136" s="469" t="s">
        <v>124</v>
      </c>
      <c r="B136" s="209">
        <v>9177</v>
      </c>
      <c r="C136" s="209">
        <v>7807</v>
      </c>
      <c r="D136" s="209">
        <v>0</v>
      </c>
      <c r="E136" s="209">
        <v>43</v>
      </c>
      <c r="F136" s="209">
        <v>135</v>
      </c>
      <c r="G136" s="209">
        <v>1098</v>
      </c>
      <c r="H136" s="209">
        <v>94</v>
      </c>
    </row>
    <row r="137" spans="1:8" ht="10.5" customHeight="1">
      <c r="A137" s="469" t="s">
        <v>125</v>
      </c>
      <c r="B137" s="209">
        <v>9721</v>
      </c>
      <c r="C137" s="209">
        <v>8786</v>
      </c>
      <c r="D137" s="209">
        <v>0</v>
      </c>
      <c r="E137" s="209">
        <v>0</v>
      </c>
      <c r="F137" s="209">
        <v>80</v>
      </c>
      <c r="G137" s="209">
        <v>815</v>
      </c>
      <c r="H137" s="209">
        <v>40</v>
      </c>
    </row>
    <row r="138" spans="1:8" ht="10.5" customHeight="1">
      <c r="A138" s="469" t="s">
        <v>126</v>
      </c>
      <c r="B138" s="209">
        <v>7816</v>
      </c>
      <c r="C138" s="209">
        <v>7024</v>
      </c>
      <c r="D138" s="209">
        <v>0</v>
      </c>
      <c r="E138" s="209">
        <v>0</v>
      </c>
      <c r="F138" s="209">
        <v>96</v>
      </c>
      <c r="G138" s="209">
        <v>656</v>
      </c>
      <c r="H138" s="209">
        <v>40</v>
      </c>
    </row>
    <row r="139" spans="1:8" ht="10.5" customHeight="1">
      <c r="A139" s="493" t="s">
        <v>141</v>
      </c>
      <c r="B139" s="209">
        <v>304611</v>
      </c>
      <c r="C139" s="209">
        <v>265044</v>
      </c>
      <c r="D139" s="209">
        <v>709</v>
      </c>
      <c r="E139" s="209">
        <v>257</v>
      </c>
      <c r="F139" s="209">
        <v>2972</v>
      </c>
      <c r="G139" s="209">
        <v>33275</v>
      </c>
      <c r="H139" s="209">
        <v>2354</v>
      </c>
    </row>
    <row r="140" spans="1:8" ht="10.5" customHeight="1">
      <c r="A140" s="495"/>
      <c r="B140" s="209"/>
      <c r="C140" s="209"/>
      <c r="D140" s="209"/>
      <c r="E140" s="209"/>
      <c r="F140" s="209"/>
      <c r="G140" s="209"/>
      <c r="H140" s="209"/>
    </row>
    <row r="141" spans="1:8" ht="10.5" customHeight="1">
      <c r="A141" s="495"/>
      <c r="B141" s="209"/>
      <c r="C141" s="209"/>
      <c r="D141" s="209"/>
      <c r="E141" s="209"/>
      <c r="F141" s="209"/>
      <c r="G141" s="209"/>
      <c r="H141" s="209"/>
    </row>
    <row r="142" spans="1:8" ht="10.5" customHeight="1">
      <c r="A142" s="495"/>
      <c r="B142" s="209"/>
      <c r="C142" s="209"/>
      <c r="D142" s="209"/>
      <c r="E142" s="209"/>
      <c r="F142" s="209"/>
      <c r="G142" s="209"/>
      <c r="H142" s="209"/>
    </row>
    <row r="143" spans="1:8" ht="10.5" customHeight="1">
      <c r="A143" s="496" t="s">
        <v>630</v>
      </c>
      <c r="B143" s="209"/>
      <c r="C143" s="209"/>
      <c r="D143" s="209"/>
      <c r="E143" s="209"/>
      <c r="F143" s="209"/>
      <c r="G143" s="209"/>
      <c r="H143" s="209"/>
    </row>
    <row r="144" spans="1:8" ht="10.5" customHeight="1">
      <c r="A144" s="496" t="s">
        <v>842</v>
      </c>
      <c r="B144" s="209"/>
      <c r="C144" s="209"/>
      <c r="D144" s="209"/>
      <c r="E144" s="209"/>
      <c r="F144" s="209"/>
      <c r="G144" s="209"/>
      <c r="H144" s="209"/>
    </row>
    <row r="145" spans="1:8" ht="10.5" customHeight="1">
      <c r="A145" s="502"/>
      <c r="B145" s="209"/>
      <c r="C145" s="209"/>
      <c r="D145" s="209"/>
      <c r="E145" s="209"/>
      <c r="F145" s="209"/>
      <c r="G145" s="209"/>
      <c r="H145" s="209"/>
    </row>
    <row r="146" spans="1:8" ht="7.5" customHeight="1">
      <c r="A146" s="476" t="s">
        <v>48</v>
      </c>
      <c r="B146" s="209"/>
      <c r="C146" s="209"/>
      <c r="D146" s="209"/>
      <c r="E146" s="209"/>
      <c r="F146" s="209"/>
      <c r="G146" s="209"/>
      <c r="H146" s="209"/>
    </row>
    <row r="147" spans="1:8" s="166" customFormat="1" ht="10.5" customHeight="1">
      <c r="B147" s="501"/>
      <c r="C147" s="501"/>
      <c r="D147" s="501"/>
      <c r="E147" s="501"/>
      <c r="F147" s="501"/>
      <c r="G147" s="501"/>
      <c r="H147" s="501"/>
    </row>
    <row r="148" spans="1:8" s="166" customFormat="1" ht="10.5" customHeight="1">
      <c r="B148" s="497"/>
      <c r="C148" s="497"/>
      <c r="D148" s="497"/>
      <c r="E148" s="497"/>
      <c r="F148" s="497"/>
      <c r="G148" s="497"/>
      <c r="H148" s="497"/>
    </row>
    <row r="149" spans="1:8" s="166" customFormat="1" ht="10.5" customHeight="1">
      <c r="B149" s="497"/>
      <c r="C149" s="498"/>
      <c r="D149" s="497"/>
      <c r="E149" s="497"/>
      <c r="F149" s="497"/>
      <c r="G149" s="497"/>
      <c r="H149" s="497"/>
    </row>
    <row r="150" spans="1:8" s="269" customFormat="1" ht="10.5" customHeight="1">
      <c r="B150" s="476"/>
      <c r="C150" s="476"/>
      <c r="D150" s="499"/>
      <c r="E150" s="499"/>
      <c r="F150" s="499"/>
      <c r="G150" s="499"/>
      <c r="H150" s="499"/>
    </row>
    <row r="151" spans="1:8" ht="10.5" customHeight="1">
      <c r="B151" s="287" t="s">
        <v>154</v>
      </c>
      <c r="C151" s="442"/>
      <c r="D151" s="442"/>
      <c r="E151" s="442"/>
      <c r="F151" s="442"/>
      <c r="G151" s="442"/>
      <c r="H151" s="442"/>
    </row>
    <row r="152" spans="1:8" ht="10.5" customHeight="1">
      <c r="B152" s="500"/>
    </row>
    <row r="153" spans="1:8" ht="10.5" customHeight="1">
      <c r="B153" s="287" t="s">
        <v>729</v>
      </c>
      <c r="C153" s="442"/>
      <c r="D153" s="442"/>
      <c r="E153" s="442"/>
      <c r="F153" s="442"/>
      <c r="G153" s="442"/>
      <c r="H153" s="442"/>
    </row>
    <row r="154" spans="1:8" ht="9" customHeight="1"/>
    <row r="155" spans="1:8" ht="10.5" customHeight="1">
      <c r="A155" s="469" t="s">
        <v>107</v>
      </c>
      <c r="B155" s="209">
        <v>83384</v>
      </c>
      <c r="C155" s="209">
        <v>68659</v>
      </c>
      <c r="D155" s="209">
        <v>2075</v>
      </c>
      <c r="E155" s="209">
        <v>0</v>
      </c>
      <c r="F155" s="209">
        <v>967</v>
      </c>
      <c r="G155" s="209">
        <v>11180</v>
      </c>
      <c r="H155" s="209">
        <v>503</v>
      </c>
    </row>
    <row r="156" spans="1:8" ht="10.5" customHeight="1">
      <c r="A156" s="469" t="s">
        <v>108</v>
      </c>
      <c r="B156" s="209">
        <v>82147</v>
      </c>
      <c r="C156" s="209">
        <v>71190</v>
      </c>
      <c r="D156" s="209">
        <v>0</v>
      </c>
      <c r="E156" s="209">
        <v>96</v>
      </c>
      <c r="F156" s="209">
        <v>869</v>
      </c>
      <c r="G156" s="209">
        <v>9622</v>
      </c>
      <c r="H156" s="209">
        <v>370</v>
      </c>
    </row>
    <row r="157" spans="1:8" ht="10.5" customHeight="1">
      <c r="A157" s="469" t="s">
        <v>109</v>
      </c>
      <c r="B157" s="209">
        <v>32696</v>
      </c>
      <c r="C157" s="209">
        <v>27986</v>
      </c>
      <c r="D157" s="209">
        <v>0</v>
      </c>
      <c r="E157" s="209">
        <v>0</v>
      </c>
      <c r="F157" s="209">
        <v>1183</v>
      </c>
      <c r="G157" s="209">
        <v>3439</v>
      </c>
      <c r="H157" s="209">
        <v>88</v>
      </c>
    </row>
    <row r="158" spans="1:8" ht="10.5" customHeight="1">
      <c r="A158" s="469" t="s">
        <v>840</v>
      </c>
      <c r="B158" s="209">
        <v>7011</v>
      </c>
      <c r="C158" s="209">
        <v>5268</v>
      </c>
      <c r="D158" s="209">
        <v>0</v>
      </c>
      <c r="E158" s="209">
        <v>0</v>
      </c>
      <c r="F158" s="209">
        <v>0</v>
      </c>
      <c r="G158" s="209">
        <v>1336</v>
      </c>
      <c r="H158" s="209">
        <v>407</v>
      </c>
    </row>
    <row r="159" spans="1:8" ht="10.5" customHeight="1">
      <c r="A159" s="469" t="s">
        <v>111</v>
      </c>
      <c r="B159" s="209">
        <v>4844</v>
      </c>
      <c r="C159" s="209">
        <v>3838</v>
      </c>
      <c r="D159" s="209">
        <v>0</v>
      </c>
      <c r="E159" s="209">
        <v>0</v>
      </c>
      <c r="F159" s="209">
        <v>158</v>
      </c>
      <c r="G159" s="209">
        <v>826</v>
      </c>
      <c r="H159" s="209">
        <v>22</v>
      </c>
    </row>
    <row r="160" spans="1:8" ht="10.5" customHeight="1">
      <c r="A160" s="469" t="s">
        <v>376</v>
      </c>
      <c r="B160" s="209">
        <v>18498</v>
      </c>
      <c r="C160" s="209">
        <v>16149</v>
      </c>
      <c r="D160" s="209">
        <v>0</v>
      </c>
      <c r="E160" s="209">
        <v>0</v>
      </c>
      <c r="F160" s="209">
        <v>283</v>
      </c>
      <c r="G160" s="209">
        <v>2024</v>
      </c>
      <c r="H160" s="209">
        <v>42</v>
      </c>
    </row>
    <row r="161" spans="1:8" ht="10.5" customHeight="1">
      <c r="A161" s="469" t="s">
        <v>117</v>
      </c>
      <c r="B161" s="209">
        <v>40046</v>
      </c>
      <c r="C161" s="209">
        <v>33924</v>
      </c>
      <c r="D161" s="209">
        <v>0</v>
      </c>
      <c r="E161" s="209">
        <v>174</v>
      </c>
      <c r="F161" s="209">
        <v>297</v>
      </c>
      <c r="G161" s="209">
        <v>5344</v>
      </c>
      <c r="H161" s="209">
        <v>307</v>
      </c>
    </row>
    <row r="162" spans="1:8" ht="10.5" customHeight="1">
      <c r="A162" s="469" t="s">
        <v>118</v>
      </c>
      <c r="B162" s="209">
        <v>12330</v>
      </c>
      <c r="C162" s="209">
        <v>11003</v>
      </c>
      <c r="D162" s="209">
        <v>0</v>
      </c>
      <c r="E162" s="209">
        <v>0</v>
      </c>
      <c r="F162" s="209">
        <v>70</v>
      </c>
      <c r="G162" s="209">
        <v>1089</v>
      </c>
      <c r="H162" s="209">
        <v>168</v>
      </c>
    </row>
    <row r="163" spans="1:8" ht="10.5" customHeight="1">
      <c r="A163" s="469" t="s">
        <v>119</v>
      </c>
      <c r="B163" s="209">
        <v>43455</v>
      </c>
      <c r="C163" s="209">
        <v>37806</v>
      </c>
      <c r="D163" s="209">
        <v>0</v>
      </c>
      <c r="E163" s="209">
        <v>0</v>
      </c>
      <c r="F163" s="209">
        <v>425</v>
      </c>
      <c r="G163" s="209">
        <v>5174</v>
      </c>
      <c r="H163" s="209">
        <v>50</v>
      </c>
    </row>
    <row r="164" spans="1:8" ht="10.5" customHeight="1">
      <c r="A164" s="469" t="s">
        <v>120</v>
      </c>
      <c r="B164" s="209">
        <v>111981</v>
      </c>
      <c r="C164" s="209">
        <v>94788</v>
      </c>
      <c r="D164" s="209">
        <v>0</v>
      </c>
      <c r="E164" s="209">
        <v>116</v>
      </c>
      <c r="F164" s="209">
        <v>1233</v>
      </c>
      <c r="G164" s="209">
        <v>14699</v>
      </c>
      <c r="H164" s="209">
        <v>1145</v>
      </c>
    </row>
    <row r="165" spans="1:8" ht="10.5" customHeight="1">
      <c r="A165" s="469" t="s">
        <v>121</v>
      </c>
      <c r="B165" s="209">
        <v>21174</v>
      </c>
      <c r="C165" s="209">
        <v>17527</v>
      </c>
      <c r="D165" s="209">
        <v>0</v>
      </c>
      <c r="E165" s="209">
        <v>95</v>
      </c>
      <c r="F165" s="209">
        <v>0</v>
      </c>
      <c r="G165" s="209">
        <v>3156</v>
      </c>
      <c r="H165" s="209">
        <v>396</v>
      </c>
    </row>
    <row r="166" spans="1:8" ht="10.5" customHeight="1">
      <c r="A166" s="469" t="s">
        <v>122</v>
      </c>
      <c r="B166" s="209">
        <v>9219</v>
      </c>
      <c r="C166" s="209">
        <v>8376</v>
      </c>
      <c r="D166" s="209">
        <v>0</v>
      </c>
      <c r="E166" s="209">
        <v>0</v>
      </c>
      <c r="F166" s="209">
        <v>121</v>
      </c>
      <c r="G166" s="209">
        <v>646</v>
      </c>
      <c r="H166" s="209">
        <v>76</v>
      </c>
    </row>
    <row r="167" spans="1:8" ht="10.5" customHeight="1">
      <c r="A167" s="469" t="s">
        <v>123</v>
      </c>
      <c r="B167" s="209">
        <v>31664</v>
      </c>
      <c r="C167" s="209">
        <v>27721</v>
      </c>
      <c r="D167" s="209">
        <v>0</v>
      </c>
      <c r="E167" s="209">
        <v>0</v>
      </c>
      <c r="F167" s="209">
        <v>638</v>
      </c>
      <c r="G167" s="209">
        <v>3070</v>
      </c>
      <c r="H167" s="209">
        <v>235</v>
      </c>
    </row>
    <row r="168" spans="1:8" ht="10.5" customHeight="1">
      <c r="A168" s="469" t="s">
        <v>124</v>
      </c>
      <c r="B168" s="209">
        <v>14112</v>
      </c>
      <c r="C168" s="209">
        <v>12032</v>
      </c>
      <c r="D168" s="209">
        <v>0</v>
      </c>
      <c r="E168" s="209">
        <v>67</v>
      </c>
      <c r="F168" s="209">
        <v>244</v>
      </c>
      <c r="G168" s="209">
        <v>1654</v>
      </c>
      <c r="H168" s="209">
        <v>115</v>
      </c>
    </row>
    <row r="169" spans="1:8" ht="10.5" customHeight="1">
      <c r="A169" s="469" t="s">
        <v>125</v>
      </c>
      <c r="B169" s="209">
        <v>15670</v>
      </c>
      <c r="C169" s="209">
        <v>13883</v>
      </c>
      <c r="D169" s="209">
        <v>0</v>
      </c>
      <c r="E169" s="209">
        <v>0</v>
      </c>
      <c r="F169" s="209">
        <v>155</v>
      </c>
      <c r="G169" s="209">
        <v>1502</v>
      </c>
      <c r="H169" s="209">
        <v>130</v>
      </c>
    </row>
    <row r="170" spans="1:8" ht="10.5" customHeight="1">
      <c r="A170" s="469" t="s">
        <v>126</v>
      </c>
      <c r="B170" s="209">
        <v>13677</v>
      </c>
      <c r="C170" s="209">
        <v>11996</v>
      </c>
      <c r="D170" s="209">
        <v>0</v>
      </c>
      <c r="E170" s="209">
        <v>0</v>
      </c>
      <c r="F170" s="209">
        <v>211</v>
      </c>
      <c r="G170" s="209">
        <v>1396</v>
      </c>
      <c r="H170" s="209">
        <v>74</v>
      </c>
    </row>
    <row r="171" spans="1:8" ht="10.5" customHeight="1">
      <c r="A171" s="493" t="s">
        <v>141</v>
      </c>
      <c r="B171" s="209">
        <v>541908</v>
      </c>
      <c r="C171" s="209">
        <v>462146</v>
      </c>
      <c r="D171" s="209">
        <v>2075</v>
      </c>
      <c r="E171" s="209">
        <v>548</v>
      </c>
      <c r="F171" s="209">
        <v>6854</v>
      </c>
      <c r="G171" s="209">
        <v>66157</v>
      </c>
      <c r="H171" s="209">
        <v>4128</v>
      </c>
    </row>
    <row r="172" spans="1:8" ht="10.5" customHeight="1">
      <c r="A172" s="494"/>
    </row>
    <row r="173" spans="1:8" ht="10.5" customHeight="1">
      <c r="B173" s="287" t="s">
        <v>730</v>
      </c>
      <c r="C173" s="442"/>
      <c r="D173" s="442"/>
      <c r="E173" s="442"/>
      <c r="F173" s="442"/>
      <c r="G173" s="442"/>
      <c r="H173" s="442"/>
    </row>
    <row r="174" spans="1:8" ht="9" customHeight="1"/>
    <row r="175" spans="1:8" ht="10.5" customHeight="1">
      <c r="A175" s="469" t="s">
        <v>107</v>
      </c>
      <c r="B175" s="209">
        <v>35205</v>
      </c>
      <c r="C175" s="209">
        <v>12676</v>
      </c>
      <c r="D175" s="209">
        <v>798</v>
      </c>
      <c r="E175" s="209">
        <v>0</v>
      </c>
      <c r="F175" s="209">
        <v>975</v>
      </c>
      <c r="G175" s="209">
        <v>20334</v>
      </c>
      <c r="H175" s="209">
        <v>422</v>
      </c>
    </row>
    <row r="176" spans="1:8" ht="10.5" customHeight="1">
      <c r="A176" s="469" t="s">
        <v>108</v>
      </c>
      <c r="B176" s="209">
        <v>22951</v>
      </c>
      <c r="C176" s="209">
        <v>13768</v>
      </c>
      <c r="D176" s="209">
        <v>0</v>
      </c>
      <c r="E176" s="209">
        <v>28</v>
      </c>
      <c r="F176" s="209">
        <v>797</v>
      </c>
      <c r="G176" s="209">
        <v>8006</v>
      </c>
      <c r="H176" s="209">
        <v>352</v>
      </c>
    </row>
    <row r="177" spans="1:8" ht="10.5" customHeight="1">
      <c r="A177" s="469" t="s">
        <v>109</v>
      </c>
      <c r="B177" s="209">
        <v>9958</v>
      </c>
      <c r="C177" s="209">
        <v>4766</v>
      </c>
      <c r="D177" s="209">
        <v>0</v>
      </c>
      <c r="E177" s="209">
        <v>0</v>
      </c>
      <c r="F177" s="209">
        <v>1222</v>
      </c>
      <c r="G177" s="209">
        <v>3961</v>
      </c>
      <c r="H177" s="209">
        <v>9</v>
      </c>
    </row>
    <row r="178" spans="1:8" ht="10.5" customHeight="1">
      <c r="A178" s="469" t="s">
        <v>840</v>
      </c>
      <c r="B178" s="209">
        <v>3035</v>
      </c>
      <c r="C178" s="209">
        <v>2399</v>
      </c>
      <c r="D178" s="209">
        <v>0</v>
      </c>
      <c r="E178" s="209">
        <v>0</v>
      </c>
      <c r="F178" s="209">
        <v>0</v>
      </c>
      <c r="G178" s="209">
        <v>531</v>
      </c>
      <c r="H178" s="209">
        <v>105</v>
      </c>
    </row>
    <row r="179" spans="1:8" ht="10.5" customHeight="1">
      <c r="A179" s="469" t="s">
        <v>111</v>
      </c>
      <c r="B179" s="209">
        <v>1438</v>
      </c>
      <c r="C179" s="209">
        <v>310</v>
      </c>
      <c r="D179" s="209">
        <v>0</v>
      </c>
      <c r="E179" s="209">
        <v>0</v>
      </c>
      <c r="F179" s="209">
        <v>199</v>
      </c>
      <c r="G179" s="209">
        <v>791</v>
      </c>
      <c r="H179" s="209">
        <v>138</v>
      </c>
    </row>
    <row r="180" spans="1:8" ht="10.5" customHeight="1">
      <c r="A180" s="469" t="s">
        <v>376</v>
      </c>
      <c r="B180" s="209">
        <v>6277</v>
      </c>
      <c r="C180" s="209">
        <v>3088</v>
      </c>
      <c r="D180" s="209">
        <v>0</v>
      </c>
      <c r="E180" s="209">
        <v>0</v>
      </c>
      <c r="F180" s="209">
        <v>125</v>
      </c>
      <c r="G180" s="209">
        <v>3011</v>
      </c>
      <c r="H180" s="209">
        <v>53</v>
      </c>
    </row>
    <row r="181" spans="1:8" ht="10.5" customHeight="1">
      <c r="A181" s="469" t="s">
        <v>117</v>
      </c>
      <c r="B181" s="209">
        <v>8907</v>
      </c>
      <c r="C181" s="209">
        <v>4118</v>
      </c>
      <c r="D181" s="209">
        <v>0</v>
      </c>
      <c r="E181" s="209">
        <v>102</v>
      </c>
      <c r="F181" s="209">
        <v>358</v>
      </c>
      <c r="G181" s="209">
        <v>4037</v>
      </c>
      <c r="H181" s="209">
        <v>292</v>
      </c>
    </row>
    <row r="182" spans="1:8" ht="10.5" customHeight="1">
      <c r="A182" s="469" t="s">
        <v>118</v>
      </c>
      <c r="B182" s="209">
        <v>1383</v>
      </c>
      <c r="C182" s="209">
        <v>649</v>
      </c>
      <c r="D182" s="209">
        <v>0</v>
      </c>
      <c r="E182" s="209">
        <v>0</v>
      </c>
      <c r="F182" s="209">
        <v>253</v>
      </c>
      <c r="G182" s="209">
        <v>481</v>
      </c>
      <c r="H182" s="209">
        <v>0</v>
      </c>
    </row>
    <row r="183" spans="1:8" ht="10.5" customHeight="1">
      <c r="A183" s="469" t="s">
        <v>119</v>
      </c>
      <c r="B183" s="209">
        <v>8343</v>
      </c>
      <c r="C183" s="209">
        <v>4576</v>
      </c>
      <c r="D183" s="209">
        <v>0</v>
      </c>
      <c r="E183" s="209">
        <v>0</v>
      </c>
      <c r="F183" s="209">
        <v>308</v>
      </c>
      <c r="G183" s="209">
        <v>3427</v>
      </c>
      <c r="H183" s="209">
        <v>32</v>
      </c>
    </row>
    <row r="184" spans="1:8" ht="10.5" customHeight="1">
      <c r="A184" s="469" t="s">
        <v>120</v>
      </c>
      <c r="B184" s="209">
        <v>29590</v>
      </c>
      <c r="C184" s="209">
        <v>16543</v>
      </c>
      <c r="D184" s="209">
        <v>0</v>
      </c>
      <c r="E184" s="209">
        <v>93</v>
      </c>
      <c r="F184" s="209">
        <v>1254</v>
      </c>
      <c r="G184" s="209">
        <v>11607</v>
      </c>
      <c r="H184" s="209">
        <v>93</v>
      </c>
    </row>
    <row r="185" spans="1:8" ht="10.5" customHeight="1">
      <c r="A185" s="469" t="s">
        <v>121</v>
      </c>
      <c r="B185" s="209">
        <v>6379</v>
      </c>
      <c r="C185" s="209">
        <v>4391</v>
      </c>
      <c r="D185" s="209">
        <v>0</v>
      </c>
      <c r="E185" s="209">
        <v>22</v>
      </c>
      <c r="F185" s="209">
        <v>0</v>
      </c>
      <c r="G185" s="209">
        <v>1792</v>
      </c>
      <c r="H185" s="209">
        <v>174</v>
      </c>
    </row>
    <row r="186" spans="1:8" ht="10.5" customHeight="1">
      <c r="A186" s="469" t="s">
        <v>122</v>
      </c>
      <c r="B186" s="209">
        <v>1173</v>
      </c>
      <c r="C186" s="209">
        <v>487</v>
      </c>
      <c r="D186" s="209">
        <v>0</v>
      </c>
      <c r="E186" s="209">
        <v>0</v>
      </c>
      <c r="F186" s="209">
        <v>125</v>
      </c>
      <c r="G186" s="209">
        <v>528</v>
      </c>
      <c r="H186" s="209">
        <v>33</v>
      </c>
    </row>
    <row r="187" spans="1:8" ht="10.5" customHeight="1">
      <c r="A187" s="469" t="s">
        <v>123</v>
      </c>
      <c r="B187" s="209">
        <v>5892</v>
      </c>
      <c r="C187" s="209">
        <v>4050</v>
      </c>
      <c r="D187" s="209">
        <v>0</v>
      </c>
      <c r="E187" s="209">
        <v>0</v>
      </c>
      <c r="F187" s="209">
        <v>891</v>
      </c>
      <c r="G187" s="209">
        <v>884</v>
      </c>
      <c r="H187" s="209">
        <v>67</v>
      </c>
    </row>
    <row r="188" spans="1:8" ht="10.5" customHeight="1">
      <c r="A188" s="469" t="s">
        <v>124</v>
      </c>
      <c r="B188" s="209">
        <v>2981</v>
      </c>
      <c r="C188" s="209">
        <v>1890</v>
      </c>
      <c r="D188" s="209">
        <v>0</v>
      </c>
      <c r="E188" s="209">
        <v>20</v>
      </c>
      <c r="F188" s="209">
        <v>118</v>
      </c>
      <c r="G188" s="209">
        <v>953</v>
      </c>
      <c r="H188" s="209">
        <v>0</v>
      </c>
    </row>
    <row r="189" spans="1:8" ht="10.5" customHeight="1">
      <c r="A189" s="469" t="s">
        <v>125</v>
      </c>
      <c r="B189" s="209">
        <v>2384</v>
      </c>
      <c r="C189" s="209">
        <v>1385</v>
      </c>
      <c r="D189" s="209">
        <v>0</v>
      </c>
      <c r="E189" s="209">
        <v>0</v>
      </c>
      <c r="F189" s="209">
        <v>230</v>
      </c>
      <c r="G189" s="209">
        <v>621</v>
      </c>
      <c r="H189" s="209">
        <v>148</v>
      </c>
    </row>
    <row r="190" spans="1:8" ht="10.5" customHeight="1">
      <c r="A190" s="469" t="s">
        <v>126</v>
      </c>
      <c r="B190" s="209">
        <v>3559</v>
      </c>
      <c r="C190" s="209">
        <v>2448</v>
      </c>
      <c r="D190" s="209">
        <v>0</v>
      </c>
      <c r="E190" s="209">
        <v>0</v>
      </c>
      <c r="F190" s="209">
        <v>423</v>
      </c>
      <c r="G190" s="209">
        <v>676</v>
      </c>
      <c r="H190" s="209">
        <v>12</v>
      </c>
    </row>
    <row r="191" spans="1:8" ht="10.5" customHeight="1">
      <c r="A191" s="493" t="s">
        <v>141</v>
      </c>
      <c r="B191" s="209">
        <v>149455</v>
      </c>
      <c r="C191" s="209">
        <v>77544</v>
      </c>
      <c r="D191" s="209">
        <v>798</v>
      </c>
      <c r="E191" s="209">
        <v>265</v>
      </c>
      <c r="F191" s="209">
        <v>7278</v>
      </c>
      <c r="G191" s="209">
        <v>61640</v>
      </c>
      <c r="H191" s="209">
        <v>1930</v>
      </c>
    </row>
    <row r="192" spans="1:8" ht="10.5" customHeight="1">
      <c r="A192" s="494"/>
    </row>
    <row r="193" spans="1:8" ht="10.5" customHeight="1">
      <c r="B193" s="287" t="s">
        <v>144</v>
      </c>
      <c r="C193" s="442"/>
      <c r="D193" s="442"/>
      <c r="E193" s="442"/>
      <c r="F193" s="442"/>
      <c r="G193" s="442"/>
      <c r="H193" s="442"/>
    </row>
    <row r="194" spans="1:8" ht="9" customHeight="1"/>
    <row r="195" spans="1:8" ht="10.5" customHeight="1">
      <c r="A195" s="469" t="s">
        <v>107</v>
      </c>
      <c r="B195" s="209">
        <v>118589</v>
      </c>
      <c r="C195" s="209">
        <v>81335</v>
      </c>
      <c r="D195" s="209">
        <v>2873</v>
      </c>
      <c r="E195" s="209">
        <v>0</v>
      </c>
      <c r="F195" s="209">
        <v>1942</v>
      </c>
      <c r="G195" s="209">
        <v>31514</v>
      </c>
      <c r="H195" s="209">
        <v>925</v>
      </c>
    </row>
    <row r="196" spans="1:8" ht="10.5" customHeight="1">
      <c r="A196" s="469" t="s">
        <v>108</v>
      </c>
      <c r="B196" s="209">
        <v>105098</v>
      </c>
      <c r="C196" s="209">
        <v>84958</v>
      </c>
      <c r="D196" s="209">
        <v>0</v>
      </c>
      <c r="E196" s="209">
        <v>124</v>
      </c>
      <c r="F196" s="209">
        <v>1666</v>
      </c>
      <c r="G196" s="209">
        <v>17628</v>
      </c>
      <c r="H196" s="209">
        <v>722</v>
      </c>
    </row>
    <row r="197" spans="1:8" ht="10.5" customHeight="1">
      <c r="A197" s="469" t="s">
        <v>109</v>
      </c>
      <c r="B197" s="209">
        <v>42654</v>
      </c>
      <c r="C197" s="209">
        <v>32752</v>
      </c>
      <c r="D197" s="209">
        <v>0</v>
      </c>
      <c r="E197" s="209">
        <v>0</v>
      </c>
      <c r="F197" s="209">
        <v>2405</v>
      </c>
      <c r="G197" s="209">
        <v>7400</v>
      </c>
      <c r="H197" s="209">
        <v>97</v>
      </c>
    </row>
    <row r="198" spans="1:8" ht="10.5" customHeight="1">
      <c r="A198" s="469" t="s">
        <v>840</v>
      </c>
      <c r="B198" s="209">
        <v>10046</v>
      </c>
      <c r="C198" s="209">
        <v>7667</v>
      </c>
      <c r="D198" s="209">
        <v>0</v>
      </c>
      <c r="E198" s="209">
        <v>0</v>
      </c>
      <c r="F198" s="209">
        <v>0</v>
      </c>
      <c r="G198" s="209">
        <v>1867</v>
      </c>
      <c r="H198" s="209">
        <v>512</v>
      </c>
    </row>
    <row r="199" spans="1:8" ht="10.5" customHeight="1">
      <c r="A199" s="469" t="s">
        <v>111</v>
      </c>
      <c r="B199" s="209">
        <v>6282</v>
      </c>
      <c r="C199" s="209">
        <v>4148</v>
      </c>
      <c r="D199" s="209">
        <v>0</v>
      </c>
      <c r="E199" s="209">
        <v>0</v>
      </c>
      <c r="F199" s="209">
        <v>357</v>
      </c>
      <c r="G199" s="209">
        <v>1617</v>
      </c>
      <c r="H199" s="209">
        <v>160</v>
      </c>
    </row>
    <row r="200" spans="1:8" ht="10.5" customHeight="1">
      <c r="A200" s="469" t="s">
        <v>376</v>
      </c>
      <c r="B200" s="209">
        <v>24775</v>
      </c>
      <c r="C200" s="209">
        <v>19237</v>
      </c>
      <c r="D200" s="209">
        <v>0</v>
      </c>
      <c r="E200" s="209">
        <v>0</v>
      </c>
      <c r="F200" s="209">
        <v>408</v>
      </c>
      <c r="G200" s="209">
        <v>5035</v>
      </c>
      <c r="H200" s="209">
        <v>95</v>
      </c>
    </row>
    <row r="201" spans="1:8" ht="10.5" customHeight="1">
      <c r="A201" s="469" t="s">
        <v>117</v>
      </c>
      <c r="B201" s="209">
        <v>48953</v>
      </c>
      <c r="C201" s="209">
        <v>38042</v>
      </c>
      <c r="D201" s="209">
        <v>0</v>
      </c>
      <c r="E201" s="209">
        <v>276</v>
      </c>
      <c r="F201" s="209">
        <v>655</v>
      </c>
      <c r="G201" s="209">
        <v>9381</v>
      </c>
      <c r="H201" s="209">
        <v>599</v>
      </c>
    </row>
    <row r="202" spans="1:8" ht="10.5" customHeight="1">
      <c r="A202" s="469" t="s">
        <v>118</v>
      </c>
      <c r="B202" s="209">
        <v>13713</v>
      </c>
      <c r="C202" s="209">
        <v>11652</v>
      </c>
      <c r="D202" s="209">
        <v>0</v>
      </c>
      <c r="E202" s="209">
        <v>0</v>
      </c>
      <c r="F202" s="209">
        <v>323</v>
      </c>
      <c r="G202" s="209">
        <v>1570</v>
      </c>
      <c r="H202" s="209">
        <v>168</v>
      </c>
    </row>
    <row r="203" spans="1:8" ht="10.5" customHeight="1">
      <c r="A203" s="469" t="s">
        <v>119</v>
      </c>
      <c r="B203" s="209">
        <v>51798</v>
      </c>
      <c r="C203" s="209">
        <v>42382</v>
      </c>
      <c r="D203" s="209">
        <v>0</v>
      </c>
      <c r="E203" s="209">
        <v>0</v>
      </c>
      <c r="F203" s="209">
        <v>733</v>
      </c>
      <c r="G203" s="209">
        <v>8601</v>
      </c>
      <c r="H203" s="209">
        <v>82</v>
      </c>
    </row>
    <row r="204" spans="1:8" ht="10.5" customHeight="1">
      <c r="A204" s="469" t="s">
        <v>120</v>
      </c>
      <c r="B204" s="209">
        <v>141571</v>
      </c>
      <c r="C204" s="209">
        <v>111331</v>
      </c>
      <c r="D204" s="209">
        <v>0</v>
      </c>
      <c r="E204" s="209">
        <v>209</v>
      </c>
      <c r="F204" s="209">
        <v>2487</v>
      </c>
      <c r="G204" s="209">
        <v>26306</v>
      </c>
      <c r="H204" s="209">
        <v>1238</v>
      </c>
    </row>
    <row r="205" spans="1:8" ht="10.5" customHeight="1">
      <c r="A205" s="469" t="s">
        <v>121</v>
      </c>
      <c r="B205" s="209">
        <v>27553</v>
      </c>
      <c r="C205" s="209">
        <v>21918</v>
      </c>
      <c r="D205" s="209">
        <v>0</v>
      </c>
      <c r="E205" s="209">
        <v>117</v>
      </c>
      <c r="F205" s="209">
        <v>0</v>
      </c>
      <c r="G205" s="209">
        <v>4948</v>
      </c>
      <c r="H205" s="209">
        <v>570</v>
      </c>
    </row>
    <row r="206" spans="1:8" ht="10.5" customHeight="1">
      <c r="A206" s="469" t="s">
        <v>122</v>
      </c>
      <c r="B206" s="209">
        <v>10392</v>
      </c>
      <c r="C206" s="209">
        <v>8863</v>
      </c>
      <c r="D206" s="209">
        <v>0</v>
      </c>
      <c r="E206" s="209">
        <v>0</v>
      </c>
      <c r="F206" s="209">
        <v>246</v>
      </c>
      <c r="G206" s="209">
        <v>1174</v>
      </c>
      <c r="H206" s="209">
        <v>109</v>
      </c>
    </row>
    <row r="207" spans="1:8" ht="10.5" customHeight="1">
      <c r="A207" s="469" t="s">
        <v>123</v>
      </c>
      <c r="B207" s="209">
        <v>37556</v>
      </c>
      <c r="C207" s="209">
        <v>31771</v>
      </c>
      <c r="D207" s="209">
        <v>0</v>
      </c>
      <c r="E207" s="209">
        <v>0</v>
      </c>
      <c r="F207" s="209">
        <v>1529</v>
      </c>
      <c r="G207" s="209">
        <v>3954</v>
      </c>
      <c r="H207" s="209">
        <v>302</v>
      </c>
    </row>
    <row r="208" spans="1:8" ht="10.5" customHeight="1">
      <c r="A208" s="469" t="s">
        <v>124</v>
      </c>
      <c r="B208" s="209">
        <v>17093</v>
      </c>
      <c r="C208" s="209">
        <v>13922</v>
      </c>
      <c r="D208" s="209">
        <v>0</v>
      </c>
      <c r="E208" s="209">
        <v>87</v>
      </c>
      <c r="F208" s="209">
        <v>362</v>
      </c>
      <c r="G208" s="209">
        <v>2607</v>
      </c>
      <c r="H208" s="209">
        <v>115</v>
      </c>
    </row>
    <row r="209" spans="1:8" ht="10.5" customHeight="1">
      <c r="A209" s="469" t="s">
        <v>125</v>
      </c>
      <c r="B209" s="209">
        <v>18054</v>
      </c>
      <c r="C209" s="209">
        <v>15268</v>
      </c>
      <c r="D209" s="209">
        <v>0</v>
      </c>
      <c r="E209" s="209">
        <v>0</v>
      </c>
      <c r="F209" s="209">
        <v>385</v>
      </c>
      <c r="G209" s="209">
        <v>2123</v>
      </c>
      <c r="H209" s="209">
        <v>278</v>
      </c>
    </row>
    <row r="210" spans="1:8" ht="10.5" customHeight="1">
      <c r="A210" s="469" t="s">
        <v>126</v>
      </c>
      <c r="B210" s="209">
        <v>17236</v>
      </c>
      <c r="C210" s="209">
        <v>14444</v>
      </c>
      <c r="D210" s="209">
        <v>0</v>
      </c>
      <c r="E210" s="209">
        <v>0</v>
      </c>
      <c r="F210" s="209">
        <v>634</v>
      </c>
      <c r="G210" s="209">
        <v>2072</v>
      </c>
      <c r="H210" s="209">
        <v>86</v>
      </c>
    </row>
    <row r="211" spans="1:8" ht="10.5" customHeight="1">
      <c r="A211" s="493" t="s">
        <v>145</v>
      </c>
      <c r="B211" s="209">
        <v>691363</v>
      </c>
      <c r="C211" s="209">
        <v>539690</v>
      </c>
      <c r="D211" s="209">
        <v>2873</v>
      </c>
      <c r="E211" s="209">
        <v>813</v>
      </c>
      <c r="F211" s="209">
        <v>14132</v>
      </c>
      <c r="G211" s="209">
        <v>127797</v>
      </c>
      <c r="H211" s="209">
        <v>6058</v>
      </c>
    </row>
    <row r="212" spans="1:8" ht="9" customHeight="1">
      <c r="B212" s="209"/>
      <c r="C212" s="209"/>
      <c r="D212" s="209"/>
      <c r="E212" s="209"/>
      <c r="F212" s="209"/>
      <c r="G212" s="209"/>
      <c r="H212" s="209"/>
    </row>
    <row r="213" spans="1:8" ht="9" customHeight="1">
      <c r="C213" s="503"/>
    </row>
    <row r="214" spans="1:8" ht="9" customHeight="1">
      <c r="C214" s="503"/>
    </row>
    <row r="215" spans="1:8" ht="9" customHeight="1">
      <c r="C215" s="503"/>
    </row>
    <row r="216" spans="1:8" ht="9" customHeight="1">
      <c r="C216" s="503"/>
    </row>
    <row r="217" spans="1:8" ht="9" customHeight="1">
      <c r="C217" s="503"/>
    </row>
    <row r="218" spans="1:8" ht="9" customHeight="1">
      <c r="C218" s="503"/>
    </row>
    <row r="219" spans="1:8" ht="9" customHeight="1">
      <c r="C219" s="503"/>
    </row>
    <row r="220" spans="1:8" ht="10.5" customHeight="1">
      <c r="A220" s="496" t="s">
        <v>630</v>
      </c>
      <c r="C220" s="503"/>
    </row>
    <row r="221" spans="1:8" s="166" customFormat="1" ht="10.5" customHeight="1">
      <c r="A221" s="496" t="s">
        <v>842</v>
      </c>
      <c r="B221" s="497"/>
      <c r="C221" s="498"/>
      <c r="D221" s="497"/>
      <c r="E221" s="497"/>
      <c r="F221" s="497"/>
      <c r="G221" s="497"/>
      <c r="H221" s="497"/>
    </row>
    <row r="222" spans="1:8" s="166" customFormat="1" ht="10.5" customHeight="1">
      <c r="B222" s="497"/>
      <c r="C222" s="498"/>
      <c r="D222" s="497"/>
      <c r="E222" s="497"/>
      <c r="F222" s="497"/>
      <c r="G222" s="497"/>
      <c r="H222" s="497"/>
    </row>
    <row r="223" spans="1:8" s="269" customFormat="1" ht="10.5" customHeight="1">
      <c r="A223" s="476" t="s">
        <v>48</v>
      </c>
      <c r="B223" s="476"/>
      <c r="C223" s="476"/>
      <c r="D223" s="499"/>
      <c r="E223" s="499"/>
      <c r="F223" s="499"/>
      <c r="G223" s="499"/>
      <c r="H223" s="499"/>
    </row>
    <row r="224" spans="1:8" ht="10.5" customHeight="1">
      <c r="B224" s="287" t="s">
        <v>178</v>
      </c>
      <c r="C224" s="442"/>
      <c r="D224" s="442"/>
      <c r="E224" s="442"/>
      <c r="F224" s="442"/>
      <c r="G224" s="442"/>
      <c r="H224" s="442"/>
    </row>
    <row r="225" spans="1:8" ht="9" customHeight="1">
      <c r="B225" s="440"/>
    </row>
    <row r="226" spans="1:8" ht="10.5" customHeight="1">
      <c r="B226" s="287" t="s">
        <v>597</v>
      </c>
      <c r="C226" s="442"/>
      <c r="D226" s="442"/>
      <c r="E226" s="442"/>
      <c r="F226" s="442"/>
      <c r="G226" s="442"/>
      <c r="H226" s="442"/>
    </row>
    <row r="227" spans="1:8" ht="10.5" customHeight="1">
      <c r="B227" s="287" t="s">
        <v>598</v>
      </c>
      <c r="C227" s="442"/>
      <c r="D227" s="442"/>
      <c r="E227" s="442"/>
      <c r="F227" s="442"/>
      <c r="G227" s="442"/>
      <c r="H227" s="442"/>
    </row>
    <row r="228" spans="1:8" ht="9" customHeight="1"/>
    <row r="229" spans="1:8" ht="10.5" customHeight="1">
      <c r="A229" s="469" t="s">
        <v>107</v>
      </c>
      <c r="B229" s="209">
        <v>13479</v>
      </c>
      <c r="C229" s="209">
        <v>10843</v>
      </c>
      <c r="D229" s="209">
        <v>797</v>
      </c>
      <c r="E229" s="209">
        <v>0</v>
      </c>
      <c r="F229" s="209">
        <v>228</v>
      </c>
      <c r="G229" s="209">
        <v>1550</v>
      </c>
      <c r="H229" s="209">
        <v>61</v>
      </c>
    </row>
    <row r="230" spans="1:8" ht="10.5" customHeight="1">
      <c r="A230" s="469" t="s">
        <v>108</v>
      </c>
      <c r="B230" s="209">
        <v>13599</v>
      </c>
      <c r="C230" s="209">
        <v>12266</v>
      </c>
      <c r="D230" s="209">
        <v>0</v>
      </c>
      <c r="E230" s="209">
        <v>13</v>
      </c>
      <c r="F230" s="209">
        <v>188</v>
      </c>
      <c r="G230" s="209">
        <v>1089</v>
      </c>
      <c r="H230" s="209">
        <v>43</v>
      </c>
    </row>
    <row r="231" spans="1:8" ht="10.5" customHeight="1">
      <c r="A231" s="469" t="s">
        <v>109</v>
      </c>
      <c r="B231" s="209">
        <v>6649</v>
      </c>
      <c r="C231" s="209">
        <v>5686</v>
      </c>
      <c r="D231" s="209">
        <v>0</v>
      </c>
      <c r="E231" s="209">
        <v>0</v>
      </c>
      <c r="F231" s="209">
        <v>313</v>
      </c>
      <c r="G231" s="209">
        <v>629</v>
      </c>
      <c r="H231" s="209">
        <v>21</v>
      </c>
    </row>
    <row r="232" spans="1:8" ht="10.5" customHeight="1">
      <c r="A232" s="469" t="s">
        <v>840</v>
      </c>
      <c r="B232" s="209">
        <v>1673</v>
      </c>
      <c r="C232" s="209">
        <v>1355</v>
      </c>
      <c r="D232" s="209">
        <v>0</v>
      </c>
      <c r="E232" s="209">
        <v>0</v>
      </c>
      <c r="F232" s="209">
        <v>0</v>
      </c>
      <c r="G232" s="209">
        <v>293</v>
      </c>
      <c r="H232" s="209">
        <v>25</v>
      </c>
    </row>
    <row r="233" spans="1:8" ht="10.5" customHeight="1">
      <c r="A233" s="469" t="s">
        <v>111</v>
      </c>
      <c r="B233" s="209">
        <v>1180</v>
      </c>
      <c r="C233" s="209">
        <v>998</v>
      </c>
      <c r="D233" s="209">
        <v>0</v>
      </c>
      <c r="E233" s="209">
        <v>0</v>
      </c>
      <c r="F233" s="209">
        <v>36</v>
      </c>
      <c r="G233" s="209">
        <v>139</v>
      </c>
      <c r="H233" s="209">
        <v>7</v>
      </c>
    </row>
    <row r="234" spans="1:8" ht="10.5" customHeight="1">
      <c r="A234" s="469" t="s">
        <v>376</v>
      </c>
      <c r="B234" s="209">
        <v>3361</v>
      </c>
      <c r="C234" s="209">
        <v>2906</v>
      </c>
      <c r="D234" s="209">
        <v>0</v>
      </c>
      <c r="E234" s="209">
        <v>0</v>
      </c>
      <c r="F234" s="209">
        <v>57</v>
      </c>
      <c r="G234" s="209">
        <v>389</v>
      </c>
      <c r="H234" s="209">
        <v>9</v>
      </c>
    </row>
    <row r="235" spans="1:8" ht="10.5" customHeight="1">
      <c r="A235" s="469" t="s">
        <v>117</v>
      </c>
      <c r="B235" s="209">
        <v>6678</v>
      </c>
      <c r="C235" s="209">
        <v>5789</v>
      </c>
      <c r="D235" s="209">
        <v>0</v>
      </c>
      <c r="E235" s="209">
        <v>18</v>
      </c>
      <c r="F235" s="209">
        <v>55</v>
      </c>
      <c r="G235" s="209">
        <v>763</v>
      </c>
      <c r="H235" s="209">
        <v>53</v>
      </c>
    </row>
    <row r="236" spans="1:8" ht="10.5" customHeight="1">
      <c r="A236" s="469" t="s">
        <v>118</v>
      </c>
      <c r="B236" s="209">
        <v>2000</v>
      </c>
      <c r="C236" s="209">
        <v>1783</v>
      </c>
      <c r="D236" s="209">
        <v>0</v>
      </c>
      <c r="E236" s="209">
        <v>0</v>
      </c>
      <c r="F236" s="209">
        <v>14</v>
      </c>
      <c r="G236" s="209">
        <v>196</v>
      </c>
      <c r="H236" s="209">
        <v>7</v>
      </c>
    </row>
    <row r="237" spans="1:8" ht="10.5" customHeight="1">
      <c r="A237" s="469" t="s">
        <v>119</v>
      </c>
      <c r="B237" s="209">
        <v>7678</v>
      </c>
      <c r="C237" s="209">
        <v>6736</v>
      </c>
      <c r="D237" s="209">
        <v>0</v>
      </c>
      <c r="E237" s="209">
        <v>0</v>
      </c>
      <c r="F237" s="209">
        <v>98</v>
      </c>
      <c r="G237" s="209">
        <v>836</v>
      </c>
      <c r="H237" s="209">
        <v>8</v>
      </c>
    </row>
    <row r="238" spans="1:8" ht="10.5" customHeight="1">
      <c r="A238" s="469" t="s">
        <v>120</v>
      </c>
      <c r="B238" s="209">
        <v>20713</v>
      </c>
      <c r="C238" s="209">
        <v>17433</v>
      </c>
      <c r="D238" s="209">
        <v>0</v>
      </c>
      <c r="E238" s="209">
        <v>24</v>
      </c>
      <c r="F238" s="209">
        <v>217</v>
      </c>
      <c r="G238" s="209">
        <v>2863</v>
      </c>
      <c r="H238" s="209">
        <v>176</v>
      </c>
    </row>
    <row r="239" spans="1:8" ht="10.5" customHeight="1">
      <c r="A239" s="469" t="s">
        <v>121</v>
      </c>
      <c r="B239" s="209">
        <v>3602</v>
      </c>
      <c r="C239" s="209">
        <v>2981</v>
      </c>
      <c r="D239" s="209">
        <v>0</v>
      </c>
      <c r="E239" s="209">
        <v>21</v>
      </c>
      <c r="F239" s="209">
        <v>0</v>
      </c>
      <c r="G239" s="209">
        <v>559</v>
      </c>
      <c r="H239" s="209">
        <v>41</v>
      </c>
    </row>
    <row r="240" spans="1:8" ht="10.5" customHeight="1">
      <c r="A240" s="469" t="s">
        <v>122</v>
      </c>
      <c r="B240" s="209">
        <v>1280</v>
      </c>
      <c r="C240" s="209">
        <v>1115</v>
      </c>
      <c r="D240" s="209">
        <v>0</v>
      </c>
      <c r="E240" s="209">
        <v>0</v>
      </c>
      <c r="F240" s="209">
        <v>23</v>
      </c>
      <c r="G240" s="209">
        <v>130</v>
      </c>
      <c r="H240" s="209">
        <v>12</v>
      </c>
    </row>
    <row r="241" spans="1:8" ht="10.5" customHeight="1">
      <c r="A241" s="469" t="s">
        <v>123</v>
      </c>
      <c r="B241" s="209">
        <v>5625</v>
      </c>
      <c r="C241" s="209">
        <v>5000</v>
      </c>
      <c r="D241" s="209">
        <v>0</v>
      </c>
      <c r="E241" s="209">
        <v>0</v>
      </c>
      <c r="F241" s="209">
        <v>178</v>
      </c>
      <c r="G241" s="209">
        <v>419</v>
      </c>
      <c r="H241" s="209">
        <v>28</v>
      </c>
    </row>
    <row r="242" spans="1:8" ht="10.5" customHeight="1">
      <c r="A242" s="469" t="s">
        <v>124</v>
      </c>
      <c r="B242" s="209">
        <v>2188</v>
      </c>
      <c r="C242" s="209">
        <v>1871</v>
      </c>
      <c r="D242" s="209">
        <v>0</v>
      </c>
      <c r="E242" s="209">
        <v>9</v>
      </c>
      <c r="F242" s="209">
        <v>51</v>
      </c>
      <c r="G242" s="209">
        <v>242</v>
      </c>
      <c r="H242" s="209">
        <v>15</v>
      </c>
    </row>
    <row r="243" spans="1:8" ht="10.5" customHeight="1">
      <c r="A243" s="469" t="s">
        <v>125</v>
      </c>
      <c r="B243" s="209">
        <v>2490</v>
      </c>
      <c r="C243" s="209">
        <v>2248</v>
      </c>
      <c r="D243" s="209">
        <v>0</v>
      </c>
      <c r="E243" s="209">
        <v>0</v>
      </c>
      <c r="F243" s="209">
        <v>23</v>
      </c>
      <c r="G243" s="209">
        <v>199</v>
      </c>
      <c r="H243" s="209">
        <v>20</v>
      </c>
    </row>
    <row r="244" spans="1:8" ht="10.5" customHeight="1">
      <c r="A244" s="469" t="s">
        <v>126</v>
      </c>
      <c r="B244" s="209">
        <v>2392</v>
      </c>
      <c r="C244" s="209">
        <v>2100</v>
      </c>
      <c r="D244" s="209">
        <v>0</v>
      </c>
      <c r="E244" s="209">
        <v>0</v>
      </c>
      <c r="F244" s="209">
        <v>40</v>
      </c>
      <c r="G244" s="209">
        <v>240</v>
      </c>
      <c r="H244" s="209">
        <v>12</v>
      </c>
    </row>
    <row r="245" spans="1:8" ht="10.5" customHeight="1">
      <c r="A245" s="493" t="s">
        <v>141</v>
      </c>
      <c r="B245" s="209">
        <v>94587</v>
      </c>
      <c r="C245" s="209">
        <v>81110</v>
      </c>
      <c r="D245" s="209">
        <v>797</v>
      </c>
      <c r="E245" s="209">
        <v>85</v>
      </c>
      <c r="F245" s="209">
        <v>1521</v>
      </c>
      <c r="G245" s="209">
        <v>10536</v>
      </c>
      <c r="H245" s="209">
        <v>538</v>
      </c>
    </row>
    <row r="246" spans="1:8" ht="10.5" customHeight="1">
      <c r="A246" s="494"/>
    </row>
    <row r="247" spans="1:8" ht="10.5" customHeight="1">
      <c r="B247" s="287" t="s">
        <v>634</v>
      </c>
      <c r="C247" s="442"/>
      <c r="D247" s="442"/>
      <c r="E247" s="442"/>
      <c r="F247" s="442"/>
      <c r="G247" s="442"/>
      <c r="H247" s="442"/>
    </row>
    <row r="248" spans="1:8" ht="9" customHeight="1"/>
    <row r="249" spans="1:8" ht="10.5" customHeight="1">
      <c r="A249" s="469" t="s">
        <v>107</v>
      </c>
      <c r="B249" s="209">
        <v>11138</v>
      </c>
      <c r="C249" s="209">
        <v>4623</v>
      </c>
      <c r="D249" s="209">
        <v>419</v>
      </c>
      <c r="E249" s="209">
        <v>0</v>
      </c>
      <c r="F249" s="209">
        <v>399</v>
      </c>
      <c r="G249" s="209">
        <v>5572</v>
      </c>
      <c r="H249" s="209">
        <v>125</v>
      </c>
    </row>
    <row r="250" spans="1:8" ht="10.5" customHeight="1">
      <c r="A250" s="469" t="s">
        <v>108</v>
      </c>
      <c r="B250" s="209">
        <v>8310</v>
      </c>
      <c r="C250" s="209">
        <v>5136</v>
      </c>
      <c r="D250" s="209">
        <v>0</v>
      </c>
      <c r="E250" s="209">
        <v>2</v>
      </c>
      <c r="F250" s="209">
        <v>311</v>
      </c>
      <c r="G250" s="209">
        <v>2732</v>
      </c>
      <c r="H250" s="209">
        <v>129</v>
      </c>
    </row>
    <row r="251" spans="1:8" ht="10.5" customHeight="1">
      <c r="A251" s="469" t="s">
        <v>109</v>
      </c>
      <c r="B251" s="209">
        <v>3442</v>
      </c>
      <c r="C251" s="209">
        <v>1482</v>
      </c>
      <c r="D251" s="209">
        <v>0</v>
      </c>
      <c r="E251" s="209">
        <v>0</v>
      </c>
      <c r="F251" s="209">
        <v>552</v>
      </c>
      <c r="G251" s="209">
        <v>1405</v>
      </c>
      <c r="H251" s="209">
        <v>3</v>
      </c>
    </row>
    <row r="252" spans="1:8" ht="10.5" customHeight="1">
      <c r="A252" s="469" t="s">
        <v>840</v>
      </c>
      <c r="B252" s="209">
        <v>1352</v>
      </c>
      <c r="C252" s="209">
        <v>1134</v>
      </c>
      <c r="D252" s="209">
        <v>0</v>
      </c>
      <c r="E252" s="209">
        <v>0</v>
      </c>
      <c r="F252" s="209">
        <v>0</v>
      </c>
      <c r="G252" s="209">
        <v>194</v>
      </c>
      <c r="H252" s="209">
        <v>24</v>
      </c>
    </row>
    <row r="253" spans="1:8" ht="10.5" customHeight="1">
      <c r="A253" s="469" t="s">
        <v>111</v>
      </c>
      <c r="B253" s="209">
        <v>504</v>
      </c>
      <c r="C253" s="209">
        <v>134</v>
      </c>
      <c r="D253" s="209">
        <v>0</v>
      </c>
      <c r="E253" s="209">
        <v>0</v>
      </c>
      <c r="F253" s="209">
        <v>91</v>
      </c>
      <c r="G253" s="209">
        <v>249</v>
      </c>
      <c r="H253" s="209">
        <v>30</v>
      </c>
    </row>
    <row r="254" spans="1:8" ht="10.5" customHeight="1">
      <c r="A254" s="469" t="s">
        <v>376</v>
      </c>
      <c r="B254" s="209">
        <v>2319</v>
      </c>
      <c r="C254" s="209">
        <v>1121</v>
      </c>
      <c r="D254" s="209">
        <v>0</v>
      </c>
      <c r="E254" s="209">
        <v>0</v>
      </c>
      <c r="F254" s="209">
        <v>44</v>
      </c>
      <c r="G254" s="209">
        <v>1138</v>
      </c>
      <c r="H254" s="209">
        <v>16</v>
      </c>
    </row>
    <row r="255" spans="1:8" ht="10.5" customHeight="1">
      <c r="A255" s="469" t="s">
        <v>117</v>
      </c>
      <c r="B255" s="209">
        <v>3270</v>
      </c>
      <c r="C255" s="209">
        <v>1788</v>
      </c>
      <c r="D255" s="209">
        <v>0</v>
      </c>
      <c r="E255" s="209">
        <v>19</v>
      </c>
      <c r="F255" s="209">
        <v>149</v>
      </c>
      <c r="G255" s="209">
        <v>1263</v>
      </c>
      <c r="H255" s="209">
        <v>51</v>
      </c>
    </row>
    <row r="256" spans="1:8" ht="10.5" customHeight="1">
      <c r="A256" s="469" t="s">
        <v>118</v>
      </c>
      <c r="B256" s="209">
        <v>598</v>
      </c>
      <c r="C256" s="209">
        <v>305</v>
      </c>
      <c r="D256" s="209">
        <v>0</v>
      </c>
      <c r="E256" s="209">
        <v>0</v>
      </c>
      <c r="F256" s="209">
        <v>106</v>
      </c>
      <c r="G256" s="209">
        <v>187</v>
      </c>
      <c r="H256" s="209">
        <v>0</v>
      </c>
    </row>
    <row r="257" spans="1:8" ht="10.5" customHeight="1">
      <c r="A257" s="469" t="s">
        <v>119</v>
      </c>
      <c r="B257" s="209">
        <v>3315</v>
      </c>
      <c r="C257" s="209">
        <v>1952</v>
      </c>
      <c r="D257" s="209">
        <v>0</v>
      </c>
      <c r="E257" s="209">
        <v>0</v>
      </c>
      <c r="F257" s="209">
        <v>110</v>
      </c>
      <c r="G257" s="209">
        <v>1240</v>
      </c>
      <c r="H257" s="209">
        <v>13</v>
      </c>
    </row>
    <row r="258" spans="1:8" ht="10.5" customHeight="1">
      <c r="A258" s="469" t="s">
        <v>120</v>
      </c>
      <c r="B258" s="209">
        <v>11610</v>
      </c>
      <c r="C258" s="209">
        <v>7278</v>
      </c>
      <c r="D258" s="209">
        <v>0</v>
      </c>
      <c r="E258" s="209">
        <v>17</v>
      </c>
      <c r="F258" s="209">
        <v>436</v>
      </c>
      <c r="G258" s="209">
        <v>3849</v>
      </c>
      <c r="H258" s="209">
        <v>30</v>
      </c>
    </row>
    <row r="259" spans="1:8" ht="10.5" customHeight="1">
      <c r="A259" s="469" t="s">
        <v>121</v>
      </c>
      <c r="B259" s="209">
        <v>2612</v>
      </c>
      <c r="C259" s="209">
        <v>1960</v>
      </c>
      <c r="D259" s="209">
        <v>0</v>
      </c>
      <c r="E259" s="209">
        <v>4</v>
      </c>
      <c r="F259" s="209">
        <v>0</v>
      </c>
      <c r="G259" s="209">
        <v>617</v>
      </c>
      <c r="H259" s="209">
        <v>31</v>
      </c>
    </row>
    <row r="260" spans="1:8" ht="10.5" customHeight="1">
      <c r="A260" s="469" t="s">
        <v>122</v>
      </c>
      <c r="B260" s="209">
        <v>394</v>
      </c>
      <c r="C260" s="209">
        <v>185</v>
      </c>
      <c r="D260" s="209">
        <v>0</v>
      </c>
      <c r="E260" s="209">
        <v>0</v>
      </c>
      <c r="F260" s="209">
        <v>43</v>
      </c>
      <c r="G260" s="209">
        <v>163</v>
      </c>
      <c r="H260" s="209">
        <v>3</v>
      </c>
    </row>
    <row r="261" spans="1:8" ht="10.5" customHeight="1">
      <c r="A261" s="469" t="s">
        <v>123</v>
      </c>
      <c r="B261" s="209">
        <v>2284</v>
      </c>
      <c r="C261" s="209">
        <v>1552</v>
      </c>
      <c r="D261" s="209">
        <v>0</v>
      </c>
      <c r="E261" s="209">
        <v>0</v>
      </c>
      <c r="F261" s="209">
        <v>380</v>
      </c>
      <c r="G261" s="209">
        <v>331</v>
      </c>
      <c r="H261" s="209">
        <v>21</v>
      </c>
    </row>
    <row r="262" spans="1:8" ht="10.5" customHeight="1">
      <c r="A262" s="469" t="s">
        <v>124</v>
      </c>
      <c r="B262" s="209">
        <v>1012</v>
      </c>
      <c r="C262" s="209">
        <v>702</v>
      </c>
      <c r="D262" s="209">
        <v>0</v>
      </c>
      <c r="E262" s="209">
        <v>5</v>
      </c>
      <c r="F262" s="209">
        <v>52</v>
      </c>
      <c r="G262" s="209">
        <v>253</v>
      </c>
      <c r="H262" s="209">
        <v>0</v>
      </c>
    </row>
    <row r="263" spans="1:8" ht="10.5" customHeight="1">
      <c r="A263" s="469" t="s">
        <v>125</v>
      </c>
      <c r="B263" s="209">
        <v>990</v>
      </c>
      <c r="C263" s="209">
        <v>679</v>
      </c>
      <c r="D263" s="209">
        <v>0</v>
      </c>
      <c r="E263" s="209">
        <v>0</v>
      </c>
      <c r="F263" s="209">
        <v>85</v>
      </c>
      <c r="G263" s="209">
        <v>190</v>
      </c>
      <c r="H263" s="209">
        <v>36</v>
      </c>
    </row>
    <row r="264" spans="1:8" ht="10.5" customHeight="1">
      <c r="A264" s="469" t="s">
        <v>126</v>
      </c>
      <c r="B264" s="209">
        <v>1458</v>
      </c>
      <c r="C264" s="209">
        <v>1061</v>
      </c>
      <c r="D264" s="209">
        <v>0</v>
      </c>
      <c r="E264" s="209">
        <v>0</v>
      </c>
      <c r="F264" s="209">
        <v>147</v>
      </c>
      <c r="G264" s="209">
        <v>248</v>
      </c>
      <c r="H264" s="209">
        <v>2</v>
      </c>
    </row>
    <row r="265" spans="1:8" ht="10.5" customHeight="1">
      <c r="A265" s="493" t="s">
        <v>141</v>
      </c>
      <c r="B265" s="209">
        <v>54608</v>
      </c>
      <c r="C265" s="209">
        <v>31092</v>
      </c>
      <c r="D265" s="209">
        <v>419</v>
      </c>
      <c r="E265" s="209">
        <v>47</v>
      </c>
      <c r="F265" s="209">
        <v>2905</v>
      </c>
      <c r="G265" s="209">
        <v>19631</v>
      </c>
      <c r="H265" s="209">
        <v>514</v>
      </c>
    </row>
    <row r="266" spans="1:8" ht="10.5" customHeight="1">
      <c r="A266" s="495"/>
    </row>
    <row r="267" spans="1:8" ht="10.5" customHeight="1">
      <c r="B267" s="287" t="s">
        <v>644</v>
      </c>
      <c r="C267" s="442"/>
      <c r="D267" s="442"/>
      <c r="E267" s="442"/>
      <c r="F267" s="442"/>
      <c r="G267" s="442"/>
      <c r="H267" s="442"/>
    </row>
    <row r="268" spans="1:8" ht="9" customHeight="1"/>
    <row r="269" spans="1:8" ht="10.5" customHeight="1">
      <c r="A269" s="469" t="s">
        <v>107</v>
      </c>
      <c r="B269" s="209">
        <v>24617</v>
      </c>
      <c r="C269" s="209">
        <v>15466</v>
      </c>
      <c r="D269" s="209">
        <v>1216</v>
      </c>
      <c r="E269" s="209">
        <v>0</v>
      </c>
      <c r="F269" s="209">
        <v>627</v>
      </c>
      <c r="G269" s="209">
        <v>7122</v>
      </c>
      <c r="H269" s="209">
        <v>186</v>
      </c>
    </row>
    <row r="270" spans="1:8" ht="10.5" customHeight="1">
      <c r="A270" s="469" t="s">
        <v>108</v>
      </c>
      <c r="B270" s="209">
        <v>21909</v>
      </c>
      <c r="C270" s="209">
        <v>17402</v>
      </c>
      <c r="D270" s="209">
        <v>0</v>
      </c>
      <c r="E270" s="209">
        <v>15</v>
      </c>
      <c r="F270" s="209">
        <v>499</v>
      </c>
      <c r="G270" s="209">
        <v>3821</v>
      </c>
      <c r="H270" s="209">
        <v>172</v>
      </c>
    </row>
    <row r="271" spans="1:8" ht="10.5" customHeight="1">
      <c r="A271" s="469" t="s">
        <v>109</v>
      </c>
      <c r="B271" s="209">
        <v>10091</v>
      </c>
      <c r="C271" s="209">
        <v>7168</v>
      </c>
      <c r="D271" s="209">
        <v>0</v>
      </c>
      <c r="E271" s="209">
        <v>0</v>
      </c>
      <c r="F271" s="209">
        <v>865</v>
      </c>
      <c r="G271" s="209">
        <v>2034</v>
      </c>
      <c r="H271" s="209">
        <v>24</v>
      </c>
    </row>
    <row r="272" spans="1:8" ht="10.5" customHeight="1">
      <c r="A272" s="469" t="s">
        <v>840</v>
      </c>
      <c r="B272" s="209">
        <v>3025</v>
      </c>
      <c r="C272" s="209">
        <v>2489</v>
      </c>
      <c r="D272" s="209">
        <v>0</v>
      </c>
      <c r="E272" s="209">
        <v>0</v>
      </c>
      <c r="F272" s="209">
        <v>0</v>
      </c>
      <c r="G272" s="209">
        <v>487</v>
      </c>
      <c r="H272" s="209">
        <v>49</v>
      </c>
    </row>
    <row r="273" spans="1:8" ht="10.5" customHeight="1">
      <c r="A273" s="469" t="s">
        <v>111</v>
      </c>
      <c r="B273" s="209">
        <v>1684</v>
      </c>
      <c r="C273" s="209">
        <v>1132</v>
      </c>
      <c r="D273" s="209">
        <v>0</v>
      </c>
      <c r="E273" s="209">
        <v>0</v>
      </c>
      <c r="F273" s="209">
        <v>127</v>
      </c>
      <c r="G273" s="209">
        <v>388</v>
      </c>
      <c r="H273" s="209">
        <v>37</v>
      </c>
    </row>
    <row r="274" spans="1:8" ht="10.5" customHeight="1">
      <c r="A274" s="469" t="s">
        <v>376</v>
      </c>
      <c r="B274" s="209">
        <v>5680</v>
      </c>
      <c r="C274" s="209">
        <v>4027</v>
      </c>
      <c r="D274" s="209">
        <v>0</v>
      </c>
      <c r="E274" s="209">
        <v>0</v>
      </c>
      <c r="F274" s="209">
        <v>101</v>
      </c>
      <c r="G274" s="209">
        <v>1527</v>
      </c>
      <c r="H274" s="209">
        <v>25</v>
      </c>
    </row>
    <row r="275" spans="1:8" ht="10.5" customHeight="1">
      <c r="A275" s="469" t="s">
        <v>117</v>
      </c>
      <c r="B275" s="209">
        <v>9948</v>
      </c>
      <c r="C275" s="209">
        <v>7577</v>
      </c>
      <c r="D275" s="209">
        <v>0</v>
      </c>
      <c r="E275" s="209">
        <v>37</v>
      </c>
      <c r="F275" s="209">
        <v>204</v>
      </c>
      <c r="G275" s="209">
        <v>2026</v>
      </c>
      <c r="H275" s="209">
        <v>104</v>
      </c>
    </row>
    <row r="276" spans="1:8" ht="10.5" customHeight="1">
      <c r="A276" s="469" t="s">
        <v>118</v>
      </c>
      <c r="B276" s="209">
        <v>2598</v>
      </c>
      <c r="C276" s="209">
        <v>2088</v>
      </c>
      <c r="D276" s="209">
        <v>0</v>
      </c>
      <c r="E276" s="209">
        <v>0</v>
      </c>
      <c r="F276" s="209">
        <v>120</v>
      </c>
      <c r="G276" s="209">
        <v>383</v>
      </c>
      <c r="H276" s="209">
        <v>7</v>
      </c>
    </row>
    <row r="277" spans="1:8" ht="10.5" customHeight="1">
      <c r="A277" s="469" t="s">
        <v>119</v>
      </c>
      <c r="B277" s="209">
        <v>10993</v>
      </c>
      <c r="C277" s="209">
        <v>8688</v>
      </c>
      <c r="D277" s="209">
        <v>0</v>
      </c>
      <c r="E277" s="209">
        <v>0</v>
      </c>
      <c r="F277" s="209">
        <v>208</v>
      </c>
      <c r="G277" s="209">
        <v>2076</v>
      </c>
      <c r="H277" s="209">
        <v>21</v>
      </c>
    </row>
    <row r="278" spans="1:8" ht="10.5" customHeight="1">
      <c r="A278" s="469" t="s">
        <v>120</v>
      </c>
      <c r="B278" s="209">
        <v>32323</v>
      </c>
      <c r="C278" s="209">
        <v>24711</v>
      </c>
      <c r="D278" s="209">
        <v>0</v>
      </c>
      <c r="E278" s="209">
        <v>41</v>
      </c>
      <c r="F278" s="209">
        <v>653</v>
      </c>
      <c r="G278" s="209">
        <v>6712</v>
      </c>
      <c r="H278" s="209">
        <v>206</v>
      </c>
    </row>
    <row r="279" spans="1:8" ht="10.5" customHeight="1">
      <c r="A279" s="469" t="s">
        <v>121</v>
      </c>
      <c r="B279" s="209">
        <v>6214</v>
      </c>
      <c r="C279" s="209">
        <v>4941</v>
      </c>
      <c r="D279" s="209">
        <v>0</v>
      </c>
      <c r="E279" s="209">
        <v>25</v>
      </c>
      <c r="F279" s="209">
        <v>0</v>
      </c>
      <c r="G279" s="209">
        <v>1176</v>
      </c>
      <c r="H279" s="209">
        <v>72</v>
      </c>
    </row>
    <row r="280" spans="1:8" ht="10.5" customHeight="1">
      <c r="A280" s="469" t="s">
        <v>122</v>
      </c>
      <c r="B280" s="209">
        <v>1674</v>
      </c>
      <c r="C280" s="209">
        <v>1300</v>
      </c>
      <c r="D280" s="209">
        <v>0</v>
      </c>
      <c r="E280" s="209">
        <v>0</v>
      </c>
      <c r="F280" s="209">
        <v>66</v>
      </c>
      <c r="G280" s="209">
        <v>293</v>
      </c>
      <c r="H280" s="209">
        <v>15</v>
      </c>
    </row>
    <row r="281" spans="1:8" ht="10.5" customHeight="1">
      <c r="A281" s="469" t="s">
        <v>123</v>
      </c>
      <c r="B281" s="209">
        <v>7909</v>
      </c>
      <c r="C281" s="209">
        <v>6552</v>
      </c>
      <c r="D281" s="209">
        <v>0</v>
      </c>
      <c r="E281" s="209">
        <v>0</v>
      </c>
      <c r="F281" s="209">
        <v>558</v>
      </c>
      <c r="G281" s="209">
        <v>750</v>
      </c>
      <c r="H281" s="209">
        <v>49</v>
      </c>
    </row>
    <row r="282" spans="1:8" ht="10.5" customHeight="1">
      <c r="A282" s="469" t="s">
        <v>124</v>
      </c>
      <c r="B282" s="209">
        <v>3200</v>
      </c>
      <c r="C282" s="209">
        <v>2573</v>
      </c>
      <c r="D282" s="209">
        <v>0</v>
      </c>
      <c r="E282" s="209">
        <v>14</v>
      </c>
      <c r="F282" s="209">
        <v>103</v>
      </c>
      <c r="G282" s="209">
        <v>495</v>
      </c>
      <c r="H282" s="209">
        <v>15</v>
      </c>
    </row>
    <row r="283" spans="1:8" ht="10.5" customHeight="1">
      <c r="A283" s="469" t="s">
        <v>125</v>
      </c>
      <c r="B283" s="209">
        <v>3480</v>
      </c>
      <c r="C283" s="209">
        <v>2927</v>
      </c>
      <c r="D283" s="209">
        <v>0</v>
      </c>
      <c r="E283" s="209">
        <v>0</v>
      </c>
      <c r="F283" s="209">
        <v>108</v>
      </c>
      <c r="G283" s="209">
        <v>389</v>
      </c>
      <c r="H283" s="209">
        <v>56</v>
      </c>
    </row>
    <row r="284" spans="1:8" ht="10.5" customHeight="1">
      <c r="A284" s="469" t="s">
        <v>126</v>
      </c>
      <c r="B284" s="209">
        <v>3850</v>
      </c>
      <c r="C284" s="209">
        <v>3161</v>
      </c>
      <c r="D284" s="209">
        <v>0</v>
      </c>
      <c r="E284" s="209">
        <v>0</v>
      </c>
      <c r="F284" s="209">
        <v>187</v>
      </c>
      <c r="G284" s="209">
        <v>488</v>
      </c>
      <c r="H284" s="209">
        <v>14</v>
      </c>
    </row>
    <row r="285" spans="1:8" ht="10.5" customHeight="1">
      <c r="A285" s="493" t="s">
        <v>141</v>
      </c>
      <c r="B285" s="209">
        <v>149195</v>
      </c>
      <c r="C285" s="209">
        <v>112202</v>
      </c>
      <c r="D285" s="209">
        <v>1216</v>
      </c>
      <c r="E285" s="209">
        <v>132</v>
      </c>
      <c r="F285" s="209">
        <v>4426</v>
      </c>
      <c r="G285" s="209">
        <v>30167</v>
      </c>
      <c r="H285" s="209">
        <v>1052</v>
      </c>
    </row>
    <row r="286" spans="1:8" ht="10.5" customHeight="1">
      <c r="A286" s="494"/>
    </row>
    <row r="287" spans="1:8" ht="10.5" customHeight="1">
      <c r="A287" s="494"/>
    </row>
    <row r="288" spans="1:8" ht="10.5" customHeight="1">
      <c r="A288" s="494"/>
    </row>
    <row r="289" spans="1:8" ht="10.5" customHeight="1">
      <c r="A289" s="494"/>
    </row>
    <row r="290" spans="1:8" ht="10.5" customHeight="1">
      <c r="A290" s="494"/>
    </row>
    <row r="291" spans="1:8" ht="10.5" customHeight="1">
      <c r="A291" s="494"/>
    </row>
    <row r="292" spans="1:8" s="166" customFormat="1" ht="10.5" customHeight="1">
      <c r="A292" s="496" t="s">
        <v>630</v>
      </c>
      <c r="B292" s="497"/>
      <c r="C292" s="497"/>
      <c r="D292" s="497"/>
      <c r="E292" s="497"/>
      <c r="F292" s="497"/>
      <c r="G292" s="497"/>
      <c r="H292" s="497"/>
    </row>
    <row r="293" spans="1:8" s="166" customFormat="1" ht="10.5" customHeight="1">
      <c r="A293" s="496" t="s">
        <v>842</v>
      </c>
      <c r="B293" s="497"/>
      <c r="C293" s="497"/>
      <c r="D293" s="497"/>
      <c r="E293" s="497"/>
      <c r="F293" s="497"/>
      <c r="G293" s="497"/>
      <c r="H293" s="497"/>
    </row>
    <row r="294" spans="1:8" s="166" customFormat="1" ht="10.5" customHeight="1">
      <c r="B294" s="497"/>
      <c r="C294" s="498"/>
      <c r="D294" s="497"/>
      <c r="E294" s="497"/>
      <c r="F294" s="497"/>
      <c r="G294" s="497"/>
      <c r="H294" s="497"/>
    </row>
    <row r="295" spans="1:8" s="269" customFormat="1" ht="10.5" customHeight="1">
      <c r="A295" s="476" t="s">
        <v>48</v>
      </c>
      <c r="B295" s="476"/>
      <c r="C295" s="476"/>
      <c r="D295" s="499"/>
      <c r="E295" s="499"/>
      <c r="F295" s="499"/>
      <c r="G295" s="499"/>
      <c r="H295" s="499"/>
    </row>
    <row r="296" spans="1:8" ht="10.5" customHeight="1">
      <c r="B296" s="287" t="s">
        <v>178</v>
      </c>
      <c r="C296" s="442"/>
      <c r="D296" s="442"/>
      <c r="E296" s="442"/>
      <c r="F296" s="442"/>
      <c r="G296" s="442"/>
      <c r="H296" s="442"/>
    </row>
    <row r="297" spans="1:8" ht="10.5" customHeight="1">
      <c r="B297" s="440"/>
    </row>
    <row r="298" spans="1:8" ht="10.5" customHeight="1">
      <c r="B298" s="287" t="s">
        <v>645</v>
      </c>
      <c r="C298" s="442"/>
      <c r="D298" s="442"/>
      <c r="E298" s="442"/>
      <c r="F298" s="442"/>
      <c r="G298" s="442"/>
      <c r="H298" s="442"/>
    </row>
    <row r="299" spans="1:8" ht="10.5" customHeight="1">
      <c r="B299" s="287" t="s">
        <v>598</v>
      </c>
      <c r="C299" s="442"/>
      <c r="D299" s="442"/>
      <c r="E299" s="442"/>
      <c r="F299" s="442"/>
      <c r="G299" s="442"/>
      <c r="H299" s="442"/>
    </row>
    <row r="300" spans="1:8" ht="9" customHeight="1"/>
    <row r="301" spans="1:8" ht="10.5" customHeight="1">
      <c r="A301" s="469" t="s">
        <v>107</v>
      </c>
      <c r="B301" s="209">
        <v>33425</v>
      </c>
      <c r="C301" s="209">
        <v>29374</v>
      </c>
      <c r="D301" s="209">
        <v>493</v>
      </c>
      <c r="E301" s="209">
        <v>0</v>
      </c>
      <c r="F301" s="209">
        <v>171</v>
      </c>
      <c r="G301" s="209">
        <v>3236</v>
      </c>
      <c r="H301" s="209">
        <v>151</v>
      </c>
    </row>
    <row r="302" spans="1:8" ht="10.5" customHeight="1">
      <c r="A302" s="469" t="s">
        <v>108</v>
      </c>
      <c r="B302" s="209">
        <v>32200</v>
      </c>
      <c r="C302" s="209">
        <v>28966</v>
      </c>
      <c r="D302" s="209">
        <v>0</v>
      </c>
      <c r="E302" s="209">
        <v>37</v>
      </c>
      <c r="F302" s="209">
        <v>204</v>
      </c>
      <c r="G302" s="209">
        <v>2879</v>
      </c>
      <c r="H302" s="209">
        <v>114</v>
      </c>
    </row>
    <row r="303" spans="1:8" ht="10.5" customHeight="1">
      <c r="A303" s="469" t="s">
        <v>109</v>
      </c>
      <c r="B303" s="209">
        <v>12637</v>
      </c>
      <c r="C303" s="209">
        <v>11151</v>
      </c>
      <c r="D303" s="209">
        <v>0</v>
      </c>
      <c r="E303" s="209">
        <v>0</v>
      </c>
      <c r="F303" s="209">
        <v>318</v>
      </c>
      <c r="G303" s="209">
        <v>1138</v>
      </c>
      <c r="H303" s="209">
        <v>30</v>
      </c>
    </row>
    <row r="304" spans="1:8" ht="10.5" customHeight="1">
      <c r="A304" s="469" t="s">
        <v>840</v>
      </c>
      <c r="B304" s="209">
        <v>1724</v>
      </c>
      <c r="C304" s="209">
        <v>1294</v>
      </c>
      <c r="D304" s="209">
        <v>0</v>
      </c>
      <c r="E304" s="209">
        <v>0</v>
      </c>
      <c r="F304" s="209">
        <v>0</v>
      </c>
      <c r="G304" s="209">
        <v>324</v>
      </c>
      <c r="H304" s="209">
        <v>106</v>
      </c>
    </row>
    <row r="305" spans="1:8" ht="10.5" customHeight="1">
      <c r="A305" s="469" t="s">
        <v>111</v>
      </c>
      <c r="B305" s="209">
        <v>1119</v>
      </c>
      <c r="C305" s="209">
        <v>804</v>
      </c>
      <c r="D305" s="209">
        <v>0</v>
      </c>
      <c r="E305" s="209">
        <v>0</v>
      </c>
      <c r="F305" s="209">
        <v>46</v>
      </c>
      <c r="G305" s="209">
        <v>262</v>
      </c>
      <c r="H305" s="209">
        <v>7</v>
      </c>
    </row>
    <row r="306" spans="1:8" ht="10.5" customHeight="1">
      <c r="A306" s="469" t="s">
        <v>376</v>
      </c>
      <c r="B306" s="209">
        <v>7386</v>
      </c>
      <c r="C306" s="209">
        <v>6663</v>
      </c>
      <c r="D306" s="209">
        <v>0</v>
      </c>
      <c r="E306" s="209">
        <v>0</v>
      </c>
      <c r="F306" s="209">
        <v>74</v>
      </c>
      <c r="G306" s="209">
        <v>646</v>
      </c>
      <c r="H306" s="209">
        <v>3</v>
      </c>
    </row>
    <row r="307" spans="1:8" ht="10.5" customHeight="1">
      <c r="A307" s="469" t="s">
        <v>117</v>
      </c>
      <c r="B307" s="209">
        <v>15773</v>
      </c>
      <c r="C307" s="209">
        <v>13779</v>
      </c>
      <c r="D307" s="209">
        <v>0</v>
      </c>
      <c r="E307" s="209">
        <v>48</v>
      </c>
      <c r="F307" s="209">
        <v>91</v>
      </c>
      <c r="G307" s="209">
        <v>1779</v>
      </c>
      <c r="H307" s="209">
        <v>76</v>
      </c>
    </row>
    <row r="308" spans="1:8" ht="10.5" customHeight="1">
      <c r="A308" s="469" t="s">
        <v>118</v>
      </c>
      <c r="B308" s="209">
        <v>5795</v>
      </c>
      <c r="C308" s="209">
        <v>5405</v>
      </c>
      <c r="D308" s="209">
        <v>0</v>
      </c>
      <c r="E308" s="209">
        <v>0</v>
      </c>
      <c r="F308" s="209">
        <v>19</v>
      </c>
      <c r="G308" s="209">
        <v>307</v>
      </c>
      <c r="H308" s="209">
        <v>64</v>
      </c>
    </row>
    <row r="309" spans="1:8" ht="10.5" customHeight="1">
      <c r="A309" s="469" t="s">
        <v>119</v>
      </c>
      <c r="B309" s="209">
        <v>16507</v>
      </c>
      <c r="C309" s="209">
        <v>14807</v>
      </c>
      <c r="D309" s="209">
        <v>0</v>
      </c>
      <c r="E309" s="209">
        <v>0</v>
      </c>
      <c r="F309" s="209">
        <v>109</v>
      </c>
      <c r="G309" s="209">
        <v>1571</v>
      </c>
      <c r="H309" s="209">
        <v>20</v>
      </c>
    </row>
    <row r="310" spans="1:8" ht="10.5" customHeight="1">
      <c r="A310" s="469" t="s">
        <v>120</v>
      </c>
      <c r="B310" s="209">
        <v>40641</v>
      </c>
      <c r="C310" s="209">
        <v>36075</v>
      </c>
      <c r="D310" s="209">
        <v>0</v>
      </c>
      <c r="E310" s="209">
        <v>28</v>
      </c>
      <c r="F310" s="209">
        <v>338</v>
      </c>
      <c r="G310" s="209">
        <v>3867</v>
      </c>
      <c r="H310" s="209">
        <v>333</v>
      </c>
    </row>
    <row r="311" spans="1:8" ht="10.5" customHeight="1">
      <c r="A311" s="469" t="s">
        <v>121</v>
      </c>
      <c r="B311" s="209">
        <v>8330</v>
      </c>
      <c r="C311" s="209">
        <v>7330</v>
      </c>
      <c r="D311" s="209">
        <v>0</v>
      </c>
      <c r="E311" s="209">
        <v>27</v>
      </c>
      <c r="F311" s="209">
        <v>0</v>
      </c>
      <c r="G311" s="209">
        <v>834</v>
      </c>
      <c r="H311" s="209">
        <v>139</v>
      </c>
    </row>
    <row r="312" spans="1:8" ht="10.5" customHeight="1">
      <c r="A312" s="469" t="s">
        <v>122</v>
      </c>
      <c r="B312" s="209">
        <v>4516</v>
      </c>
      <c r="C312" s="209">
        <v>4336</v>
      </c>
      <c r="D312" s="209">
        <v>0</v>
      </c>
      <c r="E312" s="209">
        <v>0</v>
      </c>
      <c r="F312" s="209">
        <v>21</v>
      </c>
      <c r="G312" s="209">
        <v>149</v>
      </c>
      <c r="H312" s="209">
        <v>10</v>
      </c>
    </row>
    <row r="313" spans="1:8" ht="10.5" customHeight="1">
      <c r="A313" s="469" t="s">
        <v>123</v>
      </c>
      <c r="B313" s="209">
        <v>12046</v>
      </c>
      <c r="C313" s="209">
        <v>10985</v>
      </c>
      <c r="D313" s="209">
        <v>0</v>
      </c>
      <c r="E313" s="209">
        <v>0</v>
      </c>
      <c r="F313" s="209">
        <v>148</v>
      </c>
      <c r="G313" s="209">
        <v>838</v>
      </c>
      <c r="H313" s="209">
        <v>75</v>
      </c>
    </row>
    <row r="314" spans="1:8" ht="10.5" customHeight="1">
      <c r="A314" s="469" t="s">
        <v>124</v>
      </c>
      <c r="B314" s="209">
        <v>6526</v>
      </c>
      <c r="C314" s="209">
        <v>5850</v>
      </c>
      <c r="D314" s="209">
        <v>0</v>
      </c>
      <c r="E314" s="209">
        <v>27</v>
      </c>
      <c r="F314" s="209">
        <v>76</v>
      </c>
      <c r="G314" s="209">
        <v>525</v>
      </c>
      <c r="H314" s="209">
        <v>48</v>
      </c>
    </row>
    <row r="315" spans="1:8" ht="10.5" customHeight="1">
      <c r="A315" s="469" t="s">
        <v>125</v>
      </c>
      <c r="B315" s="209">
        <v>7547</v>
      </c>
      <c r="C315" s="209">
        <v>7035</v>
      </c>
      <c r="D315" s="209">
        <v>0</v>
      </c>
      <c r="E315" s="209">
        <v>0</v>
      </c>
      <c r="F315" s="209">
        <v>43</v>
      </c>
      <c r="G315" s="209">
        <v>449</v>
      </c>
      <c r="H315" s="209">
        <v>20</v>
      </c>
    </row>
    <row r="316" spans="1:8" ht="10.5" customHeight="1">
      <c r="A316" s="469" t="s">
        <v>126</v>
      </c>
      <c r="B316" s="209">
        <v>5443</v>
      </c>
      <c r="C316" s="209">
        <v>4971</v>
      </c>
      <c r="D316" s="209">
        <v>0</v>
      </c>
      <c r="E316" s="209">
        <v>0</v>
      </c>
      <c r="F316" s="209">
        <v>54</v>
      </c>
      <c r="G316" s="209">
        <v>390</v>
      </c>
      <c r="H316" s="209">
        <v>28</v>
      </c>
    </row>
    <row r="317" spans="1:8" ht="10.5" customHeight="1">
      <c r="A317" s="493" t="s">
        <v>141</v>
      </c>
      <c r="B317" s="209">
        <v>211615</v>
      </c>
      <c r="C317" s="209">
        <v>188825</v>
      </c>
      <c r="D317" s="209">
        <v>493</v>
      </c>
      <c r="E317" s="209">
        <v>167</v>
      </c>
      <c r="F317" s="209">
        <v>1712</v>
      </c>
      <c r="G317" s="209">
        <v>19194</v>
      </c>
      <c r="H317" s="209">
        <v>1224</v>
      </c>
    </row>
    <row r="318" spans="1:8" ht="10.5" customHeight="1">
      <c r="A318" s="494"/>
    </row>
    <row r="319" spans="1:8" ht="10.5" customHeight="1">
      <c r="B319" s="287" t="s">
        <v>634</v>
      </c>
      <c r="C319" s="442"/>
      <c r="D319" s="442"/>
      <c r="E319" s="442"/>
      <c r="F319" s="442"/>
      <c r="G319" s="442"/>
      <c r="H319" s="442"/>
    </row>
    <row r="320" spans="1:8" ht="9" customHeight="1"/>
    <row r="321" spans="1:8" ht="10.5" customHeight="1">
      <c r="A321" s="469" t="s">
        <v>107</v>
      </c>
      <c r="B321" s="209">
        <v>122</v>
      </c>
      <c r="C321" s="209">
        <v>13</v>
      </c>
      <c r="D321" s="209">
        <v>0</v>
      </c>
      <c r="E321" s="209">
        <v>0</v>
      </c>
      <c r="F321" s="209">
        <v>11</v>
      </c>
      <c r="G321" s="209">
        <v>98</v>
      </c>
      <c r="H321" s="209">
        <v>0</v>
      </c>
    </row>
    <row r="322" spans="1:8" ht="10.5" customHeight="1">
      <c r="A322" s="469" t="s">
        <v>108</v>
      </c>
      <c r="B322" s="209">
        <v>590</v>
      </c>
      <c r="C322" s="209">
        <v>554</v>
      </c>
      <c r="D322" s="209">
        <v>0</v>
      </c>
      <c r="E322" s="209">
        <v>3</v>
      </c>
      <c r="F322" s="209">
        <v>5</v>
      </c>
      <c r="G322" s="209">
        <v>28</v>
      </c>
      <c r="H322" s="209">
        <v>0</v>
      </c>
    </row>
    <row r="323" spans="1:8" ht="10.5" customHeight="1">
      <c r="A323" s="469" t="s">
        <v>109</v>
      </c>
      <c r="B323" s="209">
        <v>156</v>
      </c>
      <c r="C323" s="209">
        <v>116</v>
      </c>
      <c r="D323" s="209">
        <v>0</v>
      </c>
      <c r="E323" s="209">
        <v>0</v>
      </c>
      <c r="F323" s="209">
        <v>5</v>
      </c>
      <c r="G323" s="209">
        <v>35</v>
      </c>
      <c r="H323" s="209">
        <v>0</v>
      </c>
    </row>
    <row r="324" spans="1:8" ht="10.5" customHeight="1">
      <c r="A324" s="469" t="s">
        <v>110</v>
      </c>
      <c r="B324" s="492">
        <v>5</v>
      </c>
      <c r="C324" s="492">
        <v>0</v>
      </c>
      <c r="D324" s="492">
        <v>0</v>
      </c>
      <c r="E324" s="492">
        <v>0</v>
      </c>
      <c r="F324" s="492">
        <v>0</v>
      </c>
      <c r="G324" s="492">
        <v>5</v>
      </c>
      <c r="H324" s="492">
        <v>0</v>
      </c>
    </row>
    <row r="325" spans="1:8" ht="10.5" customHeight="1">
      <c r="A325" s="469" t="s">
        <v>376</v>
      </c>
      <c r="B325" s="209">
        <v>277</v>
      </c>
      <c r="C325" s="209">
        <v>258</v>
      </c>
      <c r="D325" s="209">
        <v>0</v>
      </c>
      <c r="E325" s="209">
        <v>0</v>
      </c>
      <c r="F325" s="209">
        <v>2</v>
      </c>
      <c r="G325" s="209">
        <v>17</v>
      </c>
      <c r="H325" s="209">
        <v>0</v>
      </c>
    </row>
    <row r="326" spans="1:8">
      <c r="A326" s="469" t="s">
        <v>117</v>
      </c>
      <c r="B326" s="209">
        <v>48</v>
      </c>
      <c r="C326" s="209">
        <v>0</v>
      </c>
      <c r="D326" s="209">
        <v>0</v>
      </c>
      <c r="E326" s="209">
        <v>1</v>
      </c>
      <c r="F326" s="209">
        <v>0</v>
      </c>
      <c r="G326" s="209">
        <v>47</v>
      </c>
      <c r="H326" s="209">
        <v>0</v>
      </c>
    </row>
    <row r="327" spans="1:8" ht="10.5" customHeight="1">
      <c r="A327" s="469" t="s">
        <v>118</v>
      </c>
      <c r="B327" s="209">
        <v>7</v>
      </c>
      <c r="C327" s="209">
        <v>1</v>
      </c>
      <c r="D327" s="209">
        <v>0</v>
      </c>
      <c r="E327" s="209">
        <v>0</v>
      </c>
      <c r="F327" s="209">
        <v>0</v>
      </c>
      <c r="G327" s="209">
        <v>6</v>
      </c>
      <c r="H327" s="209">
        <v>0</v>
      </c>
    </row>
    <row r="328" spans="1:8" ht="10.5" customHeight="1">
      <c r="A328" s="469" t="s">
        <v>119</v>
      </c>
      <c r="B328" s="209">
        <v>226</v>
      </c>
      <c r="C328" s="209">
        <v>187</v>
      </c>
      <c r="D328" s="209">
        <v>0</v>
      </c>
      <c r="E328" s="209">
        <v>0</v>
      </c>
      <c r="F328" s="209">
        <v>21</v>
      </c>
      <c r="G328" s="209">
        <v>18</v>
      </c>
      <c r="H328" s="209">
        <v>0</v>
      </c>
    </row>
    <row r="329" spans="1:8" ht="10.5" customHeight="1">
      <c r="A329" s="469" t="s">
        <v>120</v>
      </c>
      <c r="B329" s="209">
        <v>776</v>
      </c>
      <c r="C329" s="209">
        <v>433</v>
      </c>
      <c r="D329" s="209">
        <v>0</v>
      </c>
      <c r="E329" s="209">
        <v>4</v>
      </c>
      <c r="F329" s="209">
        <v>37</v>
      </c>
      <c r="G329" s="209">
        <v>302</v>
      </c>
      <c r="H329" s="209">
        <v>0</v>
      </c>
    </row>
    <row r="330" spans="1:8" ht="10.5" customHeight="1">
      <c r="A330" s="469" t="s">
        <v>121</v>
      </c>
      <c r="B330" s="209">
        <v>42</v>
      </c>
      <c r="C330" s="209">
        <v>28</v>
      </c>
      <c r="D330" s="209">
        <v>0</v>
      </c>
      <c r="E330" s="209">
        <v>0</v>
      </c>
      <c r="F330" s="209">
        <v>0</v>
      </c>
      <c r="G330" s="209">
        <v>14</v>
      </c>
      <c r="H330" s="209">
        <v>0</v>
      </c>
    </row>
    <row r="331" spans="1:8" ht="10.5" customHeight="1">
      <c r="A331" s="469" t="s">
        <v>122</v>
      </c>
      <c r="B331" s="209">
        <v>38</v>
      </c>
      <c r="C331" s="209">
        <v>38</v>
      </c>
      <c r="D331" s="209">
        <v>0</v>
      </c>
      <c r="E331" s="209">
        <v>0</v>
      </c>
      <c r="F331" s="209">
        <v>0</v>
      </c>
      <c r="G331" s="209">
        <v>0</v>
      </c>
      <c r="H331" s="209">
        <v>0</v>
      </c>
    </row>
    <row r="332" spans="1:8" ht="10.5" customHeight="1">
      <c r="A332" s="469" t="s">
        <v>123</v>
      </c>
      <c r="B332" s="209">
        <v>224</v>
      </c>
      <c r="C332" s="209">
        <v>196</v>
      </c>
      <c r="D332" s="209">
        <v>0</v>
      </c>
      <c r="E332" s="209">
        <v>0</v>
      </c>
      <c r="F332" s="209">
        <v>24</v>
      </c>
      <c r="G332" s="209">
        <v>4</v>
      </c>
      <c r="H332" s="209">
        <v>0</v>
      </c>
    </row>
    <row r="333" spans="1:8" ht="10.5" customHeight="1">
      <c r="A333" s="469" t="s">
        <v>124</v>
      </c>
      <c r="B333" s="209">
        <v>300</v>
      </c>
      <c r="C333" s="209">
        <v>187</v>
      </c>
      <c r="D333" s="209">
        <v>0</v>
      </c>
      <c r="E333" s="209">
        <v>0</v>
      </c>
      <c r="F333" s="209">
        <v>0</v>
      </c>
      <c r="G333" s="209">
        <v>113</v>
      </c>
      <c r="H333" s="209">
        <v>0</v>
      </c>
    </row>
    <row r="334" spans="1:8" ht="10.5" customHeight="1">
      <c r="A334" s="469" t="s">
        <v>125</v>
      </c>
      <c r="B334" s="209">
        <v>3</v>
      </c>
      <c r="C334" s="209">
        <v>0</v>
      </c>
      <c r="D334" s="209">
        <v>0</v>
      </c>
      <c r="E334" s="209">
        <v>0</v>
      </c>
      <c r="F334" s="209">
        <v>0</v>
      </c>
      <c r="G334" s="209">
        <v>3</v>
      </c>
      <c r="H334" s="209">
        <v>0</v>
      </c>
    </row>
    <row r="335" spans="1:8" ht="10.5" customHeight="1">
      <c r="A335" s="469" t="s">
        <v>126</v>
      </c>
      <c r="B335" s="209">
        <v>116</v>
      </c>
      <c r="C335" s="209">
        <v>104</v>
      </c>
      <c r="D335" s="209">
        <v>0</v>
      </c>
      <c r="E335" s="209">
        <v>0</v>
      </c>
      <c r="F335" s="209">
        <v>9</v>
      </c>
      <c r="G335" s="209">
        <v>3</v>
      </c>
      <c r="H335" s="209">
        <v>0</v>
      </c>
    </row>
    <row r="336" spans="1:8" ht="10.5" customHeight="1">
      <c r="A336" s="493" t="s">
        <v>141</v>
      </c>
      <c r="B336" s="209">
        <v>2930</v>
      </c>
      <c r="C336" s="209">
        <v>2115</v>
      </c>
      <c r="D336" s="209">
        <v>0</v>
      </c>
      <c r="E336" s="209">
        <v>8</v>
      </c>
      <c r="F336" s="209">
        <v>114</v>
      </c>
      <c r="G336" s="209">
        <v>693</v>
      </c>
      <c r="H336" s="209">
        <v>0</v>
      </c>
    </row>
    <row r="337" spans="1:8" ht="10.5" customHeight="1">
      <c r="A337" s="495"/>
      <c r="B337" s="209"/>
      <c r="C337" s="164"/>
      <c r="D337" s="164"/>
      <c r="E337" s="164"/>
      <c r="F337" s="164"/>
      <c r="G337" s="164"/>
      <c r="H337" s="164"/>
    </row>
    <row r="338" spans="1:8" ht="10.5" customHeight="1">
      <c r="B338" s="287" t="s">
        <v>655</v>
      </c>
      <c r="C338" s="442"/>
      <c r="D338" s="442"/>
      <c r="E338" s="442"/>
      <c r="F338" s="442"/>
      <c r="G338" s="442"/>
      <c r="H338" s="442"/>
    </row>
    <row r="339" spans="1:8" ht="9" customHeight="1"/>
    <row r="340" spans="1:8" ht="10.5" customHeight="1">
      <c r="A340" s="469" t="s">
        <v>107</v>
      </c>
      <c r="B340" s="209">
        <v>33547</v>
      </c>
      <c r="C340" s="209">
        <v>29387</v>
      </c>
      <c r="D340" s="209">
        <v>493</v>
      </c>
      <c r="E340" s="209">
        <v>0</v>
      </c>
      <c r="F340" s="209">
        <v>182</v>
      </c>
      <c r="G340" s="209">
        <v>3334</v>
      </c>
      <c r="H340" s="209">
        <v>151</v>
      </c>
    </row>
    <row r="341" spans="1:8" ht="10.5" customHeight="1">
      <c r="A341" s="469" t="s">
        <v>108</v>
      </c>
      <c r="B341" s="209">
        <v>32790</v>
      </c>
      <c r="C341" s="209">
        <v>29520</v>
      </c>
      <c r="D341" s="209">
        <v>0</v>
      </c>
      <c r="E341" s="209">
        <v>40</v>
      </c>
      <c r="F341" s="209">
        <v>209</v>
      </c>
      <c r="G341" s="209">
        <v>2907</v>
      </c>
      <c r="H341" s="209">
        <v>114</v>
      </c>
    </row>
    <row r="342" spans="1:8" ht="10.5" customHeight="1">
      <c r="A342" s="469" t="s">
        <v>109</v>
      </c>
      <c r="B342" s="209">
        <v>12793</v>
      </c>
      <c r="C342" s="209">
        <v>11267</v>
      </c>
      <c r="D342" s="209">
        <v>0</v>
      </c>
      <c r="E342" s="209">
        <v>0</v>
      </c>
      <c r="F342" s="209">
        <v>323</v>
      </c>
      <c r="G342" s="209">
        <v>1173</v>
      </c>
      <c r="H342" s="209">
        <v>30</v>
      </c>
    </row>
    <row r="343" spans="1:8" ht="10.5" customHeight="1">
      <c r="A343" s="469" t="s">
        <v>840</v>
      </c>
      <c r="B343" s="209">
        <v>1729</v>
      </c>
      <c r="C343" s="209">
        <v>1294</v>
      </c>
      <c r="D343" s="209">
        <v>0</v>
      </c>
      <c r="E343" s="209">
        <v>0</v>
      </c>
      <c r="F343" s="209">
        <v>0</v>
      </c>
      <c r="G343" s="209">
        <v>329</v>
      </c>
      <c r="H343" s="209">
        <v>106</v>
      </c>
    </row>
    <row r="344" spans="1:8" ht="10.5" customHeight="1">
      <c r="A344" s="469" t="s">
        <v>111</v>
      </c>
      <c r="B344" s="209">
        <v>1119</v>
      </c>
      <c r="C344" s="209">
        <v>804</v>
      </c>
      <c r="D344" s="209">
        <v>0</v>
      </c>
      <c r="E344" s="209">
        <v>0</v>
      </c>
      <c r="F344" s="209">
        <v>46</v>
      </c>
      <c r="G344" s="209">
        <v>262</v>
      </c>
      <c r="H344" s="209">
        <v>7</v>
      </c>
    </row>
    <row r="345" spans="1:8" ht="10.5" customHeight="1">
      <c r="A345" s="469" t="s">
        <v>376</v>
      </c>
      <c r="B345" s="209">
        <v>7663</v>
      </c>
      <c r="C345" s="209">
        <v>6921</v>
      </c>
      <c r="D345" s="209">
        <v>0</v>
      </c>
      <c r="E345" s="209">
        <v>0</v>
      </c>
      <c r="F345" s="209">
        <v>76</v>
      </c>
      <c r="G345" s="209">
        <v>663</v>
      </c>
      <c r="H345" s="209">
        <v>3</v>
      </c>
    </row>
    <row r="346" spans="1:8" ht="10.5" customHeight="1">
      <c r="A346" s="469" t="s">
        <v>117</v>
      </c>
      <c r="B346" s="209">
        <v>15821</v>
      </c>
      <c r="C346" s="209">
        <v>13779</v>
      </c>
      <c r="D346" s="209">
        <v>0</v>
      </c>
      <c r="E346" s="209">
        <v>49</v>
      </c>
      <c r="F346" s="209">
        <v>91</v>
      </c>
      <c r="G346" s="209">
        <v>1826</v>
      </c>
      <c r="H346" s="209">
        <v>76</v>
      </c>
    </row>
    <row r="347" spans="1:8" ht="10.5" customHeight="1">
      <c r="A347" s="469" t="s">
        <v>118</v>
      </c>
      <c r="B347" s="209">
        <v>5802</v>
      </c>
      <c r="C347" s="209">
        <v>5406</v>
      </c>
      <c r="D347" s="209">
        <v>0</v>
      </c>
      <c r="E347" s="209">
        <v>0</v>
      </c>
      <c r="F347" s="209">
        <v>19</v>
      </c>
      <c r="G347" s="209">
        <v>313</v>
      </c>
      <c r="H347" s="209">
        <v>64</v>
      </c>
    </row>
    <row r="348" spans="1:8" ht="10.5" customHeight="1">
      <c r="A348" s="469" t="s">
        <v>119</v>
      </c>
      <c r="B348" s="209">
        <v>16733</v>
      </c>
      <c r="C348" s="209">
        <v>14994</v>
      </c>
      <c r="D348" s="209">
        <v>0</v>
      </c>
      <c r="E348" s="209">
        <v>0</v>
      </c>
      <c r="F348" s="209">
        <v>130</v>
      </c>
      <c r="G348" s="209">
        <v>1589</v>
      </c>
      <c r="H348" s="209">
        <v>20</v>
      </c>
    </row>
    <row r="349" spans="1:8" ht="10.5" customHeight="1">
      <c r="A349" s="469" t="s">
        <v>120</v>
      </c>
      <c r="B349" s="209">
        <v>41417</v>
      </c>
      <c r="C349" s="209">
        <v>36508</v>
      </c>
      <c r="D349" s="209">
        <v>0</v>
      </c>
      <c r="E349" s="209">
        <v>32</v>
      </c>
      <c r="F349" s="209">
        <v>375</v>
      </c>
      <c r="G349" s="209">
        <v>4169</v>
      </c>
      <c r="H349" s="209">
        <v>333</v>
      </c>
    </row>
    <row r="350" spans="1:8" ht="10.5" customHeight="1">
      <c r="A350" s="469" t="s">
        <v>121</v>
      </c>
      <c r="B350" s="209">
        <v>8372</v>
      </c>
      <c r="C350" s="209">
        <v>7358</v>
      </c>
      <c r="D350" s="209">
        <v>0</v>
      </c>
      <c r="E350" s="209">
        <v>27</v>
      </c>
      <c r="F350" s="209">
        <v>0</v>
      </c>
      <c r="G350" s="209">
        <v>848</v>
      </c>
      <c r="H350" s="209">
        <v>139</v>
      </c>
    </row>
    <row r="351" spans="1:8" ht="10.5" customHeight="1">
      <c r="A351" s="469" t="s">
        <v>122</v>
      </c>
      <c r="B351" s="209">
        <v>4554</v>
      </c>
      <c r="C351" s="209">
        <v>4374</v>
      </c>
      <c r="D351" s="209">
        <v>0</v>
      </c>
      <c r="E351" s="209">
        <v>0</v>
      </c>
      <c r="F351" s="209">
        <v>21</v>
      </c>
      <c r="G351" s="209">
        <v>149</v>
      </c>
      <c r="H351" s="209">
        <v>10</v>
      </c>
    </row>
    <row r="352" spans="1:8" ht="10.5" customHeight="1">
      <c r="A352" s="469" t="s">
        <v>123</v>
      </c>
      <c r="B352" s="209">
        <v>12270</v>
      </c>
      <c r="C352" s="209">
        <v>11181</v>
      </c>
      <c r="D352" s="209">
        <v>0</v>
      </c>
      <c r="E352" s="209">
        <v>0</v>
      </c>
      <c r="F352" s="209">
        <v>172</v>
      </c>
      <c r="G352" s="209">
        <v>842</v>
      </c>
      <c r="H352" s="209">
        <v>75</v>
      </c>
    </row>
    <row r="353" spans="1:8" ht="10.5" customHeight="1">
      <c r="A353" s="469" t="s">
        <v>124</v>
      </c>
      <c r="B353" s="209">
        <v>6826</v>
      </c>
      <c r="C353" s="209">
        <v>6037</v>
      </c>
      <c r="D353" s="209">
        <v>0</v>
      </c>
      <c r="E353" s="209">
        <v>27</v>
      </c>
      <c r="F353" s="209">
        <v>76</v>
      </c>
      <c r="G353" s="209">
        <v>638</v>
      </c>
      <c r="H353" s="209">
        <v>48</v>
      </c>
    </row>
    <row r="354" spans="1:8" ht="10.5" customHeight="1">
      <c r="A354" s="469" t="s">
        <v>125</v>
      </c>
      <c r="B354" s="209">
        <v>7550</v>
      </c>
      <c r="C354" s="209">
        <v>7035</v>
      </c>
      <c r="D354" s="209">
        <v>0</v>
      </c>
      <c r="E354" s="209">
        <v>0</v>
      </c>
      <c r="F354" s="209">
        <v>43</v>
      </c>
      <c r="G354" s="209">
        <v>452</v>
      </c>
      <c r="H354" s="209">
        <v>20</v>
      </c>
    </row>
    <row r="355" spans="1:8" ht="10.5" customHeight="1">
      <c r="A355" s="469" t="s">
        <v>126</v>
      </c>
      <c r="B355" s="209">
        <v>5559</v>
      </c>
      <c r="C355" s="209">
        <v>5075</v>
      </c>
      <c r="D355" s="209">
        <v>0</v>
      </c>
      <c r="E355" s="209">
        <v>0</v>
      </c>
      <c r="F355" s="209">
        <v>63</v>
      </c>
      <c r="G355" s="209">
        <v>393</v>
      </c>
      <c r="H355" s="209">
        <v>28</v>
      </c>
    </row>
    <row r="356" spans="1:8" ht="10.5" customHeight="1">
      <c r="A356" s="493" t="s">
        <v>141</v>
      </c>
      <c r="B356" s="209">
        <v>214545</v>
      </c>
      <c r="C356" s="209">
        <v>190940</v>
      </c>
      <c r="D356" s="209">
        <v>493</v>
      </c>
      <c r="E356" s="209">
        <v>175</v>
      </c>
      <c r="F356" s="209">
        <v>1826</v>
      </c>
      <c r="G356" s="209">
        <v>19887</v>
      </c>
      <c r="H356" s="209">
        <v>1224</v>
      </c>
    </row>
    <row r="357" spans="1:8" ht="10.5" customHeight="1">
      <c r="A357" s="495"/>
      <c r="B357" s="209"/>
      <c r="C357" s="209"/>
      <c r="D357" s="209"/>
      <c r="E357" s="209"/>
      <c r="F357" s="209"/>
      <c r="G357" s="209"/>
      <c r="H357" s="209"/>
    </row>
    <row r="358" spans="1:8" ht="10.5" customHeight="1">
      <c r="A358" s="495"/>
      <c r="B358" s="209"/>
      <c r="C358" s="209"/>
      <c r="D358" s="209"/>
      <c r="E358" s="209"/>
      <c r="F358" s="209"/>
      <c r="G358" s="209"/>
      <c r="H358" s="209"/>
    </row>
    <row r="359" spans="1:8" ht="10.5" customHeight="1">
      <c r="A359" s="495"/>
      <c r="B359" s="209"/>
      <c r="C359" s="209"/>
      <c r="D359" s="209"/>
      <c r="E359" s="209"/>
      <c r="F359" s="209"/>
      <c r="G359" s="209"/>
      <c r="H359" s="209"/>
    </row>
    <row r="360" spans="1:8" ht="10.5" customHeight="1">
      <c r="A360" s="495"/>
      <c r="B360" s="209"/>
      <c r="C360" s="209"/>
      <c r="D360" s="209"/>
      <c r="E360" s="209"/>
      <c r="F360" s="209"/>
      <c r="G360" s="209"/>
      <c r="H360" s="209"/>
    </row>
    <row r="361" spans="1:8" ht="10.5" customHeight="1">
      <c r="A361" s="495"/>
      <c r="B361" s="209"/>
      <c r="C361" s="209"/>
      <c r="D361" s="209"/>
      <c r="E361" s="209"/>
      <c r="F361" s="209"/>
      <c r="G361" s="209"/>
      <c r="H361" s="209"/>
    </row>
    <row r="362" spans="1:8" ht="9" customHeight="1">
      <c r="A362" s="495"/>
      <c r="B362" s="209"/>
      <c r="C362" s="209"/>
      <c r="D362" s="209"/>
      <c r="E362" s="209"/>
      <c r="F362" s="209"/>
      <c r="G362" s="209"/>
      <c r="H362" s="209"/>
    </row>
    <row r="363" spans="1:8" ht="9" customHeight="1">
      <c r="A363" s="495"/>
      <c r="B363" s="209"/>
      <c r="C363" s="209"/>
      <c r="D363" s="209"/>
      <c r="E363" s="209"/>
      <c r="F363" s="209"/>
      <c r="G363" s="209"/>
      <c r="H363" s="209"/>
    </row>
    <row r="364" spans="1:8" s="166" customFormat="1" ht="10.5" customHeight="1">
      <c r="A364" s="496" t="s">
        <v>630</v>
      </c>
      <c r="B364" s="501"/>
      <c r="C364" s="501"/>
      <c r="D364" s="501"/>
      <c r="E364" s="501"/>
      <c r="F364" s="501"/>
      <c r="G364" s="501"/>
      <c r="H364" s="501"/>
    </row>
    <row r="365" spans="1:8" s="166" customFormat="1" ht="10.5" customHeight="1">
      <c r="A365" s="496" t="s">
        <v>842</v>
      </c>
      <c r="B365" s="497"/>
      <c r="C365" s="497"/>
      <c r="D365" s="497"/>
      <c r="E365" s="497"/>
      <c r="F365" s="497"/>
      <c r="G365" s="497"/>
      <c r="H365" s="497"/>
    </row>
    <row r="366" spans="1:8" s="166" customFormat="1" ht="10.5" customHeight="1">
      <c r="A366" s="502"/>
      <c r="B366" s="497"/>
      <c r="C366" s="498"/>
      <c r="D366" s="497"/>
      <c r="E366" s="497"/>
      <c r="F366" s="497"/>
      <c r="G366" s="497"/>
      <c r="H366" s="497"/>
    </row>
    <row r="367" spans="1:8" s="269" customFormat="1" ht="10.5" customHeight="1">
      <c r="A367" s="476" t="s">
        <v>48</v>
      </c>
      <c r="B367" s="476"/>
      <c r="C367" s="476"/>
      <c r="D367" s="499"/>
      <c r="E367" s="499"/>
      <c r="F367" s="499"/>
      <c r="G367" s="499"/>
      <c r="H367" s="499"/>
    </row>
    <row r="368" spans="1:8" ht="10.5" customHeight="1">
      <c r="B368" s="287" t="s">
        <v>178</v>
      </c>
      <c r="C368" s="442"/>
      <c r="D368" s="442"/>
      <c r="E368" s="442"/>
      <c r="F368" s="442"/>
      <c r="G368" s="442"/>
      <c r="H368" s="442"/>
    </row>
    <row r="369" spans="1:8" ht="10.5" customHeight="1">
      <c r="B369" s="440"/>
    </row>
    <row r="370" spans="1:8" ht="10.5" customHeight="1">
      <c r="B370" s="287" t="s">
        <v>729</v>
      </c>
      <c r="C370" s="442"/>
      <c r="D370" s="442"/>
      <c r="E370" s="442"/>
      <c r="F370" s="442"/>
      <c r="G370" s="442"/>
      <c r="H370" s="442"/>
    </row>
    <row r="371" spans="1:8" ht="9" customHeight="1"/>
    <row r="372" spans="1:8" ht="10.5" customHeight="1">
      <c r="A372" s="469" t="s">
        <v>107</v>
      </c>
      <c r="B372" s="209">
        <v>46904</v>
      </c>
      <c r="C372" s="209">
        <v>40217</v>
      </c>
      <c r="D372" s="209">
        <v>1290</v>
      </c>
      <c r="E372" s="209">
        <v>0</v>
      </c>
      <c r="F372" s="209">
        <v>399</v>
      </c>
      <c r="G372" s="209">
        <v>4786</v>
      </c>
      <c r="H372" s="209">
        <v>212</v>
      </c>
    </row>
    <row r="373" spans="1:8" ht="10.5" customHeight="1">
      <c r="A373" s="469" t="s">
        <v>108</v>
      </c>
      <c r="B373" s="209">
        <v>45799</v>
      </c>
      <c r="C373" s="209">
        <v>41232</v>
      </c>
      <c r="D373" s="209">
        <v>0</v>
      </c>
      <c r="E373" s="209">
        <v>50</v>
      </c>
      <c r="F373" s="209">
        <v>392</v>
      </c>
      <c r="G373" s="209">
        <v>3968</v>
      </c>
      <c r="H373" s="209">
        <v>157</v>
      </c>
    </row>
    <row r="374" spans="1:8" ht="10.5" customHeight="1">
      <c r="A374" s="469" t="s">
        <v>109</v>
      </c>
      <c r="B374" s="209">
        <v>19286</v>
      </c>
      <c r="C374" s="209">
        <v>16837</v>
      </c>
      <c r="D374" s="209">
        <v>0</v>
      </c>
      <c r="E374" s="209">
        <v>0</v>
      </c>
      <c r="F374" s="209">
        <v>631</v>
      </c>
      <c r="G374" s="209">
        <v>1767</v>
      </c>
      <c r="H374" s="209">
        <v>51</v>
      </c>
    </row>
    <row r="375" spans="1:8" ht="10.5" customHeight="1">
      <c r="A375" s="469" t="s">
        <v>840</v>
      </c>
      <c r="B375" s="209">
        <v>3397</v>
      </c>
      <c r="C375" s="209">
        <v>2649</v>
      </c>
      <c r="D375" s="209">
        <v>0</v>
      </c>
      <c r="E375" s="209">
        <v>0</v>
      </c>
      <c r="F375" s="209">
        <v>0</v>
      </c>
      <c r="G375" s="209">
        <v>617</v>
      </c>
      <c r="H375" s="209">
        <v>131</v>
      </c>
    </row>
    <row r="376" spans="1:8" ht="10.5" customHeight="1">
      <c r="A376" s="469" t="s">
        <v>111</v>
      </c>
      <c r="B376" s="209">
        <v>2299</v>
      </c>
      <c r="C376" s="209">
        <v>1802</v>
      </c>
      <c r="D376" s="209">
        <v>0</v>
      </c>
      <c r="E376" s="209">
        <v>0</v>
      </c>
      <c r="F376" s="209">
        <v>82</v>
      </c>
      <c r="G376" s="209">
        <v>401</v>
      </c>
      <c r="H376" s="209">
        <v>14</v>
      </c>
    </row>
    <row r="377" spans="1:8" ht="10.5" customHeight="1">
      <c r="A377" s="469" t="s">
        <v>376</v>
      </c>
      <c r="B377" s="209">
        <v>10747</v>
      </c>
      <c r="C377" s="209">
        <v>9569</v>
      </c>
      <c r="D377" s="209">
        <v>0</v>
      </c>
      <c r="E377" s="209">
        <v>0</v>
      </c>
      <c r="F377" s="209">
        <v>131</v>
      </c>
      <c r="G377" s="209">
        <v>1035</v>
      </c>
      <c r="H377" s="209">
        <v>12</v>
      </c>
    </row>
    <row r="378" spans="1:8" ht="10.5" customHeight="1">
      <c r="A378" s="469" t="s">
        <v>117</v>
      </c>
      <c r="B378" s="209">
        <v>22451</v>
      </c>
      <c r="C378" s="209">
        <v>19568</v>
      </c>
      <c r="D378" s="209">
        <v>0</v>
      </c>
      <c r="E378" s="209">
        <v>66</v>
      </c>
      <c r="F378" s="209">
        <v>146</v>
      </c>
      <c r="G378" s="209">
        <v>2542</v>
      </c>
      <c r="H378" s="209">
        <v>129</v>
      </c>
    </row>
    <row r="379" spans="1:8" ht="10.5" customHeight="1">
      <c r="A379" s="469" t="s">
        <v>118</v>
      </c>
      <c r="B379" s="209">
        <v>7795</v>
      </c>
      <c r="C379" s="209">
        <v>7188</v>
      </c>
      <c r="D379" s="209">
        <v>0</v>
      </c>
      <c r="E379" s="209">
        <v>0</v>
      </c>
      <c r="F379" s="209">
        <v>33</v>
      </c>
      <c r="G379" s="209">
        <v>503</v>
      </c>
      <c r="H379" s="209">
        <v>71</v>
      </c>
    </row>
    <row r="380" spans="1:8" ht="10.5" customHeight="1">
      <c r="A380" s="469" t="s">
        <v>119</v>
      </c>
      <c r="B380" s="209">
        <v>24185</v>
      </c>
      <c r="C380" s="209">
        <v>21543</v>
      </c>
      <c r="D380" s="209">
        <v>0</v>
      </c>
      <c r="E380" s="209">
        <v>0</v>
      </c>
      <c r="F380" s="209">
        <v>207</v>
      </c>
      <c r="G380" s="209">
        <v>2407</v>
      </c>
      <c r="H380" s="209">
        <v>28</v>
      </c>
    </row>
    <row r="381" spans="1:8" ht="10.5" customHeight="1">
      <c r="A381" s="469" t="s">
        <v>120</v>
      </c>
      <c r="B381" s="209">
        <v>61354</v>
      </c>
      <c r="C381" s="209">
        <v>53508</v>
      </c>
      <c r="D381" s="209">
        <v>0</v>
      </c>
      <c r="E381" s="209">
        <v>52</v>
      </c>
      <c r="F381" s="209">
        <v>555</v>
      </c>
      <c r="G381" s="209">
        <v>6730</v>
      </c>
      <c r="H381" s="209">
        <v>509</v>
      </c>
    </row>
    <row r="382" spans="1:8" ht="10.5" customHeight="1">
      <c r="A382" s="469" t="s">
        <v>121</v>
      </c>
      <c r="B382" s="209">
        <v>11932</v>
      </c>
      <c r="C382" s="209">
        <v>10311</v>
      </c>
      <c r="D382" s="209">
        <v>0</v>
      </c>
      <c r="E382" s="209">
        <v>48</v>
      </c>
      <c r="F382" s="209">
        <v>0</v>
      </c>
      <c r="G382" s="209">
        <v>1393</v>
      </c>
      <c r="H382" s="209">
        <v>180</v>
      </c>
    </row>
    <row r="383" spans="1:8" ht="10.5" customHeight="1">
      <c r="A383" s="469" t="s">
        <v>122</v>
      </c>
      <c r="B383" s="209">
        <v>5796</v>
      </c>
      <c r="C383" s="209">
        <v>5451</v>
      </c>
      <c r="D383" s="209">
        <v>0</v>
      </c>
      <c r="E383" s="209">
        <v>0</v>
      </c>
      <c r="F383" s="209">
        <v>44</v>
      </c>
      <c r="G383" s="209">
        <v>279</v>
      </c>
      <c r="H383" s="209">
        <v>22</v>
      </c>
    </row>
    <row r="384" spans="1:8" ht="10.5" customHeight="1">
      <c r="A384" s="469" t="s">
        <v>123</v>
      </c>
      <c r="B384" s="209">
        <v>17671</v>
      </c>
      <c r="C384" s="209">
        <v>15985</v>
      </c>
      <c r="D384" s="209">
        <v>0</v>
      </c>
      <c r="E384" s="209">
        <v>0</v>
      </c>
      <c r="F384" s="209">
        <v>326</v>
      </c>
      <c r="G384" s="209">
        <v>1257</v>
      </c>
      <c r="H384" s="209">
        <v>103</v>
      </c>
    </row>
    <row r="385" spans="1:8" ht="10.5" customHeight="1">
      <c r="A385" s="469" t="s">
        <v>124</v>
      </c>
      <c r="B385" s="209">
        <v>8714</v>
      </c>
      <c r="C385" s="209">
        <v>7721</v>
      </c>
      <c r="D385" s="209">
        <v>0</v>
      </c>
      <c r="E385" s="209">
        <v>36</v>
      </c>
      <c r="F385" s="209">
        <v>127</v>
      </c>
      <c r="G385" s="209">
        <v>767</v>
      </c>
      <c r="H385" s="209">
        <v>63</v>
      </c>
    </row>
    <row r="386" spans="1:8" ht="10.5" customHeight="1">
      <c r="A386" s="469" t="s">
        <v>125</v>
      </c>
      <c r="B386" s="209">
        <v>10037</v>
      </c>
      <c r="C386" s="209">
        <v>9283</v>
      </c>
      <c r="D386" s="209">
        <v>0</v>
      </c>
      <c r="E386" s="209">
        <v>0</v>
      </c>
      <c r="F386" s="209">
        <v>66</v>
      </c>
      <c r="G386" s="209">
        <v>648</v>
      </c>
      <c r="H386" s="209">
        <v>40</v>
      </c>
    </row>
    <row r="387" spans="1:8" ht="10.5" customHeight="1">
      <c r="A387" s="469" t="s">
        <v>126</v>
      </c>
      <c r="B387" s="209">
        <v>7835</v>
      </c>
      <c r="C387" s="209">
        <v>7071</v>
      </c>
      <c r="D387" s="209">
        <v>0</v>
      </c>
      <c r="E387" s="209">
        <v>0</v>
      </c>
      <c r="F387" s="209">
        <v>94</v>
      </c>
      <c r="G387" s="209">
        <v>630</v>
      </c>
      <c r="H387" s="209">
        <v>40</v>
      </c>
    </row>
    <row r="388" spans="1:8" ht="10.5" customHeight="1">
      <c r="A388" s="493" t="s">
        <v>141</v>
      </c>
      <c r="B388" s="209">
        <v>306202</v>
      </c>
      <c r="C388" s="209">
        <v>269935</v>
      </c>
      <c r="D388" s="209">
        <v>1290</v>
      </c>
      <c r="E388" s="209">
        <v>252</v>
      </c>
      <c r="F388" s="209">
        <v>3233</v>
      </c>
      <c r="G388" s="209">
        <v>29730</v>
      </c>
      <c r="H388" s="209">
        <v>1762</v>
      </c>
    </row>
    <row r="389" spans="1:8" ht="10.5" customHeight="1">
      <c r="A389" s="494"/>
    </row>
    <row r="390" spans="1:8" ht="10.5" customHeight="1">
      <c r="B390" s="287" t="s">
        <v>730</v>
      </c>
      <c r="C390" s="442"/>
      <c r="D390" s="442"/>
      <c r="E390" s="442"/>
      <c r="F390" s="442"/>
      <c r="G390" s="442"/>
      <c r="H390" s="442"/>
    </row>
    <row r="391" spans="1:8" ht="9" customHeight="1"/>
    <row r="392" spans="1:8" ht="10.5" customHeight="1">
      <c r="A392" s="469" t="s">
        <v>107</v>
      </c>
      <c r="B392" s="209">
        <v>11260</v>
      </c>
      <c r="C392" s="209">
        <v>4636</v>
      </c>
      <c r="D392" s="209">
        <v>419</v>
      </c>
      <c r="E392" s="209">
        <v>0</v>
      </c>
      <c r="F392" s="209">
        <v>410</v>
      </c>
      <c r="G392" s="209">
        <v>5670</v>
      </c>
      <c r="H392" s="209">
        <v>125</v>
      </c>
    </row>
    <row r="393" spans="1:8" ht="10.5" customHeight="1">
      <c r="A393" s="469" t="s">
        <v>108</v>
      </c>
      <c r="B393" s="209">
        <v>8900</v>
      </c>
      <c r="C393" s="209">
        <v>5690</v>
      </c>
      <c r="D393" s="209">
        <v>0</v>
      </c>
      <c r="E393" s="209">
        <v>5</v>
      </c>
      <c r="F393" s="209">
        <v>316</v>
      </c>
      <c r="G393" s="209">
        <v>2760</v>
      </c>
      <c r="H393" s="209">
        <v>129</v>
      </c>
    </row>
    <row r="394" spans="1:8" ht="10.5" customHeight="1">
      <c r="A394" s="469" t="s">
        <v>109</v>
      </c>
      <c r="B394" s="209">
        <v>3598</v>
      </c>
      <c r="C394" s="209">
        <v>1598</v>
      </c>
      <c r="D394" s="209">
        <v>0</v>
      </c>
      <c r="E394" s="209">
        <v>0</v>
      </c>
      <c r="F394" s="209">
        <v>557</v>
      </c>
      <c r="G394" s="209">
        <v>1440</v>
      </c>
      <c r="H394" s="209">
        <v>3</v>
      </c>
    </row>
    <row r="395" spans="1:8" ht="10.5" customHeight="1">
      <c r="A395" s="469" t="s">
        <v>840</v>
      </c>
      <c r="B395" s="209">
        <v>1357</v>
      </c>
      <c r="C395" s="209">
        <v>1134</v>
      </c>
      <c r="D395" s="209">
        <v>0</v>
      </c>
      <c r="E395" s="209">
        <v>0</v>
      </c>
      <c r="F395" s="209">
        <v>0</v>
      </c>
      <c r="G395" s="209">
        <v>199</v>
      </c>
      <c r="H395" s="209">
        <v>24</v>
      </c>
    </row>
    <row r="396" spans="1:8" ht="10.5" customHeight="1">
      <c r="A396" s="469" t="s">
        <v>111</v>
      </c>
      <c r="B396" s="209">
        <v>504</v>
      </c>
      <c r="C396" s="209">
        <v>134</v>
      </c>
      <c r="D396" s="209">
        <v>0</v>
      </c>
      <c r="E396" s="209">
        <v>0</v>
      </c>
      <c r="F396" s="209">
        <v>91</v>
      </c>
      <c r="G396" s="209">
        <v>249</v>
      </c>
      <c r="H396" s="209">
        <v>30</v>
      </c>
    </row>
    <row r="397" spans="1:8" ht="10.5" customHeight="1">
      <c r="A397" s="469" t="s">
        <v>376</v>
      </c>
      <c r="B397" s="209">
        <v>2596</v>
      </c>
      <c r="C397" s="209">
        <v>1379</v>
      </c>
      <c r="D397" s="209">
        <v>0</v>
      </c>
      <c r="E397" s="209">
        <v>0</v>
      </c>
      <c r="F397" s="209">
        <v>46</v>
      </c>
      <c r="G397" s="209">
        <v>1155</v>
      </c>
      <c r="H397" s="209">
        <v>16</v>
      </c>
    </row>
    <row r="398" spans="1:8" ht="10.5" customHeight="1">
      <c r="A398" s="469" t="s">
        <v>117</v>
      </c>
      <c r="B398" s="209">
        <v>3318</v>
      </c>
      <c r="C398" s="209">
        <v>1788</v>
      </c>
      <c r="D398" s="209">
        <v>0</v>
      </c>
      <c r="E398" s="209">
        <v>20</v>
      </c>
      <c r="F398" s="209">
        <v>149</v>
      </c>
      <c r="G398" s="209">
        <v>1310</v>
      </c>
      <c r="H398" s="209">
        <v>51</v>
      </c>
    </row>
    <row r="399" spans="1:8" ht="10.5" customHeight="1">
      <c r="A399" s="469" t="s">
        <v>118</v>
      </c>
      <c r="B399" s="209">
        <v>605</v>
      </c>
      <c r="C399" s="209">
        <v>306</v>
      </c>
      <c r="D399" s="209">
        <v>0</v>
      </c>
      <c r="E399" s="209">
        <v>0</v>
      </c>
      <c r="F399" s="209">
        <v>106</v>
      </c>
      <c r="G399" s="209">
        <v>193</v>
      </c>
      <c r="H399" s="209">
        <v>0</v>
      </c>
    </row>
    <row r="400" spans="1:8" ht="10.5" customHeight="1">
      <c r="A400" s="469" t="s">
        <v>119</v>
      </c>
      <c r="B400" s="209">
        <v>3541</v>
      </c>
      <c r="C400" s="209">
        <v>2139</v>
      </c>
      <c r="D400" s="209">
        <v>0</v>
      </c>
      <c r="E400" s="209">
        <v>0</v>
      </c>
      <c r="F400" s="209">
        <v>131</v>
      </c>
      <c r="G400" s="209">
        <v>1258</v>
      </c>
      <c r="H400" s="209">
        <v>13</v>
      </c>
    </row>
    <row r="401" spans="1:8" ht="10.5" customHeight="1">
      <c r="A401" s="469" t="s">
        <v>120</v>
      </c>
      <c r="B401" s="209">
        <v>12386</v>
      </c>
      <c r="C401" s="209">
        <v>7711</v>
      </c>
      <c r="D401" s="209">
        <v>0</v>
      </c>
      <c r="E401" s="209">
        <v>21</v>
      </c>
      <c r="F401" s="209">
        <v>473</v>
      </c>
      <c r="G401" s="209">
        <v>4151</v>
      </c>
      <c r="H401" s="209">
        <v>30</v>
      </c>
    </row>
    <row r="402" spans="1:8" ht="10.5" customHeight="1">
      <c r="A402" s="469" t="s">
        <v>121</v>
      </c>
      <c r="B402" s="209">
        <v>2654</v>
      </c>
      <c r="C402" s="209">
        <v>1988</v>
      </c>
      <c r="D402" s="209">
        <v>0</v>
      </c>
      <c r="E402" s="209">
        <v>4</v>
      </c>
      <c r="F402" s="209">
        <v>0</v>
      </c>
      <c r="G402" s="209">
        <v>631</v>
      </c>
      <c r="H402" s="209">
        <v>31</v>
      </c>
    </row>
    <row r="403" spans="1:8" ht="10.5" customHeight="1">
      <c r="A403" s="469" t="s">
        <v>122</v>
      </c>
      <c r="B403" s="209">
        <v>432</v>
      </c>
      <c r="C403" s="209">
        <v>223</v>
      </c>
      <c r="D403" s="209">
        <v>0</v>
      </c>
      <c r="E403" s="209">
        <v>0</v>
      </c>
      <c r="F403" s="209">
        <v>43</v>
      </c>
      <c r="G403" s="209">
        <v>163</v>
      </c>
      <c r="H403" s="209">
        <v>3</v>
      </c>
    </row>
    <row r="404" spans="1:8" ht="10.5" customHeight="1">
      <c r="A404" s="469" t="s">
        <v>123</v>
      </c>
      <c r="B404" s="209">
        <v>2508</v>
      </c>
      <c r="C404" s="209">
        <v>1748</v>
      </c>
      <c r="D404" s="209">
        <v>0</v>
      </c>
      <c r="E404" s="209">
        <v>0</v>
      </c>
      <c r="F404" s="209">
        <v>404</v>
      </c>
      <c r="G404" s="209">
        <v>335</v>
      </c>
      <c r="H404" s="209">
        <v>21</v>
      </c>
    </row>
    <row r="405" spans="1:8" ht="10.5" customHeight="1">
      <c r="A405" s="469" t="s">
        <v>124</v>
      </c>
      <c r="B405" s="209">
        <v>1312</v>
      </c>
      <c r="C405" s="209">
        <v>889</v>
      </c>
      <c r="D405" s="209">
        <v>0</v>
      </c>
      <c r="E405" s="209">
        <v>5</v>
      </c>
      <c r="F405" s="209">
        <v>52</v>
      </c>
      <c r="G405" s="209">
        <v>366</v>
      </c>
      <c r="H405" s="209">
        <v>0</v>
      </c>
    </row>
    <row r="406" spans="1:8" ht="10.5" customHeight="1">
      <c r="A406" s="469" t="s">
        <v>125</v>
      </c>
      <c r="B406" s="209">
        <v>993</v>
      </c>
      <c r="C406" s="209">
        <v>679</v>
      </c>
      <c r="D406" s="209">
        <v>0</v>
      </c>
      <c r="E406" s="209">
        <v>0</v>
      </c>
      <c r="F406" s="209">
        <v>85</v>
      </c>
      <c r="G406" s="209">
        <v>193</v>
      </c>
      <c r="H406" s="209">
        <v>36</v>
      </c>
    </row>
    <row r="407" spans="1:8" ht="10.5" customHeight="1">
      <c r="A407" s="469" t="s">
        <v>126</v>
      </c>
      <c r="B407" s="209">
        <v>1574</v>
      </c>
      <c r="C407" s="209">
        <v>1165</v>
      </c>
      <c r="D407" s="209">
        <v>0</v>
      </c>
      <c r="E407" s="209">
        <v>0</v>
      </c>
      <c r="F407" s="209">
        <v>156</v>
      </c>
      <c r="G407" s="209">
        <v>251</v>
      </c>
      <c r="H407" s="209">
        <v>2</v>
      </c>
    </row>
    <row r="408" spans="1:8" ht="10.5" customHeight="1">
      <c r="A408" s="493" t="s">
        <v>141</v>
      </c>
      <c r="B408" s="209">
        <v>57538</v>
      </c>
      <c r="C408" s="209">
        <v>33207</v>
      </c>
      <c r="D408" s="209">
        <v>419</v>
      </c>
      <c r="E408" s="209">
        <v>55</v>
      </c>
      <c r="F408" s="209">
        <v>3019</v>
      </c>
      <c r="G408" s="209">
        <v>20324</v>
      </c>
      <c r="H408" s="209">
        <v>514</v>
      </c>
    </row>
    <row r="409" spans="1:8" ht="10.5" customHeight="1">
      <c r="A409" s="494"/>
    </row>
    <row r="410" spans="1:8" ht="10.5" customHeight="1">
      <c r="B410" s="287" t="s">
        <v>144</v>
      </c>
      <c r="C410" s="442"/>
      <c r="D410" s="442"/>
      <c r="E410" s="442"/>
      <c r="F410" s="442"/>
      <c r="G410" s="442"/>
      <c r="H410" s="442"/>
    </row>
    <row r="411" spans="1:8" ht="9" customHeight="1"/>
    <row r="412" spans="1:8" ht="10.5" customHeight="1">
      <c r="A412" s="469" t="s">
        <v>107</v>
      </c>
      <c r="B412" s="209">
        <v>58164</v>
      </c>
      <c r="C412" s="209">
        <v>44853</v>
      </c>
      <c r="D412" s="209">
        <v>1709</v>
      </c>
      <c r="E412" s="209">
        <v>0</v>
      </c>
      <c r="F412" s="209">
        <v>809</v>
      </c>
      <c r="G412" s="209">
        <v>10456</v>
      </c>
      <c r="H412" s="209">
        <v>337</v>
      </c>
    </row>
    <row r="413" spans="1:8" ht="10.5" customHeight="1">
      <c r="A413" s="469" t="s">
        <v>108</v>
      </c>
      <c r="B413" s="209">
        <v>54699</v>
      </c>
      <c r="C413" s="209">
        <v>46922</v>
      </c>
      <c r="D413" s="209">
        <v>0</v>
      </c>
      <c r="E413" s="209">
        <v>55</v>
      </c>
      <c r="F413" s="209">
        <v>708</v>
      </c>
      <c r="G413" s="209">
        <v>6728</v>
      </c>
      <c r="H413" s="209">
        <v>286</v>
      </c>
    </row>
    <row r="414" spans="1:8" ht="10.5" customHeight="1">
      <c r="A414" s="469" t="s">
        <v>109</v>
      </c>
      <c r="B414" s="209">
        <v>22884</v>
      </c>
      <c r="C414" s="209">
        <v>18435</v>
      </c>
      <c r="D414" s="209">
        <v>0</v>
      </c>
      <c r="E414" s="209">
        <v>0</v>
      </c>
      <c r="F414" s="209">
        <v>1188</v>
      </c>
      <c r="G414" s="209">
        <v>3207</v>
      </c>
      <c r="H414" s="209">
        <v>54</v>
      </c>
    </row>
    <row r="415" spans="1:8" ht="10.5" customHeight="1">
      <c r="A415" s="469" t="s">
        <v>840</v>
      </c>
      <c r="B415" s="209">
        <v>4754</v>
      </c>
      <c r="C415" s="209">
        <v>3783</v>
      </c>
      <c r="D415" s="209">
        <v>0</v>
      </c>
      <c r="E415" s="209">
        <v>0</v>
      </c>
      <c r="F415" s="209">
        <v>0</v>
      </c>
      <c r="G415" s="209">
        <v>816</v>
      </c>
      <c r="H415" s="209">
        <v>155</v>
      </c>
    </row>
    <row r="416" spans="1:8" ht="10.5" customHeight="1">
      <c r="A416" s="469" t="s">
        <v>111</v>
      </c>
      <c r="B416" s="209">
        <v>2803</v>
      </c>
      <c r="C416" s="209">
        <v>1936</v>
      </c>
      <c r="D416" s="209">
        <v>0</v>
      </c>
      <c r="E416" s="209">
        <v>0</v>
      </c>
      <c r="F416" s="209">
        <v>173</v>
      </c>
      <c r="G416" s="209">
        <v>650</v>
      </c>
      <c r="H416" s="209">
        <v>44</v>
      </c>
    </row>
    <row r="417" spans="1:8" ht="10.5" customHeight="1">
      <c r="A417" s="469" t="s">
        <v>376</v>
      </c>
      <c r="B417" s="209">
        <v>13343</v>
      </c>
      <c r="C417" s="209">
        <v>10948</v>
      </c>
      <c r="D417" s="209">
        <v>0</v>
      </c>
      <c r="E417" s="209">
        <v>0</v>
      </c>
      <c r="F417" s="209">
        <v>177</v>
      </c>
      <c r="G417" s="209">
        <v>2190</v>
      </c>
      <c r="H417" s="209">
        <v>28</v>
      </c>
    </row>
    <row r="418" spans="1:8" ht="10.5" customHeight="1">
      <c r="A418" s="469" t="s">
        <v>117</v>
      </c>
      <c r="B418" s="209">
        <v>25769</v>
      </c>
      <c r="C418" s="209">
        <v>21356</v>
      </c>
      <c r="D418" s="209">
        <v>0</v>
      </c>
      <c r="E418" s="209">
        <v>86</v>
      </c>
      <c r="F418" s="209">
        <v>295</v>
      </c>
      <c r="G418" s="209">
        <v>3852</v>
      </c>
      <c r="H418" s="209">
        <v>180</v>
      </c>
    </row>
    <row r="419" spans="1:8" ht="10.5" customHeight="1">
      <c r="A419" s="469" t="s">
        <v>118</v>
      </c>
      <c r="B419" s="209">
        <v>8400</v>
      </c>
      <c r="C419" s="209">
        <v>7494</v>
      </c>
      <c r="D419" s="209">
        <v>0</v>
      </c>
      <c r="E419" s="209">
        <v>0</v>
      </c>
      <c r="F419" s="209">
        <v>139</v>
      </c>
      <c r="G419" s="209">
        <v>696</v>
      </c>
      <c r="H419" s="209">
        <v>71</v>
      </c>
    </row>
    <row r="420" spans="1:8" ht="10.5" customHeight="1">
      <c r="A420" s="469" t="s">
        <v>119</v>
      </c>
      <c r="B420" s="209">
        <v>27726</v>
      </c>
      <c r="C420" s="209">
        <v>23682</v>
      </c>
      <c r="D420" s="209">
        <v>0</v>
      </c>
      <c r="E420" s="209">
        <v>0</v>
      </c>
      <c r="F420" s="209">
        <v>338</v>
      </c>
      <c r="G420" s="209">
        <v>3665</v>
      </c>
      <c r="H420" s="209">
        <v>41</v>
      </c>
    </row>
    <row r="421" spans="1:8" ht="10.5" customHeight="1">
      <c r="A421" s="469" t="s">
        <v>120</v>
      </c>
      <c r="B421" s="209">
        <v>73740</v>
      </c>
      <c r="C421" s="209">
        <v>61219</v>
      </c>
      <c r="D421" s="209">
        <v>0</v>
      </c>
      <c r="E421" s="209">
        <v>73</v>
      </c>
      <c r="F421" s="209">
        <v>1028</v>
      </c>
      <c r="G421" s="209">
        <v>10881</v>
      </c>
      <c r="H421" s="209">
        <v>539</v>
      </c>
    </row>
    <row r="422" spans="1:8" ht="10.5" customHeight="1">
      <c r="A422" s="469" t="s">
        <v>121</v>
      </c>
      <c r="B422" s="209">
        <v>14586</v>
      </c>
      <c r="C422" s="209">
        <v>12299</v>
      </c>
      <c r="D422" s="209">
        <v>0</v>
      </c>
      <c r="E422" s="209">
        <v>52</v>
      </c>
      <c r="F422" s="209">
        <v>0</v>
      </c>
      <c r="G422" s="209">
        <v>2024</v>
      </c>
      <c r="H422" s="209">
        <v>211</v>
      </c>
    </row>
    <row r="423" spans="1:8" ht="10.5" customHeight="1">
      <c r="A423" s="469" t="s">
        <v>122</v>
      </c>
      <c r="B423" s="209">
        <v>6228</v>
      </c>
      <c r="C423" s="209">
        <v>5674</v>
      </c>
      <c r="D423" s="209">
        <v>0</v>
      </c>
      <c r="E423" s="209">
        <v>0</v>
      </c>
      <c r="F423" s="209">
        <v>87</v>
      </c>
      <c r="G423" s="209">
        <v>442</v>
      </c>
      <c r="H423" s="209">
        <v>25</v>
      </c>
    </row>
    <row r="424" spans="1:8" ht="10.5" customHeight="1">
      <c r="A424" s="469" t="s">
        <v>123</v>
      </c>
      <c r="B424" s="209">
        <v>20179</v>
      </c>
      <c r="C424" s="209">
        <v>17733</v>
      </c>
      <c r="D424" s="209">
        <v>0</v>
      </c>
      <c r="E424" s="209">
        <v>0</v>
      </c>
      <c r="F424" s="209">
        <v>730</v>
      </c>
      <c r="G424" s="209">
        <v>1592</v>
      </c>
      <c r="H424" s="209">
        <v>124</v>
      </c>
    </row>
    <row r="425" spans="1:8" ht="10.5" customHeight="1">
      <c r="A425" s="469" t="s">
        <v>124</v>
      </c>
      <c r="B425" s="209">
        <v>10026</v>
      </c>
      <c r="C425" s="209">
        <v>8610</v>
      </c>
      <c r="D425" s="209">
        <v>0</v>
      </c>
      <c r="E425" s="209">
        <v>41</v>
      </c>
      <c r="F425" s="209">
        <v>179</v>
      </c>
      <c r="G425" s="209">
        <v>1133</v>
      </c>
      <c r="H425" s="209">
        <v>63</v>
      </c>
    </row>
    <row r="426" spans="1:8" ht="10.5" customHeight="1">
      <c r="A426" s="469" t="s">
        <v>125</v>
      </c>
      <c r="B426" s="209">
        <v>11030</v>
      </c>
      <c r="C426" s="209">
        <v>9962</v>
      </c>
      <c r="D426" s="209">
        <v>0</v>
      </c>
      <c r="E426" s="209">
        <v>0</v>
      </c>
      <c r="F426" s="209">
        <v>151</v>
      </c>
      <c r="G426" s="209">
        <v>841</v>
      </c>
      <c r="H426" s="209">
        <v>76</v>
      </c>
    </row>
    <row r="427" spans="1:8" ht="10.5" customHeight="1">
      <c r="A427" s="469" t="s">
        <v>126</v>
      </c>
      <c r="B427" s="209">
        <v>9409</v>
      </c>
      <c r="C427" s="209">
        <v>8236</v>
      </c>
      <c r="D427" s="209">
        <v>0</v>
      </c>
      <c r="E427" s="209">
        <v>0</v>
      </c>
      <c r="F427" s="209">
        <v>250</v>
      </c>
      <c r="G427" s="209">
        <v>881</v>
      </c>
      <c r="H427" s="209">
        <v>42</v>
      </c>
    </row>
    <row r="428" spans="1:8" ht="10.5" customHeight="1">
      <c r="A428" s="493" t="s">
        <v>145</v>
      </c>
      <c r="B428" s="209">
        <v>363740</v>
      </c>
      <c r="C428" s="209">
        <v>303142</v>
      </c>
      <c r="D428" s="209">
        <v>1709</v>
      </c>
      <c r="E428" s="209">
        <v>307</v>
      </c>
      <c r="F428" s="209">
        <v>6252</v>
      </c>
      <c r="G428" s="209">
        <v>50054</v>
      </c>
      <c r="H428" s="209">
        <v>2276</v>
      </c>
    </row>
    <row r="429" spans="1:8" ht="9" customHeight="1">
      <c r="C429" s="503"/>
    </row>
    <row r="430" spans="1:8" ht="9" customHeight="1">
      <c r="C430" s="503"/>
    </row>
    <row r="431" spans="1:8" ht="9" customHeight="1">
      <c r="C431" s="503"/>
    </row>
    <row r="432" spans="1:8" ht="9" customHeight="1">
      <c r="C432" s="503"/>
    </row>
    <row r="433" spans="1:8" ht="9" customHeight="1">
      <c r="C433" s="503"/>
    </row>
    <row r="434" spans="1:8" ht="9" customHeight="1">
      <c r="C434" s="503"/>
    </row>
    <row r="435" spans="1:8" ht="9" customHeight="1">
      <c r="C435" s="503"/>
    </row>
    <row r="436" spans="1:8" ht="9" customHeight="1">
      <c r="C436" s="503"/>
    </row>
    <row r="437" spans="1:8" ht="10.5" customHeight="1">
      <c r="A437" s="496" t="s">
        <v>630</v>
      </c>
      <c r="C437" s="503"/>
    </row>
    <row r="438" spans="1:8" s="166" customFormat="1" ht="10.5" customHeight="1">
      <c r="A438" s="496" t="s">
        <v>842</v>
      </c>
      <c r="B438" s="497"/>
      <c r="C438" s="498"/>
      <c r="D438" s="497"/>
      <c r="E438" s="497"/>
      <c r="F438" s="497"/>
      <c r="G438" s="497"/>
      <c r="H438" s="497"/>
    </row>
    <row r="439" spans="1:8" s="166" customFormat="1" ht="10.5" customHeight="1">
      <c r="B439" s="497"/>
      <c r="C439" s="498"/>
      <c r="D439" s="497"/>
      <c r="E439" s="497"/>
      <c r="F439" s="497"/>
      <c r="G439" s="497"/>
      <c r="H439" s="497"/>
    </row>
    <row r="440" spans="1:8" s="269" customFormat="1" ht="10.5" customHeight="1">
      <c r="A440" s="476" t="s">
        <v>48</v>
      </c>
      <c r="B440" s="476"/>
      <c r="C440" s="476"/>
      <c r="D440" s="499"/>
      <c r="E440" s="499"/>
      <c r="F440" s="499"/>
      <c r="G440" s="499"/>
      <c r="H440" s="499"/>
    </row>
  </sheetData>
  <pageMargins left="0.70866141732283472" right="0.70866141732283472" top="0.78740157480314965" bottom="0.78740157480314965" header="0.31496062992125984" footer="0.31496062992125984"/>
  <pageSetup paperSize="9" scale="90" orientation="portrait" horizontalDpi="1200" verticalDpi="120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53"/>
  <sheetViews>
    <sheetView workbookViewId="0">
      <pane ySplit="9" topLeftCell="A10" activePane="bottomLeft" state="frozen"/>
      <selection pane="bottomLeft"/>
    </sheetView>
  </sheetViews>
  <sheetFormatPr baseColWidth="10" defaultColWidth="16.28515625" defaultRowHeight="9"/>
  <cols>
    <col min="1" max="1" width="1.140625" style="575" customWidth="1"/>
    <col min="2" max="2" width="31.42578125" style="594" customWidth="1"/>
    <col min="3" max="5" width="7.140625" style="591" customWidth="1"/>
    <col min="6" max="7" width="7.140625" style="555" customWidth="1"/>
    <col min="8" max="8" width="7.85546875" style="555" customWidth="1"/>
    <col min="9" max="9" width="6.5703125" style="555" customWidth="1"/>
    <col min="10" max="10" width="7.140625" style="573" customWidth="1"/>
    <col min="11" max="11" width="6.5703125" style="573" customWidth="1"/>
    <col min="12" max="12" width="6.28515625" style="573" customWidth="1"/>
    <col min="13" max="13" width="10" style="519" customWidth="1"/>
    <col min="14" max="14" width="5.5703125" style="520" customWidth="1"/>
    <col min="15" max="15" width="6.5703125" style="519" customWidth="1"/>
    <col min="16" max="16384" width="16.28515625" style="519"/>
  </cols>
  <sheetData>
    <row r="1" spans="1:15" s="508" customFormat="1" ht="11.45" customHeight="1">
      <c r="A1" s="504" t="s">
        <v>587</v>
      </c>
      <c r="B1" s="505"/>
      <c r="C1" s="506"/>
      <c r="D1" s="506"/>
      <c r="E1" s="506"/>
      <c r="F1" s="507"/>
      <c r="G1" s="507"/>
      <c r="H1" s="507"/>
      <c r="I1" s="507"/>
      <c r="J1" s="507"/>
      <c r="K1" s="507"/>
      <c r="L1" s="507"/>
      <c r="N1" s="509"/>
    </row>
    <row r="2" spans="1:15" s="508" customFormat="1" ht="11.45" customHeight="1">
      <c r="A2" s="510"/>
      <c r="B2" s="511"/>
      <c r="C2" s="506"/>
      <c r="D2" s="506"/>
      <c r="E2" s="506"/>
      <c r="F2" s="507"/>
      <c r="G2" s="507"/>
      <c r="H2" s="507"/>
      <c r="I2" s="507"/>
      <c r="J2" s="507"/>
      <c r="K2" s="507"/>
      <c r="L2" s="507"/>
      <c r="N2" s="509"/>
    </row>
    <row r="3" spans="1:15" s="513" customFormat="1" ht="11.45" customHeight="1">
      <c r="A3" s="512" t="s">
        <v>3500</v>
      </c>
      <c r="C3" s="514"/>
      <c r="D3" s="514"/>
      <c r="E3" s="514"/>
      <c r="F3" s="515"/>
      <c r="G3" s="515"/>
      <c r="H3" s="515"/>
      <c r="I3" s="515"/>
      <c r="J3" s="515"/>
      <c r="K3" s="515"/>
      <c r="L3" s="515"/>
      <c r="N3" s="516"/>
    </row>
    <row r="4" spans="1:15" ht="9.75" customHeight="1">
      <c r="A4" s="496"/>
      <c r="B4" s="496"/>
      <c r="C4" s="517"/>
      <c r="D4" s="517"/>
      <c r="E4" s="517"/>
      <c r="F4" s="518"/>
      <c r="G4" s="518"/>
      <c r="H4" s="518"/>
      <c r="I4" s="518"/>
      <c r="J4" s="518"/>
      <c r="K4" s="518"/>
      <c r="L4" s="518"/>
    </row>
    <row r="5" spans="1:15" ht="9.75" customHeight="1">
      <c r="A5" s="521"/>
      <c r="B5" s="522"/>
      <c r="C5" s="523"/>
      <c r="D5" s="524" t="s">
        <v>843</v>
      </c>
      <c r="E5" s="524"/>
      <c r="F5" s="524"/>
      <c r="G5" s="524"/>
      <c r="H5" s="524"/>
      <c r="I5" s="525"/>
      <c r="J5" s="526" t="s">
        <v>844</v>
      </c>
      <c r="K5" s="526"/>
      <c r="L5" s="527"/>
    </row>
    <row r="6" spans="1:15" ht="9.75" customHeight="1">
      <c r="A6" s="528"/>
      <c r="B6" s="529" t="s">
        <v>91</v>
      </c>
      <c r="C6" s="530" t="s">
        <v>703</v>
      </c>
      <c r="D6" s="531" t="s">
        <v>92</v>
      </c>
      <c r="E6" s="531"/>
      <c r="F6" s="531"/>
      <c r="G6" s="531"/>
      <c r="H6" s="531"/>
      <c r="I6" s="532"/>
      <c r="J6" s="531" t="s">
        <v>845</v>
      </c>
      <c r="K6" s="531"/>
      <c r="L6" s="531"/>
    </row>
    <row r="7" spans="1:15" ht="9.75" customHeight="1">
      <c r="A7" s="533"/>
      <c r="B7" s="529" t="s">
        <v>846</v>
      </c>
      <c r="C7" s="523" t="s">
        <v>102</v>
      </c>
      <c r="D7" s="534" t="s">
        <v>847</v>
      </c>
      <c r="E7" s="534" t="s">
        <v>848</v>
      </c>
      <c r="F7" s="534" t="s">
        <v>317</v>
      </c>
      <c r="G7" s="531" t="s">
        <v>849</v>
      </c>
      <c r="H7" s="531"/>
      <c r="I7" s="532"/>
      <c r="J7" s="534" t="s">
        <v>317</v>
      </c>
      <c r="K7" s="531" t="s">
        <v>849</v>
      </c>
      <c r="L7" s="531"/>
    </row>
    <row r="8" spans="1:15" ht="9.75" customHeight="1">
      <c r="A8" s="535"/>
      <c r="B8" s="529" t="s">
        <v>333</v>
      </c>
      <c r="C8" s="523"/>
      <c r="D8" s="534" t="s">
        <v>850</v>
      </c>
      <c r="E8" s="534" t="s">
        <v>850</v>
      </c>
      <c r="F8" s="534" t="s">
        <v>322</v>
      </c>
      <c r="G8" s="534" t="s">
        <v>851</v>
      </c>
      <c r="H8" s="536" t="s">
        <v>318</v>
      </c>
      <c r="I8" s="534" t="s">
        <v>314</v>
      </c>
      <c r="J8" s="534" t="s">
        <v>322</v>
      </c>
      <c r="K8" s="534" t="s">
        <v>851</v>
      </c>
      <c r="L8" s="537" t="s">
        <v>314</v>
      </c>
    </row>
    <row r="9" spans="1:15" ht="9.75" customHeight="1">
      <c r="A9" s="538"/>
      <c r="B9" s="539"/>
      <c r="C9" s="540"/>
      <c r="D9" s="541"/>
      <c r="E9" s="541"/>
      <c r="F9" s="541"/>
      <c r="G9" s="542" t="s">
        <v>319</v>
      </c>
      <c r="H9" s="542" t="s">
        <v>323</v>
      </c>
      <c r="I9" s="542" t="s">
        <v>319</v>
      </c>
      <c r="J9" s="543"/>
      <c r="K9" s="542" t="s">
        <v>319</v>
      </c>
      <c r="L9" s="544" t="s">
        <v>319</v>
      </c>
    </row>
    <row r="10" spans="1:15" ht="9.75" customHeight="1">
      <c r="A10" s="496"/>
      <c r="B10" s="496"/>
      <c r="C10" s="545"/>
      <c r="D10" s="545"/>
      <c r="E10" s="545"/>
      <c r="F10" s="545"/>
      <c r="G10" s="545"/>
      <c r="H10" s="545"/>
      <c r="I10" s="545"/>
      <c r="J10" s="545"/>
      <c r="K10" s="545"/>
      <c r="L10" s="545"/>
    </row>
    <row r="11" spans="1:15" ht="9.75" customHeight="1">
      <c r="A11" s="546"/>
      <c r="B11" s="496"/>
      <c r="C11" s="547" t="s">
        <v>148</v>
      </c>
      <c r="D11" s="548"/>
      <c r="E11" s="548"/>
      <c r="F11" s="548"/>
      <c r="G11" s="548"/>
      <c r="H11" s="548"/>
      <c r="I11" s="548"/>
      <c r="J11" s="548"/>
      <c r="K11" s="548"/>
      <c r="L11" s="548"/>
      <c r="M11" s="549"/>
      <c r="N11" s="550"/>
      <c r="O11" s="549"/>
    </row>
    <row r="12" spans="1:15" ht="9.75" customHeight="1">
      <c r="A12" s="546"/>
      <c r="B12" s="496"/>
      <c r="C12" s="548"/>
      <c r="D12" s="548"/>
      <c r="E12" s="548"/>
      <c r="F12" s="548"/>
      <c r="G12" s="548"/>
      <c r="H12" s="548"/>
      <c r="I12" s="548"/>
      <c r="J12" s="548"/>
      <c r="K12" s="548"/>
      <c r="L12" s="548"/>
    </row>
    <row r="13" spans="1:15" ht="9.75" customHeight="1">
      <c r="A13" s="551" t="s">
        <v>563</v>
      </c>
      <c r="B13" s="552"/>
      <c r="C13" s="553">
        <v>81335</v>
      </c>
      <c r="D13" s="553">
        <v>25594</v>
      </c>
      <c r="E13" s="553">
        <v>15466</v>
      </c>
      <c r="F13" s="553">
        <v>41060</v>
      </c>
      <c r="G13" s="553">
        <v>28399</v>
      </c>
      <c r="H13" s="553">
        <v>2819</v>
      </c>
      <c r="I13" s="553">
        <v>12661</v>
      </c>
      <c r="J13" s="553">
        <v>40275</v>
      </c>
      <c r="K13" s="553">
        <v>40260</v>
      </c>
      <c r="L13" s="553">
        <v>15</v>
      </c>
      <c r="M13" s="549"/>
      <c r="N13" s="549"/>
      <c r="O13" s="549"/>
    </row>
    <row r="14" spans="1:15" ht="9.75" customHeight="1">
      <c r="A14" s="546"/>
      <c r="B14" s="554"/>
      <c r="C14" s="553"/>
      <c r="D14" s="555"/>
      <c r="E14" s="555"/>
      <c r="J14" s="555"/>
      <c r="K14" s="555"/>
      <c r="L14" s="555"/>
      <c r="M14" s="549"/>
      <c r="N14" s="549"/>
      <c r="O14" s="549"/>
    </row>
    <row r="15" spans="1:15" ht="9.75" customHeight="1">
      <c r="A15" s="546"/>
      <c r="B15" s="556" t="s">
        <v>852</v>
      </c>
      <c r="C15" s="557">
        <v>17606</v>
      </c>
      <c r="D15" s="558">
        <v>5073</v>
      </c>
      <c r="E15" s="558">
        <v>2817</v>
      </c>
      <c r="F15" s="558">
        <v>7890</v>
      </c>
      <c r="G15" s="558">
        <v>5039</v>
      </c>
      <c r="H15" s="558">
        <v>402</v>
      </c>
      <c r="I15" s="558">
        <v>2851</v>
      </c>
      <c r="J15" s="558">
        <v>9716</v>
      </c>
      <c r="K15" s="558">
        <v>9716</v>
      </c>
      <c r="L15" s="558">
        <v>0</v>
      </c>
      <c r="M15" s="549"/>
      <c r="N15" s="549"/>
      <c r="O15" s="549"/>
    </row>
    <row r="16" spans="1:15" ht="9.75" customHeight="1">
      <c r="A16" s="546"/>
      <c r="B16" s="556" t="s">
        <v>853</v>
      </c>
      <c r="C16" s="553">
        <v>19277</v>
      </c>
      <c r="D16" s="557">
        <v>5699</v>
      </c>
      <c r="E16" s="557">
        <v>3882</v>
      </c>
      <c r="F16" s="557">
        <v>9581</v>
      </c>
      <c r="G16" s="557">
        <v>5866</v>
      </c>
      <c r="H16" s="557">
        <v>505</v>
      </c>
      <c r="I16" s="557">
        <v>3715</v>
      </c>
      <c r="J16" s="557">
        <v>9696</v>
      </c>
      <c r="K16" s="557">
        <v>9696</v>
      </c>
      <c r="L16" s="557">
        <v>0</v>
      </c>
      <c r="M16" s="549"/>
      <c r="N16" s="549"/>
      <c r="O16" s="549"/>
    </row>
    <row r="17" spans="1:15" ht="9.75" customHeight="1">
      <c r="A17" s="546"/>
      <c r="B17" s="556" t="s">
        <v>854</v>
      </c>
      <c r="C17" s="557">
        <v>18463</v>
      </c>
      <c r="D17" s="558">
        <v>5417</v>
      </c>
      <c r="E17" s="558">
        <v>3620</v>
      </c>
      <c r="F17" s="558">
        <v>9037</v>
      </c>
      <c r="G17" s="558">
        <v>5368</v>
      </c>
      <c r="H17" s="558">
        <v>455</v>
      </c>
      <c r="I17" s="558">
        <v>3669</v>
      </c>
      <c r="J17" s="558">
        <v>9426</v>
      </c>
      <c r="K17" s="558">
        <v>9426</v>
      </c>
      <c r="L17" s="558">
        <v>0</v>
      </c>
      <c r="M17" s="549"/>
      <c r="N17" s="549"/>
      <c r="O17" s="549"/>
    </row>
    <row r="18" spans="1:15" ht="9.75" customHeight="1">
      <c r="A18" s="546"/>
      <c r="B18" s="556" t="s">
        <v>855</v>
      </c>
      <c r="C18" s="557">
        <v>814</v>
      </c>
      <c r="D18" s="558">
        <v>282</v>
      </c>
      <c r="E18" s="558">
        <v>262</v>
      </c>
      <c r="F18" s="558">
        <v>544</v>
      </c>
      <c r="G18" s="558">
        <v>498</v>
      </c>
      <c r="H18" s="558">
        <v>50</v>
      </c>
      <c r="I18" s="558">
        <v>46</v>
      </c>
      <c r="J18" s="558">
        <v>270</v>
      </c>
      <c r="K18" s="558">
        <v>270</v>
      </c>
      <c r="L18" s="558">
        <v>0</v>
      </c>
      <c r="M18" s="549"/>
      <c r="N18" s="549"/>
      <c r="O18" s="549"/>
    </row>
    <row r="19" spans="1:15" ht="9.75" customHeight="1">
      <c r="A19" s="546"/>
      <c r="B19" s="556" t="s">
        <v>856</v>
      </c>
      <c r="C19" s="557">
        <v>2457</v>
      </c>
      <c r="D19" s="558">
        <v>677</v>
      </c>
      <c r="E19" s="558">
        <v>515</v>
      </c>
      <c r="F19" s="558">
        <v>1192</v>
      </c>
      <c r="G19" s="558">
        <v>1049</v>
      </c>
      <c r="H19" s="558">
        <v>129</v>
      </c>
      <c r="I19" s="558">
        <v>143</v>
      </c>
      <c r="J19" s="558">
        <v>1265</v>
      </c>
      <c r="K19" s="558">
        <v>1265</v>
      </c>
      <c r="L19" s="558">
        <v>0</v>
      </c>
      <c r="M19" s="549"/>
      <c r="N19" s="549"/>
      <c r="O19" s="549"/>
    </row>
    <row r="20" spans="1:15" ht="9.75" customHeight="1">
      <c r="A20" s="546"/>
      <c r="B20" s="556" t="s">
        <v>857</v>
      </c>
      <c r="C20" s="557">
        <v>5971</v>
      </c>
      <c r="D20" s="558">
        <v>2942</v>
      </c>
      <c r="E20" s="558">
        <v>1094</v>
      </c>
      <c r="F20" s="558">
        <v>4036</v>
      </c>
      <c r="G20" s="558">
        <v>3178</v>
      </c>
      <c r="H20" s="558">
        <v>304</v>
      </c>
      <c r="I20" s="558">
        <v>858</v>
      </c>
      <c r="J20" s="558">
        <v>1935</v>
      </c>
      <c r="K20" s="558">
        <v>1933</v>
      </c>
      <c r="L20" s="558">
        <v>2</v>
      </c>
      <c r="M20" s="549"/>
      <c r="N20" s="549"/>
      <c r="O20" s="549"/>
    </row>
    <row r="21" spans="1:15" ht="9.75" customHeight="1">
      <c r="A21" s="546"/>
      <c r="B21" s="556" t="s">
        <v>858</v>
      </c>
      <c r="C21" s="557">
        <v>3423</v>
      </c>
      <c r="D21" s="558">
        <v>1383</v>
      </c>
      <c r="E21" s="558">
        <v>992</v>
      </c>
      <c r="F21" s="558">
        <v>2375</v>
      </c>
      <c r="G21" s="558">
        <v>1313</v>
      </c>
      <c r="H21" s="558">
        <v>205</v>
      </c>
      <c r="I21" s="558">
        <v>1062</v>
      </c>
      <c r="J21" s="558">
        <v>1048</v>
      </c>
      <c r="K21" s="558">
        <v>1048</v>
      </c>
      <c r="L21" s="558">
        <v>0</v>
      </c>
      <c r="M21" s="549"/>
      <c r="N21" s="549"/>
      <c r="O21" s="549"/>
    </row>
    <row r="22" spans="1:15" ht="9.75" customHeight="1">
      <c r="A22" s="546"/>
      <c r="B22" s="556" t="s">
        <v>859</v>
      </c>
      <c r="C22" s="557">
        <v>2469</v>
      </c>
      <c r="D22" s="558">
        <v>1073</v>
      </c>
      <c r="E22" s="558">
        <v>777</v>
      </c>
      <c r="F22" s="558">
        <v>1850</v>
      </c>
      <c r="G22" s="558">
        <v>1052</v>
      </c>
      <c r="H22" s="558">
        <v>180</v>
      </c>
      <c r="I22" s="558">
        <v>798</v>
      </c>
      <c r="J22" s="558">
        <v>619</v>
      </c>
      <c r="K22" s="558">
        <v>619</v>
      </c>
      <c r="L22" s="558">
        <v>0</v>
      </c>
      <c r="M22" s="549"/>
      <c r="N22" s="549"/>
      <c r="O22" s="549"/>
    </row>
    <row r="23" spans="1:15" ht="9.75" customHeight="1">
      <c r="A23" s="546"/>
      <c r="B23" s="556" t="s">
        <v>860</v>
      </c>
      <c r="C23" s="557">
        <v>6703</v>
      </c>
      <c r="D23" s="558">
        <v>3487</v>
      </c>
      <c r="E23" s="558">
        <v>1231</v>
      </c>
      <c r="F23" s="558">
        <v>4718</v>
      </c>
      <c r="G23" s="558">
        <v>3530</v>
      </c>
      <c r="H23" s="558">
        <v>286</v>
      </c>
      <c r="I23" s="558">
        <v>1188</v>
      </c>
      <c r="J23" s="558">
        <v>1985</v>
      </c>
      <c r="K23" s="558">
        <v>1985</v>
      </c>
      <c r="L23" s="558">
        <v>0</v>
      </c>
      <c r="M23" s="549"/>
      <c r="N23" s="549"/>
      <c r="O23" s="549"/>
    </row>
    <row r="24" spans="1:15" ht="9.75" customHeight="1">
      <c r="A24" s="546"/>
      <c r="B24" s="556" t="s">
        <v>861</v>
      </c>
      <c r="C24" s="557">
        <v>14789</v>
      </c>
      <c r="D24" s="559">
        <v>3509</v>
      </c>
      <c r="E24" s="558">
        <v>2833</v>
      </c>
      <c r="F24" s="558">
        <v>6342</v>
      </c>
      <c r="G24" s="559">
        <v>4574</v>
      </c>
      <c r="H24" s="559">
        <v>510</v>
      </c>
      <c r="I24" s="559">
        <v>1768</v>
      </c>
      <c r="J24" s="559">
        <v>8447</v>
      </c>
      <c r="K24" s="558">
        <v>8447</v>
      </c>
      <c r="L24" s="559">
        <v>0</v>
      </c>
      <c r="M24" s="549"/>
      <c r="N24" s="549"/>
      <c r="O24" s="549"/>
    </row>
    <row r="25" spans="1:15" ht="9.75" customHeight="1">
      <c r="A25" s="546"/>
      <c r="B25" s="556" t="s">
        <v>862</v>
      </c>
      <c r="C25" s="557">
        <v>8317</v>
      </c>
      <c r="D25" s="559">
        <v>1660</v>
      </c>
      <c r="E25" s="558">
        <v>1263</v>
      </c>
      <c r="F25" s="558">
        <v>2923</v>
      </c>
      <c r="G25" s="559">
        <v>2658</v>
      </c>
      <c r="H25" s="559">
        <v>243</v>
      </c>
      <c r="I25" s="559">
        <v>265</v>
      </c>
      <c r="J25" s="559">
        <v>5394</v>
      </c>
      <c r="K25" s="558">
        <v>5394</v>
      </c>
      <c r="L25" s="559">
        <v>0</v>
      </c>
      <c r="M25" s="549"/>
      <c r="N25" s="549"/>
      <c r="O25" s="549"/>
    </row>
    <row r="26" spans="1:15" ht="9.75" customHeight="1">
      <c r="A26" s="546"/>
      <c r="B26" s="552" t="s">
        <v>863</v>
      </c>
      <c r="C26" s="557"/>
      <c r="D26" s="559"/>
      <c r="E26" s="558"/>
      <c r="F26" s="558"/>
      <c r="G26" s="558"/>
      <c r="H26" s="558"/>
      <c r="I26" s="558"/>
      <c r="J26" s="558"/>
      <c r="K26" s="558"/>
      <c r="L26" s="558"/>
      <c r="M26" s="549"/>
      <c r="N26" s="549"/>
      <c r="O26" s="549"/>
    </row>
    <row r="27" spans="1:15" ht="9.75" customHeight="1">
      <c r="A27" s="546"/>
      <c r="B27" s="556" t="s">
        <v>864</v>
      </c>
      <c r="C27" s="557">
        <v>239</v>
      </c>
      <c r="D27" s="559">
        <v>57</v>
      </c>
      <c r="E27" s="558">
        <v>40</v>
      </c>
      <c r="F27" s="558">
        <v>97</v>
      </c>
      <c r="G27" s="558">
        <v>85</v>
      </c>
      <c r="H27" s="558">
        <v>34</v>
      </c>
      <c r="I27" s="558">
        <v>12</v>
      </c>
      <c r="J27" s="558">
        <v>142</v>
      </c>
      <c r="K27" s="558">
        <v>129</v>
      </c>
      <c r="L27" s="558">
        <v>13</v>
      </c>
      <c r="M27" s="549"/>
      <c r="N27" s="549"/>
      <c r="O27" s="549"/>
    </row>
    <row r="28" spans="1:15" ht="9.75" customHeight="1">
      <c r="A28" s="546"/>
      <c r="B28" s="556" t="s">
        <v>865</v>
      </c>
      <c r="C28" s="557"/>
      <c r="D28" s="558"/>
      <c r="E28" s="558"/>
      <c r="F28" s="558"/>
      <c r="G28" s="558"/>
      <c r="H28" s="558"/>
      <c r="I28" s="558"/>
      <c r="J28" s="558"/>
      <c r="K28" s="558"/>
      <c r="L28" s="558"/>
      <c r="M28" s="549"/>
      <c r="N28" s="549"/>
      <c r="O28" s="549"/>
    </row>
    <row r="29" spans="1:15" ht="9.75" customHeight="1">
      <c r="A29" s="546"/>
      <c r="B29" s="556" t="s">
        <v>866</v>
      </c>
      <c r="C29" s="557">
        <v>42</v>
      </c>
      <c r="D29" s="558">
        <v>17</v>
      </c>
      <c r="E29" s="558">
        <v>12</v>
      </c>
      <c r="F29" s="558">
        <v>29</v>
      </c>
      <c r="G29" s="560" t="s">
        <v>606</v>
      </c>
      <c r="H29" s="558">
        <v>11</v>
      </c>
      <c r="I29" s="560" t="s">
        <v>606</v>
      </c>
      <c r="J29" s="558">
        <v>13</v>
      </c>
      <c r="K29" s="558">
        <v>13</v>
      </c>
      <c r="L29" s="558">
        <v>0</v>
      </c>
      <c r="M29" s="549"/>
      <c r="N29" s="549"/>
      <c r="O29" s="549"/>
    </row>
    <row r="30" spans="1:15" ht="9.75" customHeight="1">
      <c r="A30" s="546"/>
      <c r="B30" s="556" t="s">
        <v>867</v>
      </c>
      <c r="C30" s="557">
        <v>42</v>
      </c>
      <c r="D30" s="558">
        <v>17</v>
      </c>
      <c r="E30" s="558">
        <v>10</v>
      </c>
      <c r="F30" s="558">
        <v>27</v>
      </c>
      <c r="G30" s="560" t="s">
        <v>606</v>
      </c>
      <c r="H30" s="558">
        <v>10</v>
      </c>
      <c r="I30" s="560" t="s">
        <v>606</v>
      </c>
      <c r="J30" s="558">
        <v>15</v>
      </c>
      <c r="K30" s="558">
        <v>15</v>
      </c>
      <c r="L30" s="558">
        <v>0</v>
      </c>
      <c r="M30" s="549"/>
      <c r="N30" s="549"/>
      <c r="O30" s="549"/>
    </row>
    <row r="31" spans="1:15" ht="9.75" customHeight="1">
      <c r="A31" s="546"/>
      <c r="B31" s="554"/>
      <c r="C31" s="553"/>
      <c r="D31" s="555"/>
      <c r="E31" s="555"/>
      <c r="J31" s="555"/>
      <c r="K31" s="555"/>
      <c r="L31" s="555"/>
      <c r="M31" s="549"/>
      <c r="N31" s="549"/>
      <c r="O31" s="549"/>
    </row>
    <row r="32" spans="1:15" ht="9.75" customHeight="1">
      <c r="A32" s="551" t="s">
        <v>564</v>
      </c>
      <c r="B32" s="552"/>
      <c r="C32" s="555">
        <v>84958</v>
      </c>
      <c r="D32" s="555">
        <v>26891</v>
      </c>
      <c r="E32" s="555">
        <v>17402</v>
      </c>
      <c r="F32" s="555">
        <v>44293</v>
      </c>
      <c r="G32" s="555">
        <v>31423</v>
      </c>
      <c r="H32" s="555">
        <v>3572</v>
      </c>
      <c r="I32" s="555">
        <v>12870</v>
      </c>
      <c r="J32" s="555">
        <v>40665</v>
      </c>
      <c r="K32" s="555">
        <v>39767</v>
      </c>
      <c r="L32" s="555">
        <v>898</v>
      </c>
      <c r="M32" s="549"/>
      <c r="N32" s="549"/>
      <c r="O32" s="549"/>
    </row>
    <row r="33" spans="1:15" ht="9.75" customHeight="1">
      <c r="A33" s="546"/>
      <c r="B33" s="554"/>
      <c r="C33" s="553"/>
      <c r="D33" s="555"/>
      <c r="E33" s="555"/>
      <c r="J33" s="555"/>
      <c r="K33" s="555"/>
      <c r="L33" s="555"/>
      <c r="M33" s="549"/>
      <c r="N33" s="549"/>
      <c r="O33" s="549"/>
    </row>
    <row r="34" spans="1:15" ht="9.75" customHeight="1">
      <c r="A34" s="546"/>
      <c r="B34" s="556" t="s">
        <v>868</v>
      </c>
      <c r="C34" s="557">
        <v>2971</v>
      </c>
      <c r="D34" s="558">
        <v>1434</v>
      </c>
      <c r="E34" s="558">
        <v>857</v>
      </c>
      <c r="F34" s="558">
        <v>2291</v>
      </c>
      <c r="G34" s="558">
        <v>1172</v>
      </c>
      <c r="H34" s="558">
        <v>210</v>
      </c>
      <c r="I34" s="558">
        <v>1119</v>
      </c>
      <c r="J34" s="558">
        <v>680</v>
      </c>
      <c r="K34" s="558">
        <v>680</v>
      </c>
      <c r="L34" s="558">
        <v>0</v>
      </c>
      <c r="M34" s="549"/>
      <c r="N34" s="549"/>
      <c r="O34" s="549"/>
    </row>
    <row r="35" spans="1:15" ht="9.75" customHeight="1">
      <c r="A35" s="546"/>
      <c r="B35" s="556" t="s">
        <v>869</v>
      </c>
      <c r="C35" s="557">
        <v>1690</v>
      </c>
      <c r="D35" s="558">
        <v>639</v>
      </c>
      <c r="E35" s="558">
        <v>528</v>
      </c>
      <c r="F35" s="558">
        <v>1167</v>
      </c>
      <c r="G35" s="558">
        <v>789</v>
      </c>
      <c r="H35" s="558">
        <v>149</v>
      </c>
      <c r="I35" s="558">
        <v>378</v>
      </c>
      <c r="J35" s="557">
        <v>523</v>
      </c>
      <c r="K35" s="558">
        <v>523</v>
      </c>
      <c r="L35" s="557">
        <v>0</v>
      </c>
      <c r="M35" s="549"/>
      <c r="N35" s="549"/>
      <c r="O35" s="549"/>
    </row>
    <row r="36" spans="1:15" ht="9.75" customHeight="1">
      <c r="A36" s="546"/>
      <c r="B36" s="556" t="s">
        <v>870</v>
      </c>
      <c r="C36" s="557">
        <v>2814</v>
      </c>
      <c r="D36" s="559">
        <v>1286</v>
      </c>
      <c r="E36" s="558">
        <v>601</v>
      </c>
      <c r="F36" s="558">
        <v>1887</v>
      </c>
      <c r="G36" s="559">
        <v>1374</v>
      </c>
      <c r="H36" s="559">
        <v>241</v>
      </c>
      <c r="I36" s="559">
        <v>513</v>
      </c>
      <c r="J36" s="559">
        <v>927</v>
      </c>
      <c r="K36" s="558">
        <v>927</v>
      </c>
      <c r="L36" s="559">
        <v>0</v>
      </c>
      <c r="M36" s="549"/>
      <c r="N36" s="549"/>
      <c r="O36" s="549"/>
    </row>
    <row r="37" spans="1:15" ht="9.75" customHeight="1">
      <c r="A37" s="546"/>
      <c r="B37" s="556" t="s">
        <v>871</v>
      </c>
      <c r="C37" s="555">
        <v>1195</v>
      </c>
      <c r="D37" s="555">
        <v>428</v>
      </c>
      <c r="E37" s="555">
        <v>404</v>
      </c>
      <c r="F37" s="555">
        <v>832</v>
      </c>
      <c r="G37" s="555">
        <v>459</v>
      </c>
      <c r="H37" s="555">
        <v>114</v>
      </c>
      <c r="I37" s="555">
        <v>373</v>
      </c>
      <c r="J37" s="555">
        <v>363</v>
      </c>
      <c r="K37" s="555">
        <v>361</v>
      </c>
      <c r="L37" s="555">
        <v>2</v>
      </c>
      <c r="M37" s="549"/>
      <c r="N37" s="549"/>
      <c r="O37" s="549"/>
    </row>
    <row r="38" spans="1:15" ht="9.75" customHeight="1">
      <c r="A38" s="546"/>
      <c r="B38" s="556" t="s">
        <v>872</v>
      </c>
      <c r="C38" s="557">
        <v>1050</v>
      </c>
      <c r="D38" s="558">
        <v>364</v>
      </c>
      <c r="E38" s="558">
        <v>370</v>
      </c>
      <c r="F38" s="558">
        <v>734</v>
      </c>
      <c r="G38" s="558">
        <v>383</v>
      </c>
      <c r="H38" s="558">
        <v>95</v>
      </c>
      <c r="I38" s="558">
        <v>351</v>
      </c>
      <c r="J38" s="558">
        <v>316</v>
      </c>
      <c r="K38" s="558">
        <v>315</v>
      </c>
      <c r="L38" s="558">
        <v>1</v>
      </c>
      <c r="M38" s="549"/>
      <c r="N38" s="549"/>
      <c r="O38" s="549"/>
    </row>
    <row r="39" spans="1:15" ht="9.75" customHeight="1">
      <c r="A39" s="546"/>
      <c r="B39" s="556" t="s">
        <v>873</v>
      </c>
      <c r="C39" s="557">
        <v>145</v>
      </c>
      <c r="D39" s="558">
        <v>64</v>
      </c>
      <c r="E39" s="558">
        <v>34</v>
      </c>
      <c r="F39" s="558">
        <v>98</v>
      </c>
      <c r="G39" s="558">
        <v>76</v>
      </c>
      <c r="H39" s="558">
        <v>19</v>
      </c>
      <c r="I39" s="558">
        <v>22</v>
      </c>
      <c r="J39" s="557">
        <v>47</v>
      </c>
      <c r="K39" s="558">
        <v>46</v>
      </c>
      <c r="L39" s="557">
        <v>1</v>
      </c>
      <c r="M39" s="549"/>
      <c r="N39" s="549"/>
      <c r="O39" s="549"/>
    </row>
    <row r="40" spans="1:15" ht="9.75" customHeight="1">
      <c r="A40" s="546"/>
      <c r="B40" s="556" t="s">
        <v>874</v>
      </c>
      <c r="C40" s="555">
        <v>15070</v>
      </c>
      <c r="D40" s="555">
        <v>4619</v>
      </c>
      <c r="E40" s="555">
        <v>2912</v>
      </c>
      <c r="F40" s="555">
        <v>7531</v>
      </c>
      <c r="G40" s="555">
        <v>5509</v>
      </c>
      <c r="H40" s="555">
        <v>564</v>
      </c>
      <c r="I40" s="555">
        <v>2022</v>
      </c>
      <c r="J40" s="555">
        <v>7539</v>
      </c>
      <c r="K40" s="555">
        <v>7539</v>
      </c>
      <c r="L40" s="555">
        <v>0</v>
      </c>
      <c r="M40" s="549"/>
      <c r="N40" s="549"/>
      <c r="O40" s="549"/>
    </row>
    <row r="41" spans="1:15" ht="9.75" customHeight="1">
      <c r="A41" s="546"/>
      <c r="B41" s="556" t="s">
        <v>875</v>
      </c>
      <c r="C41" s="557">
        <v>14064</v>
      </c>
      <c r="D41" s="558">
        <v>4180</v>
      </c>
      <c r="E41" s="558">
        <v>2486</v>
      </c>
      <c r="F41" s="558">
        <v>6666</v>
      </c>
      <c r="G41" s="558">
        <v>5082</v>
      </c>
      <c r="H41" s="558">
        <v>501</v>
      </c>
      <c r="I41" s="558">
        <v>1584</v>
      </c>
      <c r="J41" s="558">
        <v>7398</v>
      </c>
      <c r="K41" s="558">
        <v>7398</v>
      </c>
      <c r="L41" s="558">
        <v>0</v>
      </c>
      <c r="M41" s="549"/>
      <c r="N41" s="549"/>
      <c r="O41" s="549"/>
    </row>
    <row r="42" spans="1:15" ht="9.75" customHeight="1">
      <c r="A42" s="546"/>
      <c r="B42" s="556" t="s">
        <v>876</v>
      </c>
      <c r="C42" s="557">
        <v>1006</v>
      </c>
      <c r="D42" s="558">
        <v>439</v>
      </c>
      <c r="E42" s="558">
        <v>426</v>
      </c>
      <c r="F42" s="558">
        <v>865</v>
      </c>
      <c r="G42" s="558">
        <v>427</v>
      </c>
      <c r="H42" s="558">
        <v>63</v>
      </c>
      <c r="I42" s="558">
        <v>438</v>
      </c>
      <c r="J42" s="558">
        <v>141</v>
      </c>
      <c r="K42" s="558">
        <v>141</v>
      </c>
      <c r="L42" s="558">
        <v>0</v>
      </c>
      <c r="M42" s="549"/>
      <c r="N42" s="549"/>
      <c r="O42" s="549"/>
    </row>
    <row r="43" spans="1:15" ht="9.75" customHeight="1">
      <c r="A43" s="546"/>
      <c r="B43" s="556" t="s">
        <v>877</v>
      </c>
      <c r="C43" s="555">
        <v>20878</v>
      </c>
      <c r="D43" s="555">
        <v>5350</v>
      </c>
      <c r="E43" s="555">
        <v>4762</v>
      </c>
      <c r="F43" s="555">
        <v>10112</v>
      </c>
      <c r="G43" s="555">
        <v>7339</v>
      </c>
      <c r="H43" s="555">
        <v>721</v>
      </c>
      <c r="I43" s="555">
        <v>2773</v>
      </c>
      <c r="J43" s="555">
        <v>10766</v>
      </c>
      <c r="K43" s="555">
        <v>10216</v>
      </c>
      <c r="L43" s="555">
        <v>550</v>
      </c>
      <c r="M43" s="549"/>
      <c r="N43" s="549"/>
      <c r="O43" s="549"/>
    </row>
    <row r="44" spans="1:15" ht="9.75" customHeight="1">
      <c r="A44" s="546"/>
      <c r="B44" s="556" t="s">
        <v>878</v>
      </c>
      <c r="C44" s="555">
        <v>14738</v>
      </c>
      <c r="D44" s="555">
        <v>5310</v>
      </c>
      <c r="E44" s="555">
        <v>2597</v>
      </c>
      <c r="F44" s="555">
        <v>7907</v>
      </c>
      <c r="G44" s="555">
        <v>6910</v>
      </c>
      <c r="H44" s="555">
        <v>520</v>
      </c>
      <c r="I44" s="555">
        <v>997</v>
      </c>
      <c r="J44" s="555">
        <v>6831</v>
      </c>
      <c r="K44" s="555">
        <v>6831</v>
      </c>
      <c r="L44" s="555">
        <v>0</v>
      </c>
      <c r="M44" s="549"/>
      <c r="N44" s="549"/>
      <c r="O44" s="549"/>
    </row>
    <row r="45" spans="1:15" ht="9.75" customHeight="1">
      <c r="A45" s="546"/>
      <c r="B45" s="556" t="s">
        <v>879</v>
      </c>
      <c r="C45" s="557">
        <v>12902</v>
      </c>
      <c r="D45" s="558">
        <v>4707</v>
      </c>
      <c r="E45" s="558">
        <v>2150</v>
      </c>
      <c r="F45" s="558">
        <v>6857</v>
      </c>
      <c r="G45" s="558">
        <v>6000</v>
      </c>
      <c r="H45" s="558">
        <v>446</v>
      </c>
      <c r="I45" s="558">
        <v>857</v>
      </c>
      <c r="J45" s="558">
        <v>6045</v>
      </c>
      <c r="K45" s="558">
        <v>6045</v>
      </c>
      <c r="L45" s="558">
        <v>0</v>
      </c>
      <c r="M45" s="549"/>
      <c r="N45" s="549"/>
      <c r="O45" s="549"/>
    </row>
    <row r="46" spans="1:15" ht="9.75" customHeight="1">
      <c r="A46" s="546"/>
      <c r="B46" s="556" t="s">
        <v>880</v>
      </c>
      <c r="C46" s="557">
        <v>1836</v>
      </c>
      <c r="D46" s="558">
        <v>603</v>
      </c>
      <c r="E46" s="558">
        <v>447</v>
      </c>
      <c r="F46" s="558">
        <v>1050</v>
      </c>
      <c r="G46" s="558">
        <v>910</v>
      </c>
      <c r="H46" s="558">
        <v>74</v>
      </c>
      <c r="I46" s="558">
        <v>140</v>
      </c>
      <c r="J46" s="557">
        <v>786</v>
      </c>
      <c r="K46" s="558">
        <v>786</v>
      </c>
      <c r="L46" s="557">
        <v>0</v>
      </c>
      <c r="M46" s="549"/>
      <c r="N46" s="549"/>
      <c r="O46" s="549"/>
    </row>
    <row r="47" spans="1:15" ht="9.75" customHeight="1">
      <c r="A47" s="546"/>
      <c r="B47" s="556" t="s">
        <v>881</v>
      </c>
      <c r="C47" s="557">
        <v>1769</v>
      </c>
      <c r="D47" s="557">
        <v>674</v>
      </c>
      <c r="E47" s="557">
        <v>238</v>
      </c>
      <c r="F47" s="557">
        <v>912</v>
      </c>
      <c r="G47" s="557">
        <v>717</v>
      </c>
      <c r="H47" s="557">
        <v>179</v>
      </c>
      <c r="I47" s="557">
        <v>195</v>
      </c>
      <c r="J47" s="557">
        <v>857</v>
      </c>
      <c r="K47" s="557">
        <v>807</v>
      </c>
      <c r="L47" s="557">
        <v>50</v>
      </c>
      <c r="M47" s="549"/>
      <c r="N47" s="549"/>
      <c r="O47" s="549"/>
    </row>
    <row r="48" spans="1:15" ht="9.75" customHeight="1">
      <c r="A48" s="546"/>
      <c r="B48" s="556" t="s">
        <v>882</v>
      </c>
      <c r="C48" s="557">
        <v>1268</v>
      </c>
      <c r="D48" s="559">
        <v>573</v>
      </c>
      <c r="E48" s="558">
        <v>189</v>
      </c>
      <c r="F48" s="558">
        <v>762</v>
      </c>
      <c r="G48" s="559">
        <v>636</v>
      </c>
      <c r="H48" s="559">
        <v>126</v>
      </c>
      <c r="I48" s="559">
        <v>126</v>
      </c>
      <c r="J48" s="559">
        <v>506</v>
      </c>
      <c r="K48" s="558">
        <v>476</v>
      </c>
      <c r="L48" s="559">
        <v>30</v>
      </c>
      <c r="M48" s="549"/>
      <c r="N48" s="549"/>
      <c r="O48" s="549"/>
    </row>
    <row r="49" spans="1:15" ht="9.75" customHeight="1">
      <c r="A49" s="546"/>
      <c r="B49" s="556" t="s">
        <v>883</v>
      </c>
      <c r="C49" s="557">
        <v>501</v>
      </c>
      <c r="D49" s="559">
        <v>101</v>
      </c>
      <c r="E49" s="558">
        <v>49</v>
      </c>
      <c r="F49" s="558">
        <v>150</v>
      </c>
      <c r="G49" s="559">
        <v>81</v>
      </c>
      <c r="H49" s="559">
        <v>53</v>
      </c>
      <c r="I49" s="559">
        <v>69</v>
      </c>
      <c r="J49" s="559">
        <v>351</v>
      </c>
      <c r="K49" s="558">
        <v>331</v>
      </c>
      <c r="L49" s="559">
        <v>20</v>
      </c>
      <c r="M49" s="549"/>
      <c r="N49" s="549"/>
      <c r="O49" s="549"/>
    </row>
    <row r="50" spans="1:15" ht="9.75" customHeight="1">
      <c r="A50" s="546"/>
      <c r="B50" s="556" t="s">
        <v>884</v>
      </c>
      <c r="C50" s="557">
        <v>47</v>
      </c>
      <c r="D50" s="558">
        <v>25</v>
      </c>
      <c r="E50" s="558">
        <v>8</v>
      </c>
      <c r="F50" s="558">
        <v>33</v>
      </c>
      <c r="G50" s="558">
        <v>8</v>
      </c>
      <c r="H50" s="558">
        <v>0</v>
      </c>
      <c r="I50" s="558">
        <v>25</v>
      </c>
      <c r="J50" s="558">
        <v>14</v>
      </c>
      <c r="K50" s="558">
        <v>14</v>
      </c>
      <c r="L50" s="558">
        <v>0</v>
      </c>
      <c r="M50" s="549"/>
      <c r="N50" s="549"/>
      <c r="O50" s="549"/>
    </row>
    <row r="51" spans="1:15" ht="9.75" customHeight="1">
      <c r="A51" s="546"/>
      <c r="B51" s="556" t="s">
        <v>885</v>
      </c>
      <c r="C51" s="557">
        <v>1531</v>
      </c>
      <c r="D51" s="558">
        <v>660</v>
      </c>
      <c r="E51" s="558">
        <v>443</v>
      </c>
      <c r="F51" s="558">
        <v>1103</v>
      </c>
      <c r="G51" s="558">
        <v>681</v>
      </c>
      <c r="H51" s="558">
        <v>119</v>
      </c>
      <c r="I51" s="558">
        <v>422</v>
      </c>
      <c r="J51" s="558">
        <v>428</v>
      </c>
      <c r="K51" s="558">
        <v>428</v>
      </c>
      <c r="L51" s="558">
        <v>0</v>
      </c>
      <c r="M51" s="549"/>
      <c r="N51" s="549"/>
      <c r="O51" s="549"/>
    </row>
    <row r="52" spans="1:15" ht="9.75" customHeight="1">
      <c r="A52" s="546"/>
      <c r="B52" s="556" t="s">
        <v>886</v>
      </c>
      <c r="C52" s="557">
        <v>9267</v>
      </c>
      <c r="D52" s="558">
        <v>2882</v>
      </c>
      <c r="E52" s="558">
        <v>1635</v>
      </c>
      <c r="F52" s="558">
        <v>4517</v>
      </c>
      <c r="G52" s="558">
        <v>2546</v>
      </c>
      <c r="H52" s="558">
        <v>321</v>
      </c>
      <c r="I52" s="558">
        <v>1971</v>
      </c>
      <c r="J52" s="557">
        <v>4750</v>
      </c>
      <c r="K52" s="558">
        <v>4598</v>
      </c>
      <c r="L52" s="557">
        <v>152</v>
      </c>
      <c r="M52" s="549"/>
      <c r="N52" s="549"/>
      <c r="O52" s="549"/>
    </row>
    <row r="53" spans="1:15" ht="9.75" customHeight="1">
      <c r="A53" s="546"/>
      <c r="B53" s="556" t="s">
        <v>887</v>
      </c>
      <c r="C53" s="557">
        <v>12988</v>
      </c>
      <c r="D53" s="559">
        <v>3584</v>
      </c>
      <c r="E53" s="558">
        <v>2417</v>
      </c>
      <c r="F53" s="558">
        <v>6001</v>
      </c>
      <c r="G53" s="559">
        <v>3919</v>
      </c>
      <c r="H53" s="559">
        <v>434</v>
      </c>
      <c r="I53" s="559">
        <v>2082</v>
      </c>
      <c r="J53" s="559">
        <v>6987</v>
      </c>
      <c r="K53" s="558">
        <v>6843</v>
      </c>
      <c r="L53" s="559">
        <v>144</v>
      </c>
      <c r="M53" s="549"/>
      <c r="N53" s="549"/>
      <c r="O53" s="549"/>
    </row>
    <row r="54" spans="1:15" ht="9.75" customHeight="1">
      <c r="A54" s="546"/>
      <c r="B54" s="554"/>
      <c r="C54" s="553"/>
      <c r="D54" s="555"/>
      <c r="E54" s="555"/>
      <c r="J54" s="555"/>
      <c r="K54" s="555"/>
      <c r="L54" s="555"/>
      <c r="M54" s="549"/>
      <c r="N54" s="549"/>
      <c r="O54" s="549"/>
    </row>
    <row r="55" spans="1:15" ht="9.75" customHeight="1">
      <c r="A55" s="546"/>
      <c r="B55" s="554"/>
      <c r="C55" s="557"/>
      <c r="D55" s="558"/>
      <c r="E55" s="558"/>
      <c r="F55" s="558"/>
      <c r="G55" s="558"/>
      <c r="H55" s="558"/>
      <c r="I55" s="558"/>
      <c r="J55" s="558"/>
      <c r="K55" s="558"/>
      <c r="L55" s="558"/>
      <c r="M55" s="549"/>
      <c r="N55" s="549"/>
      <c r="O55" s="549"/>
    </row>
    <row r="56" spans="1:15" ht="9.75" customHeight="1">
      <c r="A56" s="551" t="s">
        <v>324</v>
      </c>
      <c r="B56" s="552"/>
      <c r="C56" s="555">
        <v>32752</v>
      </c>
      <c r="D56" s="555">
        <v>10459</v>
      </c>
      <c r="E56" s="555">
        <v>7168</v>
      </c>
      <c r="F56" s="555">
        <v>17627</v>
      </c>
      <c r="G56" s="555">
        <v>13036</v>
      </c>
      <c r="H56" s="555">
        <v>1758</v>
      </c>
      <c r="I56" s="555">
        <v>4591</v>
      </c>
      <c r="J56" s="555">
        <v>15125</v>
      </c>
      <c r="K56" s="555">
        <v>14950</v>
      </c>
      <c r="L56" s="555">
        <v>175</v>
      </c>
      <c r="M56" s="549"/>
      <c r="N56" s="549"/>
      <c r="O56" s="549"/>
    </row>
    <row r="57" spans="1:15" ht="9.75" customHeight="1">
      <c r="A57" s="546"/>
      <c r="B57" s="554"/>
      <c r="C57" s="553"/>
      <c r="D57" s="555"/>
      <c r="E57" s="555"/>
      <c r="J57" s="555"/>
      <c r="K57" s="555"/>
      <c r="L57" s="555"/>
      <c r="M57" s="549"/>
      <c r="N57" s="549"/>
      <c r="O57" s="549"/>
    </row>
    <row r="58" spans="1:15" ht="9.75" customHeight="1">
      <c r="A58" s="546"/>
      <c r="B58" s="556" t="s">
        <v>888</v>
      </c>
      <c r="C58" s="558">
        <v>6541</v>
      </c>
      <c r="D58" s="558">
        <v>2305</v>
      </c>
      <c r="E58" s="558">
        <v>1887</v>
      </c>
      <c r="F58" s="558">
        <v>4192</v>
      </c>
      <c r="G58" s="558">
        <v>2832</v>
      </c>
      <c r="H58" s="558">
        <v>557</v>
      </c>
      <c r="I58" s="558">
        <v>1360</v>
      </c>
      <c r="J58" s="558">
        <v>2349</v>
      </c>
      <c r="K58" s="558">
        <v>2349</v>
      </c>
      <c r="L58" s="558">
        <v>0</v>
      </c>
      <c r="M58" s="549"/>
      <c r="N58" s="549"/>
      <c r="O58" s="549"/>
    </row>
    <row r="59" spans="1:15" ht="9.75" customHeight="1">
      <c r="A59" s="546"/>
      <c r="B59" s="556" t="s">
        <v>889</v>
      </c>
      <c r="C59" s="558">
        <v>6634</v>
      </c>
      <c r="D59" s="558">
        <v>3308</v>
      </c>
      <c r="E59" s="558">
        <v>1274</v>
      </c>
      <c r="F59" s="558">
        <v>4582</v>
      </c>
      <c r="G59" s="558">
        <v>2874</v>
      </c>
      <c r="H59" s="558">
        <v>356</v>
      </c>
      <c r="I59" s="558">
        <v>1708</v>
      </c>
      <c r="J59" s="558">
        <v>2052</v>
      </c>
      <c r="K59" s="558">
        <v>2039</v>
      </c>
      <c r="L59" s="558">
        <v>13</v>
      </c>
      <c r="M59" s="549"/>
      <c r="N59" s="549"/>
      <c r="O59" s="549"/>
    </row>
    <row r="60" spans="1:15" ht="9.75" customHeight="1">
      <c r="A60" s="546"/>
      <c r="B60" s="556" t="s">
        <v>890</v>
      </c>
      <c r="C60" s="558">
        <v>13119</v>
      </c>
      <c r="D60" s="558">
        <v>2253</v>
      </c>
      <c r="E60" s="558">
        <v>2346</v>
      </c>
      <c r="F60" s="558">
        <v>4599</v>
      </c>
      <c r="G60" s="558">
        <v>4579</v>
      </c>
      <c r="H60" s="558">
        <v>259</v>
      </c>
      <c r="I60" s="558">
        <v>20</v>
      </c>
      <c r="J60" s="558">
        <v>8520</v>
      </c>
      <c r="K60" s="558">
        <v>8520</v>
      </c>
      <c r="L60" s="558">
        <v>0</v>
      </c>
      <c r="M60" s="549"/>
      <c r="N60" s="549"/>
      <c r="O60" s="549"/>
    </row>
    <row r="61" spans="1:15" ht="9.75" customHeight="1">
      <c r="A61" s="546"/>
      <c r="B61" s="556" t="s">
        <v>891</v>
      </c>
      <c r="C61" s="558">
        <v>5172</v>
      </c>
      <c r="D61" s="558">
        <v>2112</v>
      </c>
      <c r="E61" s="558">
        <v>1414</v>
      </c>
      <c r="F61" s="558">
        <v>3526</v>
      </c>
      <c r="G61" s="558">
        <v>2480</v>
      </c>
      <c r="H61" s="558">
        <v>476</v>
      </c>
      <c r="I61" s="558">
        <v>1046</v>
      </c>
      <c r="J61" s="558">
        <v>1646</v>
      </c>
      <c r="K61" s="558">
        <v>1646</v>
      </c>
      <c r="L61" s="558">
        <v>0</v>
      </c>
      <c r="M61" s="549"/>
      <c r="N61" s="549"/>
      <c r="O61" s="549"/>
    </row>
    <row r="62" spans="1:15" ht="9.75" customHeight="1">
      <c r="A62" s="546"/>
      <c r="B62" s="556" t="s">
        <v>892</v>
      </c>
      <c r="C62" s="557"/>
      <c r="D62" s="558"/>
      <c r="E62" s="558"/>
      <c r="F62" s="558"/>
      <c r="G62" s="558"/>
      <c r="H62" s="558"/>
      <c r="I62" s="558"/>
      <c r="J62" s="558"/>
      <c r="K62" s="558"/>
      <c r="L62" s="558"/>
      <c r="M62" s="549"/>
      <c r="N62" s="549"/>
      <c r="O62" s="549"/>
    </row>
    <row r="63" spans="1:15" ht="9.75" customHeight="1">
      <c r="A63" s="546"/>
      <c r="B63" s="556" t="s">
        <v>893</v>
      </c>
      <c r="C63" s="557">
        <v>82</v>
      </c>
      <c r="D63" s="558">
        <v>21</v>
      </c>
      <c r="E63" s="558">
        <v>35</v>
      </c>
      <c r="F63" s="558">
        <v>56</v>
      </c>
      <c r="G63" s="558">
        <v>19</v>
      </c>
      <c r="H63" s="558">
        <v>12</v>
      </c>
      <c r="I63" s="558">
        <v>37</v>
      </c>
      <c r="J63" s="558">
        <v>26</v>
      </c>
      <c r="K63" s="558">
        <v>26</v>
      </c>
      <c r="L63" s="558">
        <v>0</v>
      </c>
      <c r="M63" s="549"/>
      <c r="N63" s="549"/>
      <c r="O63" s="549"/>
    </row>
    <row r="64" spans="1:15" ht="9.75" customHeight="1">
      <c r="A64" s="546"/>
      <c r="B64" s="556" t="s">
        <v>894</v>
      </c>
      <c r="C64" s="553"/>
      <c r="D64" s="555"/>
      <c r="E64" s="555"/>
      <c r="J64" s="555"/>
      <c r="K64" s="555"/>
      <c r="L64" s="555"/>
      <c r="M64" s="549"/>
      <c r="N64" s="549"/>
      <c r="O64" s="549"/>
    </row>
    <row r="65" spans="1:15" ht="9.75" customHeight="1">
      <c r="A65" s="546"/>
      <c r="B65" s="556" t="s">
        <v>895</v>
      </c>
      <c r="C65" s="557">
        <v>91</v>
      </c>
      <c r="D65" s="558">
        <v>30</v>
      </c>
      <c r="E65" s="558">
        <v>15</v>
      </c>
      <c r="F65" s="558">
        <v>45</v>
      </c>
      <c r="G65" s="560" t="s">
        <v>606</v>
      </c>
      <c r="H65" s="558">
        <v>11</v>
      </c>
      <c r="I65" s="560" t="s">
        <v>606</v>
      </c>
      <c r="J65" s="558">
        <v>46</v>
      </c>
      <c r="K65" s="558">
        <v>44</v>
      </c>
      <c r="L65" s="558">
        <v>2</v>
      </c>
      <c r="M65" s="549"/>
      <c r="N65" s="549"/>
      <c r="O65" s="549"/>
    </row>
    <row r="66" spans="1:15" ht="9.75" customHeight="1">
      <c r="A66" s="546"/>
      <c r="B66" s="556" t="s">
        <v>896</v>
      </c>
      <c r="C66" s="553"/>
      <c r="D66" s="555"/>
      <c r="E66" s="555"/>
      <c r="J66" s="555"/>
      <c r="K66" s="555"/>
      <c r="L66" s="555"/>
      <c r="M66" s="549"/>
      <c r="N66" s="549"/>
      <c r="O66" s="549"/>
    </row>
    <row r="67" spans="1:15" ht="9.75" customHeight="1">
      <c r="A67" s="546"/>
      <c r="B67" s="556" t="s">
        <v>897</v>
      </c>
      <c r="C67" s="557">
        <v>105</v>
      </c>
      <c r="D67" s="558">
        <v>57</v>
      </c>
      <c r="E67" s="558">
        <v>12</v>
      </c>
      <c r="F67" s="558">
        <v>69</v>
      </c>
      <c r="G67" s="558">
        <v>42</v>
      </c>
      <c r="H67" s="558">
        <v>24</v>
      </c>
      <c r="I67" s="558">
        <v>27</v>
      </c>
      <c r="J67" s="558">
        <v>36</v>
      </c>
      <c r="K67" s="558">
        <v>36</v>
      </c>
      <c r="L67" s="558">
        <v>0</v>
      </c>
      <c r="M67" s="549"/>
      <c r="N67" s="549"/>
      <c r="O67" s="549"/>
    </row>
    <row r="68" spans="1:15" ht="9.75" customHeight="1">
      <c r="A68" s="546"/>
      <c r="B68" s="556" t="s">
        <v>898</v>
      </c>
      <c r="C68" s="557"/>
      <c r="D68" s="558"/>
      <c r="E68" s="558"/>
      <c r="F68" s="558"/>
      <c r="G68" s="558"/>
      <c r="H68" s="558"/>
      <c r="I68" s="558"/>
      <c r="J68" s="558"/>
      <c r="K68" s="558"/>
      <c r="L68" s="558"/>
      <c r="M68" s="549"/>
      <c r="N68" s="549"/>
      <c r="O68" s="549"/>
    </row>
    <row r="69" spans="1:15" ht="9.75" customHeight="1">
      <c r="A69" s="546"/>
      <c r="B69" s="556" t="s">
        <v>899</v>
      </c>
      <c r="C69" s="557">
        <v>229</v>
      </c>
      <c r="D69" s="558">
        <v>69</v>
      </c>
      <c r="E69" s="558">
        <v>57</v>
      </c>
      <c r="F69" s="558">
        <v>126</v>
      </c>
      <c r="G69" s="558">
        <v>86</v>
      </c>
      <c r="H69" s="558">
        <v>26</v>
      </c>
      <c r="I69" s="558">
        <v>40</v>
      </c>
      <c r="J69" s="558">
        <v>103</v>
      </c>
      <c r="K69" s="558">
        <v>71</v>
      </c>
      <c r="L69" s="558">
        <v>32</v>
      </c>
      <c r="M69" s="549"/>
      <c r="N69" s="549"/>
      <c r="O69" s="549"/>
    </row>
    <row r="70" spans="1:15" ht="9.75" customHeight="1">
      <c r="A70" s="546"/>
      <c r="B70" s="556" t="s">
        <v>900</v>
      </c>
      <c r="C70" s="557"/>
      <c r="D70" s="558"/>
      <c r="E70" s="558"/>
      <c r="F70" s="558"/>
      <c r="G70" s="558"/>
      <c r="H70" s="558"/>
      <c r="I70" s="558"/>
      <c r="J70" s="558"/>
      <c r="K70" s="558"/>
      <c r="L70" s="558"/>
      <c r="M70" s="549"/>
      <c r="N70" s="549"/>
      <c r="O70" s="549"/>
    </row>
    <row r="71" spans="1:15" ht="9.75" customHeight="1">
      <c r="A71" s="546"/>
      <c r="B71" s="556" t="s">
        <v>901</v>
      </c>
      <c r="C71" s="557">
        <v>101</v>
      </c>
      <c r="D71" s="558">
        <v>32</v>
      </c>
      <c r="E71" s="558">
        <v>47</v>
      </c>
      <c r="F71" s="558">
        <v>79</v>
      </c>
      <c r="G71" s="558">
        <v>54</v>
      </c>
      <c r="H71" s="558">
        <v>23</v>
      </c>
      <c r="I71" s="558">
        <v>25</v>
      </c>
      <c r="J71" s="558">
        <v>22</v>
      </c>
      <c r="K71" s="558">
        <v>21</v>
      </c>
      <c r="L71" s="558">
        <v>1</v>
      </c>
      <c r="M71" s="549"/>
      <c r="N71" s="549"/>
      <c r="O71" s="549"/>
    </row>
    <row r="72" spans="1:15" ht="9.75" customHeight="1">
      <c r="A72" s="546"/>
      <c r="B72" s="556" t="s">
        <v>902</v>
      </c>
      <c r="C72" s="557">
        <v>36</v>
      </c>
      <c r="D72" s="558">
        <v>10</v>
      </c>
      <c r="E72" s="558">
        <v>11</v>
      </c>
      <c r="F72" s="558">
        <v>21</v>
      </c>
      <c r="G72" s="560" t="s">
        <v>606</v>
      </c>
      <c r="H72" s="558">
        <v>14</v>
      </c>
      <c r="I72" s="560" t="s">
        <v>606</v>
      </c>
      <c r="J72" s="558">
        <v>15</v>
      </c>
      <c r="K72" s="558">
        <v>15</v>
      </c>
      <c r="L72" s="558">
        <v>0</v>
      </c>
      <c r="M72" s="549"/>
      <c r="N72" s="549"/>
      <c r="O72" s="549"/>
    </row>
    <row r="73" spans="1:15" ht="9.75" customHeight="1">
      <c r="A73" s="546"/>
      <c r="B73" s="556" t="s">
        <v>903</v>
      </c>
      <c r="C73" s="557">
        <v>642</v>
      </c>
      <c r="D73" s="558">
        <v>262</v>
      </c>
      <c r="E73" s="558">
        <v>70</v>
      </c>
      <c r="F73" s="558">
        <v>332</v>
      </c>
      <c r="G73" s="558">
        <v>7</v>
      </c>
      <c r="H73" s="558">
        <v>0</v>
      </c>
      <c r="I73" s="558">
        <v>325</v>
      </c>
      <c r="J73" s="558">
        <v>310</v>
      </c>
      <c r="K73" s="558">
        <v>183</v>
      </c>
      <c r="L73" s="558">
        <v>127</v>
      </c>
      <c r="M73" s="549"/>
      <c r="N73" s="549"/>
      <c r="O73" s="549"/>
    </row>
    <row r="74" spans="1:15" ht="9.75" customHeight="1">
      <c r="A74" s="546"/>
      <c r="B74" s="561"/>
      <c r="C74" s="557"/>
      <c r="D74" s="558"/>
      <c r="E74" s="558"/>
      <c r="F74" s="558"/>
      <c r="G74" s="558"/>
      <c r="H74" s="558"/>
      <c r="I74" s="558"/>
      <c r="J74" s="558"/>
      <c r="K74" s="558"/>
      <c r="L74" s="558"/>
      <c r="M74" s="549"/>
      <c r="N74" s="549"/>
      <c r="O74" s="549"/>
    </row>
    <row r="75" spans="1:15" ht="9.75" customHeight="1">
      <c r="A75" s="546"/>
      <c r="B75" s="562"/>
      <c r="C75" s="553"/>
      <c r="D75" s="555"/>
      <c r="E75" s="555"/>
      <c r="J75" s="555"/>
      <c r="K75" s="555"/>
      <c r="L75" s="555"/>
      <c r="M75" s="549"/>
      <c r="N75" s="549"/>
      <c r="O75" s="549"/>
    </row>
    <row r="76" spans="1:15" ht="9.75" customHeight="1">
      <c r="A76" s="546"/>
      <c r="B76" s="562"/>
      <c r="C76" s="553"/>
      <c r="D76" s="555"/>
      <c r="E76" s="555"/>
      <c r="J76" s="555"/>
      <c r="K76" s="555"/>
      <c r="L76" s="555"/>
      <c r="M76" s="549"/>
      <c r="N76" s="549"/>
      <c r="O76" s="549"/>
    </row>
    <row r="77" spans="1:15" ht="9.75" customHeight="1">
      <c r="A77" s="546"/>
      <c r="B77" s="562"/>
      <c r="C77" s="553"/>
      <c r="D77" s="555"/>
      <c r="E77" s="555"/>
      <c r="J77" s="555"/>
      <c r="K77" s="555"/>
      <c r="L77" s="555"/>
      <c r="M77" s="549"/>
      <c r="N77" s="549"/>
      <c r="O77" s="549"/>
    </row>
    <row r="78" spans="1:15" ht="9.75" customHeight="1">
      <c r="A78" s="546"/>
      <c r="B78" s="562"/>
      <c r="C78" s="553"/>
      <c r="D78" s="555"/>
      <c r="E78" s="555"/>
      <c r="J78" s="555"/>
      <c r="K78" s="555"/>
      <c r="L78" s="555"/>
      <c r="M78" s="549"/>
      <c r="N78" s="549"/>
      <c r="O78" s="549"/>
    </row>
    <row r="79" spans="1:15" ht="9" customHeight="1">
      <c r="A79" s="563" t="s">
        <v>48</v>
      </c>
      <c r="B79" s="564"/>
      <c r="C79" s="565"/>
      <c r="D79" s="566"/>
      <c r="E79" s="566"/>
      <c r="F79" s="566"/>
      <c r="G79" s="566"/>
      <c r="H79" s="566"/>
      <c r="I79" s="566"/>
      <c r="J79" s="566"/>
      <c r="K79" s="566"/>
      <c r="L79" s="566"/>
      <c r="M79" s="549"/>
      <c r="N79" s="549"/>
      <c r="O79" s="549"/>
    </row>
    <row r="80" spans="1:15" ht="10.15" customHeight="1">
      <c r="A80" s="519"/>
      <c r="B80" s="567"/>
      <c r="C80" s="568" t="s">
        <v>148</v>
      </c>
      <c r="D80" s="569"/>
      <c r="E80" s="570"/>
      <c r="F80" s="570"/>
      <c r="G80" s="570"/>
      <c r="H80" s="570"/>
      <c r="I80" s="570"/>
      <c r="J80" s="570"/>
      <c r="K80" s="570"/>
      <c r="L80" s="570"/>
      <c r="M80" s="549"/>
      <c r="N80" s="549"/>
      <c r="O80" s="549"/>
    </row>
    <row r="81" spans="1:15" ht="9.75" customHeight="1">
      <c r="A81" s="546"/>
      <c r="B81" s="562"/>
      <c r="C81" s="553"/>
      <c r="D81" s="555"/>
      <c r="E81" s="555"/>
      <c r="J81" s="555"/>
      <c r="K81" s="555"/>
      <c r="L81" s="555"/>
      <c r="M81" s="549"/>
      <c r="N81" s="549"/>
      <c r="O81" s="549"/>
    </row>
    <row r="82" spans="1:15" ht="9.75" customHeight="1">
      <c r="A82" s="551" t="s">
        <v>565</v>
      </c>
      <c r="B82" s="552"/>
      <c r="C82" s="555">
        <v>7667</v>
      </c>
      <c r="D82" s="555">
        <v>3158</v>
      </c>
      <c r="E82" s="555">
        <v>2489</v>
      </c>
      <c r="F82" s="555">
        <v>5647</v>
      </c>
      <c r="G82" s="555">
        <v>3248</v>
      </c>
      <c r="H82" s="555">
        <v>599</v>
      </c>
      <c r="I82" s="555">
        <v>2399</v>
      </c>
      <c r="J82" s="555">
        <v>2020</v>
      </c>
      <c r="K82" s="555">
        <v>2020</v>
      </c>
      <c r="L82" s="555">
        <v>0</v>
      </c>
      <c r="M82" s="549"/>
      <c r="N82" s="549"/>
      <c r="O82" s="549"/>
    </row>
    <row r="83" spans="1:15" ht="9.75" customHeight="1">
      <c r="A83" s="546"/>
      <c r="B83" s="554"/>
      <c r="C83" s="553"/>
      <c r="D83" s="553"/>
      <c r="E83" s="553"/>
      <c r="F83" s="553"/>
      <c r="G83" s="553"/>
      <c r="H83" s="553"/>
      <c r="I83" s="553"/>
      <c r="J83" s="553"/>
      <c r="K83" s="553"/>
      <c r="L83" s="553"/>
      <c r="M83" s="549"/>
      <c r="N83" s="549"/>
      <c r="O83" s="549"/>
    </row>
    <row r="84" spans="1:15" ht="9.75" customHeight="1">
      <c r="A84" s="546"/>
      <c r="B84" s="556" t="s">
        <v>904</v>
      </c>
      <c r="C84" s="553">
        <v>274</v>
      </c>
      <c r="D84" s="553">
        <v>112</v>
      </c>
      <c r="E84" s="553">
        <v>58</v>
      </c>
      <c r="F84" s="553">
        <v>170</v>
      </c>
      <c r="G84" s="553">
        <v>96</v>
      </c>
      <c r="H84" s="553">
        <v>48</v>
      </c>
      <c r="I84" s="553">
        <v>74</v>
      </c>
      <c r="J84" s="553">
        <v>104</v>
      </c>
      <c r="K84" s="553">
        <v>104</v>
      </c>
      <c r="L84" s="553">
        <v>0</v>
      </c>
      <c r="M84" s="549"/>
      <c r="N84" s="549"/>
      <c r="O84" s="549"/>
    </row>
    <row r="85" spans="1:15" ht="9.75" customHeight="1">
      <c r="A85" s="546"/>
      <c r="B85" s="556" t="s">
        <v>905</v>
      </c>
      <c r="C85" s="557">
        <v>2299</v>
      </c>
      <c r="D85" s="557">
        <v>1044</v>
      </c>
      <c r="E85" s="557">
        <v>548</v>
      </c>
      <c r="F85" s="557">
        <v>1592</v>
      </c>
      <c r="G85" s="557">
        <v>930</v>
      </c>
      <c r="H85" s="557">
        <v>197</v>
      </c>
      <c r="I85" s="557">
        <v>662</v>
      </c>
      <c r="J85" s="557">
        <v>707</v>
      </c>
      <c r="K85" s="557">
        <v>707</v>
      </c>
      <c r="L85" s="557">
        <v>0</v>
      </c>
      <c r="M85" s="549"/>
      <c r="N85" s="549"/>
      <c r="O85" s="549"/>
    </row>
    <row r="86" spans="1:15" ht="9.75" customHeight="1">
      <c r="A86" s="546"/>
      <c r="B86" s="556" t="s">
        <v>906</v>
      </c>
      <c r="C86" s="557">
        <v>1945</v>
      </c>
      <c r="D86" s="558">
        <v>886</v>
      </c>
      <c r="E86" s="558">
        <v>468</v>
      </c>
      <c r="F86" s="558">
        <v>1354</v>
      </c>
      <c r="G86" s="558">
        <v>756</v>
      </c>
      <c r="H86" s="558">
        <v>148</v>
      </c>
      <c r="I86" s="558">
        <v>598</v>
      </c>
      <c r="J86" s="558">
        <v>591</v>
      </c>
      <c r="K86" s="558">
        <v>591</v>
      </c>
      <c r="L86" s="558">
        <v>0</v>
      </c>
      <c r="M86" s="549"/>
      <c r="N86" s="549"/>
      <c r="O86" s="549"/>
    </row>
    <row r="87" spans="1:15" ht="9.75" customHeight="1">
      <c r="A87" s="546"/>
      <c r="B87" s="556" t="s">
        <v>907</v>
      </c>
      <c r="C87" s="557">
        <v>354</v>
      </c>
      <c r="D87" s="558">
        <v>158</v>
      </c>
      <c r="E87" s="558">
        <v>80</v>
      </c>
      <c r="F87" s="558">
        <v>238</v>
      </c>
      <c r="G87" s="558">
        <v>174</v>
      </c>
      <c r="H87" s="558">
        <v>49</v>
      </c>
      <c r="I87" s="558">
        <v>64</v>
      </c>
      <c r="J87" s="558">
        <v>116</v>
      </c>
      <c r="K87" s="558">
        <v>116</v>
      </c>
      <c r="L87" s="558">
        <v>0</v>
      </c>
      <c r="M87" s="549"/>
      <c r="N87" s="549"/>
      <c r="O87" s="549"/>
    </row>
    <row r="88" spans="1:15" ht="9.75" customHeight="1">
      <c r="A88" s="546"/>
      <c r="B88" s="556" t="s">
        <v>908</v>
      </c>
      <c r="C88" s="557">
        <v>904</v>
      </c>
      <c r="D88" s="558">
        <v>325</v>
      </c>
      <c r="E88" s="558">
        <v>289</v>
      </c>
      <c r="F88" s="558">
        <v>614</v>
      </c>
      <c r="G88" s="558">
        <v>294</v>
      </c>
      <c r="H88" s="558">
        <v>69</v>
      </c>
      <c r="I88" s="558">
        <v>320</v>
      </c>
      <c r="J88" s="558">
        <v>290</v>
      </c>
      <c r="K88" s="558">
        <v>290</v>
      </c>
      <c r="L88" s="558">
        <v>0</v>
      </c>
      <c r="M88" s="549"/>
      <c r="N88" s="549"/>
      <c r="O88" s="549"/>
    </row>
    <row r="89" spans="1:15" ht="9.75" customHeight="1">
      <c r="A89" s="546"/>
      <c r="B89" s="556" t="s">
        <v>909</v>
      </c>
      <c r="C89" s="557">
        <v>4130</v>
      </c>
      <c r="D89" s="558">
        <v>1645</v>
      </c>
      <c r="E89" s="558">
        <v>1576</v>
      </c>
      <c r="F89" s="558">
        <v>3221</v>
      </c>
      <c r="G89" s="558">
        <v>1880</v>
      </c>
      <c r="H89" s="558">
        <v>264</v>
      </c>
      <c r="I89" s="558">
        <v>1341</v>
      </c>
      <c r="J89" s="558">
        <v>909</v>
      </c>
      <c r="K89" s="558">
        <v>909</v>
      </c>
      <c r="L89" s="558">
        <v>0</v>
      </c>
      <c r="M89" s="549"/>
      <c r="N89" s="549"/>
      <c r="O89" s="549"/>
    </row>
    <row r="90" spans="1:15" ht="9.75" customHeight="1">
      <c r="A90" s="546"/>
      <c r="B90" s="556" t="s">
        <v>910</v>
      </c>
      <c r="C90" s="557">
        <v>60</v>
      </c>
      <c r="D90" s="558">
        <v>32</v>
      </c>
      <c r="E90" s="558">
        <v>18</v>
      </c>
      <c r="F90" s="558">
        <v>50</v>
      </c>
      <c r="G90" s="558">
        <v>48</v>
      </c>
      <c r="H90" s="558">
        <v>21</v>
      </c>
      <c r="I90" s="558">
        <v>2</v>
      </c>
      <c r="J90" s="558">
        <v>10</v>
      </c>
      <c r="K90" s="558">
        <v>10</v>
      </c>
      <c r="L90" s="558">
        <v>0</v>
      </c>
      <c r="M90" s="549"/>
      <c r="N90" s="549"/>
      <c r="O90" s="549"/>
    </row>
    <row r="91" spans="1:15" ht="9.75" customHeight="1">
      <c r="A91" s="546"/>
      <c r="B91" s="554"/>
      <c r="C91" s="553"/>
      <c r="D91" s="555"/>
      <c r="E91" s="555"/>
      <c r="J91" s="555"/>
      <c r="K91" s="555"/>
      <c r="L91" s="555"/>
      <c r="M91" s="549"/>
      <c r="N91" s="549"/>
      <c r="O91" s="549"/>
    </row>
    <row r="92" spans="1:15" ht="9.75" customHeight="1">
      <c r="A92" s="546"/>
      <c r="B92" s="554"/>
      <c r="C92" s="553"/>
      <c r="D92" s="555"/>
      <c r="E92" s="555"/>
      <c r="J92" s="555"/>
      <c r="K92" s="555"/>
      <c r="L92" s="555"/>
      <c r="M92" s="549"/>
      <c r="N92" s="549"/>
      <c r="O92" s="549"/>
    </row>
    <row r="93" spans="1:15" ht="9.75" customHeight="1">
      <c r="A93" s="551" t="s">
        <v>325</v>
      </c>
      <c r="B93" s="552"/>
      <c r="C93" s="555">
        <v>4148</v>
      </c>
      <c r="D93" s="555">
        <v>1700</v>
      </c>
      <c r="E93" s="555">
        <v>1132</v>
      </c>
      <c r="F93" s="555">
        <v>2832</v>
      </c>
      <c r="G93" s="555">
        <v>2522</v>
      </c>
      <c r="H93" s="555">
        <v>372</v>
      </c>
      <c r="I93" s="555">
        <v>310</v>
      </c>
      <c r="J93" s="555">
        <v>1316</v>
      </c>
      <c r="K93" s="555">
        <v>1316</v>
      </c>
      <c r="L93" s="555">
        <v>0</v>
      </c>
      <c r="M93" s="549"/>
      <c r="N93" s="549"/>
      <c r="O93" s="549"/>
    </row>
    <row r="94" spans="1:15" ht="9.75" customHeight="1">
      <c r="A94" s="546"/>
      <c r="B94" s="554"/>
      <c r="C94" s="553"/>
      <c r="D94" s="555"/>
      <c r="E94" s="555"/>
      <c r="J94" s="555"/>
      <c r="K94" s="555"/>
      <c r="L94" s="555"/>
      <c r="M94" s="549"/>
      <c r="N94" s="549"/>
      <c r="O94" s="549"/>
    </row>
    <row r="95" spans="1:15" ht="9.75" customHeight="1">
      <c r="A95" s="546"/>
      <c r="B95" s="556" t="s">
        <v>911</v>
      </c>
      <c r="C95" s="557">
        <v>3725</v>
      </c>
      <c r="D95" s="558">
        <v>1524</v>
      </c>
      <c r="E95" s="558">
        <v>1040</v>
      </c>
      <c r="F95" s="558">
        <v>2564</v>
      </c>
      <c r="G95" s="558">
        <v>2260</v>
      </c>
      <c r="H95" s="558">
        <v>313</v>
      </c>
      <c r="I95" s="558">
        <v>304</v>
      </c>
      <c r="J95" s="558">
        <v>1161</v>
      </c>
      <c r="K95" s="558">
        <v>1161</v>
      </c>
      <c r="L95" s="558">
        <v>0</v>
      </c>
      <c r="M95" s="549"/>
      <c r="N95" s="549"/>
      <c r="O95" s="549"/>
    </row>
    <row r="96" spans="1:15" ht="9.75" customHeight="1">
      <c r="A96" s="546"/>
      <c r="B96" s="556" t="s">
        <v>912</v>
      </c>
      <c r="C96" s="557">
        <v>423</v>
      </c>
      <c r="D96" s="558">
        <v>176</v>
      </c>
      <c r="E96" s="558">
        <v>92</v>
      </c>
      <c r="F96" s="558">
        <v>268</v>
      </c>
      <c r="G96" s="558">
        <v>262</v>
      </c>
      <c r="H96" s="558">
        <v>59</v>
      </c>
      <c r="I96" s="558">
        <v>6</v>
      </c>
      <c r="J96" s="558">
        <v>155</v>
      </c>
      <c r="K96" s="558">
        <v>155</v>
      </c>
      <c r="L96" s="558">
        <v>0</v>
      </c>
      <c r="M96" s="549"/>
      <c r="N96" s="549"/>
      <c r="O96" s="549"/>
    </row>
    <row r="97" spans="1:15" ht="9.75" customHeight="1">
      <c r="A97" s="546"/>
      <c r="B97" s="554"/>
      <c r="C97" s="553"/>
      <c r="D97" s="555"/>
      <c r="E97" s="555"/>
      <c r="J97" s="555"/>
      <c r="K97" s="555"/>
      <c r="L97" s="555"/>
      <c r="M97" s="549"/>
      <c r="N97" s="549"/>
      <c r="O97" s="549"/>
    </row>
    <row r="98" spans="1:15" ht="9.75" customHeight="1">
      <c r="A98" s="546"/>
      <c r="B98" s="554"/>
      <c r="C98" s="553"/>
      <c r="D98" s="555"/>
      <c r="E98" s="555"/>
      <c r="J98" s="555"/>
      <c r="K98" s="555"/>
      <c r="L98" s="555"/>
      <c r="M98" s="549"/>
      <c r="N98" s="549"/>
      <c r="O98" s="549"/>
    </row>
    <row r="99" spans="1:15" ht="9.75" customHeight="1">
      <c r="A99" s="551" t="s">
        <v>326</v>
      </c>
      <c r="B99" s="552"/>
      <c r="C99" s="553">
        <v>19237</v>
      </c>
      <c r="D99" s="553">
        <v>5559</v>
      </c>
      <c r="E99" s="553">
        <v>4027</v>
      </c>
      <c r="F99" s="553">
        <v>9586</v>
      </c>
      <c r="G99" s="553">
        <v>6957</v>
      </c>
      <c r="H99" s="553">
        <v>963</v>
      </c>
      <c r="I99" s="553">
        <v>2629</v>
      </c>
      <c r="J99" s="553">
        <v>9651</v>
      </c>
      <c r="K99" s="553">
        <v>9192</v>
      </c>
      <c r="L99" s="553">
        <v>459</v>
      </c>
      <c r="M99" s="549"/>
      <c r="N99" s="549"/>
      <c r="O99" s="549"/>
    </row>
    <row r="100" spans="1:15" ht="9.75" customHeight="1">
      <c r="A100" s="546"/>
      <c r="B100" s="554"/>
      <c r="C100" s="553"/>
      <c r="D100" s="555"/>
      <c r="E100" s="555"/>
      <c r="J100" s="555"/>
      <c r="K100" s="555"/>
      <c r="L100" s="555"/>
      <c r="M100" s="549"/>
      <c r="N100" s="549"/>
      <c r="O100" s="549"/>
    </row>
    <row r="101" spans="1:15" ht="9.75" customHeight="1">
      <c r="A101" s="546"/>
      <c r="B101" s="556" t="s">
        <v>913</v>
      </c>
      <c r="C101" s="558">
        <v>15601</v>
      </c>
      <c r="D101" s="558">
        <v>4034</v>
      </c>
      <c r="E101" s="558">
        <v>3372</v>
      </c>
      <c r="F101" s="558">
        <v>7406</v>
      </c>
      <c r="G101" s="558">
        <v>5468</v>
      </c>
      <c r="H101" s="558">
        <v>693</v>
      </c>
      <c r="I101" s="557">
        <v>1938</v>
      </c>
      <c r="J101" s="558">
        <v>8195</v>
      </c>
      <c r="K101" s="558">
        <v>7749</v>
      </c>
      <c r="L101" s="557">
        <v>446</v>
      </c>
      <c r="M101" s="549"/>
      <c r="N101" s="549"/>
      <c r="O101" s="549"/>
    </row>
    <row r="102" spans="1:15" ht="9.75" customHeight="1">
      <c r="A102" s="546"/>
      <c r="B102" s="556" t="s">
        <v>914</v>
      </c>
      <c r="C102" s="558">
        <v>213</v>
      </c>
      <c r="D102" s="558">
        <v>1</v>
      </c>
      <c r="E102" s="558">
        <v>0</v>
      </c>
      <c r="F102" s="558">
        <v>1</v>
      </c>
      <c r="G102" s="560" t="s">
        <v>606</v>
      </c>
      <c r="H102" s="558">
        <v>0</v>
      </c>
      <c r="I102" s="560" t="s">
        <v>606</v>
      </c>
      <c r="J102" s="558">
        <v>212</v>
      </c>
      <c r="K102" s="558">
        <v>212</v>
      </c>
      <c r="L102" s="557">
        <v>0</v>
      </c>
      <c r="M102" s="549"/>
      <c r="N102" s="549"/>
      <c r="O102" s="549"/>
    </row>
    <row r="103" spans="1:15" ht="9.75" customHeight="1">
      <c r="A103" s="546"/>
      <c r="B103" s="556" t="s">
        <v>915</v>
      </c>
      <c r="C103" s="558">
        <v>1847</v>
      </c>
      <c r="D103" s="558">
        <v>883</v>
      </c>
      <c r="E103" s="558">
        <v>309</v>
      </c>
      <c r="F103" s="558">
        <v>1192</v>
      </c>
      <c r="G103" s="558">
        <v>745</v>
      </c>
      <c r="H103" s="558">
        <v>91</v>
      </c>
      <c r="I103" s="557">
        <v>447</v>
      </c>
      <c r="J103" s="558">
        <v>655</v>
      </c>
      <c r="K103" s="557">
        <v>651</v>
      </c>
      <c r="L103" s="557">
        <v>4</v>
      </c>
      <c r="M103" s="549"/>
      <c r="N103" s="549"/>
      <c r="O103" s="549"/>
    </row>
    <row r="104" spans="1:15" ht="9.75" customHeight="1">
      <c r="A104" s="546"/>
      <c r="B104" s="556" t="s">
        <v>916</v>
      </c>
      <c r="C104" s="558">
        <v>333</v>
      </c>
      <c r="D104" s="558">
        <v>118</v>
      </c>
      <c r="E104" s="558">
        <v>107</v>
      </c>
      <c r="F104" s="558">
        <v>225</v>
      </c>
      <c r="G104" s="558">
        <v>150</v>
      </c>
      <c r="H104" s="558">
        <v>49</v>
      </c>
      <c r="I104" s="557">
        <v>75</v>
      </c>
      <c r="J104" s="558">
        <v>108</v>
      </c>
      <c r="K104" s="557">
        <v>108</v>
      </c>
      <c r="L104" s="557">
        <v>0</v>
      </c>
      <c r="M104" s="549"/>
      <c r="N104" s="549"/>
      <c r="O104" s="549"/>
    </row>
    <row r="105" spans="1:15" ht="9.75" customHeight="1">
      <c r="A105" s="546"/>
      <c r="B105" s="556" t="s">
        <v>917</v>
      </c>
      <c r="C105" s="559">
        <v>974</v>
      </c>
      <c r="D105" s="558">
        <v>423</v>
      </c>
      <c r="E105" s="558">
        <v>197</v>
      </c>
      <c r="F105" s="559">
        <v>620</v>
      </c>
      <c r="G105" s="559">
        <v>469</v>
      </c>
      <c r="H105" s="559">
        <v>92</v>
      </c>
      <c r="I105" s="559">
        <v>151</v>
      </c>
      <c r="J105" s="558">
        <v>354</v>
      </c>
      <c r="K105" s="559">
        <v>354</v>
      </c>
      <c r="L105" s="559">
        <v>0</v>
      </c>
      <c r="M105" s="549"/>
      <c r="N105" s="549"/>
      <c r="O105" s="549"/>
    </row>
    <row r="106" spans="1:15" ht="9.75" customHeight="1">
      <c r="A106" s="546"/>
      <c r="B106" s="556" t="s">
        <v>918</v>
      </c>
      <c r="C106" s="559">
        <v>168</v>
      </c>
      <c r="D106" s="558">
        <v>66</v>
      </c>
      <c r="E106" s="558">
        <v>33</v>
      </c>
      <c r="F106" s="559">
        <v>99</v>
      </c>
      <c r="G106" s="559">
        <v>97</v>
      </c>
      <c r="H106" s="559">
        <v>18</v>
      </c>
      <c r="I106" s="559">
        <v>2</v>
      </c>
      <c r="J106" s="558">
        <v>69</v>
      </c>
      <c r="K106" s="559">
        <v>69</v>
      </c>
      <c r="L106" s="559">
        <v>0</v>
      </c>
      <c r="M106" s="549"/>
      <c r="N106" s="549"/>
      <c r="O106" s="549"/>
    </row>
    <row r="107" spans="1:15" ht="9.75" customHeight="1">
      <c r="A107" s="546"/>
      <c r="B107" s="556" t="s">
        <v>919</v>
      </c>
      <c r="C107" s="559">
        <v>101</v>
      </c>
      <c r="D107" s="558">
        <v>34</v>
      </c>
      <c r="E107" s="558">
        <v>9</v>
      </c>
      <c r="F107" s="559">
        <v>43</v>
      </c>
      <c r="G107" s="560" t="s">
        <v>606</v>
      </c>
      <c r="H107" s="559">
        <v>20</v>
      </c>
      <c r="I107" s="560" t="s">
        <v>606</v>
      </c>
      <c r="J107" s="558">
        <v>58</v>
      </c>
      <c r="K107" s="559">
        <v>49</v>
      </c>
      <c r="L107" s="559">
        <v>9</v>
      </c>
      <c r="M107" s="549"/>
      <c r="N107" s="549"/>
      <c r="O107" s="549"/>
    </row>
    <row r="108" spans="1:15" ht="9.75" customHeight="1">
      <c r="A108" s="546"/>
      <c r="B108" s="554"/>
      <c r="C108" s="557"/>
      <c r="D108" s="558"/>
      <c r="E108" s="558"/>
      <c r="F108" s="558"/>
      <c r="G108" s="558"/>
      <c r="H108" s="558"/>
      <c r="I108" s="558"/>
      <c r="J108" s="558"/>
      <c r="K108" s="558"/>
      <c r="L108" s="558"/>
      <c r="M108" s="549"/>
      <c r="N108" s="549"/>
      <c r="O108" s="549"/>
    </row>
    <row r="109" spans="1:15" ht="9.75" customHeight="1">
      <c r="A109" s="546"/>
      <c r="B109" s="554"/>
      <c r="C109" s="553"/>
      <c r="D109" s="555"/>
      <c r="E109" s="555"/>
      <c r="J109" s="555"/>
      <c r="K109" s="555"/>
      <c r="L109" s="555"/>
      <c r="M109" s="549"/>
      <c r="N109" s="549"/>
      <c r="O109" s="549"/>
    </row>
    <row r="110" spans="1:15" ht="9.75" customHeight="1">
      <c r="A110" s="551" t="s">
        <v>327</v>
      </c>
      <c r="B110" s="552"/>
      <c r="C110" s="555">
        <v>38042</v>
      </c>
      <c r="D110" s="555">
        <v>10956</v>
      </c>
      <c r="E110" s="555">
        <v>7577</v>
      </c>
      <c r="F110" s="555">
        <v>18533</v>
      </c>
      <c r="G110" s="555">
        <v>14415</v>
      </c>
      <c r="H110" s="555">
        <v>2059</v>
      </c>
      <c r="I110" s="555">
        <v>4118</v>
      </c>
      <c r="J110" s="555">
        <v>19509</v>
      </c>
      <c r="K110" s="555">
        <v>19509</v>
      </c>
      <c r="L110" s="555">
        <v>0</v>
      </c>
      <c r="M110" s="549"/>
      <c r="N110" s="549"/>
      <c r="O110" s="549"/>
    </row>
    <row r="111" spans="1:15" ht="9.75" customHeight="1">
      <c r="A111" s="546"/>
      <c r="B111" s="554"/>
      <c r="C111" s="553"/>
      <c r="D111" s="555"/>
      <c r="E111" s="555"/>
      <c r="J111" s="555"/>
      <c r="K111" s="555"/>
      <c r="L111" s="555"/>
      <c r="M111" s="549"/>
      <c r="N111" s="549"/>
      <c r="O111" s="549"/>
    </row>
    <row r="112" spans="1:15" ht="9.75" customHeight="1">
      <c r="A112" s="546"/>
      <c r="B112" s="556" t="s">
        <v>920</v>
      </c>
      <c r="C112" s="557">
        <v>5147</v>
      </c>
      <c r="D112" s="558">
        <v>2415</v>
      </c>
      <c r="E112" s="558">
        <v>813</v>
      </c>
      <c r="F112" s="558">
        <v>3228</v>
      </c>
      <c r="G112" s="558">
        <v>2715</v>
      </c>
      <c r="H112" s="558">
        <v>306</v>
      </c>
      <c r="I112" s="558">
        <v>513</v>
      </c>
      <c r="J112" s="558">
        <v>1919</v>
      </c>
      <c r="K112" s="558">
        <v>1919</v>
      </c>
      <c r="L112" s="558">
        <v>0</v>
      </c>
      <c r="M112" s="549"/>
      <c r="N112" s="549"/>
      <c r="O112" s="549"/>
    </row>
    <row r="113" spans="1:15" ht="9.75" customHeight="1">
      <c r="A113" s="546"/>
      <c r="B113" s="556" t="s">
        <v>921</v>
      </c>
      <c r="C113" s="557">
        <v>10947</v>
      </c>
      <c r="D113" s="558">
        <v>2748</v>
      </c>
      <c r="E113" s="558">
        <v>2294</v>
      </c>
      <c r="F113" s="558">
        <v>5042</v>
      </c>
      <c r="G113" s="558">
        <v>4196</v>
      </c>
      <c r="H113" s="558">
        <v>589</v>
      </c>
      <c r="I113" s="558">
        <v>846</v>
      </c>
      <c r="J113" s="558">
        <v>5905</v>
      </c>
      <c r="K113" s="558">
        <v>5905</v>
      </c>
      <c r="L113" s="557">
        <v>0</v>
      </c>
      <c r="M113" s="549"/>
      <c r="N113" s="549"/>
      <c r="O113" s="549"/>
    </row>
    <row r="114" spans="1:15" ht="9.75" customHeight="1">
      <c r="A114" s="546"/>
      <c r="B114" s="556" t="s">
        <v>922</v>
      </c>
      <c r="C114" s="557">
        <v>5327</v>
      </c>
      <c r="D114" s="558">
        <v>1533</v>
      </c>
      <c r="E114" s="558">
        <v>1485</v>
      </c>
      <c r="F114" s="558">
        <v>3018</v>
      </c>
      <c r="G114" s="558">
        <v>2087</v>
      </c>
      <c r="H114" s="558">
        <v>332</v>
      </c>
      <c r="I114" s="558">
        <v>931</v>
      </c>
      <c r="J114" s="558">
        <v>2309</v>
      </c>
      <c r="K114" s="558">
        <v>2309</v>
      </c>
      <c r="L114" s="557">
        <v>0</v>
      </c>
      <c r="M114" s="549"/>
      <c r="N114" s="549"/>
      <c r="O114" s="549"/>
    </row>
    <row r="115" spans="1:15" ht="9.75" customHeight="1">
      <c r="A115" s="546"/>
      <c r="B115" s="556" t="s">
        <v>923</v>
      </c>
      <c r="C115" s="557">
        <v>7626</v>
      </c>
      <c r="D115" s="557">
        <v>893</v>
      </c>
      <c r="E115" s="557">
        <v>668</v>
      </c>
      <c r="F115" s="557">
        <v>1561</v>
      </c>
      <c r="G115" s="560" t="s">
        <v>606</v>
      </c>
      <c r="H115" s="557">
        <v>93</v>
      </c>
      <c r="I115" s="560" t="s">
        <v>606</v>
      </c>
      <c r="J115" s="557">
        <v>6065</v>
      </c>
      <c r="K115" s="557">
        <v>6065</v>
      </c>
      <c r="L115" s="557">
        <v>0</v>
      </c>
      <c r="M115" s="549"/>
      <c r="N115" s="549"/>
      <c r="O115" s="549"/>
    </row>
    <row r="116" spans="1:15" ht="9.75" customHeight="1">
      <c r="A116" s="546"/>
      <c r="B116" s="556" t="s">
        <v>924</v>
      </c>
      <c r="C116" s="557">
        <v>4224</v>
      </c>
      <c r="D116" s="558">
        <v>490</v>
      </c>
      <c r="E116" s="558">
        <v>347</v>
      </c>
      <c r="F116" s="558">
        <v>837</v>
      </c>
      <c r="G116" s="560" t="s">
        <v>606</v>
      </c>
      <c r="H116" s="558">
        <v>49</v>
      </c>
      <c r="I116" s="560" t="s">
        <v>606</v>
      </c>
      <c r="J116" s="558">
        <v>3387</v>
      </c>
      <c r="K116" s="558">
        <v>3387</v>
      </c>
      <c r="L116" s="557">
        <v>0</v>
      </c>
      <c r="M116" s="549"/>
      <c r="N116" s="549"/>
      <c r="O116" s="549"/>
    </row>
    <row r="117" spans="1:15" ht="9.75" customHeight="1">
      <c r="A117" s="546"/>
      <c r="B117" s="556" t="s">
        <v>925</v>
      </c>
      <c r="C117" s="557">
        <v>3402</v>
      </c>
      <c r="D117" s="558">
        <v>403</v>
      </c>
      <c r="E117" s="558">
        <v>321</v>
      </c>
      <c r="F117" s="558">
        <v>724</v>
      </c>
      <c r="G117" s="560" t="s">
        <v>606</v>
      </c>
      <c r="H117" s="558">
        <v>44</v>
      </c>
      <c r="I117" s="560" t="s">
        <v>606</v>
      </c>
      <c r="J117" s="558">
        <v>2678</v>
      </c>
      <c r="K117" s="558">
        <v>2678</v>
      </c>
      <c r="L117" s="557">
        <v>0</v>
      </c>
      <c r="M117" s="549"/>
      <c r="N117" s="549"/>
      <c r="O117" s="549"/>
    </row>
    <row r="118" spans="1:15" ht="9.75" customHeight="1">
      <c r="A118" s="546"/>
      <c r="B118" s="556" t="s">
        <v>926</v>
      </c>
      <c r="C118" s="555">
        <v>4155</v>
      </c>
      <c r="D118" s="555">
        <v>1704</v>
      </c>
      <c r="E118" s="555">
        <v>1164</v>
      </c>
      <c r="F118" s="555">
        <v>2868</v>
      </c>
      <c r="G118" s="555">
        <v>1778</v>
      </c>
      <c r="H118" s="555">
        <v>329</v>
      </c>
      <c r="I118" s="555">
        <v>1090</v>
      </c>
      <c r="J118" s="555">
        <v>1287</v>
      </c>
      <c r="K118" s="555">
        <v>1287</v>
      </c>
      <c r="L118" s="555">
        <v>0</v>
      </c>
      <c r="M118" s="549"/>
      <c r="N118" s="549"/>
      <c r="O118" s="549"/>
    </row>
    <row r="119" spans="1:15" ht="9.75" customHeight="1">
      <c r="A119" s="546"/>
      <c r="B119" s="556" t="s">
        <v>927</v>
      </c>
      <c r="C119" s="557">
        <v>4031</v>
      </c>
      <c r="D119" s="558">
        <v>1654</v>
      </c>
      <c r="E119" s="558">
        <v>1114</v>
      </c>
      <c r="F119" s="558">
        <v>2768</v>
      </c>
      <c r="G119" s="558">
        <v>1700</v>
      </c>
      <c r="H119" s="558">
        <v>298</v>
      </c>
      <c r="I119" s="558">
        <v>1068</v>
      </c>
      <c r="J119" s="558">
        <v>1263</v>
      </c>
      <c r="K119" s="558">
        <v>1263</v>
      </c>
      <c r="L119" s="558">
        <v>0</v>
      </c>
      <c r="M119" s="549"/>
      <c r="N119" s="549"/>
      <c r="O119" s="549"/>
    </row>
    <row r="120" spans="1:15" ht="9.75" customHeight="1">
      <c r="A120" s="546"/>
      <c r="B120" s="556" t="s">
        <v>928</v>
      </c>
      <c r="C120" s="557">
        <v>124</v>
      </c>
      <c r="D120" s="558">
        <v>50</v>
      </c>
      <c r="E120" s="558">
        <v>50</v>
      </c>
      <c r="F120" s="558">
        <v>100</v>
      </c>
      <c r="G120" s="558">
        <v>78</v>
      </c>
      <c r="H120" s="558">
        <v>31</v>
      </c>
      <c r="I120" s="558">
        <v>22</v>
      </c>
      <c r="J120" s="558">
        <v>24</v>
      </c>
      <c r="K120" s="558">
        <v>24</v>
      </c>
      <c r="L120" s="558">
        <v>0</v>
      </c>
      <c r="M120" s="549"/>
      <c r="N120" s="549"/>
      <c r="O120" s="549"/>
    </row>
    <row r="121" spans="1:15" ht="9.75" customHeight="1">
      <c r="A121" s="546"/>
      <c r="B121" s="556" t="s">
        <v>929</v>
      </c>
      <c r="C121" s="557">
        <v>4273</v>
      </c>
      <c r="D121" s="558">
        <v>1393</v>
      </c>
      <c r="E121" s="558">
        <v>1062</v>
      </c>
      <c r="F121" s="558">
        <v>2455</v>
      </c>
      <c r="G121" s="558">
        <v>1890</v>
      </c>
      <c r="H121" s="558">
        <v>319</v>
      </c>
      <c r="I121" s="558">
        <v>565</v>
      </c>
      <c r="J121" s="558">
        <v>1818</v>
      </c>
      <c r="K121" s="558">
        <v>1818</v>
      </c>
      <c r="L121" s="559">
        <v>0</v>
      </c>
      <c r="M121" s="549"/>
      <c r="N121" s="549"/>
      <c r="O121" s="549"/>
    </row>
    <row r="122" spans="1:15" ht="9.75" customHeight="1">
      <c r="A122" s="546"/>
      <c r="B122" s="556" t="s">
        <v>930</v>
      </c>
      <c r="C122" s="557"/>
      <c r="D122" s="558"/>
      <c r="E122" s="558"/>
      <c r="F122" s="558"/>
      <c r="G122" s="558"/>
      <c r="H122" s="558"/>
      <c r="I122" s="558"/>
      <c r="J122" s="558"/>
      <c r="K122" s="558"/>
      <c r="L122" s="559"/>
      <c r="M122" s="549"/>
      <c r="N122" s="549"/>
      <c r="O122" s="549"/>
    </row>
    <row r="123" spans="1:15" ht="9.75" customHeight="1">
      <c r="A123" s="546"/>
      <c r="B123" s="556" t="s">
        <v>931</v>
      </c>
      <c r="C123" s="557">
        <v>295</v>
      </c>
      <c r="D123" s="558">
        <v>188</v>
      </c>
      <c r="E123" s="558">
        <v>48</v>
      </c>
      <c r="F123" s="558">
        <v>236</v>
      </c>
      <c r="G123" s="560" t="s">
        <v>606</v>
      </c>
      <c r="H123" s="558">
        <v>59</v>
      </c>
      <c r="I123" s="560" t="s">
        <v>606</v>
      </c>
      <c r="J123" s="558">
        <v>59</v>
      </c>
      <c r="K123" s="558">
        <v>59</v>
      </c>
      <c r="L123" s="558">
        <v>0</v>
      </c>
      <c r="M123" s="549"/>
      <c r="N123" s="549"/>
      <c r="O123" s="549"/>
    </row>
    <row r="124" spans="1:15" ht="9.75" customHeight="1">
      <c r="A124" s="546"/>
      <c r="B124" s="556" t="s">
        <v>932</v>
      </c>
      <c r="C124" s="557"/>
      <c r="D124" s="558"/>
      <c r="E124" s="558"/>
      <c r="F124" s="558"/>
      <c r="G124" s="558"/>
      <c r="H124" s="558"/>
      <c r="I124" s="558"/>
      <c r="J124" s="558"/>
      <c r="K124" s="558"/>
      <c r="L124" s="558"/>
      <c r="M124" s="549"/>
      <c r="N124" s="549"/>
      <c r="O124" s="549"/>
    </row>
    <row r="125" spans="1:15" ht="9.75" customHeight="1">
      <c r="A125" s="546"/>
      <c r="B125" s="556" t="s">
        <v>933</v>
      </c>
      <c r="C125" s="557">
        <v>272</v>
      </c>
      <c r="D125" s="557">
        <v>82</v>
      </c>
      <c r="E125" s="557">
        <v>43</v>
      </c>
      <c r="F125" s="557">
        <v>125</v>
      </c>
      <c r="G125" s="557">
        <v>117</v>
      </c>
      <c r="H125" s="557">
        <v>32</v>
      </c>
      <c r="I125" s="557">
        <v>8</v>
      </c>
      <c r="J125" s="557">
        <v>147</v>
      </c>
      <c r="K125" s="557">
        <v>147</v>
      </c>
      <c r="L125" s="557">
        <v>0</v>
      </c>
      <c r="M125" s="549"/>
      <c r="N125" s="549"/>
      <c r="O125" s="549"/>
    </row>
    <row r="126" spans="1:15" ht="9.75" customHeight="1">
      <c r="A126" s="546"/>
      <c r="B126" s="556" t="s">
        <v>934</v>
      </c>
      <c r="C126" s="557">
        <v>146</v>
      </c>
      <c r="D126" s="558">
        <v>33</v>
      </c>
      <c r="E126" s="558">
        <v>25</v>
      </c>
      <c r="F126" s="558">
        <v>58</v>
      </c>
      <c r="G126" s="558">
        <v>56</v>
      </c>
      <c r="H126" s="558">
        <v>16</v>
      </c>
      <c r="I126" s="558">
        <v>2</v>
      </c>
      <c r="J126" s="558">
        <v>88</v>
      </c>
      <c r="K126" s="558">
        <v>88</v>
      </c>
      <c r="L126" s="558">
        <v>0</v>
      </c>
      <c r="M126" s="549"/>
      <c r="N126" s="549"/>
      <c r="O126" s="549"/>
    </row>
    <row r="127" spans="1:15" ht="9.75" customHeight="1">
      <c r="A127" s="546"/>
      <c r="B127" s="556" t="s">
        <v>935</v>
      </c>
      <c r="C127" s="557">
        <v>126</v>
      </c>
      <c r="D127" s="558">
        <v>49</v>
      </c>
      <c r="E127" s="558">
        <v>18</v>
      </c>
      <c r="F127" s="558">
        <v>67</v>
      </c>
      <c r="G127" s="558">
        <v>61</v>
      </c>
      <c r="H127" s="558">
        <v>16</v>
      </c>
      <c r="I127" s="558">
        <v>6</v>
      </c>
      <c r="J127" s="558">
        <v>59</v>
      </c>
      <c r="K127" s="558">
        <v>59</v>
      </c>
      <c r="L127" s="558">
        <v>0</v>
      </c>
      <c r="M127" s="549"/>
      <c r="N127" s="549"/>
      <c r="O127" s="549"/>
    </row>
    <row r="128" spans="1:15" ht="9.75" customHeight="1">
      <c r="A128" s="546"/>
      <c r="B128" s="571"/>
      <c r="C128" s="553"/>
      <c r="D128" s="555"/>
      <c r="E128" s="555"/>
      <c r="J128" s="555"/>
      <c r="K128" s="555"/>
      <c r="L128" s="555"/>
      <c r="M128" s="549"/>
      <c r="N128" s="549"/>
      <c r="O128" s="549"/>
    </row>
    <row r="129" spans="1:15" ht="9.75" customHeight="1">
      <c r="A129" s="546"/>
      <c r="B129" s="554"/>
      <c r="C129" s="553"/>
      <c r="D129" s="555"/>
      <c r="E129" s="555"/>
      <c r="J129" s="555"/>
      <c r="K129" s="555"/>
      <c r="L129" s="555"/>
      <c r="M129" s="549"/>
      <c r="N129" s="549"/>
      <c r="O129" s="549"/>
    </row>
    <row r="130" spans="1:15" ht="9.75" customHeight="1">
      <c r="A130" s="551" t="s">
        <v>566</v>
      </c>
      <c r="B130" s="552"/>
      <c r="C130" s="555">
        <v>11652</v>
      </c>
      <c r="D130" s="555">
        <v>2690</v>
      </c>
      <c r="E130" s="555">
        <v>2088</v>
      </c>
      <c r="F130" s="555">
        <v>4778</v>
      </c>
      <c r="G130" s="555">
        <v>4134</v>
      </c>
      <c r="H130" s="555">
        <v>457</v>
      </c>
      <c r="I130" s="555">
        <v>644</v>
      </c>
      <c r="J130" s="555">
        <v>6874</v>
      </c>
      <c r="K130" s="555">
        <v>6869</v>
      </c>
      <c r="L130" s="555">
        <v>5</v>
      </c>
      <c r="M130" s="549"/>
      <c r="N130" s="549"/>
      <c r="O130" s="549"/>
    </row>
    <row r="131" spans="1:15" ht="9.75" customHeight="1">
      <c r="A131" s="546"/>
      <c r="B131" s="554"/>
      <c r="C131" s="44"/>
      <c r="D131" s="555"/>
      <c r="E131" s="555"/>
      <c r="J131" s="555"/>
      <c r="K131" s="555"/>
      <c r="L131" s="555"/>
      <c r="M131" s="549"/>
      <c r="N131" s="549"/>
      <c r="O131" s="549"/>
    </row>
    <row r="132" spans="1:15" ht="9.75" customHeight="1">
      <c r="A132" s="546"/>
      <c r="B132" s="556" t="s">
        <v>936</v>
      </c>
      <c r="C132" s="557">
        <v>5355</v>
      </c>
      <c r="D132" s="558">
        <v>1097</v>
      </c>
      <c r="E132" s="558">
        <v>976</v>
      </c>
      <c r="F132" s="558">
        <v>2073</v>
      </c>
      <c r="G132" s="558">
        <v>1828</v>
      </c>
      <c r="H132" s="558">
        <v>190</v>
      </c>
      <c r="I132" s="558">
        <v>245</v>
      </c>
      <c r="J132" s="558">
        <v>3282</v>
      </c>
      <c r="K132" s="558">
        <v>3282</v>
      </c>
      <c r="L132" s="558">
        <v>0</v>
      </c>
      <c r="M132" s="549"/>
      <c r="N132" s="549"/>
      <c r="O132" s="549"/>
    </row>
    <row r="133" spans="1:15" ht="9.75" customHeight="1">
      <c r="A133" s="546"/>
      <c r="B133" s="556" t="s">
        <v>937</v>
      </c>
      <c r="C133" s="557">
        <v>6297</v>
      </c>
      <c r="D133" s="558">
        <v>1593</v>
      </c>
      <c r="E133" s="558">
        <v>1112</v>
      </c>
      <c r="F133" s="558">
        <v>2705</v>
      </c>
      <c r="G133" s="558">
        <v>2306</v>
      </c>
      <c r="H133" s="558">
        <v>267</v>
      </c>
      <c r="I133" s="558">
        <v>399</v>
      </c>
      <c r="J133" s="558">
        <v>3592</v>
      </c>
      <c r="K133" s="558">
        <v>3587</v>
      </c>
      <c r="L133" s="558">
        <v>5</v>
      </c>
      <c r="M133" s="549"/>
      <c r="N133" s="549"/>
      <c r="O133" s="549"/>
    </row>
    <row r="134" spans="1:15" ht="9.75" customHeight="1">
      <c r="A134" s="546"/>
      <c r="B134" s="554"/>
      <c r="C134" s="557"/>
      <c r="D134" s="558"/>
      <c r="E134" s="558"/>
      <c r="F134" s="558"/>
      <c r="G134" s="558"/>
      <c r="H134" s="558"/>
      <c r="I134" s="558"/>
      <c r="J134" s="558"/>
      <c r="K134" s="558"/>
      <c r="L134" s="558"/>
      <c r="M134" s="549"/>
      <c r="N134" s="549"/>
      <c r="O134" s="549"/>
    </row>
    <row r="135" spans="1:15" ht="9.75" customHeight="1">
      <c r="A135" s="546"/>
      <c r="B135" s="554"/>
      <c r="C135" s="553"/>
      <c r="D135" s="555"/>
      <c r="E135" s="555"/>
      <c r="J135" s="555"/>
      <c r="K135" s="555"/>
      <c r="L135" s="555"/>
      <c r="M135" s="549"/>
      <c r="N135" s="549"/>
      <c r="O135" s="549"/>
    </row>
    <row r="136" spans="1:15" ht="9.75" customHeight="1">
      <c r="A136" s="551" t="s">
        <v>567</v>
      </c>
      <c r="B136" s="552"/>
      <c r="C136" s="555">
        <v>42382</v>
      </c>
      <c r="D136" s="555">
        <v>12200</v>
      </c>
      <c r="E136" s="555">
        <v>8688</v>
      </c>
      <c r="F136" s="555">
        <v>20888</v>
      </c>
      <c r="G136" s="555">
        <v>16578</v>
      </c>
      <c r="H136" s="555">
        <v>2071</v>
      </c>
      <c r="I136" s="555">
        <v>4310</v>
      </c>
      <c r="J136" s="555">
        <v>21494</v>
      </c>
      <c r="K136" s="555">
        <v>21228</v>
      </c>
      <c r="L136" s="555">
        <v>266</v>
      </c>
      <c r="M136" s="549"/>
      <c r="N136" s="549"/>
      <c r="O136" s="549"/>
    </row>
    <row r="137" spans="1:15" ht="9.75" customHeight="1">
      <c r="A137" s="546"/>
      <c r="B137" s="554"/>
      <c r="C137" s="557"/>
      <c r="D137" s="558"/>
      <c r="E137" s="558"/>
      <c r="F137" s="558"/>
      <c r="G137" s="558"/>
      <c r="H137" s="558"/>
      <c r="I137" s="558"/>
      <c r="J137" s="558"/>
      <c r="K137" s="558"/>
      <c r="L137" s="558"/>
      <c r="M137" s="549"/>
      <c r="N137" s="549"/>
      <c r="O137" s="549"/>
    </row>
    <row r="138" spans="1:15" ht="9.75" customHeight="1">
      <c r="A138" s="546"/>
      <c r="B138" s="556" t="s">
        <v>938</v>
      </c>
      <c r="C138" s="557">
        <v>4181</v>
      </c>
      <c r="D138" s="558">
        <v>1825</v>
      </c>
      <c r="E138" s="558">
        <v>898</v>
      </c>
      <c r="F138" s="558">
        <v>2723</v>
      </c>
      <c r="G138" s="558">
        <v>2160</v>
      </c>
      <c r="H138" s="558">
        <v>230</v>
      </c>
      <c r="I138" s="558">
        <v>563</v>
      </c>
      <c r="J138" s="558">
        <v>1458</v>
      </c>
      <c r="K138" s="558">
        <v>1458</v>
      </c>
      <c r="L138" s="558">
        <v>0</v>
      </c>
      <c r="M138" s="549"/>
      <c r="N138" s="549"/>
      <c r="O138" s="549"/>
    </row>
    <row r="139" spans="1:15" ht="9.75" customHeight="1">
      <c r="A139" s="546"/>
      <c r="B139" s="556" t="s">
        <v>939</v>
      </c>
      <c r="C139" s="557">
        <v>1147</v>
      </c>
      <c r="D139" s="558">
        <v>496</v>
      </c>
      <c r="E139" s="558">
        <v>124</v>
      </c>
      <c r="F139" s="558">
        <v>620</v>
      </c>
      <c r="G139" s="558">
        <v>565</v>
      </c>
      <c r="H139" s="558">
        <v>76</v>
      </c>
      <c r="I139" s="558">
        <v>55</v>
      </c>
      <c r="J139" s="557">
        <v>527</v>
      </c>
      <c r="K139" s="558">
        <v>527</v>
      </c>
      <c r="L139" s="557">
        <v>0</v>
      </c>
      <c r="M139" s="549"/>
      <c r="N139" s="549"/>
      <c r="O139" s="549"/>
    </row>
    <row r="140" spans="1:15" ht="9.75" customHeight="1">
      <c r="A140" s="546"/>
      <c r="B140" s="556" t="s">
        <v>940</v>
      </c>
      <c r="C140" s="557">
        <v>12873</v>
      </c>
      <c r="D140" s="557">
        <v>2792</v>
      </c>
      <c r="E140" s="558">
        <v>2207</v>
      </c>
      <c r="F140" s="558">
        <v>4999</v>
      </c>
      <c r="G140" s="558">
        <v>4572</v>
      </c>
      <c r="H140" s="558">
        <v>502</v>
      </c>
      <c r="I140" s="559">
        <v>427</v>
      </c>
      <c r="J140" s="558">
        <v>7874</v>
      </c>
      <c r="K140" s="558">
        <v>7874</v>
      </c>
      <c r="L140" s="559">
        <v>0</v>
      </c>
      <c r="M140" s="549"/>
      <c r="N140" s="549"/>
      <c r="O140" s="549"/>
    </row>
    <row r="141" spans="1:15" ht="9.75" customHeight="1">
      <c r="A141" s="546"/>
      <c r="B141" s="556" t="s">
        <v>941</v>
      </c>
      <c r="C141" s="557">
        <v>5280</v>
      </c>
      <c r="D141" s="558">
        <v>2465</v>
      </c>
      <c r="E141" s="558">
        <v>1204</v>
      </c>
      <c r="F141" s="558">
        <v>3669</v>
      </c>
      <c r="G141" s="558">
        <v>2803</v>
      </c>
      <c r="H141" s="558">
        <v>332</v>
      </c>
      <c r="I141" s="558">
        <v>866</v>
      </c>
      <c r="J141" s="558">
        <v>1611</v>
      </c>
      <c r="K141" s="558">
        <v>1516</v>
      </c>
      <c r="L141" s="558">
        <v>95</v>
      </c>
      <c r="M141" s="549"/>
      <c r="N141" s="549"/>
      <c r="O141" s="549"/>
    </row>
    <row r="142" spans="1:15" ht="9.75" customHeight="1">
      <c r="A142" s="546"/>
      <c r="B142" s="556" t="s">
        <v>942</v>
      </c>
      <c r="C142" s="557">
        <v>8995</v>
      </c>
      <c r="D142" s="558">
        <v>1272</v>
      </c>
      <c r="E142" s="558">
        <v>1146</v>
      </c>
      <c r="F142" s="558">
        <v>2418</v>
      </c>
      <c r="G142" s="558">
        <v>2352</v>
      </c>
      <c r="H142" s="558">
        <v>155</v>
      </c>
      <c r="I142" s="558">
        <v>66</v>
      </c>
      <c r="J142" s="557">
        <v>6577</v>
      </c>
      <c r="K142" s="558">
        <v>6570</v>
      </c>
      <c r="L142" s="557">
        <v>7</v>
      </c>
      <c r="M142" s="549"/>
      <c r="N142" s="549"/>
      <c r="O142" s="549"/>
    </row>
    <row r="143" spans="1:15" ht="9.75" customHeight="1">
      <c r="A143" s="546"/>
      <c r="B143" s="556" t="s">
        <v>943</v>
      </c>
      <c r="C143" s="557">
        <v>1182</v>
      </c>
      <c r="D143" s="559">
        <v>173</v>
      </c>
      <c r="E143" s="558">
        <v>345</v>
      </c>
      <c r="F143" s="558">
        <v>518</v>
      </c>
      <c r="G143" s="559">
        <v>414</v>
      </c>
      <c r="H143" s="559">
        <v>58</v>
      </c>
      <c r="I143" s="559">
        <v>104</v>
      </c>
      <c r="J143" s="559">
        <v>664</v>
      </c>
      <c r="K143" s="558">
        <v>664</v>
      </c>
      <c r="L143" s="559">
        <v>0</v>
      </c>
      <c r="M143" s="549"/>
      <c r="N143" s="549"/>
      <c r="O143" s="549"/>
    </row>
    <row r="144" spans="1:15" ht="9.75" customHeight="1">
      <c r="A144" s="546"/>
      <c r="B144" s="556" t="s">
        <v>944</v>
      </c>
      <c r="C144" s="557">
        <v>1297</v>
      </c>
      <c r="D144" s="558">
        <v>405</v>
      </c>
      <c r="E144" s="558">
        <v>494</v>
      </c>
      <c r="F144" s="558">
        <v>899</v>
      </c>
      <c r="G144" s="558">
        <v>483</v>
      </c>
      <c r="H144" s="558">
        <v>86</v>
      </c>
      <c r="I144" s="558">
        <v>416</v>
      </c>
      <c r="J144" s="558">
        <v>398</v>
      </c>
      <c r="K144" s="558">
        <v>234</v>
      </c>
      <c r="L144" s="558">
        <v>164</v>
      </c>
      <c r="M144" s="549"/>
      <c r="N144" s="549"/>
      <c r="O144" s="549"/>
    </row>
    <row r="145" spans="1:15" ht="9.75" customHeight="1">
      <c r="A145" s="546"/>
      <c r="B145" s="562"/>
      <c r="C145" s="553"/>
      <c r="D145" s="555"/>
      <c r="E145" s="555"/>
      <c r="J145" s="555"/>
      <c r="K145" s="555"/>
      <c r="L145" s="555"/>
      <c r="M145" s="549"/>
      <c r="N145" s="549"/>
      <c r="O145" s="549"/>
    </row>
    <row r="146" spans="1:15" ht="9.75" customHeight="1">
      <c r="A146" s="546"/>
      <c r="B146" s="562"/>
      <c r="C146" s="553"/>
      <c r="D146" s="555"/>
      <c r="E146" s="555"/>
      <c r="J146" s="555"/>
      <c r="K146" s="555"/>
      <c r="L146" s="555"/>
      <c r="M146" s="549"/>
      <c r="N146" s="549"/>
      <c r="O146" s="549"/>
    </row>
    <row r="147" spans="1:15" ht="9.75" customHeight="1">
      <c r="A147" s="546"/>
      <c r="B147" s="562"/>
      <c r="C147" s="553"/>
      <c r="D147" s="555"/>
      <c r="E147" s="555"/>
      <c r="J147" s="555"/>
      <c r="K147" s="555"/>
      <c r="L147" s="555"/>
      <c r="M147" s="549"/>
      <c r="N147" s="549"/>
      <c r="O147" s="549"/>
    </row>
    <row r="148" spans="1:15" ht="9" customHeight="1">
      <c r="A148" s="563" t="s">
        <v>48</v>
      </c>
      <c r="B148" s="564"/>
      <c r="C148" s="565"/>
      <c r="D148" s="566"/>
      <c r="E148" s="566"/>
      <c r="F148" s="566"/>
      <c r="G148" s="566"/>
      <c r="H148" s="566"/>
      <c r="I148" s="566"/>
      <c r="J148" s="566"/>
      <c r="K148" s="566"/>
      <c r="L148" s="566"/>
      <c r="M148" s="549"/>
      <c r="N148" s="549"/>
      <c r="O148" s="549"/>
    </row>
    <row r="149" spans="1:15" ht="10.15" customHeight="1">
      <c r="A149" s="519"/>
      <c r="B149" s="567"/>
      <c r="C149" s="568" t="s">
        <v>148</v>
      </c>
      <c r="D149" s="569"/>
      <c r="E149" s="570"/>
      <c r="F149" s="570"/>
      <c r="G149" s="570"/>
      <c r="H149" s="570"/>
      <c r="I149" s="570"/>
      <c r="J149" s="570"/>
      <c r="K149" s="570"/>
      <c r="L149" s="570"/>
      <c r="M149" s="549"/>
      <c r="N149" s="549"/>
      <c r="O149" s="549"/>
    </row>
    <row r="150" spans="1:15" ht="9.75" customHeight="1">
      <c r="A150" s="546"/>
      <c r="B150" s="562"/>
      <c r="C150" s="553"/>
      <c r="D150" s="555"/>
      <c r="E150" s="555"/>
      <c r="J150" s="555"/>
      <c r="K150" s="555"/>
      <c r="L150" s="555"/>
      <c r="M150" s="549"/>
      <c r="N150" s="549"/>
      <c r="O150" s="549"/>
    </row>
    <row r="151" spans="1:15" ht="9.75" customHeight="1">
      <c r="A151" s="546"/>
      <c r="B151" s="554" t="s">
        <v>945</v>
      </c>
      <c r="C151" s="553"/>
      <c r="D151" s="555"/>
      <c r="E151" s="555"/>
      <c r="J151" s="555"/>
      <c r="K151" s="555"/>
      <c r="L151" s="555"/>
      <c r="M151" s="549"/>
      <c r="N151" s="549"/>
      <c r="O151" s="549"/>
    </row>
    <row r="152" spans="1:15" ht="9.75" customHeight="1">
      <c r="A152" s="546"/>
      <c r="B152" s="556" t="s">
        <v>946</v>
      </c>
      <c r="C152" s="557">
        <v>1572</v>
      </c>
      <c r="D152" s="558">
        <v>609</v>
      </c>
      <c r="E152" s="558">
        <v>532</v>
      </c>
      <c r="F152" s="558">
        <v>1141</v>
      </c>
      <c r="G152" s="558">
        <v>572</v>
      </c>
      <c r="H152" s="558">
        <v>174</v>
      </c>
      <c r="I152" s="558">
        <v>569</v>
      </c>
      <c r="J152" s="557">
        <v>431</v>
      </c>
      <c r="K152" s="558">
        <v>431</v>
      </c>
      <c r="L152" s="557">
        <v>0</v>
      </c>
      <c r="M152" s="549"/>
      <c r="N152" s="549"/>
      <c r="O152" s="549"/>
    </row>
    <row r="153" spans="1:15" ht="9.75" customHeight="1">
      <c r="A153" s="546"/>
      <c r="B153" s="556" t="s">
        <v>947</v>
      </c>
      <c r="C153" s="557">
        <v>3054</v>
      </c>
      <c r="D153" s="558">
        <v>1153</v>
      </c>
      <c r="E153" s="558">
        <v>870</v>
      </c>
      <c r="F153" s="558">
        <v>2023</v>
      </c>
      <c r="G153" s="558">
        <v>1411</v>
      </c>
      <c r="H153" s="558">
        <v>188</v>
      </c>
      <c r="I153" s="558">
        <v>612</v>
      </c>
      <c r="J153" s="558">
        <v>1031</v>
      </c>
      <c r="K153" s="558">
        <v>1031</v>
      </c>
      <c r="L153" s="558">
        <v>0</v>
      </c>
      <c r="M153" s="549"/>
      <c r="N153" s="549"/>
      <c r="O153" s="549"/>
    </row>
    <row r="154" spans="1:15" ht="9.75" customHeight="1">
      <c r="A154" s="546"/>
      <c r="B154" s="556" t="s">
        <v>948</v>
      </c>
      <c r="C154" s="557">
        <v>2117</v>
      </c>
      <c r="D154" s="558">
        <v>820</v>
      </c>
      <c r="E154" s="558">
        <v>584</v>
      </c>
      <c r="F154" s="558">
        <v>1404</v>
      </c>
      <c r="G154" s="558">
        <v>979</v>
      </c>
      <c r="H154" s="558">
        <v>209</v>
      </c>
      <c r="I154" s="558">
        <v>425</v>
      </c>
      <c r="J154" s="557">
        <v>713</v>
      </c>
      <c r="K154" s="558">
        <v>713</v>
      </c>
      <c r="L154" s="557">
        <v>0</v>
      </c>
      <c r="M154" s="549"/>
      <c r="N154" s="549"/>
      <c r="O154" s="549"/>
    </row>
    <row r="155" spans="1:15" ht="9.75" customHeight="1">
      <c r="A155" s="546"/>
      <c r="B155" s="556" t="s">
        <v>949</v>
      </c>
      <c r="C155" s="557">
        <v>684</v>
      </c>
      <c r="D155" s="558">
        <v>190</v>
      </c>
      <c r="E155" s="558">
        <v>284</v>
      </c>
      <c r="F155" s="558">
        <v>474</v>
      </c>
      <c r="G155" s="558">
        <v>267</v>
      </c>
      <c r="H155" s="558">
        <v>61</v>
      </c>
      <c r="I155" s="558">
        <v>207</v>
      </c>
      <c r="J155" s="558">
        <v>210</v>
      </c>
      <c r="K155" s="558">
        <v>210</v>
      </c>
      <c r="L155" s="559">
        <v>0</v>
      </c>
      <c r="M155" s="549"/>
      <c r="N155" s="549"/>
      <c r="O155" s="549"/>
    </row>
    <row r="156" spans="1:15" ht="9.75" customHeight="1">
      <c r="A156" s="546"/>
      <c r="B156" s="572"/>
      <c r="C156" s="557"/>
      <c r="D156" s="557"/>
      <c r="E156" s="557"/>
      <c r="F156" s="557"/>
      <c r="G156" s="557"/>
      <c r="H156" s="557"/>
      <c r="I156" s="557"/>
      <c r="J156" s="557"/>
      <c r="K156" s="557"/>
      <c r="L156" s="557"/>
      <c r="M156" s="549"/>
      <c r="N156" s="549"/>
      <c r="O156" s="549"/>
    </row>
    <row r="157" spans="1:15" ht="9.75" customHeight="1">
      <c r="A157" s="546"/>
      <c r="B157" s="554"/>
      <c r="C157" s="553"/>
      <c r="D157" s="555"/>
      <c r="E157" s="555"/>
      <c r="J157" s="555"/>
      <c r="K157" s="555"/>
      <c r="L157" s="555"/>
      <c r="M157" s="549"/>
      <c r="N157" s="549"/>
      <c r="O157" s="549"/>
    </row>
    <row r="158" spans="1:15" ht="9.75" customHeight="1">
      <c r="A158" s="551" t="s">
        <v>568</v>
      </c>
      <c r="B158" s="552"/>
      <c r="C158" s="555">
        <v>111331</v>
      </c>
      <c r="D158" s="555">
        <v>33516</v>
      </c>
      <c r="E158" s="555">
        <v>24711</v>
      </c>
      <c r="F158" s="555">
        <v>58227</v>
      </c>
      <c r="G158" s="555">
        <v>42393</v>
      </c>
      <c r="H158" s="555">
        <v>5050</v>
      </c>
      <c r="I158" s="555">
        <v>15834</v>
      </c>
      <c r="J158" s="555">
        <v>53104</v>
      </c>
      <c r="K158" s="555">
        <v>52395</v>
      </c>
      <c r="L158" s="555">
        <v>709</v>
      </c>
      <c r="M158" s="549"/>
      <c r="N158" s="549"/>
      <c r="O158" s="549"/>
    </row>
    <row r="159" spans="1:15" ht="9.75" customHeight="1">
      <c r="A159" s="546"/>
      <c r="B159" s="554"/>
      <c r="C159" s="557"/>
      <c r="D159" s="558"/>
      <c r="E159" s="558"/>
      <c r="F159" s="558"/>
      <c r="G159" s="558"/>
      <c r="H159" s="558"/>
      <c r="I159" s="558"/>
      <c r="J159" s="558"/>
      <c r="K159" s="558"/>
      <c r="L159" s="558"/>
      <c r="M159" s="549"/>
      <c r="N159" s="549"/>
      <c r="O159" s="549"/>
    </row>
    <row r="160" spans="1:15" ht="9.75" customHeight="1">
      <c r="A160" s="546"/>
      <c r="B160" s="556" t="s">
        <v>950</v>
      </c>
      <c r="C160" s="557">
        <v>16223</v>
      </c>
      <c r="D160" s="558">
        <v>4894</v>
      </c>
      <c r="E160" s="558">
        <v>2399</v>
      </c>
      <c r="F160" s="558">
        <v>7293</v>
      </c>
      <c r="G160" s="558">
        <v>6792</v>
      </c>
      <c r="H160" s="558">
        <v>485</v>
      </c>
      <c r="I160" s="558">
        <v>501</v>
      </c>
      <c r="J160" s="557">
        <v>8930</v>
      </c>
      <c r="K160" s="558">
        <v>8930</v>
      </c>
      <c r="L160" s="557">
        <v>0</v>
      </c>
      <c r="M160" s="549"/>
      <c r="N160" s="549"/>
      <c r="O160" s="549"/>
    </row>
    <row r="161" spans="1:15" ht="9.75" customHeight="1">
      <c r="A161" s="546"/>
      <c r="B161" s="556" t="s">
        <v>951</v>
      </c>
      <c r="C161" s="557">
        <v>4110</v>
      </c>
      <c r="D161" s="558">
        <v>1557</v>
      </c>
      <c r="E161" s="558">
        <v>1372</v>
      </c>
      <c r="F161" s="558">
        <v>2929</v>
      </c>
      <c r="G161" s="558">
        <v>1749</v>
      </c>
      <c r="H161" s="558">
        <v>278</v>
      </c>
      <c r="I161" s="558">
        <v>1180</v>
      </c>
      <c r="J161" s="557">
        <v>1181</v>
      </c>
      <c r="K161" s="558">
        <v>1181</v>
      </c>
      <c r="L161" s="557">
        <v>0</v>
      </c>
      <c r="M161" s="549"/>
      <c r="N161" s="549"/>
      <c r="O161" s="549"/>
    </row>
    <row r="162" spans="1:15" ht="9.75" customHeight="1">
      <c r="A162" s="546"/>
      <c r="B162" s="556" t="s">
        <v>952</v>
      </c>
      <c r="C162" s="557">
        <v>7671</v>
      </c>
      <c r="D162" s="558">
        <v>3088</v>
      </c>
      <c r="E162" s="558">
        <v>2121</v>
      </c>
      <c r="F162" s="558">
        <v>5209</v>
      </c>
      <c r="G162" s="558">
        <v>3233</v>
      </c>
      <c r="H162" s="558">
        <v>457</v>
      </c>
      <c r="I162" s="558">
        <v>1976</v>
      </c>
      <c r="J162" s="557">
        <v>2462</v>
      </c>
      <c r="K162" s="558">
        <v>2320</v>
      </c>
      <c r="L162" s="557">
        <v>142</v>
      </c>
      <c r="M162" s="549"/>
      <c r="N162" s="549"/>
      <c r="O162" s="549"/>
    </row>
    <row r="163" spans="1:15" ht="9.75" customHeight="1">
      <c r="A163" s="546"/>
      <c r="B163" s="556" t="s">
        <v>953</v>
      </c>
      <c r="C163" s="557">
        <v>12157</v>
      </c>
      <c r="D163" s="558">
        <v>3620</v>
      </c>
      <c r="E163" s="558">
        <v>2618</v>
      </c>
      <c r="F163" s="558">
        <v>6238</v>
      </c>
      <c r="G163" s="558">
        <v>4622</v>
      </c>
      <c r="H163" s="558">
        <v>545</v>
      </c>
      <c r="I163" s="558">
        <v>1616</v>
      </c>
      <c r="J163" s="557">
        <v>5919</v>
      </c>
      <c r="K163" s="558">
        <v>5914</v>
      </c>
      <c r="L163" s="557">
        <v>5</v>
      </c>
      <c r="M163" s="549"/>
      <c r="N163" s="549"/>
      <c r="O163" s="549"/>
    </row>
    <row r="164" spans="1:15" ht="9.75" customHeight="1">
      <c r="A164" s="546"/>
      <c r="B164" s="556" t="s">
        <v>954</v>
      </c>
      <c r="C164" s="557">
        <v>4819</v>
      </c>
      <c r="D164" s="557">
        <v>2274</v>
      </c>
      <c r="E164" s="557">
        <v>1322</v>
      </c>
      <c r="F164" s="557">
        <v>3596</v>
      </c>
      <c r="G164" s="557">
        <v>2236</v>
      </c>
      <c r="H164" s="557">
        <v>298</v>
      </c>
      <c r="I164" s="557">
        <v>1360</v>
      </c>
      <c r="J164" s="557">
        <v>1223</v>
      </c>
      <c r="K164" s="557">
        <v>1223</v>
      </c>
      <c r="L164" s="557">
        <v>0</v>
      </c>
      <c r="M164" s="549"/>
      <c r="N164" s="549"/>
      <c r="O164" s="549"/>
    </row>
    <row r="165" spans="1:15" ht="9.75" customHeight="1">
      <c r="A165" s="546"/>
      <c r="B165" s="556" t="s">
        <v>955</v>
      </c>
      <c r="C165" s="557">
        <v>12169</v>
      </c>
      <c r="D165" s="557">
        <v>2684</v>
      </c>
      <c r="E165" s="558">
        <v>2298</v>
      </c>
      <c r="F165" s="558">
        <v>4982</v>
      </c>
      <c r="G165" s="557">
        <v>4093</v>
      </c>
      <c r="H165" s="557">
        <v>480</v>
      </c>
      <c r="I165" s="557">
        <v>889</v>
      </c>
      <c r="J165" s="557">
        <v>7187</v>
      </c>
      <c r="K165" s="558">
        <v>7187</v>
      </c>
      <c r="L165" s="557">
        <v>0</v>
      </c>
      <c r="M165" s="549"/>
      <c r="N165" s="549"/>
      <c r="O165" s="549"/>
    </row>
    <row r="166" spans="1:15" ht="9.75" customHeight="1">
      <c r="A166" s="546"/>
      <c r="B166" s="556" t="s">
        <v>956</v>
      </c>
      <c r="C166" s="557">
        <v>9976</v>
      </c>
      <c r="D166" s="558">
        <v>2260</v>
      </c>
      <c r="E166" s="558">
        <v>2089</v>
      </c>
      <c r="F166" s="558">
        <v>4349</v>
      </c>
      <c r="G166" s="558">
        <v>3483</v>
      </c>
      <c r="H166" s="558">
        <v>326</v>
      </c>
      <c r="I166" s="558">
        <v>866</v>
      </c>
      <c r="J166" s="557">
        <v>5627</v>
      </c>
      <c r="K166" s="558">
        <v>5627</v>
      </c>
      <c r="L166" s="557">
        <v>0</v>
      </c>
      <c r="M166" s="549"/>
      <c r="N166" s="549"/>
      <c r="O166" s="549"/>
    </row>
    <row r="167" spans="1:15" ht="9.75" customHeight="1">
      <c r="A167" s="546"/>
      <c r="B167" s="556" t="s">
        <v>957</v>
      </c>
      <c r="C167" s="557">
        <v>1889</v>
      </c>
      <c r="D167" s="558">
        <v>681</v>
      </c>
      <c r="E167" s="558">
        <v>466</v>
      </c>
      <c r="F167" s="558">
        <v>1147</v>
      </c>
      <c r="G167" s="558">
        <v>535</v>
      </c>
      <c r="H167" s="558">
        <v>86</v>
      </c>
      <c r="I167" s="558">
        <v>612</v>
      </c>
      <c r="J167" s="558">
        <v>742</v>
      </c>
      <c r="K167" s="558">
        <v>724</v>
      </c>
      <c r="L167" s="558">
        <v>18</v>
      </c>
      <c r="M167" s="549"/>
      <c r="N167" s="549"/>
      <c r="O167" s="549"/>
    </row>
    <row r="168" spans="1:15" ht="9.75" customHeight="1">
      <c r="A168" s="546"/>
      <c r="B168" s="556" t="s">
        <v>958</v>
      </c>
      <c r="C168" s="557">
        <v>16451</v>
      </c>
      <c r="D168" s="558">
        <v>4014</v>
      </c>
      <c r="E168" s="558">
        <v>3996</v>
      </c>
      <c r="F168" s="558">
        <v>8010</v>
      </c>
      <c r="G168" s="558">
        <v>5632</v>
      </c>
      <c r="H168" s="558">
        <v>631</v>
      </c>
      <c r="I168" s="558">
        <v>2378</v>
      </c>
      <c r="J168" s="557">
        <v>8441</v>
      </c>
      <c r="K168" s="558">
        <v>8174</v>
      </c>
      <c r="L168" s="557">
        <v>267</v>
      </c>
      <c r="M168" s="549"/>
      <c r="N168" s="549"/>
      <c r="O168" s="549"/>
    </row>
    <row r="169" spans="1:15" ht="9.75" customHeight="1">
      <c r="A169" s="546"/>
      <c r="B169" s="556" t="s">
        <v>959</v>
      </c>
      <c r="C169" s="557">
        <v>1025</v>
      </c>
      <c r="D169" s="558">
        <v>427</v>
      </c>
      <c r="E169" s="558">
        <v>301</v>
      </c>
      <c r="F169" s="558">
        <v>728</v>
      </c>
      <c r="G169" s="558">
        <v>347</v>
      </c>
      <c r="H169" s="558">
        <v>31</v>
      </c>
      <c r="I169" s="558">
        <v>381</v>
      </c>
      <c r="J169" s="557">
        <v>297</v>
      </c>
      <c r="K169" s="558">
        <v>297</v>
      </c>
      <c r="L169" s="557">
        <v>0</v>
      </c>
      <c r="M169" s="549"/>
      <c r="N169" s="549"/>
      <c r="O169" s="549"/>
    </row>
    <row r="170" spans="1:15" ht="9.75" customHeight="1">
      <c r="A170" s="546"/>
      <c r="B170" s="556" t="s">
        <v>960</v>
      </c>
      <c r="C170" s="557">
        <v>14846</v>
      </c>
      <c r="D170" s="558">
        <v>3635</v>
      </c>
      <c r="E170" s="558">
        <v>2717</v>
      </c>
      <c r="F170" s="558">
        <v>6352</v>
      </c>
      <c r="G170" s="558">
        <v>5228</v>
      </c>
      <c r="H170" s="558">
        <v>593</v>
      </c>
      <c r="I170" s="558">
        <v>1124</v>
      </c>
      <c r="J170" s="557">
        <v>8494</v>
      </c>
      <c r="K170" s="558">
        <v>8257</v>
      </c>
      <c r="L170" s="557">
        <v>237</v>
      </c>
      <c r="M170" s="549"/>
      <c r="N170" s="549"/>
      <c r="O170" s="549"/>
    </row>
    <row r="171" spans="1:15" ht="9.75" customHeight="1">
      <c r="A171" s="546"/>
      <c r="B171" s="556" t="s">
        <v>961</v>
      </c>
      <c r="C171" s="557">
        <v>160</v>
      </c>
      <c r="D171" s="558">
        <v>38</v>
      </c>
      <c r="E171" s="558">
        <v>28</v>
      </c>
      <c r="F171" s="558">
        <v>66</v>
      </c>
      <c r="G171" s="558">
        <v>46</v>
      </c>
      <c r="H171" s="558">
        <v>8</v>
      </c>
      <c r="I171" s="558">
        <v>20</v>
      </c>
      <c r="J171" s="557">
        <v>94</v>
      </c>
      <c r="K171" s="558">
        <v>94</v>
      </c>
      <c r="L171" s="557">
        <v>0</v>
      </c>
      <c r="M171" s="549"/>
      <c r="N171" s="549"/>
      <c r="O171" s="549"/>
    </row>
    <row r="172" spans="1:15" ht="9.75" customHeight="1">
      <c r="A172" s="546"/>
      <c r="B172" s="556" t="s">
        <v>962</v>
      </c>
      <c r="C172" s="557">
        <v>3231</v>
      </c>
      <c r="D172" s="558">
        <v>1476</v>
      </c>
      <c r="E172" s="558">
        <v>1036</v>
      </c>
      <c r="F172" s="558">
        <v>2512</v>
      </c>
      <c r="G172" s="558">
        <v>1531</v>
      </c>
      <c r="H172" s="558">
        <v>251</v>
      </c>
      <c r="I172" s="558">
        <v>981</v>
      </c>
      <c r="J172" s="558">
        <v>719</v>
      </c>
      <c r="K172" s="558">
        <v>719</v>
      </c>
      <c r="L172" s="558">
        <v>0</v>
      </c>
      <c r="M172" s="549"/>
      <c r="N172" s="549"/>
      <c r="O172" s="549"/>
    </row>
    <row r="173" spans="1:15" ht="9.75" customHeight="1">
      <c r="A173" s="546"/>
      <c r="B173" s="556" t="s">
        <v>963</v>
      </c>
      <c r="C173" s="557">
        <v>2735</v>
      </c>
      <c r="D173" s="559">
        <v>1254</v>
      </c>
      <c r="E173" s="558">
        <v>752</v>
      </c>
      <c r="F173" s="558">
        <v>2006</v>
      </c>
      <c r="G173" s="559">
        <v>1339</v>
      </c>
      <c r="H173" s="559">
        <v>258</v>
      </c>
      <c r="I173" s="559">
        <v>667</v>
      </c>
      <c r="J173" s="559">
        <v>729</v>
      </c>
      <c r="K173" s="558">
        <v>729</v>
      </c>
      <c r="L173" s="559">
        <v>0</v>
      </c>
      <c r="M173" s="549"/>
      <c r="N173" s="549"/>
      <c r="O173" s="549"/>
    </row>
    <row r="174" spans="1:15" ht="9.75" customHeight="1">
      <c r="A174" s="546"/>
      <c r="B174" s="556" t="s">
        <v>964</v>
      </c>
      <c r="C174" s="557">
        <v>3054</v>
      </c>
      <c r="D174" s="558">
        <v>1345</v>
      </c>
      <c r="E174" s="558">
        <v>964</v>
      </c>
      <c r="F174" s="558">
        <v>2309</v>
      </c>
      <c r="G174" s="558">
        <v>1266</v>
      </c>
      <c r="H174" s="558">
        <v>263</v>
      </c>
      <c r="I174" s="558">
        <v>1043</v>
      </c>
      <c r="J174" s="558">
        <v>745</v>
      </c>
      <c r="K174" s="558">
        <v>745</v>
      </c>
      <c r="L174" s="558">
        <v>0</v>
      </c>
      <c r="M174" s="549"/>
      <c r="N174" s="549"/>
      <c r="O174" s="549"/>
    </row>
    <row r="175" spans="1:15" ht="9.75" customHeight="1">
      <c r="A175" s="546"/>
      <c r="B175" s="556" t="s">
        <v>965</v>
      </c>
      <c r="C175" s="557">
        <v>815</v>
      </c>
      <c r="D175" s="559">
        <v>269</v>
      </c>
      <c r="E175" s="558">
        <v>232</v>
      </c>
      <c r="F175" s="558">
        <v>501</v>
      </c>
      <c r="G175" s="559">
        <v>261</v>
      </c>
      <c r="H175" s="559">
        <v>60</v>
      </c>
      <c r="I175" s="559">
        <v>240</v>
      </c>
      <c r="J175" s="559">
        <v>314</v>
      </c>
      <c r="K175" s="558">
        <v>274</v>
      </c>
      <c r="L175" s="559">
        <v>40</v>
      </c>
      <c r="M175" s="549"/>
      <c r="N175" s="549"/>
      <c r="O175" s="549"/>
    </row>
    <row r="176" spans="1:15" ht="9.75" customHeight="1">
      <c r="A176" s="546"/>
      <c r="B176" s="554"/>
      <c r="C176" s="553"/>
      <c r="D176" s="555"/>
      <c r="E176" s="555"/>
      <c r="J176" s="555"/>
      <c r="K176" s="555"/>
      <c r="L176" s="555"/>
      <c r="M176" s="549"/>
      <c r="N176" s="549"/>
      <c r="O176" s="549"/>
    </row>
    <row r="177" spans="1:15" ht="9.75" customHeight="1">
      <c r="A177" s="546"/>
      <c r="B177" s="554"/>
      <c r="C177" s="557"/>
      <c r="D177" s="558"/>
      <c r="E177" s="558"/>
      <c r="F177" s="558"/>
      <c r="G177" s="558"/>
      <c r="H177" s="558"/>
      <c r="I177" s="558"/>
      <c r="J177" s="558"/>
      <c r="K177" s="558"/>
      <c r="L177" s="558"/>
      <c r="M177" s="549"/>
      <c r="N177" s="549"/>
      <c r="O177" s="549"/>
    </row>
    <row r="178" spans="1:15" ht="9.75" customHeight="1">
      <c r="A178" s="551" t="s">
        <v>569</v>
      </c>
      <c r="B178" s="552"/>
      <c r="C178" s="555">
        <v>21918</v>
      </c>
      <c r="D178" s="555">
        <v>6731</v>
      </c>
      <c r="E178" s="555">
        <v>4941</v>
      </c>
      <c r="F178" s="555">
        <v>11672</v>
      </c>
      <c r="G178" s="555">
        <v>7354</v>
      </c>
      <c r="H178" s="555">
        <v>1153</v>
      </c>
      <c r="I178" s="555">
        <v>4318</v>
      </c>
      <c r="J178" s="555">
        <v>10246</v>
      </c>
      <c r="K178" s="555">
        <v>10173</v>
      </c>
      <c r="L178" s="555">
        <v>73</v>
      </c>
      <c r="M178" s="549"/>
      <c r="N178" s="549"/>
      <c r="O178" s="549"/>
    </row>
    <row r="179" spans="1:15" ht="9.75" customHeight="1">
      <c r="A179" s="546"/>
      <c r="B179" s="554"/>
      <c r="C179" s="557"/>
      <c r="D179" s="558"/>
      <c r="E179" s="558"/>
      <c r="F179" s="558"/>
      <c r="G179" s="558"/>
      <c r="H179" s="558"/>
      <c r="I179" s="558"/>
      <c r="J179" s="558"/>
      <c r="K179" s="558"/>
      <c r="L179" s="558"/>
      <c r="M179" s="549"/>
      <c r="N179" s="549"/>
      <c r="O179" s="549"/>
    </row>
    <row r="180" spans="1:15" ht="9.75" customHeight="1">
      <c r="A180" s="546"/>
      <c r="B180" s="556" t="s">
        <v>966</v>
      </c>
      <c r="C180" s="557">
        <v>3393</v>
      </c>
      <c r="D180" s="558">
        <v>1603</v>
      </c>
      <c r="E180" s="558">
        <v>721</v>
      </c>
      <c r="F180" s="558">
        <v>2324</v>
      </c>
      <c r="G180" s="558">
        <v>1309</v>
      </c>
      <c r="H180" s="558">
        <v>212</v>
      </c>
      <c r="I180" s="558">
        <v>1015</v>
      </c>
      <c r="J180" s="558">
        <v>1069</v>
      </c>
      <c r="K180" s="558">
        <v>1069</v>
      </c>
      <c r="L180" s="558">
        <v>0</v>
      </c>
      <c r="M180" s="549"/>
      <c r="N180" s="549"/>
      <c r="O180" s="549"/>
    </row>
    <row r="181" spans="1:15" ht="9.75" customHeight="1">
      <c r="A181" s="546"/>
      <c r="B181" s="556" t="s">
        <v>967</v>
      </c>
      <c r="C181" s="555">
        <v>1945</v>
      </c>
      <c r="D181" s="555">
        <v>698</v>
      </c>
      <c r="E181" s="555">
        <v>689</v>
      </c>
      <c r="F181" s="555">
        <v>1387</v>
      </c>
      <c r="G181" s="555">
        <v>923</v>
      </c>
      <c r="H181" s="555">
        <v>159</v>
      </c>
      <c r="I181" s="555">
        <v>464</v>
      </c>
      <c r="J181" s="555">
        <v>558</v>
      </c>
      <c r="K181" s="555">
        <v>558</v>
      </c>
      <c r="L181" s="555">
        <v>0</v>
      </c>
      <c r="M181" s="549"/>
      <c r="N181" s="549"/>
      <c r="O181" s="549"/>
    </row>
    <row r="182" spans="1:15" ht="9.75" customHeight="1">
      <c r="A182" s="546"/>
      <c r="B182" s="556" t="s">
        <v>968</v>
      </c>
      <c r="C182" s="557">
        <v>896</v>
      </c>
      <c r="D182" s="560" t="s">
        <v>606</v>
      </c>
      <c r="E182" s="560" t="s">
        <v>606</v>
      </c>
      <c r="F182" s="560" t="s">
        <v>606</v>
      </c>
      <c r="G182" s="560" t="s">
        <v>606</v>
      </c>
      <c r="H182" s="560" t="s">
        <v>606</v>
      </c>
      <c r="I182" s="560" t="s">
        <v>606</v>
      </c>
      <c r="J182" s="560" t="s">
        <v>606</v>
      </c>
      <c r="K182" s="560" t="s">
        <v>606</v>
      </c>
      <c r="L182" s="560" t="s">
        <v>606</v>
      </c>
      <c r="M182" s="549"/>
      <c r="N182" s="549"/>
      <c r="O182" s="549"/>
    </row>
    <row r="183" spans="1:15" ht="9.75" customHeight="1">
      <c r="A183" s="546"/>
      <c r="B183" s="556" t="s">
        <v>969</v>
      </c>
      <c r="C183" s="557">
        <v>996</v>
      </c>
      <c r="D183" s="558">
        <v>348</v>
      </c>
      <c r="E183" s="558">
        <v>372</v>
      </c>
      <c r="F183" s="558">
        <v>720</v>
      </c>
      <c r="G183" s="558">
        <v>531</v>
      </c>
      <c r="H183" s="558">
        <v>81</v>
      </c>
      <c r="I183" s="558">
        <v>189</v>
      </c>
      <c r="J183" s="558">
        <v>276</v>
      </c>
      <c r="K183" s="558">
        <v>276</v>
      </c>
      <c r="L183" s="558">
        <v>0</v>
      </c>
      <c r="M183" s="549"/>
      <c r="N183" s="549"/>
      <c r="O183" s="549"/>
    </row>
    <row r="184" spans="1:15" ht="9.75" customHeight="1">
      <c r="A184" s="546"/>
      <c r="B184" s="556" t="s">
        <v>970</v>
      </c>
      <c r="C184" s="557">
        <v>53</v>
      </c>
      <c r="D184" s="560" t="s">
        <v>606</v>
      </c>
      <c r="E184" s="560" t="s">
        <v>606</v>
      </c>
      <c r="F184" s="560" t="s">
        <v>606</v>
      </c>
      <c r="G184" s="560" t="s">
        <v>606</v>
      </c>
      <c r="H184" s="560" t="s">
        <v>606</v>
      </c>
      <c r="I184" s="560" t="s">
        <v>606</v>
      </c>
      <c r="J184" s="560" t="s">
        <v>606</v>
      </c>
      <c r="K184" s="560" t="s">
        <v>606</v>
      </c>
      <c r="L184" s="560" t="s">
        <v>606</v>
      </c>
      <c r="M184" s="549"/>
      <c r="N184" s="549"/>
      <c r="O184" s="549"/>
    </row>
    <row r="185" spans="1:15" ht="9.75" customHeight="1">
      <c r="A185" s="546"/>
      <c r="B185" s="556" t="s">
        <v>971</v>
      </c>
      <c r="C185" s="555">
        <v>5844</v>
      </c>
      <c r="D185" s="555">
        <v>2316</v>
      </c>
      <c r="E185" s="555">
        <v>1736</v>
      </c>
      <c r="F185" s="555">
        <v>4052</v>
      </c>
      <c r="G185" s="555">
        <v>2380</v>
      </c>
      <c r="H185" s="555">
        <v>428</v>
      </c>
      <c r="I185" s="555">
        <v>1672</v>
      </c>
      <c r="J185" s="555">
        <v>1792</v>
      </c>
      <c r="K185" s="555">
        <v>1784</v>
      </c>
      <c r="L185" s="555">
        <v>8</v>
      </c>
      <c r="M185" s="549"/>
      <c r="N185" s="549"/>
      <c r="O185" s="549"/>
    </row>
    <row r="186" spans="1:15" ht="9.75" customHeight="1">
      <c r="A186" s="546"/>
      <c r="B186" s="556" t="s">
        <v>972</v>
      </c>
      <c r="C186" s="557">
        <v>259</v>
      </c>
      <c r="D186" s="558">
        <v>81</v>
      </c>
      <c r="E186" s="558">
        <v>141</v>
      </c>
      <c r="F186" s="558">
        <v>222</v>
      </c>
      <c r="G186" s="558">
        <v>135</v>
      </c>
      <c r="H186" s="558">
        <v>16</v>
      </c>
      <c r="I186" s="558">
        <v>87</v>
      </c>
      <c r="J186" s="557">
        <v>37</v>
      </c>
      <c r="K186" s="558">
        <v>37</v>
      </c>
      <c r="L186" s="557">
        <v>0</v>
      </c>
      <c r="M186" s="549"/>
      <c r="N186" s="549"/>
      <c r="O186" s="549"/>
    </row>
    <row r="187" spans="1:15" ht="9.75" customHeight="1">
      <c r="A187" s="546"/>
      <c r="B187" s="556" t="s">
        <v>973</v>
      </c>
      <c r="C187" s="557">
        <v>5585</v>
      </c>
      <c r="D187" s="558">
        <v>2235</v>
      </c>
      <c r="E187" s="558">
        <v>1595</v>
      </c>
      <c r="F187" s="558">
        <v>3830</v>
      </c>
      <c r="G187" s="558">
        <v>2245</v>
      </c>
      <c r="H187" s="558">
        <v>412</v>
      </c>
      <c r="I187" s="558">
        <v>1585</v>
      </c>
      <c r="J187" s="557">
        <v>1755</v>
      </c>
      <c r="K187" s="558">
        <v>1747</v>
      </c>
      <c r="L187" s="557">
        <v>8</v>
      </c>
      <c r="M187" s="549"/>
      <c r="N187" s="549"/>
      <c r="O187" s="549"/>
    </row>
    <row r="188" spans="1:15" ht="9.75" customHeight="1">
      <c r="A188" s="546"/>
      <c r="B188" s="556" t="s">
        <v>974</v>
      </c>
      <c r="C188" s="557">
        <v>7915</v>
      </c>
      <c r="D188" s="559">
        <v>981</v>
      </c>
      <c r="E188" s="558">
        <v>1013</v>
      </c>
      <c r="F188" s="558">
        <v>1994</v>
      </c>
      <c r="G188" s="559">
        <v>1811</v>
      </c>
      <c r="H188" s="559">
        <v>119</v>
      </c>
      <c r="I188" s="559">
        <v>183</v>
      </c>
      <c r="J188" s="559">
        <v>5921</v>
      </c>
      <c r="K188" s="558">
        <v>5921</v>
      </c>
      <c r="L188" s="559">
        <v>0</v>
      </c>
      <c r="M188" s="549"/>
      <c r="N188" s="549"/>
      <c r="O188" s="549"/>
    </row>
    <row r="189" spans="1:15" ht="9.75" customHeight="1">
      <c r="A189" s="546"/>
      <c r="B189" s="556" t="s">
        <v>975</v>
      </c>
      <c r="C189" s="557"/>
      <c r="D189" s="559"/>
      <c r="E189" s="558"/>
      <c r="F189" s="558"/>
      <c r="G189" s="559"/>
      <c r="H189" s="559"/>
      <c r="I189" s="559"/>
      <c r="J189" s="559"/>
      <c r="K189" s="558"/>
      <c r="L189" s="559"/>
      <c r="M189" s="549"/>
      <c r="N189" s="549"/>
      <c r="O189" s="549"/>
    </row>
    <row r="190" spans="1:15" ht="9.75" customHeight="1">
      <c r="A190" s="546"/>
      <c r="B190" s="556" t="s">
        <v>976</v>
      </c>
      <c r="C190" s="557">
        <v>242</v>
      </c>
      <c r="D190" s="559">
        <v>116</v>
      </c>
      <c r="E190" s="558">
        <v>42</v>
      </c>
      <c r="F190" s="558">
        <v>158</v>
      </c>
      <c r="G190" s="559">
        <v>46</v>
      </c>
      <c r="H190" s="559">
        <v>18</v>
      </c>
      <c r="I190" s="559">
        <v>112</v>
      </c>
      <c r="J190" s="559">
        <v>84</v>
      </c>
      <c r="K190" s="558">
        <v>84</v>
      </c>
      <c r="L190" s="559">
        <v>0</v>
      </c>
      <c r="M190" s="549"/>
      <c r="N190" s="549"/>
      <c r="O190" s="549"/>
    </row>
    <row r="191" spans="1:15" ht="9.75" customHeight="1">
      <c r="A191" s="546"/>
      <c r="B191" s="556" t="s">
        <v>977</v>
      </c>
      <c r="C191" s="557">
        <v>2175</v>
      </c>
      <c r="D191" s="558">
        <v>861</v>
      </c>
      <c r="E191" s="558">
        <v>675</v>
      </c>
      <c r="F191" s="558">
        <v>1536</v>
      </c>
      <c r="G191" s="558">
        <v>739</v>
      </c>
      <c r="H191" s="558">
        <v>166</v>
      </c>
      <c r="I191" s="558">
        <v>797</v>
      </c>
      <c r="J191" s="558">
        <v>639</v>
      </c>
      <c r="K191" s="558">
        <v>574</v>
      </c>
      <c r="L191" s="558">
        <v>65</v>
      </c>
      <c r="M191" s="549"/>
      <c r="N191" s="549"/>
      <c r="O191" s="549"/>
    </row>
    <row r="192" spans="1:15" ht="9.75" customHeight="1">
      <c r="A192" s="546"/>
      <c r="B192" s="556" t="s">
        <v>978</v>
      </c>
      <c r="C192" s="573"/>
      <c r="D192" s="573"/>
      <c r="E192" s="573"/>
      <c r="F192" s="573"/>
      <c r="G192" s="573"/>
      <c r="H192" s="573"/>
      <c r="I192" s="573"/>
      <c r="M192" s="549"/>
      <c r="N192" s="549"/>
      <c r="O192" s="549"/>
    </row>
    <row r="193" spans="1:15" ht="9.75" customHeight="1">
      <c r="A193" s="546"/>
      <c r="B193" s="556" t="s">
        <v>979</v>
      </c>
      <c r="C193" s="557">
        <v>404</v>
      </c>
      <c r="D193" s="559">
        <v>156</v>
      </c>
      <c r="E193" s="558">
        <v>65</v>
      </c>
      <c r="F193" s="558">
        <v>221</v>
      </c>
      <c r="G193" s="559">
        <v>146</v>
      </c>
      <c r="H193" s="559">
        <v>51</v>
      </c>
      <c r="I193" s="559">
        <v>75</v>
      </c>
      <c r="J193" s="559">
        <v>183</v>
      </c>
      <c r="K193" s="558">
        <v>183</v>
      </c>
      <c r="L193" s="559">
        <v>0</v>
      </c>
      <c r="M193" s="549"/>
      <c r="N193" s="549"/>
      <c r="O193" s="549"/>
    </row>
    <row r="194" spans="1:15" ht="9.75" customHeight="1">
      <c r="A194" s="546"/>
      <c r="B194" s="554"/>
      <c r="C194" s="557"/>
      <c r="D194" s="558"/>
      <c r="E194" s="558"/>
      <c r="F194" s="558"/>
      <c r="G194" s="558"/>
      <c r="H194" s="558"/>
      <c r="I194" s="558"/>
      <c r="J194" s="558"/>
      <c r="K194" s="558"/>
      <c r="L194" s="558"/>
      <c r="M194" s="549"/>
      <c r="N194" s="549"/>
      <c r="O194" s="549"/>
    </row>
    <row r="195" spans="1:15" ht="9.75" customHeight="1">
      <c r="A195" s="546"/>
      <c r="B195" s="554"/>
      <c r="C195" s="553"/>
      <c r="D195" s="555"/>
      <c r="E195" s="555"/>
      <c r="J195" s="555"/>
      <c r="K195" s="555"/>
      <c r="L195" s="555"/>
      <c r="M195" s="549"/>
      <c r="N195" s="549"/>
      <c r="O195" s="549"/>
    </row>
    <row r="196" spans="1:15" ht="9.75" customHeight="1">
      <c r="A196" s="551" t="s">
        <v>328</v>
      </c>
      <c r="B196" s="552"/>
      <c r="C196" s="555">
        <v>8863</v>
      </c>
      <c r="D196" s="555">
        <v>1778</v>
      </c>
      <c r="E196" s="555">
        <v>1300</v>
      </c>
      <c r="F196" s="555">
        <v>3078</v>
      </c>
      <c r="G196" s="555">
        <v>2657</v>
      </c>
      <c r="H196" s="555">
        <v>288</v>
      </c>
      <c r="I196" s="555">
        <v>421</v>
      </c>
      <c r="J196" s="555">
        <v>5785</v>
      </c>
      <c r="K196" s="555">
        <v>5719</v>
      </c>
      <c r="L196" s="555">
        <v>66</v>
      </c>
      <c r="M196" s="549"/>
      <c r="N196" s="549"/>
      <c r="O196" s="549"/>
    </row>
    <row r="197" spans="1:15" ht="9.75" customHeight="1">
      <c r="A197" s="546"/>
      <c r="B197" s="554"/>
      <c r="C197" s="557"/>
      <c r="D197" s="557"/>
      <c r="E197" s="557"/>
      <c r="F197" s="557"/>
      <c r="G197" s="557"/>
      <c r="H197" s="557"/>
      <c r="I197" s="557"/>
      <c r="J197" s="557"/>
      <c r="K197" s="557"/>
      <c r="L197" s="557"/>
      <c r="M197" s="549"/>
      <c r="N197" s="549"/>
      <c r="O197" s="549"/>
    </row>
    <row r="198" spans="1:15" ht="9.75" customHeight="1">
      <c r="A198" s="546"/>
      <c r="B198" s="556" t="s">
        <v>980</v>
      </c>
      <c r="C198" s="555">
        <v>8863</v>
      </c>
      <c r="D198" s="555">
        <v>1778</v>
      </c>
      <c r="E198" s="555">
        <v>1300</v>
      </c>
      <c r="F198" s="555">
        <v>3078</v>
      </c>
      <c r="G198" s="555">
        <v>2657</v>
      </c>
      <c r="H198" s="555">
        <v>288</v>
      </c>
      <c r="I198" s="555">
        <v>421</v>
      </c>
      <c r="J198" s="555">
        <v>5785</v>
      </c>
      <c r="K198" s="555">
        <v>5719</v>
      </c>
      <c r="L198" s="555">
        <v>66</v>
      </c>
      <c r="M198" s="549"/>
      <c r="N198" s="549"/>
      <c r="O198" s="549"/>
    </row>
    <row r="199" spans="1:15" ht="9.75" customHeight="1">
      <c r="A199" s="546"/>
      <c r="B199" s="556" t="s">
        <v>981</v>
      </c>
      <c r="C199" s="557">
        <v>2752</v>
      </c>
      <c r="D199" s="558">
        <v>1106</v>
      </c>
      <c r="E199" s="558">
        <v>660</v>
      </c>
      <c r="F199" s="558">
        <v>1766</v>
      </c>
      <c r="G199" s="558">
        <v>1377</v>
      </c>
      <c r="H199" s="558">
        <v>216</v>
      </c>
      <c r="I199" s="558">
        <v>389</v>
      </c>
      <c r="J199" s="558">
        <v>986</v>
      </c>
      <c r="K199" s="558">
        <v>920</v>
      </c>
      <c r="L199" s="558">
        <v>66</v>
      </c>
      <c r="M199" s="549"/>
      <c r="N199" s="549"/>
      <c r="O199" s="549"/>
    </row>
    <row r="200" spans="1:15" ht="9.75" customHeight="1">
      <c r="A200" s="546"/>
      <c r="B200" s="556" t="s">
        <v>982</v>
      </c>
      <c r="C200" s="557">
        <v>6111</v>
      </c>
      <c r="D200" s="558">
        <v>672</v>
      </c>
      <c r="E200" s="558">
        <v>640</v>
      </c>
      <c r="F200" s="558">
        <v>1312</v>
      </c>
      <c r="G200" s="558">
        <v>1280</v>
      </c>
      <c r="H200" s="558">
        <v>72</v>
      </c>
      <c r="I200" s="558">
        <v>32</v>
      </c>
      <c r="J200" s="558">
        <v>4799</v>
      </c>
      <c r="K200" s="558">
        <v>4799</v>
      </c>
      <c r="L200" s="558">
        <v>0</v>
      </c>
      <c r="M200" s="549"/>
      <c r="N200" s="549"/>
      <c r="O200" s="549"/>
    </row>
    <row r="201" spans="1:15" ht="9.75" customHeight="1">
      <c r="A201" s="546"/>
      <c r="B201" s="554"/>
      <c r="C201" s="557"/>
      <c r="D201" s="558"/>
      <c r="E201" s="558"/>
      <c r="F201" s="558"/>
      <c r="G201" s="558"/>
      <c r="H201" s="558"/>
      <c r="I201" s="558"/>
      <c r="J201" s="558"/>
      <c r="K201" s="558"/>
      <c r="L201" s="558"/>
      <c r="M201" s="549"/>
      <c r="N201" s="549"/>
      <c r="O201" s="549"/>
    </row>
    <row r="202" spans="1:15" ht="9.75" customHeight="1">
      <c r="A202" s="546"/>
      <c r="B202" s="554"/>
      <c r="C202" s="553"/>
      <c r="D202" s="555"/>
      <c r="E202" s="555"/>
      <c r="J202" s="555"/>
      <c r="K202" s="555"/>
      <c r="L202" s="555"/>
      <c r="M202" s="549"/>
      <c r="N202" s="549"/>
      <c r="O202" s="549"/>
    </row>
    <row r="203" spans="1:15" ht="9.75" customHeight="1">
      <c r="A203" s="551" t="s">
        <v>570</v>
      </c>
      <c r="B203" s="552"/>
      <c r="C203" s="555">
        <v>31771</v>
      </c>
      <c r="D203" s="555">
        <v>9856</v>
      </c>
      <c r="E203" s="555">
        <v>6552</v>
      </c>
      <c r="F203" s="555">
        <v>16408</v>
      </c>
      <c r="G203" s="555">
        <v>12900</v>
      </c>
      <c r="H203" s="555">
        <v>1259</v>
      </c>
      <c r="I203" s="555">
        <v>3508</v>
      </c>
      <c r="J203" s="555">
        <v>15363</v>
      </c>
      <c r="K203" s="555">
        <v>14821</v>
      </c>
      <c r="L203" s="555">
        <v>542</v>
      </c>
      <c r="M203" s="549"/>
      <c r="N203" s="549"/>
      <c r="O203" s="549"/>
    </row>
    <row r="204" spans="1:15" ht="9.75" customHeight="1">
      <c r="A204" s="546"/>
      <c r="B204" s="554"/>
      <c r="C204" s="557"/>
      <c r="D204" s="558"/>
      <c r="E204" s="558"/>
      <c r="F204" s="558"/>
      <c r="G204" s="558"/>
      <c r="H204" s="558"/>
      <c r="I204" s="558"/>
      <c r="J204" s="558"/>
      <c r="K204" s="558"/>
      <c r="L204" s="558"/>
      <c r="M204" s="549"/>
      <c r="N204" s="549"/>
      <c r="O204" s="549"/>
    </row>
    <row r="205" spans="1:15" ht="9.75" customHeight="1">
      <c r="A205" s="546"/>
      <c r="B205" s="556" t="s">
        <v>983</v>
      </c>
      <c r="C205" s="557">
        <v>3261</v>
      </c>
      <c r="D205" s="558">
        <v>1631</v>
      </c>
      <c r="E205" s="558">
        <v>685</v>
      </c>
      <c r="F205" s="558">
        <v>2316</v>
      </c>
      <c r="G205" s="558">
        <v>1718</v>
      </c>
      <c r="H205" s="558">
        <v>174</v>
      </c>
      <c r="I205" s="558">
        <v>598</v>
      </c>
      <c r="J205" s="558">
        <v>945</v>
      </c>
      <c r="K205" s="558">
        <v>945</v>
      </c>
      <c r="L205" s="558">
        <v>0</v>
      </c>
      <c r="M205" s="549"/>
      <c r="N205" s="549"/>
      <c r="O205" s="549"/>
    </row>
    <row r="206" spans="1:15" ht="9.75" customHeight="1">
      <c r="A206" s="546"/>
      <c r="B206" s="556" t="s">
        <v>984</v>
      </c>
      <c r="C206" s="555">
        <v>12962</v>
      </c>
      <c r="D206" s="555">
        <v>3789</v>
      </c>
      <c r="E206" s="555">
        <v>1916</v>
      </c>
      <c r="F206" s="555">
        <v>5705</v>
      </c>
      <c r="G206" s="555">
        <v>4698</v>
      </c>
      <c r="H206" s="555">
        <v>487</v>
      </c>
      <c r="I206" s="555">
        <v>1007</v>
      </c>
      <c r="J206" s="555">
        <v>7257</v>
      </c>
      <c r="K206" s="555">
        <v>6717</v>
      </c>
      <c r="L206" s="555">
        <v>540</v>
      </c>
      <c r="M206" s="549"/>
      <c r="N206" s="549"/>
      <c r="O206" s="549"/>
    </row>
    <row r="207" spans="1:15" ht="9.75" customHeight="1">
      <c r="A207" s="546"/>
      <c r="B207" s="556" t="s">
        <v>985</v>
      </c>
      <c r="C207" s="557">
        <v>1573</v>
      </c>
      <c r="D207" s="558">
        <v>474</v>
      </c>
      <c r="E207" s="558">
        <v>670</v>
      </c>
      <c r="F207" s="558">
        <v>1144</v>
      </c>
      <c r="G207" s="558">
        <v>1102</v>
      </c>
      <c r="H207" s="558">
        <v>51</v>
      </c>
      <c r="I207" s="558">
        <v>42</v>
      </c>
      <c r="J207" s="557">
        <v>429</v>
      </c>
      <c r="K207" s="558">
        <v>429</v>
      </c>
      <c r="L207" s="557">
        <v>0</v>
      </c>
      <c r="M207" s="549"/>
      <c r="N207" s="549"/>
      <c r="O207" s="549"/>
    </row>
    <row r="208" spans="1:15" ht="9.75" customHeight="1">
      <c r="A208" s="546"/>
      <c r="B208" s="556" t="s">
        <v>986</v>
      </c>
      <c r="C208" s="557">
        <v>2140</v>
      </c>
      <c r="D208" s="559">
        <v>954</v>
      </c>
      <c r="E208" s="558">
        <v>411</v>
      </c>
      <c r="F208" s="558">
        <v>1365</v>
      </c>
      <c r="G208" s="559">
        <v>1075</v>
      </c>
      <c r="H208" s="559">
        <v>82</v>
      </c>
      <c r="I208" s="559">
        <v>290</v>
      </c>
      <c r="J208" s="559">
        <v>775</v>
      </c>
      <c r="K208" s="558">
        <v>775</v>
      </c>
      <c r="L208" s="559">
        <v>0</v>
      </c>
      <c r="M208" s="549"/>
      <c r="N208" s="549"/>
      <c r="O208" s="549"/>
    </row>
    <row r="209" spans="1:15" ht="9.75" customHeight="1">
      <c r="A209" s="546"/>
      <c r="B209" s="556" t="s">
        <v>987</v>
      </c>
      <c r="C209" s="557">
        <v>10366</v>
      </c>
      <c r="D209" s="558">
        <v>2605</v>
      </c>
      <c r="E209" s="558">
        <v>2354</v>
      </c>
      <c r="F209" s="558">
        <v>4959</v>
      </c>
      <c r="G209" s="558">
        <v>3463</v>
      </c>
      <c r="H209" s="558">
        <v>400</v>
      </c>
      <c r="I209" s="558">
        <v>1496</v>
      </c>
      <c r="J209" s="558">
        <v>5407</v>
      </c>
      <c r="K209" s="558">
        <v>5406</v>
      </c>
      <c r="L209" s="558">
        <v>1</v>
      </c>
      <c r="M209" s="549"/>
      <c r="N209" s="549"/>
      <c r="O209" s="549"/>
    </row>
    <row r="210" spans="1:15" ht="9.75" customHeight="1">
      <c r="A210" s="546"/>
      <c r="B210" s="556" t="s">
        <v>988</v>
      </c>
      <c r="C210" s="557">
        <v>1302</v>
      </c>
      <c r="D210" s="558">
        <v>362</v>
      </c>
      <c r="E210" s="558">
        <v>470</v>
      </c>
      <c r="F210" s="558">
        <v>832</v>
      </c>
      <c r="G210" s="558">
        <v>762</v>
      </c>
      <c r="H210" s="558">
        <v>48</v>
      </c>
      <c r="I210" s="558">
        <v>70</v>
      </c>
      <c r="J210" s="558">
        <v>470</v>
      </c>
      <c r="K210" s="558">
        <v>470</v>
      </c>
      <c r="L210" s="558">
        <v>0</v>
      </c>
      <c r="M210" s="549"/>
      <c r="N210" s="549"/>
      <c r="O210" s="549"/>
    </row>
    <row r="211" spans="1:15" ht="9.75" customHeight="1">
      <c r="A211" s="546"/>
      <c r="B211" s="556" t="s">
        <v>989</v>
      </c>
      <c r="C211" s="557">
        <v>28</v>
      </c>
      <c r="D211" s="559">
        <v>3</v>
      </c>
      <c r="E211" s="558">
        <v>19</v>
      </c>
      <c r="F211" s="558">
        <v>22</v>
      </c>
      <c r="G211" s="560" t="s">
        <v>606</v>
      </c>
      <c r="H211" s="559">
        <v>0</v>
      </c>
      <c r="I211" s="560" t="s">
        <v>606</v>
      </c>
      <c r="J211" s="559">
        <v>6</v>
      </c>
      <c r="K211" s="558">
        <v>6</v>
      </c>
      <c r="L211" s="559">
        <v>0</v>
      </c>
      <c r="M211" s="549"/>
      <c r="N211" s="549"/>
      <c r="O211" s="549"/>
    </row>
    <row r="212" spans="1:15" ht="9.75" customHeight="1">
      <c r="A212" s="546"/>
      <c r="B212" s="556" t="s">
        <v>990</v>
      </c>
      <c r="C212" s="557"/>
      <c r="D212" s="559"/>
      <c r="E212" s="558"/>
      <c r="F212" s="558"/>
      <c r="G212" s="559"/>
      <c r="H212" s="559"/>
      <c r="I212" s="559"/>
      <c r="J212" s="559"/>
      <c r="K212" s="558"/>
      <c r="L212" s="559"/>
      <c r="M212" s="549"/>
      <c r="N212" s="549"/>
      <c r="O212" s="549"/>
    </row>
    <row r="213" spans="1:15" ht="9.75" customHeight="1">
      <c r="A213" s="546"/>
      <c r="B213" s="556" t="s">
        <v>991</v>
      </c>
      <c r="C213" s="557">
        <v>139</v>
      </c>
      <c r="D213" s="559">
        <v>38</v>
      </c>
      <c r="E213" s="558">
        <v>27</v>
      </c>
      <c r="F213" s="558">
        <v>65</v>
      </c>
      <c r="G213" s="560" t="s">
        <v>606</v>
      </c>
      <c r="H213" s="559">
        <v>17</v>
      </c>
      <c r="I213" s="560" t="s">
        <v>606</v>
      </c>
      <c r="J213" s="559">
        <v>74</v>
      </c>
      <c r="K213" s="558">
        <v>73</v>
      </c>
      <c r="L213" s="559">
        <v>1</v>
      </c>
      <c r="M213" s="549"/>
      <c r="N213" s="549"/>
      <c r="O213" s="549"/>
    </row>
    <row r="214" spans="1:15" ht="9.75" customHeight="1">
      <c r="A214" s="546"/>
      <c r="B214" s="562"/>
      <c r="C214" s="553"/>
      <c r="D214" s="555"/>
      <c r="E214" s="555"/>
      <c r="J214" s="555"/>
      <c r="K214" s="555"/>
      <c r="L214" s="555"/>
      <c r="M214" s="549"/>
      <c r="N214" s="549"/>
      <c r="O214" s="549"/>
    </row>
    <row r="215" spans="1:15" ht="9.75" customHeight="1">
      <c r="A215" s="546"/>
      <c r="B215" s="562"/>
      <c r="C215" s="553"/>
      <c r="D215" s="555"/>
      <c r="E215" s="555"/>
      <c r="J215" s="555"/>
      <c r="K215" s="555"/>
      <c r="L215" s="555"/>
      <c r="M215" s="549"/>
      <c r="N215" s="549"/>
      <c r="O215" s="549"/>
    </row>
    <row r="216" spans="1:15" ht="9.75" customHeight="1">
      <c r="A216" s="546"/>
      <c r="B216" s="562"/>
      <c r="C216" s="553"/>
      <c r="D216" s="555"/>
      <c r="E216" s="555"/>
      <c r="J216" s="555"/>
      <c r="K216" s="555"/>
      <c r="L216" s="555"/>
      <c r="M216" s="549"/>
      <c r="N216" s="549"/>
      <c r="O216" s="549"/>
    </row>
    <row r="217" spans="1:15" ht="9" customHeight="1">
      <c r="A217" s="563" t="s">
        <v>48</v>
      </c>
      <c r="B217" s="564"/>
      <c r="C217" s="565"/>
      <c r="D217" s="566"/>
      <c r="E217" s="566"/>
      <c r="F217" s="566"/>
      <c r="G217" s="566"/>
      <c r="H217" s="566"/>
      <c r="I217" s="566"/>
      <c r="J217" s="566"/>
      <c r="K217" s="566"/>
      <c r="L217" s="566"/>
      <c r="M217" s="549"/>
      <c r="N217" s="549"/>
      <c r="O217" s="549"/>
    </row>
    <row r="218" spans="1:15" ht="10.15" customHeight="1">
      <c r="A218" s="519"/>
      <c r="B218" s="567"/>
      <c r="C218" s="568" t="s">
        <v>148</v>
      </c>
      <c r="D218" s="569"/>
      <c r="E218" s="570"/>
      <c r="F218" s="570"/>
      <c r="G218" s="570"/>
      <c r="H218" s="570"/>
      <c r="I218" s="570"/>
      <c r="J218" s="570"/>
      <c r="K218" s="570"/>
      <c r="L218" s="570"/>
      <c r="M218" s="549"/>
      <c r="N218" s="549"/>
      <c r="O218" s="549"/>
    </row>
    <row r="219" spans="1:15" ht="9.75" customHeight="1">
      <c r="A219" s="546"/>
      <c r="B219" s="562"/>
      <c r="C219" s="553"/>
      <c r="D219" s="555"/>
      <c r="E219" s="555"/>
      <c r="J219" s="555"/>
      <c r="K219" s="555"/>
      <c r="L219" s="555"/>
      <c r="M219" s="549"/>
      <c r="N219" s="549"/>
      <c r="O219" s="549"/>
    </row>
    <row r="220" spans="1:15" ht="9.75" customHeight="1">
      <c r="A220" s="551" t="s">
        <v>571</v>
      </c>
      <c r="B220" s="552"/>
      <c r="C220" s="555">
        <v>13922</v>
      </c>
      <c r="D220" s="555">
        <v>3542</v>
      </c>
      <c r="E220" s="555">
        <v>2573</v>
      </c>
      <c r="F220" s="555">
        <v>6115</v>
      </c>
      <c r="G220" s="555">
        <v>4536</v>
      </c>
      <c r="H220" s="555">
        <v>575</v>
      </c>
      <c r="I220" s="555">
        <v>1579</v>
      </c>
      <c r="J220" s="555">
        <v>7807</v>
      </c>
      <c r="K220" s="555">
        <v>7496</v>
      </c>
      <c r="L220" s="555">
        <v>311</v>
      </c>
      <c r="M220" s="549"/>
      <c r="N220" s="549"/>
      <c r="O220" s="549"/>
    </row>
    <row r="221" spans="1:15" ht="9.75" customHeight="1">
      <c r="A221" s="546"/>
      <c r="B221" s="554"/>
      <c r="C221" s="557"/>
      <c r="D221" s="558"/>
      <c r="E221" s="558"/>
      <c r="F221" s="558"/>
      <c r="G221" s="558"/>
      <c r="H221" s="558"/>
      <c r="I221" s="558"/>
      <c r="J221" s="558"/>
      <c r="K221" s="558"/>
      <c r="L221" s="558"/>
      <c r="M221" s="549"/>
      <c r="N221" s="549"/>
      <c r="O221" s="549"/>
    </row>
    <row r="222" spans="1:15" ht="9.75" customHeight="1">
      <c r="A222" s="546"/>
      <c r="B222" s="556" t="s">
        <v>992</v>
      </c>
      <c r="C222" s="557">
        <v>7506</v>
      </c>
      <c r="D222" s="558">
        <v>1891</v>
      </c>
      <c r="E222" s="558">
        <v>1638</v>
      </c>
      <c r="F222" s="558">
        <v>3529</v>
      </c>
      <c r="G222" s="558">
        <v>2679</v>
      </c>
      <c r="H222" s="558">
        <v>371</v>
      </c>
      <c r="I222" s="558">
        <v>850</v>
      </c>
      <c r="J222" s="558">
        <v>3977</v>
      </c>
      <c r="K222" s="558">
        <v>3718</v>
      </c>
      <c r="L222" s="558">
        <v>259</v>
      </c>
      <c r="M222" s="549"/>
      <c r="N222" s="549"/>
      <c r="O222" s="549"/>
    </row>
    <row r="223" spans="1:15" ht="9.75" customHeight="1">
      <c r="A223" s="546"/>
      <c r="B223" s="556" t="s">
        <v>993</v>
      </c>
      <c r="C223" s="557">
        <v>6416</v>
      </c>
      <c r="D223" s="558">
        <v>1651</v>
      </c>
      <c r="E223" s="558">
        <v>935</v>
      </c>
      <c r="F223" s="558">
        <v>2586</v>
      </c>
      <c r="G223" s="558">
        <v>1857</v>
      </c>
      <c r="H223" s="558">
        <v>204</v>
      </c>
      <c r="I223" s="558">
        <v>729</v>
      </c>
      <c r="J223" s="558">
        <v>3830</v>
      </c>
      <c r="K223" s="558">
        <v>3778</v>
      </c>
      <c r="L223" s="558">
        <v>52</v>
      </c>
      <c r="M223" s="549"/>
      <c r="N223" s="549"/>
      <c r="O223" s="549"/>
    </row>
    <row r="224" spans="1:15" ht="9.75" customHeight="1">
      <c r="A224" s="546"/>
      <c r="B224" s="554"/>
      <c r="C224" s="557"/>
      <c r="D224" s="558"/>
      <c r="E224" s="558"/>
      <c r="F224" s="558"/>
      <c r="G224" s="558"/>
      <c r="H224" s="558"/>
      <c r="I224" s="558"/>
      <c r="J224" s="558"/>
      <c r="K224" s="558"/>
      <c r="L224" s="558"/>
      <c r="M224" s="549"/>
      <c r="N224" s="549"/>
      <c r="O224" s="549"/>
    </row>
    <row r="225" spans="1:15" ht="9.75" customHeight="1">
      <c r="A225" s="546"/>
      <c r="B225" s="554"/>
      <c r="C225" s="553"/>
      <c r="D225" s="555"/>
      <c r="E225" s="555"/>
      <c r="J225" s="555"/>
      <c r="K225" s="555"/>
      <c r="L225" s="555"/>
      <c r="M225" s="549"/>
      <c r="N225" s="549"/>
      <c r="O225" s="549"/>
    </row>
    <row r="226" spans="1:15" ht="9.75" customHeight="1">
      <c r="A226" s="551" t="s">
        <v>572</v>
      </c>
      <c r="B226" s="552"/>
      <c r="C226" s="555">
        <v>15268</v>
      </c>
      <c r="D226" s="555">
        <v>3555</v>
      </c>
      <c r="E226" s="555">
        <v>2927</v>
      </c>
      <c r="F226" s="555">
        <v>6482</v>
      </c>
      <c r="G226" s="555">
        <v>5097</v>
      </c>
      <c r="H226" s="555">
        <v>576</v>
      </c>
      <c r="I226" s="555">
        <v>1385</v>
      </c>
      <c r="J226" s="555">
        <v>8786</v>
      </c>
      <c r="K226" s="555">
        <v>8786</v>
      </c>
      <c r="L226" s="555">
        <v>0</v>
      </c>
      <c r="M226" s="549"/>
      <c r="N226" s="549"/>
      <c r="O226" s="549"/>
    </row>
    <row r="227" spans="1:15" ht="9.75" customHeight="1">
      <c r="A227" s="546"/>
      <c r="B227" s="554"/>
      <c r="C227" s="557"/>
      <c r="D227" s="558"/>
      <c r="E227" s="558"/>
      <c r="F227" s="558"/>
      <c r="G227" s="558"/>
      <c r="H227" s="558"/>
      <c r="I227" s="558"/>
      <c r="J227" s="558"/>
      <c r="K227" s="558"/>
      <c r="L227" s="558"/>
      <c r="M227" s="549"/>
      <c r="N227" s="549"/>
      <c r="O227" s="549"/>
    </row>
    <row r="228" spans="1:15" ht="9.75" customHeight="1">
      <c r="A228" s="546"/>
      <c r="B228" s="556" t="s">
        <v>994</v>
      </c>
      <c r="C228" s="557">
        <v>730</v>
      </c>
      <c r="D228" s="558">
        <v>270</v>
      </c>
      <c r="E228" s="558">
        <v>319</v>
      </c>
      <c r="F228" s="558">
        <v>589</v>
      </c>
      <c r="G228" s="560" t="s">
        <v>606</v>
      </c>
      <c r="H228" s="558">
        <v>84</v>
      </c>
      <c r="I228" s="560" t="s">
        <v>606</v>
      </c>
      <c r="J228" s="558">
        <v>141</v>
      </c>
      <c r="K228" s="558">
        <v>141</v>
      </c>
      <c r="L228" s="558">
        <v>0</v>
      </c>
      <c r="M228" s="549"/>
      <c r="N228" s="549"/>
      <c r="O228" s="549"/>
    </row>
    <row r="229" spans="1:15" ht="9.75" customHeight="1">
      <c r="A229" s="546"/>
      <c r="B229" s="556" t="s">
        <v>995</v>
      </c>
      <c r="C229" s="557">
        <v>5197</v>
      </c>
      <c r="D229" s="558">
        <v>2125</v>
      </c>
      <c r="E229" s="558">
        <v>1450</v>
      </c>
      <c r="F229" s="558">
        <v>3575</v>
      </c>
      <c r="G229" s="558">
        <v>2415</v>
      </c>
      <c r="H229" s="558">
        <v>445</v>
      </c>
      <c r="I229" s="558">
        <v>1160</v>
      </c>
      <c r="J229" s="558">
        <v>1622</v>
      </c>
      <c r="K229" s="558">
        <v>1622</v>
      </c>
      <c r="L229" s="558">
        <v>0</v>
      </c>
      <c r="M229" s="549"/>
      <c r="N229" s="549"/>
      <c r="O229" s="549"/>
    </row>
    <row r="230" spans="1:15" ht="9.75" customHeight="1">
      <c r="A230" s="546"/>
      <c r="B230" s="556" t="s">
        <v>996</v>
      </c>
      <c r="C230" s="557">
        <v>617</v>
      </c>
      <c r="D230" s="558">
        <v>216</v>
      </c>
      <c r="E230" s="558">
        <v>83</v>
      </c>
      <c r="F230" s="558">
        <v>299</v>
      </c>
      <c r="G230" s="560" t="s">
        <v>606</v>
      </c>
      <c r="H230" s="558">
        <v>47</v>
      </c>
      <c r="I230" s="560" t="s">
        <v>606</v>
      </c>
      <c r="J230" s="558">
        <v>318</v>
      </c>
      <c r="K230" s="558">
        <v>318</v>
      </c>
      <c r="L230" s="558">
        <v>0</v>
      </c>
      <c r="M230" s="549"/>
      <c r="N230" s="549"/>
      <c r="O230" s="549"/>
    </row>
    <row r="231" spans="1:15" ht="9.75" customHeight="1">
      <c r="A231" s="546"/>
      <c r="B231" s="556" t="s">
        <v>997</v>
      </c>
      <c r="C231" s="557"/>
      <c r="D231" s="558"/>
      <c r="E231" s="558"/>
      <c r="F231" s="558"/>
      <c r="G231" s="558"/>
      <c r="H231" s="558"/>
      <c r="I231" s="558"/>
      <c r="J231" s="558"/>
      <c r="K231" s="558"/>
      <c r="L231" s="558"/>
      <c r="M231" s="549"/>
      <c r="N231" s="549"/>
      <c r="O231" s="549"/>
    </row>
    <row r="232" spans="1:15" ht="9.75" customHeight="1">
      <c r="A232" s="546"/>
      <c r="B232" s="556" t="s">
        <v>998</v>
      </c>
      <c r="C232" s="557">
        <v>8724</v>
      </c>
      <c r="D232" s="558">
        <v>944</v>
      </c>
      <c r="E232" s="558">
        <v>1075</v>
      </c>
      <c r="F232" s="558">
        <v>2019</v>
      </c>
      <c r="G232" s="560" t="s">
        <v>606</v>
      </c>
      <c r="H232" s="558">
        <v>0</v>
      </c>
      <c r="I232" s="560" t="s">
        <v>606</v>
      </c>
      <c r="J232" s="558">
        <v>6705</v>
      </c>
      <c r="K232" s="558">
        <v>6705</v>
      </c>
      <c r="L232" s="558">
        <v>0</v>
      </c>
      <c r="M232" s="549"/>
      <c r="N232" s="549"/>
      <c r="O232" s="549"/>
    </row>
    <row r="233" spans="1:15" ht="9.75" customHeight="1">
      <c r="A233" s="546"/>
      <c r="B233" s="554"/>
      <c r="C233" s="557"/>
      <c r="D233" s="558"/>
      <c r="E233" s="558"/>
      <c r="F233" s="558"/>
      <c r="G233" s="558"/>
      <c r="H233" s="558"/>
      <c r="I233" s="558"/>
      <c r="J233" s="558"/>
      <c r="K233" s="558"/>
      <c r="L233" s="558"/>
      <c r="M233" s="549"/>
      <c r="N233" s="549"/>
      <c r="O233" s="549"/>
    </row>
    <row r="234" spans="1:15" ht="9.75" customHeight="1">
      <c r="A234" s="546"/>
      <c r="B234" s="554"/>
      <c r="C234" s="553"/>
      <c r="D234" s="555"/>
      <c r="E234" s="555"/>
      <c r="J234" s="555"/>
      <c r="K234" s="555"/>
      <c r="L234" s="555"/>
      <c r="M234" s="549"/>
      <c r="N234" s="549"/>
      <c r="O234" s="549"/>
    </row>
    <row r="235" spans="1:15" ht="9.75" customHeight="1">
      <c r="A235" s="551" t="s">
        <v>573</v>
      </c>
      <c r="B235" s="552"/>
      <c r="C235" s="555">
        <v>14444</v>
      </c>
      <c r="D235" s="555">
        <v>4259</v>
      </c>
      <c r="E235" s="555">
        <v>3161</v>
      </c>
      <c r="F235" s="555">
        <v>7420</v>
      </c>
      <c r="G235" s="555">
        <v>5168</v>
      </c>
      <c r="H235" s="555">
        <v>685</v>
      </c>
      <c r="I235" s="555">
        <v>2252</v>
      </c>
      <c r="J235" s="555">
        <v>7024</v>
      </c>
      <c r="K235" s="555">
        <v>6828</v>
      </c>
      <c r="L235" s="555">
        <v>196</v>
      </c>
      <c r="M235" s="549"/>
      <c r="N235" s="549"/>
      <c r="O235" s="549"/>
    </row>
    <row r="236" spans="1:15" ht="9.75" customHeight="1">
      <c r="A236" s="546"/>
      <c r="B236" s="554"/>
      <c r="C236" s="557"/>
      <c r="D236" s="558"/>
      <c r="E236" s="558"/>
      <c r="F236" s="558"/>
      <c r="G236" s="558"/>
      <c r="H236" s="558"/>
      <c r="I236" s="558"/>
      <c r="J236" s="558"/>
      <c r="K236" s="558"/>
      <c r="L236" s="558"/>
      <c r="M236" s="549"/>
      <c r="N236" s="549"/>
      <c r="O236" s="549"/>
    </row>
    <row r="237" spans="1:15" ht="9.75" customHeight="1">
      <c r="A237" s="546"/>
      <c r="B237" s="556" t="s">
        <v>999</v>
      </c>
      <c r="C237" s="557">
        <v>1202</v>
      </c>
      <c r="D237" s="558">
        <v>419</v>
      </c>
      <c r="E237" s="558">
        <v>502</v>
      </c>
      <c r="F237" s="558">
        <v>921</v>
      </c>
      <c r="G237" s="558">
        <v>392</v>
      </c>
      <c r="H237" s="558">
        <v>100</v>
      </c>
      <c r="I237" s="558">
        <v>529</v>
      </c>
      <c r="J237" s="558">
        <v>281</v>
      </c>
      <c r="K237" s="558">
        <v>281</v>
      </c>
      <c r="L237" s="558">
        <v>0</v>
      </c>
      <c r="M237" s="549"/>
      <c r="N237" s="549"/>
      <c r="O237" s="549"/>
    </row>
    <row r="238" spans="1:15" ht="9.75" customHeight="1">
      <c r="A238" s="546"/>
      <c r="B238" s="556" t="s">
        <v>1000</v>
      </c>
      <c r="C238" s="557">
        <v>1718</v>
      </c>
      <c r="D238" s="558">
        <v>842</v>
      </c>
      <c r="E238" s="558">
        <v>225</v>
      </c>
      <c r="F238" s="558">
        <v>1067</v>
      </c>
      <c r="G238" s="558">
        <v>784</v>
      </c>
      <c r="H238" s="558">
        <v>98</v>
      </c>
      <c r="I238" s="558">
        <v>283</v>
      </c>
      <c r="J238" s="557">
        <v>651</v>
      </c>
      <c r="K238" s="558">
        <v>589</v>
      </c>
      <c r="L238" s="557">
        <v>62</v>
      </c>
      <c r="M238" s="549"/>
      <c r="N238" s="549"/>
      <c r="O238" s="549"/>
    </row>
    <row r="239" spans="1:15" ht="9.75" customHeight="1">
      <c r="A239" s="546"/>
      <c r="B239" s="556" t="s">
        <v>1001</v>
      </c>
      <c r="C239" s="557">
        <v>10265</v>
      </c>
      <c r="D239" s="558">
        <v>2552</v>
      </c>
      <c r="E239" s="558">
        <v>2156</v>
      </c>
      <c r="F239" s="558">
        <v>4708</v>
      </c>
      <c r="G239" s="558">
        <v>3501</v>
      </c>
      <c r="H239" s="558">
        <v>388</v>
      </c>
      <c r="I239" s="558">
        <v>1207</v>
      </c>
      <c r="J239" s="557">
        <v>5557</v>
      </c>
      <c r="K239" s="558">
        <v>5498</v>
      </c>
      <c r="L239" s="557">
        <v>59</v>
      </c>
      <c r="M239" s="549"/>
      <c r="N239" s="549"/>
      <c r="O239" s="549"/>
    </row>
    <row r="240" spans="1:15" ht="9.75" customHeight="1">
      <c r="A240" s="546"/>
      <c r="B240" s="556" t="s">
        <v>1002</v>
      </c>
      <c r="C240" s="557">
        <v>1259</v>
      </c>
      <c r="D240" s="558">
        <v>446</v>
      </c>
      <c r="E240" s="558">
        <v>278</v>
      </c>
      <c r="F240" s="558">
        <v>724</v>
      </c>
      <c r="G240" s="558">
        <v>491</v>
      </c>
      <c r="H240" s="558">
        <v>99</v>
      </c>
      <c r="I240" s="558">
        <v>233</v>
      </c>
      <c r="J240" s="558">
        <v>535</v>
      </c>
      <c r="K240" s="558">
        <v>460</v>
      </c>
      <c r="L240" s="558">
        <v>75</v>
      </c>
      <c r="M240" s="549"/>
      <c r="N240" s="549"/>
      <c r="O240" s="549"/>
    </row>
    <row r="241" spans="1:15" ht="9.75" customHeight="1">
      <c r="A241" s="546"/>
      <c r="B241" s="554"/>
      <c r="C241" s="557"/>
      <c r="D241" s="558"/>
      <c r="E241" s="558"/>
      <c r="F241" s="558"/>
      <c r="G241" s="558"/>
      <c r="H241" s="558"/>
      <c r="I241" s="558"/>
      <c r="J241" s="558"/>
      <c r="K241" s="558"/>
      <c r="L241" s="558"/>
      <c r="M241" s="549"/>
      <c r="N241" s="549"/>
      <c r="O241" s="549"/>
    </row>
    <row r="242" spans="1:15" ht="9.75" customHeight="1">
      <c r="A242" s="546"/>
      <c r="B242" s="574" t="s">
        <v>1003</v>
      </c>
      <c r="C242" s="555">
        <v>539690</v>
      </c>
      <c r="D242" s="555">
        <v>162444</v>
      </c>
      <c r="E242" s="555">
        <v>112202</v>
      </c>
      <c r="F242" s="555">
        <v>274646</v>
      </c>
      <c r="G242" s="555">
        <v>200817</v>
      </c>
      <c r="H242" s="555">
        <v>24256</v>
      </c>
      <c r="I242" s="555">
        <v>73829</v>
      </c>
      <c r="J242" s="555">
        <v>265044</v>
      </c>
      <c r="K242" s="555">
        <v>261329</v>
      </c>
      <c r="L242" s="555">
        <v>3715</v>
      </c>
      <c r="M242" s="549"/>
      <c r="N242" s="549"/>
      <c r="O242" s="549"/>
    </row>
    <row r="243" spans="1:15" ht="9.75" customHeight="1">
      <c r="A243" s="546"/>
      <c r="B243" s="562"/>
      <c r="C243" s="553"/>
      <c r="D243" s="555"/>
      <c r="E243" s="555"/>
      <c r="J243" s="555"/>
      <c r="K243" s="555"/>
      <c r="L243" s="555"/>
      <c r="M243" s="549"/>
      <c r="N243" s="549"/>
      <c r="O243" s="549"/>
    </row>
    <row r="244" spans="1:15" ht="9.75" customHeight="1">
      <c r="A244" s="546"/>
      <c r="B244" s="562"/>
      <c r="C244" s="553"/>
      <c r="D244" s="553"/>
      <c r="E244" s="553"/>
      <c r="F244" s="553"/>
      <c r="G244" s="553"/>
      <c r="H244" s="553"/>
      <c r="I244" s="553"/>
      <c r="J244" s="553"/>
      <c r="K244" s="553"/>
      <c r="L244" s="553"/>
      <c r="M244" s="549"/>
      <c r="N244" s="549"/>
      <c r="O244" s="549"/>
    </row>
    <row r="245" spans="1:15" ht="9.75" customHeight="1">
      <c r="B245" s="576"/>
      <c r="C245" s="568" t="s">
        <v>149</v>
      </c>
      <c r="D245" s="577"/>
      <c r="E245" s="577"/>
      <c r="F245" s="577"/>
      <c r="G245" s="577"/>
      <c r="H245" s="577"/>
      <c r="I245" s="577"/>
      <c r="J245" s="577"/>
      <c r="K245" s="577"/>
      <c r="L245" s="577"/>
      <c r="M245" s="549"/>
      <c r="N245" s="549"/>
      <c r="O245" s="549"/>
    </row>
    <row r="246" spans="1:15" ht="9.75" customHeight="1">
      <c r="A246" s="546"/>
      <c r="B246" s="562"/>
      <c r="C246" s="553"/>
      <c r="D246" s="555"/>
      <c r="E246" s="555"/>
      <c r="J246" s="555"/>
      <c r="K246" s="555"/>
      <c r="L246" s="555"/>
      <c r="M246" s="549"/>
      <c r="N246" s="549"/>
      <c r="O246" s="549"/>
    </row>
    <row r="247" spans="1:15" ht="9.75" customHeight="1">
      <c r="A247" s="551" t="s">
        <v>563</v>
      </c>
      <c r="B247" s="552"/>
      <c r="C247" s="555">
        <v>2873</v>
      </c>
      <c r="D247" s="555">
        <v>948</v>
      </c>
      <c r="E247" s="555">
        <v>1216</v>
      </c>
      <c r="F247" s="555">
        <v>2164</v>
      </c>
      <c r="G247" s="555">
        <v>1366</v>
      </c>
      <c r="H247" s="555">
        <v>360</v>
      </c>
      <c r="I247" s="555">
        <v>798</v>
      </c>
      <c r="J247" s="555">
        <v>709</v>
      </c>
      <c r="K247" s="555">
        <v>709</v>
      </c>
      <c r="L247" s="555">
        <v>0</v>
      </c>
      <c r="M247" s="549"/>
      <c r="N247" s="549"/>
      <c r="O247" s="549"/>
    </row>
    <row r="248" spans="1:15" ht="9.75" customHeight="1">
      <c r="A248" s="546"/>
      <c r="B248" s="554"/>
      <c r="C248" s="553"/>
      <c r="D248" s="555"/>
      <c r="E248" s="555"/>
      <c r="J248" s="555"/>
      <c r="K248" s="555"/>
      <c r="L248" s="555"/>
      <c r="M248" s="549"/>
      <c r="N248" s="549"/>
      <c r="O248" s="549"/>
    </row>
    <row r="249" spans="1:15" ht="9.75" customHeight="1">
      <c r="A249" s="546"/>
      <c r="B249" s="556" t="s">
        <v>852</v>
      </c>
      <c r="C249" s="558">
        <v>487</v>
      </c>
      <c r="D249" s="558">
        <v>142</v>
      </c>
      <c r="E249" s="558">
        <v>219</v>
      </c>
      <c r="F249" s="558">
        <v>361</v>
      </c>
      <c r="G249" s="558">
        <v>318</v>
      </c>
      <c r="H249" s="558">
        <v>71</v>
      </c>
      <c r="I249" s="558">
        <v>43</v>
      </c>
      <c r="J249" s="558">
        <v>126</v>
      </c>
      <c r="K249" s="558">
        <v>126</v>
      </c>
      <c r="L249" s="558">
        <v>0</v>
      </c>
      <c r="M249" s="549"/>
      <c r="N249" s="549"/>
      <c r="O249" s="549"/>
    </row>
    <row r="250" spans="1:15" ht="9.75" customHeight="1">
      <c r="A250" s="546"/>
      <c r="B250" s="556" t="s">
        <v>853</v>
      </c>
      <c r="C250" s="558">
        <v>666</v>
      </c>
      <c r="D250" s="558">
        <v>237</v>
      </c>
      <c r="E250" s="558">
        <v>317</v>
      </c>
      <c r="F250" s="558">
        <v>554</v>
      </c>
      <c r="G250" s="558">
        <v>279</v>
      </c>
      <c r="H250" s="558">
        <v>65</v>
      </c>
      <c r="I250" s="558">
        <v>275</v>
      </c>
      <c r="J250" s="558">
        <v>112</v>
      </c>
      <c r="K250" s="558">
        <v>112</v>
      </c>
      <c r="L250" s="558">
        <v>0</v>
      </c>
      <c r="M250" s="549"/>
      <c r="N250" s="549"/>
      <c r="O250" s="549"/>
    </row>
    <row r="251" spans="1:15" ht="9.75" customHeight="1">
      <c r="A251" s="546"/>
      <c r="B251" s="556" t="s">
        <v>1004</v>
      </c>
      <c r="C251" s="558">
        <v>477</v>
      </c>
      <c r="D251" s="558">
        <v>141</v>
      </c>
      <c r="E251" s="558">
        <v>214</v>
      </c>
      <c r="F251" s="558">
        <v>355</v>
      </c>
      <c r="G251" s="558">
        <v>197</v>
      </c>
      <c r="H251" s="558">
        <v>50</v>
      </c>
      <c r="I251" s="558">
        <v>158</v>
      </c>
      <c r="J251" s="558">
        <v>122</v>
      </c>
      <c r="K251" s="558">
        <v>122</v>
      </c>
      <c r="L251" s="558">
        <v>0</v>
      </c>
      <c r="M251" s="549"/>
      <c r="N251" s="549"/>
      <c r="O251" s="549"/>
    </row>
    <row r="252" spans="1:15" ht="9.75" customHeight="1">
      <c r="A252" s="546"/>
      <c r="B252" s="556" t="s">
        <v>1005</v>
      </c>
      <c r="C252" s="555">
        <v>596</v>
      </c>
      <c r="D252" s="555">
        <v>229</v>
      </c>
      <c r="E252" s="555">
        <v>212</v>
      </c>
      <c r="F252" s="555">
        <v>441</v>
      </c>
      <c r="G252" s="555">
        <v>267</v>
      </c>
      <c r="H252" s="555">
        <v>85</v>
      </c>
      <c r="I252" s="555">
        <v>174</v>
      </c>
      <c r="J252" s="555">
        <v>155</v>
      </c>
      <c r="K252" s="555">
        <v>155</v>
      </c>
      <c r="L252" s="555">
        <v>0</v>
      </c>
      <c r="M252" s="549"/>
      <c r="N252" s="549"/>
      <c r="O252" s="549"/>
    </row>
    <row r="253" spans="1:15" ht="9.75" customHeight="1">
      <c r="A253" s="546"/>
      <c r="B253" s="556" t="s">
        <v>1006</v>
      </c>
      <c r="C253" s="559">
        <v>310</v>
      </c>
      <c r="D253" s="558">
        <v>94</v>
      </c>
      <c r="E253" s="558">
        <v>121</v>
      </c>
      <c r="F253" s="559">
        <v>215</v>
      </c>
      <c r="G253" s="559">
        <v>152</v>
      </c>
      <c r="H253" s="559">
        <v>48</v>
      </c>
      <c r="I253" s="559">
        <v>63</v>
      </c>
      <c r="J253" s="558">
        <v>95</v>
      </c>
      <c r="K253" s="559">
        <v>95</v>
      </c>
      <c r="L253" s="559">
        <v>0</v>
      </c>
      <c r="M253" s="549"/>
      <c r="N253" s="549"/>
      <c r="O253" s="549"/>
    </row>
    <row r="254" spans="1:15" ht="9.75" customHeight="1">
      <c r="A254" s="546"/>
      <c r="B254" s="556" t="s">
        <v>1007</v>
      </c>
      <c r="C254" s="558">
        <v>337</v>
      </c>
      <c r="D254" s="558">
        <v>105</v>
      </c>
      <c r="E254" s="558">
        <v>133</v>
      </c>
      <c r="F254" s="558">
        <v>238</v>
      </c>
      <c r="G254" s="558">
        <v>153</v>
      </c>
      <c r="H254" s="558">
        <v>41</v>
      </c>
      <c r="I254" s="558">
        <v>85</v>
      </c>
      <c r="J254" s="558">
        <v>99</v>
      </c>
      <c r="K254" s="558">
        <v>99</v>
      </c>
      <c r="L254" s="558">
        <v>0</v>
      </c>
      <c r="M254" s="549"/>
      <c r="N254" s="549"/>
      <c r="O254" s="549"/>
    </row>
    <row r="255" spans="1:15" ht="9.75" customHeight="1">
      <c r="A255" s="546"/>
      <c r="B255" s="562"/>
      <c r="C255" s="553"/>
      <c r="D255" s="555"/>
      <c r="E255" s="555"/>
      <c r="J255" s="555"/>
      <c r="K255" s="555"/>
      <c r="L255" s="555"/>
      <c r="M255" s="549"/>
      <c r="N255" s="549"/>
      <c r="O255" s="549"/>
    </row>
    <row r="256" spans="1:15" ht="9.75" customHeight="1">
      <c r="A256" s="546"/>
      <c r="B256" s="562"/>
      <c r="C256" s="553"/>
      <c r="D256" s="555"/>
      <c r="E256" s="555"/>
      <c r="J256" s="555"/>
      <c r="K256" s="555"/>
      <c r="L256" s="555"/>
      <c r="M256" s="549"/>
      <c r="N256" s="549"/>
      <c r="O256" s="549"/>
    </row>
    <row r="257" spans="1:15" ht="9.75" customHeight="1">
      <c r="A257" s="519"/>
      <c r="B257" s="576"/>
      <c r="C257" s="568" t="s">
        <v>150</v>
      </c>
      <c r="D257" s="578"/>
      <c r="E257" s="578"/>
      <c r="F257" s="578"/>
      <c r="G257" s="578"/>
      <c r="H257" s="578"/>
      <c r="I257" s="578"/>
      <c r="J257" s="578"/>
      <c r="K257" s="578"/>
      <c r="L257" s="578"/>
      <c r="M257" s="549"/>
      <c r="N257" s="549"/>
      <c r="O257" s="549"/>
    </row>
    <row r="258" spans="1:15" ht="9.75" customHeight="1">
      <c r="A258" s="546"/>
      <c r="B258" s="562"/>
      <c r="C258" s="553"/>
      <c r="D258" s="555"/>
      <c r="E258" s="555"/>
      <c r="J258" s="555"/>
      <c r="K258" s="555"/>
      <c r="L258" s="555"/>
      <c r="M258" s="549"/>
      <c r="N258" s="549"/>
      <c r="O258" s="549"/>
    </row>
    <row r="259" spans="1:15" ht="9.75" customHeight="1">
      <c r="A259" s="551" t="s">
        <v>1008</v>
      </c>
      <c r="B259" s="552"/>
      <c r="C259" s="555">
        <v>124</v>
      </c>
      <c r="D259" s="555">
        <v>53</v>
      </c>
      <c r="E259" s="555">
        <v>15</v>
      </c>
      <c r="F259" s="555">
        <v>68</v>
      </c>
      <c r="G259" s="555">
        <v>48</v>
      </c>
      <c r="H259" s="555">
        <v>20</v>
      </c>
      <c r="I259" s="555">
        <v>20</v>
      </c>
      <c r="J259" s="555">
        <v>56</v>
      </c>
      <c r="K259" s="555">
        <v>48</v>
      </c>
      <c r="L259" s="555">
        <v>8</v>
      </c>
      <c r="M259" s="549"/>
      <c r="N259" s="549"/>
      <c r="O259" s="549"/>
    </row>
    <row r="260" spans="1:15" ht="9.75" customHeight="1">
      <c r="A260" s="546"/>
      <c r="B260" s="554"/>
      <c r="C260" s="553"/>
      <c r="D260" s="555"/>
      <c r="E260" s="555"/>
      <c r="J260" s="555"/>
      <c r="K260" s="555"/>
      <c r="L260" s="555"/>
      <c r="M260" s="549"/>
      <c r="N260" s="549"/>
      <c r="O260" s="549"/>
    </row>
    <row r="261" spans="1:15" ht="9.75" customHeight="1">
      <c r="A261" s="546"/>
      <c r="B261" s="556" t="s">
        <v>1009</v>
      </c>
      <c r="C261" s="557">
        <v>70</v>
      </c>
      <c r="D261" s="558">
        <v>40</v>
      </c>
      <c r="E261" s="558">
        <v>9</v>
      </c>
      <c r="F261" s="558">
        <v>49</v>
      </c>
      <c r="G261" s="558">
        <v>30</v>
      </c>
      <c r="H261" s="558">
        <v>12</v>
      </c>
      <c r="I261" s="558">
        <v>19</v>
      </c>
      <c r="J261" s="557">
        <v>21</v>
      </c>
      <c r="K261" s="558">
        <v>13</v>
      </c>
      <c r="L261" s="557">
        <v>8</v>
      </c>
      <c r="M261" s="549"/>
      <c r="N261" s="549"/>
      <c r="O261" s="549"/>
    </row>
    <row r="262" spans="1:15" ht="9.75" customHeight="1">
      <c r="A262" s="546"/>
      <c r="B262" s="556" t="s">
        <v>1010</v>
      </c>
      <c r="C262" s="557">
        <v>54</v>
      </c>
      <c r="D262" s="559">
        <v>13</v>
      </c>
      <c r="E262" s="558">
        <v>6</v>
      </c>
      <c r="F262" s="558">
        <v>19</v>
      </c>
      <c r="G262" s="559">
        <v>18</v>
      </c>
      <c r="H262" s="559">
        <v>8</v>
      </c>
      <c r="I262" s="559">
        <v>1</v>
      </c>
      <c r="J262" s="559">
        <v>35</v>
      </c>
      <c r="K262" s="558">
        <v>35</v>
      </c>
      <c r="L262" s="559">
        <v>0</v>
      </c>
      <c r="M262" s="549"/>
      <c r="N262" s="549"/>
      <c r="O262" s="549"/>
    </row>
    <row r="263" spans="1:15" ht="9.75" customHeight="1">
      <c r="A263" s="546"/>
      <c r="B263" s="554"/>
      <c r="C263" s="553"/>
      <c r="D263" s="555"/>
      <c r="E263" s="555"/>
      <c r="J263" s="555"/>
      <c r="K263" s="555"/>
      <c r="L263" s="555"/>
      <c r="M263" s="549"/>
      <c r="N263" s="549"/>
      <c r="O263" s="549"/>
    </row>
    <row r="264" spans="1:15" ht="9.75" customHeight="1">
      <c r="A264" s="546"/>
      <c r="B264" s="554"/>
      <c r="C264" s="553"/>
      <c r="D264" s="555"/>
      <c r="E264" s="555"/>
      <c r="J264" s="555"/>
      <c r="K264" s="555"/>
      <c r="L264" s="555"/>
      <c r="M264" s="549"/>
      <c r="N264" s="549"/>
      <c r="O264" s="549"/>
    </row>
    <row r="265" spans="1:15" ht="9.75" customHeight="1">
      <c r="A265" s="551" t="s">
        <v>1011</v>
      </c>
      <c r="B265" s="552"/>
      <c r="C265" s="555">
        <v>276</v>
      </c>
      <c r="D265" s="555">
        <v>162</v>
      </c>
      <c r="E265" s="555">
        <v>37</v>
      </c>
      <c r="F265" s="555">
        <v>199</v>
      </c>
      <c r="G265" s="555">
        <v>103</v>
      </c>
      <c r="H265" s="555">
        <v>53</v>
      </c>
      <c r="I265" s="555">
        <v>96</v>
      </c>
      <c r="J265" s="555">
        <v>77</v>
      </c>
      <c r="K265" s="555">
        <v>71</v>
      </c>
      <c r="L265" s="555">
        <v>6</v>
      </c>
      <c r="M265" s="549"/>
      <c r="N265" s="549"/>
      <c r="O265" s="549"/>
    </row>
    <row r="266" spans="1:15" ht="9.75" customHeight="1">
      <c r="A266" s="546"/>
      <c r="B266" s="554"/>
      <c r="C266" s="553"/>
      <c r="D266" s="555"/>
      <c r="E266" s="555"/>
      <c r="J266" s="555"/>
      <c r="K266" s="555"/>
      <c r="L266" s="555"/>
      <c r="M266" s="549"/>
      <c r="N266" s="549"/>
      <c r="O266" s="549"/>
    </row>
    <row r="267" spans="1:15" ht="9.75" customHeight="1">
      <c r="A267" s="546"/>
      <c r="B267" s="556" t="s">
        <v>1012</v>
      </c>
      <c r="C267" s="557">
        <v>103</v>
      </c>
      <c r="D267" s="558">
        <v>69</v>
      </c>
      <c r="E267" s="558">
        <v>20</v>
      </c>
      <c r="F267" s="558">
        <v>89</v>
      </c>
      <c r="G267" s="558">
        <v>45</v>
      </c>
      <c r="H267" s="558">
        <v>15</v>
      </c>
      <c r="I267" s="558">
        <v>44</v>
      </c>
      <c r="J267" s="558">
        <v>14</v>
      </c>
      <c r="K267" s="558">
        <v>14</v>
      </c>
      <c r="L267" s="558">
        <v>0</v>
      </c>
      <c r="M267" s="549"/>
      <c r="N267" s="549"/>
      <c r="O267" s="549"/>
    </row>
    <row r="268" spans="1:15" ht="9.75" customHeight="1">
      <c r="A268" s="546"/>
      <c r="B268" s="556" t="s">
        <v>1013</v>
      </c>
      <c r="C268" s="557">
        <v>37</v>
      </c>
      <c r="D268" s="558">
        <v>21</v>
      </c>
      <c r="E268" s="558">
        <v>3</v>
      </c>
      <c r="F268" s="558">
        <v>24</v>
      </c>
      <c r="G268" s="558">
        <v>15</v>
      </c>
      <c r="H268" s="558">
        <v>11</v>
      </c>
      <c r="I268" s="558">
        <v>9</v>
      </c>
      <c r="J268" s="557">
        <v>13</v>
      </c>
      <c r="K268" s="558">
        <v>13</v>
      </c>
      <c r="L268" s="557">
        <v>0</v>
      </c>
      <c r="M268" s="549"/>
      <c r="N268" s="549"/>
      <c r="O268" s="549"/>
    </row>
    <row r="269" spans="1:15" ht="9.75" customHeight="1">
      <c r="A269" s="546"/>
      <c r="B269" s="556" t="s">
        <v>1014</v>
      </c>
      <c r="C269" s="557">
        <v>15</v>
      </c>
      <c r="D269" s="559">
        <v>5</v>
      </c>
      <c r="E269" s="558">
        <v>2</v>
      </c>
      <c r="F269" s="558">
        <v>7</v>
      </c>
      <c r="G269" s="560" t="s">
        <v>606</v>
      </c>
      <c r="H269" s="559">
        <v>5</v>
      </c>
      <c r="I269" s="560" t="s">
        <v>606</v>
      </c>
      <c r="J269" s="559">
        <v>8</v>
      </c>
      <c r="K269" s="558">
        <v>5</v>
      </c>
      <c r="L269" s="559">
        <v>3</v>
      </c>
      <c r="M269" s="549"/>
      <c r="N269" s="549"/>
      <c r="O269" s="549"/>
    </row>
    <row r="270" spans="1:15" ht="9.75" customHeight="1">
      <c r="A270" s="546"/>
      <c r="B270" s="556" t="s">
        <v>1015</v>
      </c>
      <c r="C270" s="557">
        <v>33</v>
      </c>
      <c r="D270" s="559">
        <v>21</v>
      </c>
      <c r="E270" s="558">
        <v>2</v>
      </c>
      <c r="F270" s="558">
        <v>23</v>
      </c>
      <c r="G270" s="560" t="s">
        <v>606</v>
      </c>
      <c r="H270" s="559">
        <v>5</v>
      </c>
      <c r="I270" s="560" t="s">
        <v>606</v>
      </c>
      <c r="J270" s="559">
        <v>10</v>
      </c>
      <c r="K270" s="558">
        <v>9</v>
      </c>
      <c r="L270" s="559">
        <v>1</v>
      </c>
      <c r="M270" s="549"/>
      <c r="N270" s="549"/>
      <c r="O270" s="549"/>
    </row>
    <row r="271" spans="1:15" ht="9.75" customHeight="1">
      <c r="A271" s="546"/>
      <c r="B271" s="556" t="s">
        <v>1016</v>
      </c>
      <c r="C271" s="557">
        <v>42</v>
      </c>
      <c r="D271" s="559">
        <v>21</v>
      </c>
      <c r="E271" s="558">
        <v>4</v>
      </c>
      <c r="F271" s="558">
        <v>25</v>
      </c>
      <c r="G271" s="559">
        <v>16</v>
      </c>
      <c r="H271" s="559">
        <v>7</v>
      </c>
      <c r="I271" s="559">
        <v>9</v>
      </c>
      <c r="J271" s="559">
        <v>17</v>
      </c>
      <c r="K271" s="558">
        <v>16</v>
      </c>
      <c r="L271" s="559">
        <v>1</v>
      </c>
      <c r="M271" s="549"/>
      <c r="N271" s="549"/>
      <c r="O271" s="549"/>
    </row>
    <row r="272" spans="1:15" ht="9.75" customHeight="1">
      <c r="A272" s="546"/>
      <c r="B272" s="556" t="s">
        <v>1017</v>
      </c>
      <c r="C272" s="557">
        <v>46</v>
      </c>
      <c r="D272" s="559">
        <v>25</v>
      </c>
      <c r="E272" s="558">
        <v>6</v>
      </c>
      <c r="F272" s="558">
        <v>31</v>
      </c>
      <c r="G272" s="559">
        <v>12</v>
      </c>
      <c r="H272" s="559">
        <v>10</v>
      </c>
      <c r="I272" s="559">
        <v>19</v>
      </c>
      <c r="J272" s="559">
        <v>15</v>
      </c>
      <c r="K272" s="558">
        <v>14</v>
      </c>
      <c r="L272" s="559">
        <v>1</v>
      </c>
      <c r="M272" s="549"/>
      <c r="N272" s="549"/>
      <c r="O272" s="549"/>
    </row>
    <row r="273" spans="1:15" ht="9.75" customHeight="1">
      <c r="A273" s="546"/>
      <c r="B273" s="554"/>
      <c r="C273" s="553"/>
      <c r="D273" s="555"/>
      <c r="E273" s="555"/>
      <c r="J273" s="555"/>
      <c r="K273" s="555"/>
      <c r="L273" s="555"/>
      <c r="M273" s="549"/>
      <c r="N273" s="549"/>
      <c r="O273" s="549"/>
    </row>
    <row r="274" spans="1:15" ht="9.75" customHeight="1">
      <c r="A274" s="546"/>
      <c r="B274" s="554"/>
      <c r="C274" s="553"/>
      <c r="D274" s="555"/>
      <c r="E274" s="555"/>
      <c r="J274" s="555"/>
      <c r="K274" s="555"/>
      <c r="L274" s="555"/>
      <c r="M274" s="549"/>
      <c r="N274" s="549"/>
      <c r="O274" s="549"/>
    </row>
    <row r="275" spans="1:15" ht="9.75" customHeight="1">
      <c r="A275" s="551" t="s">
        <v>1018</v>
      </c>
      <c r="B275" s="552"/>
      <c r="C275" s="555">
        <v>209</v>
      </c>
      <c r="D275" s="555">
        <v>120</v>
      </c>
      <c r="E275" s="555">
        <v>41</v>
      </c>
      <c r="F275" s="555">
        <v>161</v>
      </c>
      <c r="G275" s="555">
        <v>79</v>
      </c>
      <c r="H275" s="555">
        <v>46</v>
      </c>
      <c r="I275" s="555">
        <v>82</v>
      </c>
      <c r="J275" s="555">
        <v>48</v>
      </c>
      <c r="K275" s="555">
        <v>37</v>
      </c>
      <c r="L275" s="555">
        <v>11</v>
      </c>
      <c r="M275" s="549"/>
      <c r="N275" s="549"/>
      <c r="O275" s="549"/>
    </row>
    <row r="276" spans="1:15" ht="9.75" customHeight="1">
      <c r="A276" s="546"/>
      <c r="B276" s="554"/>
      <c r="C276" s="553"/>
      <c r="D276" s="555"/>
      <c r="E276" s="555"/>
      <c r="J276" s="555"/>
      <c r="K276" s="555"/>
      <c r="L276" s="555"/>
      <c r="M276" s="549"/>
      <c r="N276" s="549"/>
      <c r="O276" s="549"/>
    </row>
    <row r="277" spans="1:15" ht="9.75" customHeight="1">
      <c r="A277" s="546"/>
      <c r="B277" s="556" t="s">
        <v>1019</v>
      </c>
      <c r="C277" s="557"/>
      <c r="D277" s="558"/>
      <c r="E277" s="558"/>
      <c r="F277" s="558"/>
      <c r="G277" s="558"/>
      <c r="H277" s="558"/>
      <c r="I277" s="558"/>
      <c r="J277" s="558"/>
      <c r="K277" s="558"/>
      <c r="L277" s="558"/>
      <c r="M277" s="549"/>
      <c r="N277" s="549"/>
      <c r="O277" s="549"/>
    </row>
    <row r="278" spans="1:15" ht="9.75" customHeight="1">
      <c r="A278" s="546"/>
      <c r="B278" s="556" t="s">
        <v>1020</v>
      </c>
      <c r="C278" s="557">
        <v>50</v>
      </c>
      <c r="D278" s="558">
        <v>34</v>
      </c>
      <c r="E278" s="558">
        <v>9</v>
      </c>
      <c r="F278" s="558">
        <v>43</v>
      </c>
      <c r="G278" s="558">
        <v>12</v>
      </c>
      <c r="H278" s="558">
        <v>12</v>
      </c>
      <c r="I278" s="558">
        <v>31</v>
      </c>
      <c r="J278" s="558">
        <v>7</v>
      </c>
      <c r="K278" s="558">
        <v>7</v>
      </c>
      <c r="L278" s="558">
        <v>0</v>
      </c>
      <c r="M278" s="549"/>
      <c r="N278" s="549"/>
      <c r="O278" s="549"/>
    </row>
    <row r="279" spans="1:15" ht="9.75" customHeight="1">
      <c r="A279" s="546"/>
      <c r="B279" s="556" t="s">
        <v>1021</v>
      </c>
      <c r="C279" s="557">
        <v>28</v>
      </c>
      <c r="D279" s="559">
        <v>18</v>
      </c>
      <c r="E279" s="558">
        <v>6</v>
      </c>
      <c r="F279" s="558">
        <v>24</v>
      </c>
      <c r="G279" s="559">
        <v>2</v>
      </c>
      <c r="H279" s="559">
        <v>2</v>
      </c>
      <c r="I279" s="559">
        <v>22</v>
      </c>
      <c r="J279" s="559">
        <v>4</v>
      </c>
      <c r="K279" s="558">
        <v>2</v>
      </c>
      <c r="L279" s="559">
        <v>2</v>
      </c>
      <c r="M279" s="549"/>
      <c r="N279" s="549"/>
      <c r="O279" s="549"/>
    </row>
    <row r="280" spans="1:15" ht="9.75" customHeight="1">
      <c r="A280" s="546"/>
      <c r="B280" s="556" t="s">
        <v>1022</v>
      </c>
      <c r="C280" s="557">
        <v>48</v>
      </c>
      <c r="D280" s="558">
        <v>22</v>
      </c>
      <c r="E280" s="558">
        <v>4</v>
      </c>
      <c r="F280" s="558">
        <v>26</v>
      </c>
      <c r="G280" s="558">
        <v>21</v>
      </c>
      <c r="H280" s="558">
        <v>14</v>
      </c>
      <c r="I280" s="558">
        <v>5</v>
      </c>
      <c r="J280" s="557">
        <v>22</v>
      </c>
      <c r="K280" s="558">
        <v>14</v>
      </c>
      <c r="L280" s="557">
        <v>8</v>
      </c>
      <c r="M280" s="549"/>
      <c r="N280" s="549"/>
      <c r="O280" s="549"/>
    </row>
    <row r="281" spans="1:15" ht="9.75" customHeight="1">
      <c r="A281" s="546"/>
      <c r="B281" s="556" t="s">
        <v>1023</v>
      </c>
      <c r="C281" s="557">
        <v>38</v>
      </c>
      <c r="D281" s="558">
        <v>27</v>
      </c>
      <c r="E281" s="558">
        <v>5</v>
      </c>
      <c r="F281" s="558">
        <v>32</v>
      </c>
      <c r="G281" s="558">
        <v>14</v>
      </c>
      <c r="H281" s="558">
        <v>8</v>
      </c>
      <c r="I281" s="558">
        <v>18</v>
      </c>
      <c r="J281" s="558">
        <v>6</v>
      </c>
      <c r="K281" s="558">
        <v>5</v>
      </c>
      <c r="L281" s="558">
        <v>1</v>
      </c>
      <c r="M281" s="549"/>
      <c r="N281" s="549"/>
      <c r="O281" s="549"/>
    </row>
    <row r="282" spans="1:15" ht="9.75" customHeight="1">
      <c r="A282" s="546"/>
      <c r="B282" s="556" t="s">
        <v>1024</v>
      </c>
      <c r="C282" s="557"/>
      <c r="D282" s="558"/>
      <c r="E282" s="558"/>
      <c r="F282" s="558"/>
      <c r="G282" s="558"/>
      <c r="H282" s="558"/>
      <c r="I282" s="558"/>
      <c r="J282" s="557"/>
      <c r="K282" s="558"/>
      <c r="L282" s="557"/>
      <c r="M282" s="549"/>
      <c r="N282" s="549"/>
      <c r="O282" s="549"/>
    </row>
    <row r="283" spans="1:15" ht="9.75" customHeight="1">
      <c r="A283" s="546"/>
      <c r="B283" s="556" t="s">
        <v>1025</v>
      </c>
      <c r="C283" s="557">
        <v>45</v>
      </c>
      <c r="D283" s="557">
        <v>19</v>
      </c>
      <c r="E283" s="557">
        <v>17</v>
      </c>
      <c r="F283" s="557">
        <v>36</v>
      </c>
      <c r="G283" s="557">
        <v>30</v>
      </c>
      <c r="H283" s="557">
        <v>10</v>
      </c>
      <c r="I283" s="557">
        <v>6</v>
      </c>
      <c r="J283" s="557">
        <v>9</v>
      </c>
      <c r="K283" s="557">
        <v>9</v>
      </c>
      <c r="L283" s="557">
        <v>0</v>
      </c>
      <c r="M283" s="549"/>
      <c r="N283" s="549"/>
      <c r="O283" s="549"/>
    </row>
    <row r="284" spans="1:15" ht="9.75" customHeight="1">
      <c r="A284" s="546"/>
      <c r="B284" s="562"/>
      <c r="C284" s="553"/>
      <c r="D284" s="555"/>
      <c r="E284" s="555"/>
      <c r="J284" s="555"/>
      <c r="K284" s="555"/>
      <c r="L284" s="555"/>
      <c r="M284" s="549"/>
      <c r="N284" s="549"/>
      <c r="O284" s="549"/>
    </row>
    <row r="285" spans="1:15" ht="9.75" customHeight="1">
      <c r="A285" s="546"/>
      <c r="B285" s="562"/>
      <c r="C285" s="553"/>
      <c r="D285" s="555"/>
      <c r="E285" s="555"/>
      <c r="J285" s="555"/>
      <c r="K285" s="555"/>
      <c r="L285" s="555"/>
      <c r="M285" s="549"/>
      <c r="N285" s="549"/>
      <c r="O285" s="549"/>
    </row>
    <row r="286" spans="1:15" ht="9" customHeight="1">
      <c r="A286" s="563" t="s">
        <v>48</v>
      </c>
      <c r="B286" s="564"/>
      <c r="C286" s="565"/>
      <c r="D286" s="566"/>
      <c r="E286" s="566"/>
      <c r="F286" s="566"/>
      <c r="G286" s="566"/>
      <c r="H286" s="566"/>
      <c r="I286" s="566"/>
      <c r="J286" s="566"/>
      <c r="K286" s="566"/>
      <c r="L286" s="566"/>
      <c r="M286" s="549"/>
      <c r="N286" s="549"/>
      <c r="O286" s="549"/>
    </row>
    <row r="287" spans="1:15" ht="10.15" customHeight="1">
      <c r="A287" s="519"/>
      <c r="B287" s="567"/>
      <c r="C287" s="568" t="s">
        <v>150</v>
      </c>
      <c r="D287" s="569"/>
      <c r="E287" s="570"/>
      <c r="F287" s="570"/>
      <c r="G287" s="570"/>
      <c r="H287" s="570"/>
      <c r="I287" s="570"/>
      <c r="J287" s="570"/>
      <c r="K287" s="570"/>
      <c r="L287" s="570"/>
      <c r="M287" s="549"/>
      <c r="N287" s="549"/>
      <c r="O287" s="549"/>
    </row>
    <row r="288" spans="1:15" ht="9.75" customHeight="1">
      <c r="A288" s="546"/>
      <c r="B288" s="562"/>
      <c r="C288" s="553"/>
      <c r="D288" s="555"/>
      <c r="E288" s="555"/>
      <c r="J288" s="555"/>
      <c r="K288" s="555"/>
      <c r="L288" s="555"/>
      <c r="M288" s="549"/>
      <c r="N288" s="549"/>
      <c r="O288" s="549"/>
    </row>
    <row r="289" spans="1:15" ht="9.75" customHeight="1">
      <c r="A289" s="551" t="s">
        <v>1026</v>
      </c>
      <c r="B289" s="552"/>
      <c r="C289" s="555">
        <v>117</v>
      </c>
      <c r="D289" s="555">
        <v>59</v>
      </c>
      <c r="E289" s="555">
        <v>25</v>
      </c>
      <c r="F289" s="555">
        <v>84</v>
      </c>
      <c r="G289" s="555">
        <v>62</v>
      </c>
      <c r="H289" s="555">
        <v>33</v>
      </c>
      <c r="I289" s="555">
        <v>22</v>
      </c>
      <c r="J289" s="555">
        <v>33</v>
      </c>
      <c r="K289" s="555">
        <v>33</v>
      </c>
      <c r="L289" s="555">
        <v>0</v>
      </c>
      <c r="M289" s="549"/>
      <c r="N289" s="549"/>
      <c r="O289" s="549"/>
    </row>
    <row r="290" spans="1:15" ht="9.75" customHeight="1">
      <c r="A290" s="546"/>
      <c r="B290" s="554"/>
      <c r="C290" s="553"/>
      <c r="D290" s="555"/>
      <c r="E290" s="555"/>
      <c r="J290" s="555"/>
      <c r="K290" s="555"/>
      <c r="L290" s="555"/>
      <c r="M290" s="549"/>
      <c r="N290" s="549"/>
      <c r="O290" s="549"/>
    </row>
    <row r="291" spans="1:15" ht="9.75" customHeight="1">
      <c r="A291" s="546"/>
      <c r="B291" s="556" t="s">
        <v>1027</v>
      </c>
      <c r="C291" s="557">
        <v>34</v>
      </c>
      <c r="D291" s="558">
        <v>21</v>
      </c>
      <c r="E291" s="558">
        <v>7</v>
      </c>
      <c r="F291" s="558">
        <v>28</v>
      </c>
      <c r="G291" s="558">
        <v>26</v>
      </c>
      <c r="H291" s="558">
        <v>14</v>
      </c>
      <c r="I291" s="558">
        <v>2</v>
      </c>
      <c r="J291" s="558">
        <v>6</v>
      </c>
      <c r="K291" s="558">
        <v>6</v>
      </c>
      <c r="L291" s="558">
        <v>0</v>
      </c>
      <c r="M291" s="549"/>
      <c r="N291" s="549"/>
      <c r="O291" s="549"/>
    </row>
    <row r="292" spans="1:15" ht="9.75" customHeight="1">
      <c r="A292" s="546"/>
      <c r="B292" s="556" t="s">
        <v>1028</v>
      </c>
      <c r="C292" s="557">
        <v>83</v>
      </c>
      <c r="D292" s="558">
        <v>38</v>
      </c>
      <c r="E292" s="558">
        <v>18</v>
      </c>
      <c r="F292" s="558">
        <v>56</v>
      </c>
      <c r="G292" s="558">
        <v>36</v>
      </c>
      <c r="H292" s="558">
        <v>19</v>
      </c>
      <c r="I292" s="558">
        <v>20</v>
      </c>
      <c r="J292" s="558">
        <v>27</v>
      </c>
      <c r="K292" s="558">
        <v>27</v>
      </c>
      <c r="L292" s="558">
        <v>0</v>
      </c>
      <c r="M292" s="549"/>
      <c r="N292" s="549"/>
      <c r="O292" s="549"/>
    </row>
    <row r="293" spans="1:15" ht="9.75" customHeight="1">
      <c r="A293" s="546"/>
      <c r="B293" s="554"/>
      <c r="C293" s="553"/>
      <c r="D293" s="555"/>
      <c r="E293" s="555"/>
      <c r="J293" s="555"/>
      <c r="K293" s="555"/>
      <c r="L293" s="555"/>
      <c r="M293" s="549"/>
      <c r="N293" s="549"/>
      <c r="O293" s="549"/>
    </row>
    <row r="294" spans="1:15" ht="9.75" customHeight="1">
      <c r="A294" s="546"/>
      <c r="B294" s="554"/>
      <c r="C294" s="553"/>
      <c r="D294" s="555"/>
      <c r="E294" s="555"/>
      <c r="J294" s="555"/>
      <c r="K294" s="555"/>
      <c r="L294" s="555"/>
      <c r="M294" s="549"/>
      <c r="N294" s="549"/>
      <c r="O294" s="549"/>
    </row>
    <row r="295" spans="1:15" ht="9.75" customHeight="1">
      <c r="A295" s="551" t="s">
        <v>1029</v>
      </c>
      <c r="B295" s="552"/>
      <c r="C295" s="555">
        <v>87</v>
      </c>
      <c r="D295" s="555">
        <v>30</v>
      </c>
      <c r="E295" s="555">
        <v>14</v>
      </c>
      <c r="F295" s="555">
        <v>44</v>
      </c>
      <c r="G295" s="555">
        <v>24</v>
      </c>
      <c r="H295" s="555">
        <v>5</v>
      </c>
      <c r="I295" s="555">
        <v>20</v>
      </c>
      <c r="J295" s="555">
        <v>43</v>
      </c>
      <c r="K295" s="555">
        <v>43</v>
      </c>
      <c r="L295" s="555">
        <v>0</v>
      </c>
      <c r="M295" s="549"/>
      <c r="N295" s="549"/>
      <c r="O295" s="549"/>
    </row>
    <row r="296" spans="1:15" ht="9.75" customHeight="1">
      <c r="A296" s="546"/>
      <c r="B296" s="554"/>
      <c r="C296" s="553"/>
      <c r="D296" s="555"/>
      <c r="E296" s="555"/>
      <c r="J296" s="555"/>
      <c r="K296" s="555"/>
      <c r="L296" s="555"/>
      <c r="M296" s="549"/>
      <c r="N296" s="549"/>
      <c r="O296" s="549"/>
    </row>
    <row r="297" spans="1:15" ht="9.75" customHeight="1">
      <c r="A297" s="546"/>
      <c r="B297" s="556" t="s">
        <v>1030</v>
      </c>
      <c r="C297" s="557">
        <v>87</v>
      </c>
      <c r="D297" s="558">
        <v>30</v>
      </c>
      <c r="E297" s="558">
        <v>14</v>
      </c>
      <c r="F297" s="558">
        <v>44</v>
      </c>
      <c r="G297" s="558">
        <v>24</v>
      </c>
      <c r="H297" s="558">
        <v>5</v>
      </c>
      <c r="I297" s="558">
        <v>20</v>
      </c>
      <c r="J297" s="558">
        <v>43</v>
      </c>
      <c r="K297" s="558">
        <v>43</v>
      </c>
      <c r="L297" s="558">
        <v>0</v>
      </c>
      <c r="M297" s="549"/>
      <c r="N297" s="549"/>
      <c r="O297" s="549"/>
    </row>
    <row r="298" spans="1:15" ht="9.75" customHeight="1">
      <c r="A298" s="546"/>
      <c r="B298" s="554"/>
      <c r="C298" s="553"/>
      <c r="D298" s="555"/>
      <c r="E298" s="555"/>
      <c r="J298" s="555"/>
      <c r="K298" s="555"/>
      <c r="L298" s="555"/>
      <c r="M298" s="549"/>
      <c r="N298" s="549"/>
      <c r="O298" s="549"/>
    </row>
    <row r="299" spans="1:15" ht="9.75" customHeight="1">
      <c r="A299" s="546"/>
      <c r="B299" s="554"/>
      <c r="C299" s="553"/>
      <c r="D299" s="555"/>
      <c r="E299" s="555"/>
      <c r="J299" s="555"/>
      <c r="K299" s="555"/>
      <c r="L299" s="555"/>
      <c r="M299" s="549"/>
      <c r="N299" s="549"/>
      <c r="O299" s="549"/>
    </row>
    <row r="300" spans="1:15" ht="9.75" customHeight="1">
      <c r="A300" s="546"/>
      <c r="B300" s="574" t="s">
        <v>1031</v>
      </c>
      <c r="C300" s="555">
        <v>813</v>
      </c>
      <c r="D300" s="555">
        <v>424</v>
      </c>
      <c r="E300" s="555">
        <v>132</v>
      </c>
      <c r="F300" s="555">
        <v>556</v>
      </c>
      <c r="G300" s="555">
        <v>316</v>
      </c>
      <c r="H300" s="555">
        <v>157</v>
      </c>
      <c r="I300" s="555">
        <v>240</v>
      </c>
      <c r="J300" s="555">
        <v>257</v>
      </c>
      <c r="K300" s="555">
        <v>232</v>
      </c>
      <c r="L300" s="555">
        <v>25</v>
      </c>
      <c r="M300" s="549"/>
      <c r="N300" s="549"/>
      <c r="O300" s="549"/>
    </row>
    <row r="301" spans="1:15" ht="9.75" customHeight="1">
      <c r="A301" s="546"/>
      <c r="B301" s="576"/>
      <c r="C301" s="579"/>
      <c r="D301" s="577"/>
      <c r="E301" s="577"/>
      <c r="F301" s="577"/>
      <c r="G301" s="577"/>
      <c r="H301" s="577"/>
      <c r="I301" s="577"/>
      <c r="J301" s="577"/>
      <c r="K301" s="577"/>
      <c r="L301" s="577"/>
      <c r="M301" s="549"/>
      <c r="N301" s="549"/>
      <c r="O301" s="549"/>
    </row>
    <row r="302" spans="1:15" ht="9.75" customHeight="1">
      <c r="A302" s="546" t="s">
        <v>688</v>
      </c>
      <c r="B302" s="562"/>
      <c r="C302" s="553"/>
      <c r="D302" s="555"/>
      <c r="E302" s="555"/>
      <c r="F302" s="577"/>
      <c r="G302" s="577"/>
      <c r="H302" s="577"/>
      <c r="I302" s="577"/>
      <c r="J302" s="555"/>
      <c r="K302" s="555"/>
      <c r="L302" s="555"/>
      <c r="M302" s="549"/>
      <c r="N302" s="549"/>
      <c r="O302" s="549"/>
    </row>
    <row r="303" spans="1:15" ht="9.75" customHeight="1">
      <c r="A303" s="519"/>
      <c r="B303" s="576"/>
      <c r="C303" s="568" t="s">
        <v>132</v>
      </c>
      <c r="D303" s="577"/>
      <c r="E303" s="577"/>
      <c r="F303" s="577"/>
      <c r="G303" s="577"/>
      <c r="H303" s="577"/>
      <c r="I303" s="577"/>
      <c r="J303" s="577"/>
      <c r="K303" s="577"/>
      <c r="L303" s="577"/>
      <c r="M303" s="549"/>
      <c r="N303" s="549"/>
      <c r="O303" s="549"/>
    </row>
    <row r="304" spans="1:15" ht="9.75" customHeight="1">
      <c r="A304" s="546"/>
      <c r="B304" s="562"/>
      <c r="C304" s="553"/>
      <c r="D304" s="555"/>
      <c r="E304" s="555"/>
      <c r="J304" s="555"/>
      <c r="K304" s="555"/>
      <c r="L304" s="555"/>
      <c r="M304" s="549"/>
      <c r="N304" s="549"/>
      <c r="O304" s="549"/>
    </row>
    <row r="305" spans="1:15" ht="9.75" customHeight="1">
      <c r="A305" s="551" t="s">
        <v>1032</v>
      </c>
      <c r="B305" s="552"/>
      <c r="C305" s="555">
        <v>1942</v>
      </c>
      <c r="D305" s="555">
        <v>1014</v>
      </c>
      <c r="E305" s="555">
        <v>627</v>
      </c>
      <c r="F305" s="555">
        <v>1641</v>
      </c>
      <c r="G305" s="555">
        <v>680</v>
      </c>
      <c r="H305" s="555">
        <v>375</v>
      </c>
      <c r="I305" s="555">
        <v>961</v>
      </c>
      <c r="J305" s="555">
        <v>301</v>
      </c>
      <c r="K305" s="555">
        <v>287</v>
      </c>
      <c r="L305" s="555">
        <v>14</v>
      </c>
      <c r="M305" s="549"/>
      <c r="N305" s="549"/>
      <c r="O305" s="549"/>
    </row>
    <row r="306" spans="1:15" ht="9.75" customHeight="1">
      <c r="A306" s="546"/>
      <c r="B306" s="554"/>
      <c r="C306" s="553"/>
      <c r="D306" s="555"/>
      <c r="E306" s="555"/>
      <c r="J306" s="555"/>
      <c r="K306" s="555"/>
      <c r="L306" s="555"/>
      <c r="M306" s="549"/>
      <c r="N306" s="549"/>
      <c r="O306" s="549"/>
    </row>
    <row r="307" spans="1:15" ht="9.75" customHeight="1">
      <c r="A307" s="546"/>
      <c r="B307" s="556" t="s">
        <v>1033</v>
      </c>
      <c r="C307" s="558">
        <v>277</v>
      </c>
      <c r="D307" s="558">
        <v>151</v>
      </c>
      <c r="E307" s="558">
        <v>80</v>
      </c>
      <c r="F307" s="558">
        <v>231</v>
      </c>
      <c r="G307" s="558">
        <v>98</v>
      </c>
      <c r="H307" s="558">
        <v>60</v>
      </c>
      <c r="I307" s="558">
        <v>133</v>
      </c>
      <c r="J307" s="558">
        <v>46</v>
      </c>
      <c r="K307" s="558">
        <v>46</v>
      </c>
      <c r="L307" s="558">
        <v>0</v>
      </c>
      <c r="M307" s="549"/>
      <c r="N307" s="549"/>
      <c r="O307" s="549"/>
    </row>
    <row r="308" spans="1:15" ht="9.75" customHeight="1">
      <c r="A308" s="546"/>
      <c r="B308" s="556" t="s">
        <v>1034</v>
      </c>
      <c r="C308" s="555"/>
      <c r="D308" s="555"/>
      <c r="E308" s="555"/>
      <c r="J308" s="555"/>
      <c r="K308" s="555"/>
      <c r="L308" s="555"/>
      <c r="M308" s="549"/>
      <c r="N308" s="549"/>
      <c r="O308" s="549"/>
    </row>
    <row r="309" spans="1:15" ht="9.75" customHeight="1">
      <c r="A309" s="546"/>
      <c r="B309" s="556" t="s">
        <v>1035</v>
      </c>
      <c r="C309" s="558">
        <v>75</v>
      </c>
      <c r="D309" s="558">
        <v>32</v>
      </c>
      <c r="E309" s="558">
        <v>13</v>
      </c>
      <c r="F309" s="558">
        <v>45</v>
      </c>
      <c r="G309" s="560" t="s">
        <v>606</v>
      </c>
      <c r="H309" s="558">
        <v>22</v>
      </c>
      <c r="I309" s="560" t="s">
        <v>606</v>
      </c>
      <c r="J309" s="558">
        <v>30</v>
      </c>
      <c r="K309" s="558">
        <v>30</v>
      </c>
      <c r="L309" s="558">
        <v>0</v>
      </c>
      <c r="M309" s="549"/>
      <c r="N309" s="549"/>
      <c r="O309" s="549"/>
    </row>
    <row r="310" spans="1:15" ht="9.75" customHeight="1">
      <c r="A310" s="546"/>
      <c r="B310" s="556" t="s">
        <v>1036</v>
      </c>
      <c r="C310" s="558">
        <v>76</v>
      </c>
      <c r="D310" s="558">
        <v>32</v>
      </c>
      <c r="E310" s="558">
        <v>15</v>
      </c>
      <c r="F310" s="558">
        <v>47</v>
      </c>
      <c r="G310" s="560" t="s">
        <v>606</v>
      </c>
      <c r="H310" s="558">
        <v>22</v>
      </c>
      <c r="I310" s="560" t="s">
        <v>606</v>
      </c>
      <c r="J310" s="558">
        <v>29</v>
      </c>
      <c r="K310" s="558">
        <v>29</v>
      </c>
      <c r="L310" s="557">
        <v>0</v>
      </c>
      <c r="M310" s="549"/>
      <c r="N310" s="549"/>
      <c r="O310" s="549"/>
    </row>
    <row r="311" spans="1:15" ht="9.75" customHeight="1">
      <c r="A311" s="546"/>
      <c r="B311" s="556" t="s">
        <v>1037</v>
      </c>
      <c r="C311" s="559">
        <v>309</v>
      </c>
      <c r="D311" s="558">
        <v>168</v>
      </c>
      <c r="E311" s="558">
        <v>104</v>
      </c>
      <c r="F311" s="559">
        <v>272</v>
      </c>
      <c r="G311" s="559">
        <v>88</v>
      </c>
      <c r="H311" s="559">
        <v>50</v>
      </c>
      <c r="I311" s="559">
        <v>184</v>
      </c>
      <c r="J311" s="558">
        <v>37</v>
      </c>
      <c r="K311" s="558">
        <v>34</v>
      </c>
      <c r="L311" s="559">
        <v>3</v>
      </c>
      <c r="M311" s="549"/>
      <c r="N311" s="549"/>
      <c r="O311" s="549"/>
    </row>
    <row r="312" spans="1:15" ht="9.75" customHeight="1">
      <c r="A312" s="546"/>
      <c r="B312" s="556" t="s">
        <v>1038</v>
      </c>
      <c r="C312" s="555"/>
      <c r="D312" s="555"/>
      <c r="E312" s="555"/>
      <c r="J312" s="555"/>
      <c r="K312" s="555"/>
      <c r="L312" s="555"/>
      <c r="M312" s="549"/>
      <c r="N312" s="549"/>
      <c r="O312" s="549"/>
    </row>
    <row r="313" spans="1:15" ht="9.75" customHeight="1">
      <c r="A313" s="546"/>
      <c r="B313" s="556" t="s">
        <v>1039</v>
      </c>
      <c r="C313" s="558">
        <v>264</v>
      </c>
      <c r="D313" s="558">
        <v>140</v>
      </c>
      <c r="E313" s="558">
        <v>90</v>
      </c>
      <c r="F313" s="558">
        <v>230</v>
      </c>
      <c r="G313" s="558">
        <v>98</v>
      </c>
      <c r="H313" s="558">
        <v>58</v>
      </c>
      <c r="I313" s="558">
        <v>132</v>
      </c>
      <c r="J313" s="558">
        <v>34</v>
      </c>
      <c r="K313" s="558">
        <v>34</v>
      </c>
      <c r="L313" s="558">
        <v>0</v>
      </c>
      <c r="M313" s="549"/>
      <c r="N313" s="549"/>
      <c r="O313" s="549"/>
    </row>
    <row r="314" spans="1:15" ht="9.75" customHeight="1">
      <c r="A314" s="546"/>
      <c r="B314" s="556" t="s">
        <v>1040</v>
      </c>
      <c r="C314" s="555"/>
      <c r="D314" s="555"/>
      <c r="E314" s="555"/>
      <c r="J314" s="555"/>
      <c r="K314" s="555"/>
      <c r="L314" s="555"/>
      <c r="M314" s="549"/>
      <c r="N314" s="549"/>
      <c r="O314" s="549"/>
    </row>
    <row r="315" spans="1:15" ht="9.75" customHeight="1">
      <c r="A315" s="546"/>
      <c r="B315" s="556" t="s">
        <v>1041</v>
      </c>
      <c r="C315" s="558">
        <v>276</v>
      </c>
      <c r="D315" s="558">
        <v>136</v>
      </c>
      <c r="E315" s="558">
        <v>98</v>
      </c>
      <c r="F315" s="558">
        <v>234</v>
      </c>
      <c r="G315" s="558">
        <v>116</v>
      </c>
      <c r="H315" s="558">
        <v>49</v>
      </c>
      <c r="I315" s="558">
        <v>118</v>
      </c>
      <c r="J315" s="558">
        <v>42</v>
      </c>
      <c r="K315" s="558">
        <v>42</v>
      </c>
      <c r="L315" s="558">
        <v>0</v>
      </c>
      <c r="M315" s="549"/>
      <c r="N315" s="549"/>
      <c r="O315" s="549"/>
    </row>
    <row r="316" spans="1:15" ht="9.75" customHeight="1">
      <c r="A316" s="546"/>
      <c r="B316" s="556" t="s">
        <v>1042</v>
      </c>
      <c r="C316" s="555"/>
      <c r="D316" s="555"/>
      <c r="E316" s="555"/>
      <c r="J316" s="555"/>
      <c r="K316" s="555"/>
      <c r="L316" s="555"/>
      <c r="M316" s="549"/>
      <c r="N316" s="549"/>
      <c r="O316" s="549"/>
    </row>
    <row r="317" spans="1:15" ht="9.75" customHeight="1">
      <c r="A317" s="546"/>
      <c r="B317" s="556" t="s">
        <v>1039</v>
      </c>
      <c r="C317" s="558">
        <v>461</v>
      </c>
      <c r="D317" s="558">
        <v>242</v>
      </c>
      <c r="E317" s="558">
        <v>171</v>
      </c>
      <c r="F317" s="558">
        <v>413</v>
      </c>
      <c r="G317" s="558">
        <v>132</v>
      </c>
      <c r="H317" s="558">
        <v>73</v>
      </c>
      <c r="I317" s="558">
        <v>281</v>
      </c>
      <c r="J317" s="558">
        <v>48</v>
      </c>
      <c r="K317" s="558">
        <v>42</v>
      </c>
      <c r="L317" s="558">
        <v>6</v>
      </c>
      <c r="M317" s="549"/>
      <c r="N317" s="549"/>
      <c r="O317" s="549"/>
    </row>
    <row r="318" spans="1:15" ht="9.75" customHeight="1">
      <c r="A318" s="546"/>
      <c r="B318" s="556" t="s">
        <v>1043</v>
      </c>
      <c r="C318" s="558">
        <v>204</v>
      </c>
      <c r="D318" s="558">
        <v>113</v>
      </c>
      <c r="E318" s="558">
        <v>56</v>
      </c>
      <c r="F318" s="558">
        <v>169</v>
      </c>
      <c r="G318" s="558">
        <v>65</v>
      </c>
      <c r="H318" s="558">
        <v>41</v>
      </c>
      <c r="I318" s="558">
        <v>104</v>
      </c>
      <c r="J318" s="558">
        <v>35</v>
      </c>
      <c r="K318" s="558">
        <v>30</v>
      </c>
      <c r="L318" s="558">
        <v>5</v>
      </c>
      <c r="M318" s="549"/>
      <c r="N318" s="549"/>
      <c r="O318" s="549"/>
    </row>
    <row r="319" spans="1:15" ht="9.75" customHeight="1">
      <c r="A319" s="546"/>
      <c r="B319" s="554"/>
      <c r="C319" s="553"/>
      <c r="D319" s="555"/>
      <c r="E319" s="555"/>
      <c r="J319" s="555"/>
      <c r="K319" s="555"/>
      <c r="L319" s="555"/>
      <c r="M319" s="549"/>
      <c r="N319" s="549"/>
      <c r="O319" s="549"/>
    </row>
    <row r="320" spans="1:15" ht="9.75" customHeight="1">
      <c r="A320" s="546"/>
      <c r="B320" s="554"/>
      <c r="C320" s="553"/>
      <c r="D320" s="555"/>
      <c r="E320" s="555"/>
      <c r="J320" s="555"/>
      <c r="K320" s="555"/>
      <c r="L320" s="555"/>
      <c r="M320" s="549"/>
      <c r="N320" s="549"/>
      <c r="O320" s="549"/>
    </row>
    <row r="321" spans="1:15" ht="9.75" customHeight="1">
      <c r="A321" s="551" t="s">
        <v>1008</v>
      </c>
      <c r="B321" s="552"/>
      <c r="C321" s="555">
        <v>1666</v>
      </c>
      <c r="D321" s="555">
        <v>834</v>
      </c>
      <c r="E321" s="555">
        <v>499</v>
      </c>
      <c r="F321" s="555">
        <v>1333</v>
      </c>
      <c r="G321" s="555">
        <v>543</v>
      </c>
      <c r="H321" s="555">
        <v>254</v>
      </c>
      <c r="I321" s="555">
        <v>790</v>
      </c>
      <c r="J321" s="555">
        <v>333</v>
      </c>
      <c r="K321" s="555">
        <v>326</v>
      </c>
      <c r="L321" s="555">
        <v>7</v>
      </c>
      <c r="M321" s="549"/>
      <c r="N321" s="549"/>
      <c r="O321" s="549"/>
    </row>
    <row r="322" spans="1:15" ht="9.75" customHeight="1">
      <c r="A322" s="546"/>
      <c r="B322" s="554"/>
      <c r="C322" s="553"/>
      <c r="D322" s="555"/>
      <c r="E322" s="555"/>
      <c r="J322" s="555"/>
      <c r="K322" s="555"/>
      <c r="L322" s="555"/>
      <c r="M322" s="549"/>
      <c r="N322" s="549"/>
      <c r="O322" s="549"/>
    </row>
    <row r="323" spans="1:15" ht="9.75" customHeight="1">
      <c r="A323" s="546"/>
      <c r="B323" s="571" t="s">
        <v>1044</v>
      </c>
      <c r="C323" s="553"/>
      <c r="D323" s="555"/>
      <c r="E323" s="555"/>
      <c r="J323" s="555"/>
      <c r="K323" s="555"/>
      <c r="L323" s="555"/>
      <c r="M323" s="549"/>
      <c r="N323" s="549"/>
      <c r="O323" s="549"/>
    </row>
    <row r="324" spans="1:15" ht="9.75" customHeight="1">
      <c r="A324" s="546"/>
      <c r="B324" s="556" t="s">
        <v>1045</v>
      </c>
      <c r="C324" s="557">
        <v>201</v>
      </c>
      <c r="D324" s="558">
        <v>84</v>
      </c>
      <c r="E324" s="558">
        <v>65</v>
      </c>
      <c r="F324" s="558">
        <v>149</v>
      </c>
      <c r="G324" s="558">
        <v>89</v>
      </c>
      <c r="H324" s="558">
        <v>34</v>
      </c>
      <c r="I324" s="558">
        <v>60</v>
      </c>
      <c r="J324" s="558">
        <v>52</v>
      </c>
      <c r="K324" s="558">
        <v>52</v>
      </c>
      <c r="L324" s="558">
        <v>0</v>
      </c>
      <c r="M324" s="549"/>
      <c r="N324" s="549"/>
      <c r="O324" s="549"/>
    </row>
    <row r="325" spans="1:15" ht="9.75" customHeight="1">
      <c r="A325" s="546"/>
      <c r="B325" s="556" t="s">
        <v>1046</v>
      </c>
      <c r="C325" s="557">
        <v>124</v>
      </c>
      <c r="D325" s="558">
        <v>32</v>
      </c>
      <c r="E325" s="558">
        <v>19</v>
      </c>
      <c r="F325" s="558">
        <v>51</v>
      </c>
      <c r="G325" s="558">
        <v>42</v>
      </c>
      <c r="H325" s="558">
        <v>17</v>
      </c>
      <c r="I325" s="558">
        <v>9</v>
      </c>
      <c r="J325" s="557">
        <v>73</v>
      </c>
      <c r="K325" s="558">
        <v>71</v>
      </c>
      <c r="L325" s="557">
        <v>2</v>
      </c>
      <c r="M325" s="549"/>
      <c r="N325" s="549"/>
      <c r="O325" s="549"/>
    </row>
    <row r="326" spans="1:15" ht="9.75" customHeight="1">
      <c r="A326" s="546"/>
      <c r="B326" s="556" t="s">
        <v>1047</v>
      </c>
      <c r="C326" s="557">
        <v>583</v>
      </c>
      <c r="D326" s="559">
        <v>303</v>
      </c>
      <c r="E326" s="558">
        <v>194</v>
      </c>
      <c r="F326" s="558">
        <v>497</v>
      </c>
      <c r="G326" s="559">
        <v>185</v>
      </c>
      <c r="H326" s="559">
        <v>83</v>
      </c>
      <c r="I326" s="559">
        <v>312</v>
      </c>
      <c r="J326" s="559">
        <v>86</v>
      </c>
      <c r="K326" s="558">
        <v>83</v>
      </c>
      <c r="L326" s="559">
        <v>3</v>
      </c>
      <c r="M326" s="549"/>
      <c r="N326" s="549"/>
      <c r="O326" s="549"/>
    </row>
    <row r="327" spans="1:15" ht="9.75" customHeight="1">
      <c r="A327" s="546"/>
      <c r="B327" s="556" t="s">
        <v>1048</v>
      </c>
      <c r="C327" s="553"/>
      <c r="D327" s="555"/>
      <c r="E327" s="555"/>
      <c r="J327" s="555"/>
      <c r="K327" s="555"/>
      <c r="L327" s="555"/>
      <c r="M327" s="549"/>
      <c r="N327" s="549"/>
      <c r="O327" s="549"/>
    </row>
    <row r="328" spans="1:15" ht="9.75" customHeight="1">
      <c r="A328" s="546"/>
      <c r="B328" s="556" t="s">
        <v>1045</v>
      </c>
      <c r="C328" s="557">
        <v>99</v>
      </c>
      <c r="D328" s="558">
        <v>61</v>
      </c>
      <c r="E328" s="558">
        <v>22</v>
      </c>
      <c r="F328" s="558">
        <v>83</v>
      </c>
      <c r="G328" s="558">
        <v>44</v>
      </c>
      <c r="H328" s="558">
        <v>20</v>
      </c>
      <c r="I328" s="558">
        <v>39</v>
      </c>
      <c r="J328" s="558">
        <v>16</v>
      </c>
      <c r="K328" s="558">
        <v>16</v>
      </c>
      <c r="L328" s="558">
        <v>0</v>
      </c>
      <c r="M328" s="549"/>
      <c r="N328" s="549"/>
      <c r="O328" s="549"/>
    </row>
    <row r="329" spans="1:15" ht="9.75" customHeight="1">
      <c r="A329" s="546"/>
      <c r="B329" s="556" t="s">
        <v>1049</v>
      </c>
      <c r="C329" s="557">
        <v>224</v>
      </c>
      <c r="D329" s="557">
        <v>120</v>
      </c>
      <c r="E329" s="558">
        <v>69</v>
      </c>
      <c r="F329" s="558">
        <v>189</v>
      </c>
      <c r="G329" s="557">
        <v>75</v>
      </c>
      <c r="H329" s="557">
        <v>36</v>
      </c>
      <c r="I329" s="557">
        <v>114</v>
      </c>
      <c r="J329" s="557">
        <v>35</v>
      </c>
      <c r="K329" s="558">
        <v>35</v>
      </c>
      <c r="L329" s="557">
        <v>0</v>
      </c>
      <c r="M329" s="549"/>
      <c r="N329" s="549"/>
      <c r="O329" s="549"/>
    </row>
    <row r="330" spans="1:15" ht="9.75" customHeight="1">
      <c r="A330" s="546"/>
      <c r="B330" s="556" t="s">
        <v>1050</v>
      </c>
      <c r="C330" s="557">
        <v>308</v>
      </c>
      <c r="D330" s="558">
        <v>168</v>
      </c>
      <c r="E330" s="558">
        <v>87</v>
      </c>
      <c r="F330" s="558">
        <v>255</v>
      </c>
      <c r="G330" s="558">
        <v>76</v>
      </c>
      <c r="H330" s="558">
        <v>49</v>
      </c>
      <c r="I330" s="558">
        <v>179</v>
      </c>
      <c r="J330" s="558">
        <v>53</v>
      </c>
      <c r="K330" s="558">
        <v>53</v>
      </c>
      <c r="L330" s="558">
        <v>0</v>
      </c>
      <c r="M330" s="549"/>
      <c r="N330" s="549"/>
      <c r="O330" s="549"/>
    </row>
    <row r="331" spans="1:15" ht="9.75" customHeight="1">
      <c r="A331" s="546"/>
      <c r="B331" s="556" t="s">
        <v>1051</v>
      </c>
      <c r="C331" s="557">
        <v>51</v>
      </c>
      <c r="D331" s="559">
        <v>27</v>
      </c>
      <c r="E331" s="558">
        <v>16</v>
      </c>
      <c r="F331" s="558">
        <v>43</v>
      </c>
      <c r="G331" s="559">
        <v>12</v>
      </c>
      <c r="H331" s="559">
        <v>8</v>
      </c>
      <c r="I331" s="559">
        <v>31</v>
      </c>
      <c r="J331" s="559">
        <v>8</v>
      </c>
      <c r="K331" s="558">
        <v>8</v>
      </c>
      <c r="L331" s="559">
        <v>0</v>
      </c>
      <c r="M331" s="549"/>
      <c r="N331" s="549"/>
      <c r="O331" s="549"/>
    </row>
    <row r="332" spans="1:15" ht="9.75" customHeight="1">
      <c r="A332" s="546"/>
      <c r="B332" s="556" t="s">
        <v>1052</v>
      </c>
      <c r="C332" s="557"/>
      <c r="D332" s="557"/>
      <c r="E332" s="558"/>
      <c r="F332" s="558"/>
      <c r="G332" s="557"/>
      <c r="H332" s="557"/>
      <c r="I332" s="557"/>
      <c r="J332" s="557"/>
      <c r="K332" s="558"/>
      <c r="L332" s="557"/>
      <c r="M332" s="549"/>
      <c r="N332" s="549"/>
      <c r="O332" s="549"/>
    </row>
    <row r="333" spans="1:15" ht="9.75" customHeight="1">
      <c r="A333" s="546"/>
      <c r="B333" s="556" t="s">
        <v>1053</v>
      </c>
      <c r="C333" s="557">
        <v>76</v>
      </c>
      <c r="D333" s="558">
        <v>39</v>
      </c>
      <c r="E333" s="558">
        <v>27</v>
      </c>
      <c r="F333" s="558">
        <v>66</v>
      </c>
      <c r="G333" s="558">
        <v>20</v>
      </c>
      <c r="H333" s="558">
        <v>7</v>
      </c>
      <c r="I333" s="558">
        <v>46</v>
      </c>
      <c r="J333" s="558">
        <v>10</v>
      </c>
      <c r="K333" s="558">
        <v>8</v>
      </c>
      <c r="L333" s="558">
        <v>2</v>
      </c>
      <c r="M333" s="549"/>
      <c r="N333" s="549"/>
      <c r="O333" s="549"/>
    </row>
    <row r="334" spans="1:15" ht="9.75" customHeight="1">
      <c r="A334" s="546"/>
      <c r="B334" s="554"/>
      <c r="C334" s="580"/>
      <c r="D334" s="573"/>
      <c r="E334" s="573"/>
      <c r="F334" s="573"/>
      <c r="G334" s="573"/>
      <c r="H334" s="573"/>
      <c r="I334" s="573"/>
      <c r="M334" s="549"/>
      <c r="N334" s="549"/>
      <c r="O334" s="549"/>
    </row>
    <row r="335" spans="1:15" ht="9.75" customHeight="1">
      <c r="A335" s="546"/>
      <c r="B335" s="554"/>
      <c r="C335" s="553"/>
      <c r="D335" s="555"/>
      <c r="E335" s="555"/>
      <c r="J335" s="555"/>
      <c r="K335" s="555"/>
      <c r="L335" s="555"/>
      <c r="M335" s="549"/>
      <c r="N335" s="549"/>
      <c r="O335" s="549"/>
    </row>
    <row r="336" spans="1:15" ht="9.75" customHeight="1">
      <c r="A336" s="551" t="s">
        <v>1054</v>
      </c>
      <c r="B336" s="552"/>
      <c r="C336" s="555">
        <v>2405</v>
      </c>
      <c r="D336" s="555">
        <v>1057</v>
      </c>
      <c r="E336" s="555">
        <v>865</v>
      </c>
      <c r="F336" s="555">
        <v>1922</v>
      </c>
      <c r="G336" s="555">
        <v>707</v>
      </c>
      <c r="H336" s="555">
        <v>373</v>
      </c>
      <c r="I336" s="555">
        <v>1215</v>
      </c>
      <c r="J336" s="555">
        <v>483</v>
      </c>
      <c r="K336" s="555">
        <v>476</v>
      </c>
      <c r="L336" s="555">
        <v>7</v>
      </c>
      <c r="M336" s="549"/>
      <c r="N336" s="549"/>
      <c r="O336" s="549"/>
    </row>
    <row r="337" spans="1:15" ht="9.75" customHeight="1">
      <c r="A337" s="546"/>
      <c r="B337" s="554"/>
      <c r="C337" s="553"/>
      <c r="D337" s="555"/>
      <c r="E337" s="555"/>
      <c r="J337" s="555"/>
      <c r="K337" s="555"/>
      <c r="L337" s="555"/>
      <c r="M337" s="549"/>
      <c r="N337" s="549"/>
      <c r="O337" s="549"/>
    </row>
    <row r="338" spans="1:15" ht="9.75" customHeight="1">
      <c r="A338" s="546"/>
      <c r="B338" s="556" t="s">
        <v>1055</v>
      </c>
      <c r="C338" s="557">
        <v>1610</v>
      </c>
      <c r="D338" s="558">
        <v>701</v>
      </c>
      <c r="E338" s="558">
        <v>581</v>
      </c>
      <c r="F338" s="558">
        <v>1282</v>
      </c>
      <c r="G338" s="558">
        <v>461</v>
      </c>
      <c r="H338" s="558">
        <v>219</v>
      </c>
      <c r="I338" s="558">
        <v>821</v>
      </c>
      <c r="J338" s="558">
        <v>328</v>
      </c>
      <c r="K338" s="558">
        <v>328</v>
      </c>
      <c r="L338" s="558">
        <v>0</v>
      </c>
      <c r="M338" s="549"/>
      <c r="N338" s="549"/>
      <c r="O338" s="549"/>
    </row>
    <row r="339" spans="1:15" ht="9.75" customHeight="1">
      <c r="A339" s="546"/>
      <c r="B339" s="556" t="s">
        <v>1056</v>
      </c>
      <c r="C339" s="557">
        <v>201</v>
      </c>
      <c r="D339" s="558">
        <v>74</v>
      </c>
      <c r="E339" s="558">
        <v>75</v>
      </c>
      <c r="F339" s="558">
        <v>149</v>
      </c>
      <c r="G339" s="558">
        <v>78</v>
      </c>
      <c r="H339" s="558">
        <v>45</v>
      </c>
      <c r="I339" s="558">
        <v>71</v>
      </c>
      <c r="J339" s="558">
        <v>52</v>
      </c>
      <c r="K339" s="558">
        <v>46</v>
      </c>
      <c r="L339" s="558">
        <v>6</v>
      </c>
      <c r="M339" s="549"/>
      <c r="N339" s="549"/>
      <c r="O339" s="549"/>
    </row>
    <row r="340" spans="1:15" ht="9.75" customHeight="1">
      <c r="A340" s="546"/>
      <c r="B340" s="556" t="s">
        <v>1057</v>
      </c>
      <c r="C340" s="557">
        <v>376</v>
      </c>
      <c r="D340" s="558">
        <v>197</v>
      </c>
      <c r="E340" s="558">
        <v>131</v>
      </c>
      <c r="F340" s="558">
        <v>328</v>
      </c>
      <c r="G340" s="558">
        <v>99</v>
      </c>
      <c r="H340" s="558">
        <v>66</v>
      </c>
      <c r="I340" s="558">
        <v>229</v>
      </c>
      <c r="J340" s="557">
        <v>48</v>
      </c>
      <c r="K340" s="558">
        <v>48</v>
      </c>
      <c r="L340" s="557">
        <v>0</v>
      </c>
      <c r="M340" s="549"/>
      <c r="N340" s="549"/>
      <c r="O340" s="549"/>
    </row>
    <row r="341" spans="1:15" ht="9.75" customHeight="1">
      <c r="A341" s="546"/>
      <c r="B341" s="556" t="s">
        <v>1058</v>
      </c>
      <c r="C341" s="557">
        <v>135</v>
      </c>
      <c r="D341" s="559">
        <v>55</v>
      </c>
      <c r="E341" s="558">
        <v>46</v>
      </c>
      <c r="F341" s="558">
        <v>101</v>
      </c>
      <c r="G341" s="559">
        <v>50</v>
      </c>
      <c r="H341" s="559">
        <v>29</v>
      </c>
      <c r="I341" s="559">
        <v>51</v>
      </c>
      <c r="J341" s="559">
        <v>34</v>
      </c>
      <c r="K341" s="558">
        <v>33</v>
      </c>
      <c r="L341" s="559">
        <v>1</v>
      </c>
      <c r="M341" s="549"/>
      <c r="N341" s="549"/>
      <c r="O341" s="549"/>
    </row>
    <row r="342" spans="1:15" ht="9.75" customHeight="1">
      <c r="A342" s="546"/>
      <c r="B342" s="556" t="s">
        <v>1059</v>
      </c>
      <c r="C342" s="559">
        <v>47</v>
      </c>
      <c r="D342" s="559">
        <v>21</v>
      </c>
      <c r="E342" s="558">
        <v>16</v>
      </c>
      <c r="F342" s="558">
        <v>37</v>
      </c>
      <c r="G342" s="559">
        <v>8</v>
      </c>
      <c r="H342" s="559">
        <v>8</v>
      </c>
      <c r="I342" s="559">
        <v>29</v>
      </c>
      <c r="J342" s="559">
        <v>10</v>
      </c>
      <c r="K342" s="558">
        <v>10</v>
      </c>
      <c r="L342" s="559">
        <v>0</v>
      </c>
      <c r="M342" s="549"/>
      <c r="N342" s="549"/>
      <c r="O342" s="549"/>
    </row>
    <row r="343" spans="1:15" ht="9.75" customHeight="1">
      <c r="A343" s="546"/>
      <c r="B343" s="556" t="s">
        <v>1060</v>
      </c>
      <c r="C343" s="557"/>
      <c r="D343" s="559"/>
      <c r="E343" s="558"/>
      <c r="F343" s="558"/>
      <c r="G343" s="559"/>
      <c r="H343" s="559"/>
      <c r="I343" s="559"/>
      <c r="J343" s="559"/>
      <c r="K343" s="558"/>
      <c r="L343" s="559"/>
      <c r="M343" s="549"/>
      <c r="N343" s="549"/>
      <c r="O343" s="549"/>
    </row>
    <row r="344" spans="1:15" ht="9.75" customHeight="1">
      <c r="A344" s="546"/>
      <c r="B344" s="556" t="s">
        <v>1061</v>
      </c>
      <c r="C344" s="557">
        <v>36</v>
      </c>
      <c r="D344" s="559">
        <v>9</v>
      </c>
      <c r="E344" s="558">
        <v>16</v>
      </c>
      <c r="F344" s="558">
        <v>25</v>
      </c>
      <c r="G344" s="559">
        <v>11</v>
      </c>
      <c r="H344" s="559">
        <v>6</v>
      </c>
      <c r="I344" s="559">
        <v>14</v>
      </c>
      <c r="J344" s="559">
        <v>11</v>
      </c>
      <c r="K344" s="558">
        <v>11</v>
      </c>
      <c r="L344" s="559">
        <v>0</v>
      </c>
      <c r="M344" s="549"/>
      <c r="N344" s="549"/>
      <c r="O344" s="549"/>
    </row>
    <row r="345" spans="1:15" ht="9.75" customHeight="1">
      <c r="A345" s="546"/>
      <c r="B345" s="554"/>
      <c r="C345" s="553"/>
      <c r="D345" s="555"/>
      <c r="E345" s="555"/>
      <c r="J345" s="555"/>
      <c r="K345" s="555"/>
      <c r="L345" s="555"/>
      <c r="M345" s="549"/>
      <c r="N345" s="549"/>
      <c r="O345" s="549"/>
    </row>
    <row r="346" spans="1:15" ht="9.75" customHeight="1">
      <c r="A346" s="546"/>
      <c r="B346" s="554"/>
      <c r="C346" s="553"/>
      <c r="D346" s="555"/>
      <c r="E346" s="555"/>
      <c r="J346" s="555"/>
      <c r="K346" s="555"/>
      <c r="L346" s="555"/>
      <c r="M346" s="549"/>
      <c r="N346" s="549"/>
      <c r="O346" s="549"/>
    </row>
    <row r="347" spans="1:15" ht="9.75" customHeight="1">
      <c r="A347" s="551" t="s">
        <v>1062</v>
      </c>
      <c r="B347" s="552"/>
      <c r="C347" s="555">
        <v>357</v>
      </c>
      <c r="D347" s="555">
        <v>156</v>
      </c>
      <c r="E347" s="555">
        <v>127</v>
      </c>
      <c r="F347" s="555">
        <v>283</v>
      </c>
      <c r="G347" s="555">
        <v>84</v>
      </c>
      <c r="H347" s="555">
        <v>66</v>
      </c>
      <c r="I347" s="555">
        <v>199</v>
      </c>
      <c r="J347" s="555">
        <v>74</v>
      </c>
      <c r="K347" s="555">
        <v>74</v>
      </c>
      <c r="L347" s="555">
        <v>0</v>
      </c>
      <c r="M347" s="549"/>
      <c r="N347" s="549"/>
      <c r="O347" s="549"/>
    </row>
    <row r="348" spans="1:15" ht="9.75" customHeight="1">
      <c r="A348" s="546"/>
      <c r="B348" s="554"/>
      <c r="C348" s="553"/>
      <c r="D348" s="555"/>
      <c r="E348" s="555"/>
      <c r="J348" s="555"/>
      <c r="K348" s="555"/>
      <c r="L348" s="555"/>
      <c r="M348" s="549"/>
      <c r="N348" s="549"/>
      <c r="O348" s="549"/>
    </row>
    <row r="349" spans="1:15" ht="9.75" customHeight="1">
      <c r="A349" s="546"/>
      <c r="B349" s="556" t="s">
        <v>1063</v>
      </c>
      <c r="C349" s="557">
        <v>357</v>
      </c>
      <c r="D349" s="558">
        <v>156</v>
      </c>
      <c r="E349" s="558">
        <v>127</v>
      </c>
      <c r="F349" s="558">
        <v>283</v>
      </c>
      <c r="G349" s="558">
        <v>84</v>
      </c>
      <c r="H349" s="558">
        <v>66</v>
      </c>
      <c r="I349" s="558">
        <v>199</v>
      </c>
      <c r="J349" s="558">
        <v>74</v>
      </c>
      <c r="K349" s="558">
        <v>74</v>
      </c>
      <c r="L349" s="558">
        <v>0</v>
      </c>
      <c r="M349" s="549"/>
      <c r="N349" s="549"/>
      <c r="O349" s="549"/>
    </row>
    <row r="350" spans="1:15" ht="9.75" customHeight="1">
      <c r="A350" s="546"/>
      <c r="B350" s="562"/>
      <c r="C350" s="553"/>
      <c r="D350" s="555"/>
      <c r="E350" s="555"/>
      <c r="J350" s="555"/>
      <c r="K350" s="555"/>
      <c r="L350" s="555"/>
      <c r="M350" s="549"/>
      <c r="N350" s="549"/>
      <c r="O350" s="549"/>
    </row>
    <row r="351" spans="1:15" ht="9.75" customHeight="1">
      <c r="A351" s="546"/>
      <c r="B351" s="562"/>
      <c r="C351" s="553"/>
      <c r="D351" s="555"/>
      <c r="E351" s="555"/>
      <c r="J351" s="555"/>
      <c r="K351" s="555"/>
      <c r="L351" s="555"/>
      <c r="M351" s="549"/>
      <c r="N351" s="549"/>
      <c r="O351" s="549"/>
    </row>
    <row r="352" spans="1:15" ht="9.75" customHeight="1">
      <c r="A352" s="546"/>
      <c r="B352" s="562"/>
      <c r="C352" s="553"/>
      <c r="D352" s="555"/>
      <c r="E352" s="555"/>
      <c r="J352" s="555"/>
      <c r="K352" s="555"/>
      <c r="L352" s="555"/>
      <c r="M352" s="549"/>
      <c r="N352" s="549"/>
      <c r="O352" s="549"/>
    </row>
    <row r="353" spans="1:15" ht="9.75" customHeight="1">
      <c r="A353" s="546"/>
      <c r="B353" s="562"/>
      <c r="C353" s="553"/>
      <c r="D353" s="555"/>
      <c r="E353" s="555"/>
      <c r="J353" s="555"/>
      <c r="K353" s="555"/>
      <c r="L353" s="555"/>
      <c r="M353" s="549"/>
      <c r="N353" s="549"/>
      <c r="O353" s="549"/>
    </row>
    <row r="354" spans="1:15" ht="9.75" customHeight="1">
      <c r="A354" s="546"/>
      <c r="B354" s="562"/>
      <c r="C354" s="553"/>
      <c r="D354" s="555"/>
      <c r="E354" s="555"/>
      <c r="J354" s="555"/>
      <c r="K354" s="555"/>
      <c r="L354" s="555"/>
      <c r="M354" s="549"/>
      <c r="N354" s="549"/>
      <c r="O354" s="549"/>
    </row>
    <row r="355" spans="1:15" ht="9" customHeight="1">
      <c r="A355" s="563" t="s">
        <v>48</v>
      </c>
      <c r="B355" s="564"/>
      <c r="C355" s="565"/>
      <c r="D355" s="566"/>
      <c r="E355" s="566"/>
      <c r="F355" s="566"/>
      <c r="G355" s="566"/>
      <c r="H355" s="566"/>
      <c r="I355" s="566"/>
      <c r="J355" s="566"/>
      <c r="K355" s="566"/>
      <c r="L355" s="566"/>
      <c r="M355" s="549"/>
      <c r="N355" s="549"/>
      <c r="O355" s="549"/>
    </row>
    <row r="356" spans="1:15" ht="10.15" customHeight="1">
      <c r="A356" s="519"/>
      <c r="B356" s="567"/>
      <c r="C356" s="568" t="s">
        <v>132</v>
      </c>
      <c r="D356" s="569"/>
      <c r="E356" s="570"/>
      <c r="F356" s="570"/>
      <c r="G356" s="570"/>
      <c r="H356" s="570"/>
      <c r="I356" s="570"/>
      <c r="J356" s="570"/>
      <c r="K356" s="570"/>
      <c r="L356" s="570"/>
      <c r="M356" s="549"/>
      <c r="N356" s="549"/>
      <c r="O356" s="549"/>
    </row>
    <row r="357" spans="1:15" ht="9.75" customHeight="1">
      <c r="A357" s="546"/>
      <c r="B357" s="562"/>
      <c r="C357" s="553"/>
      <c r="D357" s="555"/>
      <c r="E357" s="555"/>
      <c r="J357" s="555"/>
      <c r="K357" s="555"/>
      <c r="L357" s="555"/>
      <c r="M357" s="549"/>
      <c r="N357" s="549"/>
      <c r="O357" s="549"/>
    </row>
    <row r="358" spans="1:15" ht="9.75" customHeight="1">
      <c r="A358" s="551" t="s">
        <v>1064</v>
      </c>
      <c r="B358" s="552"/>
      <c r="C358" s="555">
        <v>408</v>
      </c>
      <c r="D358" s="555">
        <v>159</v>
      </c>
      <c r="E358" s="555">
        <v>101</v>
      </c>
      <c r="F358" s="555">
        <v>260</v>
      </c>
      <c r="G358" s="555">
        <v>143</v>
      </c>
      <c r="H358" s="555">
        <v>67</v>
      </c>
      <c r="I358" s="555">
        <v>117</v>
      </c>
      <c r="J358" s="555">
        <v>148</v>
      </c>
      <c r="K358" s="555">
        <v>140</v>
      </c>
      <c r="L358" s="555">
        <v>8</v>
      </c>
      <c r="M358" s="549"/>
      <c r="N358" s="549"/>
      <c r="O358" s="549"/>
    </row>
    <row r="359" spans="1:15" ht="9.75" customHeight="1">
      <c r="A359" s="546"/>
      <c r="B359" s="554"/>
      <c r="C359" s="553"/>
      <c r="D359" s="555"/>
      <c r="E359" s="555"/>
      <c r="J359" s="555"/>
      <c r="K359" s="555"/>
      <c r="L359" s="555"/>
      <c r="M359" s="549"/>
      <c r="N359" s="549"/>
      <c r="O359" s="549"/>
    </row>
    <row r="360" spans="1:15" ht="9.75" customHeight="1">
      <c r="A360" s="546"/>
      <c r="B360" s="556" t="s">
        <v>1065</v>
      </c>
      <c r="C360" s="557">
        <v>127</v>
      </c>
      <c r="D360" s="558">
        <v>42</v>
      </c>
      <c r="E360" s="558">
        <v>41</v>
      </c>
      <c r="F360" s="558">
        <v>83</v>
      </c>
      <c r="G360" s="558">
        <v>64</v>
      </c>
      <c r="H360" s="558">
        <v>37</v>
      </c>
      <c r="I360" s="558">
        <v>19</v>
      </c>
      <c r="J360" s="558">
        <v>44</v>
      </c>
      <c r="K360" s="558">
        <v>44</v>
      </c>
      <c r="L360" s="558">
        <v>0</v>
      </c>
      <c r="M360" s="549"/>
      <c r="N360" s="549"/>
      <c r="O360" s="549"/>
    </row>
    <row r="361" spans="1:15" ht="9.75" customHeight="1">
      <c r="A361" s="546"/>
      <c r="B361" s="556" t="s">
        <v>1066</v>
      </c>
      <c r="C361" s="557">
        <v>281</v>
      </c>
      <c r="D361" s="558">
        <v>117</v>
      </c>
      <c r="E361" s="558">
        <v>60</v>
      </c>
      <c r="F361" s="558">
        <v>177</v>
      </c>
      <c r="G361" s="558">
        <v>79</v>
      </c>
      <c r="H361" s="558">
        <v>30</v>
      </c>
      <c r="I361" s="558">
        <v>98</v>
      </c>
      <c r="J361" s="558">
        <v>104</v>
      </c>
      <c r="K361" s="558">
        <v>96</v>
      </c>
      <c r="L361" s="558">
        <v>8</v>
      </c>
      <c r="M361" s="549"/>
      <c r="N361" s="549"/>
      <c r="O361" s="549"/>
    </row>
    <row r="362" spans="1:15" ht="9.75" customHeight="1">
      <c r="A362" s="546"/>
      <c r="B362" s="554"/>
      <c r="C362" s="553"/>
      <c r="D362" s="555"/>
      <c r="E362" s="555"/>
      <c r="J362" s="555"/>
      <c r="K362" s="555"/>
      <c r="L362" s="555"/>
      <c r="M362" s="549"/>
      <c r="N362" s="549"/>
      <c r="O362" s="549"/>
    </row>
    <row r="363" spans="1:15" ht="9.75" customHeight="1">
      <c r="A363" s="546"/>
      <c r="B363" s="554"/>
      <c r="C363" s="553"/>
      <c r="D363" s="555"/>
      <c r="E363" s="555"/>
      <c r="J363" s="555"/>
      <c r="K363" s="555"/>
      <c r="L363" s="555"/>
      <c r="M363" s="549"/>
      <c r="N363" s="549"/>
      <c r="O363" s="549"/>
    </row>
    <row r="364" spans="1:15" ht="9.75" customHeight="1">
      <c r="A364" s="551" t="s">
        <v>1011</v>
      </c>
      <c r="B364" s="552"/>
      <c r="C364" s="555">
        <v>655</v>
      </c>
      <c r="D364" s="555">
        <v>310</v>
      </c>
      <c r="E364" s="555">
        <v>204</v>
      </c>
      <c r="F364" s="555">
        <v>514</v>
      </c>
      <c r="G364" s="555">
        <v>156</v>
      </c>
      <c r="H364" s="555">
        <v>99</v>
      </c>
      <c r="I364" s="555">
        <v>358</v>
      </c>
      <c r="J364" s="555">
        <v>141</v>
      </c>
      <c r="K364" s="555">
        <v>141</v>
      </c>
      <c r="L364" s="555">
        <v>0</v>
      </c>
      <c r="M364" s="549"/>
      <c r="N364" s="549"/>
      <c r="O364" s="549"/>
    </row>
    <row r="365" spans="1:15" ht="9.75" customHeight="1">
      <c r="A365" s="546"/>
      <c r="B365" s="554"/>
      <c r="C365" s="553"/>
      <c r="D365" s="555"/>
      <c r="E365" s="555"/>
      <c r="J365" s="555"/>
      <c r="K365" s="555"/>
      <c r="L365" s="555"/>
      <c r="M365" s="549"/>
      <c r="N365" s="549"/>
      <c r="O365" s="549"/>
    </row>
    <row r="366" spans="1:15" ht="9.75" customHeight="1">
      <c r="A366" s="546"/>
      <c r="B366" s="556" t="s">
        <v>1067</v>
      </c>
      <c r="C366" s="557">
        <v>40</v>
      </c>
      <c r="D366" s="558">
        <v>12</v>
      </c>
      <c r="E366" s="558">
        <v>7</v>
      </c>
      <c r="F366" s="558">
        <v>19</v>
      </c>
      <c r="G366" s="560" t="s">
        <v>606</v>
      </c>
      <c r="H366" s="558">
        <v>8</v>
      </c>
      <c r="I366" s="560" t="s">
        <v>606</v>
      </c>
      <c r="J366" s="558">
        <v>21</v>
      </c>
      <c r="K366" s="558">
        <v>21</v>
      </c>
      <c r="L366" s="558">
        <v>0</v>
      </c>
      <c r="M366" s="549"/>
      <c r="N366" s="549"/>
      <c r="O366" s="549"/>
    </row>
    <row r="367" spans="1:15" ht="9.75" customHeight="1">
      <c r="A367" s="546"/>
      <c r="B367" s="556" t="s">
        <v>1068</v>
      </c>
      <c r="C367" s="557"/>
      <c r="D367" s="558"/>
      <c r="E367" s="558"/>
      <c r="F367" s="558"/>
      <c r="G367" s="558"/>
      <c r="H367" s="558"/>
      <c r="I367" s="558"/>
      <c r="J367" s="558"/>
      <c r="K367" s="558"/>
      <c r="L367" s="558"/>
      <c r="M367" s="549"/>
      <c r="N367" s="549"/>
      <c r="O367" s="549"/>
    </row>
    <row r="368" spans="1:15" ht="9.75" customHeight="1">
      <c r="A368" s="546"/>
      <c r="B368" s="556" t="s">
        <v>1039</v>
      </c>
      <c r="C368" s="557">
        <v>474</v>
      </c>
      <c r="D368" s="558">
        <v>233</v>
      </c>
      <c r="E368" s="558">
        <v>176</v>
      </c>
      <c r="F368" s="558">
        <v>409</v>
      </c>
      <c r="G368" s="558">
        <v>92</v>
      </c>
      <c r="H368" s="558">
        <v>66</v>
      </c>
      <c r="I368" s="558">
        <v>317</v>
      </c>
      <c r="J368" s="558">
        <v>65</v>
      </c>
      <c r="K368" s="558">
        <v>65</v>
      </c>
      <c r="L368" s="558">
        <v>0</v>
      </c>
      <c r="M368" s="549"/>
      <c r="N368" s="549"/>
      <c r="O368" s="549"/>
    </row>
    <row r="369" spans="1:15" ht="9.75" customHeight="1">
      <c r="A369" s="546"/>
      <c r="B369" s="556" t="s">
        <v>1069</v>
      </c>
      <c r="C369" s="557">
        <v>141</v>
      </c>
      <c r="D369" s="558">
        <v>65</v>
      </c>
      <c r="E369" s="558">
        <v>21</v>
      </c>
      <c r="F369" s="558">
        <v>86</v>
      </c>
      <c r="G369" s="560" t="s">
        <v>606</v>
      </c>
      <c r="H369" s="558">
        <v>25</v>
      </c>
      <c r="I369" s="560" t="s">
        <v>606</v>
      </c>
      <c r="J369" s="558">
        <v>55</v>
      </c>
      <c r="K369" s="558">
        <v>55</v>
      </c>
      <c r="L369" s="558">
        <v>0</v>
      </c>
      <c r="M369" s="549"/>
      <c r="N369" s="549"/>
      <c r="O369" s="549"/>
    </row>
    <row r="370" spans="1:15" ht="9.75" customHeight="1">
      <c r="A370" s="546"/>
      <c r="B370" s="554"/>
      <c r="C370" s="553"/>
      <c r="D370" s="555"/>
      <c r="E370" s="555"/>
      <c r="J370" s="555"/>
      <c r="K370" s="555"/>
      <c r="L370" s="555"/>
      <c r="M370" s="549"/>
      <c r="N370" s="549"/>
      <c r="O370" s="549"/>
    </row>
    <row r="371" spans="1:15" ht="9.75" customHeight="1">
      <c r="A371" s="546"/>
      <c r="B371" s="554"/>
      <c r="C371" s="553"/>
      <c r="D371" s="555"/>
      <c r="E371" s="555"/>
      <c r="J371" s="555"/>
      <c r="K371" s="555"/>
      <c r="L371" s="555"/>
      <c r="M371" s="549"/>
      <c r="N371" s="549"/>
      <c r="O371" s="549"/>
    </row>
    <row r="372" spans="1:15" ht="9.75" customHeight="1">
      <c r="A372" s="551" t="s">
        <v>566</v>
      </c>
      <c r="B372" s="552"/>
      <c r="C372" s="555">
        <v>323</v>
      </c>
      <c r="D372" s="555">
        <v>176</v>
      </c>
      <c r="E372" s="555">
        <v>120</v>
      </c>
      <c r="F372" s="555">
        <v>296</v>
      </c>
      <c r="G372" s="555">
        <v>43</v>
      </c>
      <c r="H372" s="555">
        <v>25</v>
      </c>
      <c r="I372" s="555">
        <v>253</v>
      </c>
      <c r="J372" s="555">
        <v>27</v>
      </c>
      <c r="K372" s="555">
        <v>27</v>
      </c>
      <c r="L372" s="555">
        <v>0</v>
      </c>
      <c r="M372" s="549"/>
      <c r="N372" s="549"/>
      <c r="O372" s="549"/>
    </row>
    <row r="373" spans="1:15" ht="9.75" customHeight="1">
      <c r="A373" s="546"/>
      <c r="B373" s="554"/>
      <c r="C373" s="553"/>
      <c r="D373" s="555"/>
      <c r="E373" s="555"/>
      <c r="J373" s="555"/>
      <c r="K373" s="555"/>
      <c r="L373" s="555"/>
      <c r="M373" s="549"/>
      <c r="N373" s="549"/>
      <c r="O373" s="549"/>
    </row>
    <row r="374" spans="1:15" ht="9.75" customHeight="1">
      <c r="A374" s="546"/>
      <c r="B374" s="556" t="s">
        <v>1070</v>
      </c>
      <c r="C374" s="557">
        <v>323</v>
      </c>
      <c r="D374" s="558">
        <v>176</v>
      </c>
      <c r="E374" s="558">
        <v>120</v>
      </c>
      <c r="F374" s="558">
        <v>296</v>
      </c>
      <c r="G374" s="558">
        <v>43</v>
      </c>
      <c r="H374" s="558">
        <v>25</v>
      </c>
      <c r="I374" s="558">
        <v>253</v>
      </c>
      <c r="J374" s="558">
        <v>27</v>
      </c>
      <c r="K374" s="558">
        <v>27</v>
      </c>
      <c r="L374" s="558">
        <v>0</v>
      </c>
      <c r="M374" s="549"/>
      <c r="N374" s="549"/>
      <c r="O374" s="549"/>
    </row>
    <row r="375" spans="1:15" ht="9.75" customHeight="1">
      <c r="A375" s="546"/>
      <c r="B375" s="554"/>
      <c r="C375" s="553"/>
      <c r="D375" s="555"/>
      <c r="E375" s="555"/>
      <c r="J375" s="555"/>
      <c r="K375" s="555"/>
      <c r="L375" s="555"/>
      <c r="M375" s="549"/>
      <c r="N375" s="549"/>
      <c r="O375" s="549"/>
    </row>
    <row r="376" spans="1:15" ht="9.75" customHeight="1">
      <c r="A376" s="546"/>
      <c r="B376" s="554"/>
      <c r="C376" s="553"/>
      <c r="D376" s="555"/>
      <c r="E376" s="555"/>
      <c r="J376" s="555"/>
      <c r="K376" s="555"/>
      <c r="L376" s="555"/>
      <c r="M376" s="549"/>
      <c r="N376" s="549"/>
      <c r="O376" s="549"/>
    </row>
    <row r="377" spans="1:15" ht="9.75" customHeight="1">
      <c r="A377" s="551" t="s">
        <v>1071</v>
      </c>
      <c r="B377" s="552"/>
      <c r="C377" s="555">
        <v>733</v>
      </c>
      <c r="D377" s="555">
        <v>321</v>
      </c>
      <c r="E377" s="555">
        <v>208</v>
      </c>
      <c r="F377" s="555">
        <v>529</v>
      </c>
      <c r="G377" s="555">
        <v>255</v>
      </c>
      <c r="H377" s="555">
        <v>146</v>
      </c>
      <c r="I377" s="555">
        <v>274</v>
      </c>
      <c r="J377" s="555">
        <v>204</v>
      </c>
      <c r="K377" s="555">
        <v>170</v>
      </c>
      <c r="L377" s="555">
        <v>34</v>
      </c>
      <c r="M377" s="549"/>
      <c r="N377" s="549"/>
      <c r="O377" s="549"/>
    </row>
    <row r="378" spans="1:15" ht="9.75" customHeight="1">
      <c r="A378" s="546"/>
      <c r="B378" s="554"/>
      <c r="C378" s="553"/>
      <c r="D378" s="555"/>
      <c r="E378" s="555"/>
      <c r="J378" s="555"/>
      <c r="K378" s="555"/>
      <c r="L378" s="555"/>
      <c r="M378" s="549"/>
      <c r="N378" s="549"/>
      <c r="O378" s="549"/>
    </row>
    <row r="379" spans="1:15" ht="9.75" customHeight="1">
      <c r="A379" s="546"/>
      <c r="B379" s="556" t="s">
        <v>1072</v>
      </c>
      <c r="C379" s="557">
        <v>256</v>
      </c>
      <c r="D379" s="558">
        <v>76</v>
      </c>
      <c r="E379" s="558">
        <v>55</v>
      </c>
      <c r="F379" s="558">
        <v>131</v>
      </c>
      <c r="G379" s="558">
        <v>82</v>
      </c>
      <c r="H379" s="558">
        <v>52</v>
      </c>
      <c r="I379" s="558">
        <v>49</v>
      </c>
      <c r="J379" s="558">
        <v>125</v>
      </c>
      <c r="K379" s="558">
        <v>91</v>
      </c>
      <c r="L379" s="558">
        <v>34</v>
      </c>
      <c r="M379" s="549"/>
      <c r="N379" s="549"/>
      <c r="O379" s="549"/>
    </row>
    <row r="380" spans="1:15" ht="9.75" customHeight="1">
      <c r="A380" s="546"/>
      <c r="B380" s="556" t="s">
        <v>1073</v>
      </c>
      <c r="C380" s="557">
        <v>477</v>
      </c>
      <c r="D380" s="558">
        <v>245</v>
      </c>
      <c r="E380" s="558">
        <v>153</v>
      </c>
      <c r="F380" s="558">
        <v>398</v>
      </c>
      <c r="G380" s="558">
        <v>173</v>
      </c>
      <c r="H380" s="558">
        <v>94</v>
      </c>
      <c r="I380" s="558">
        <v>225</v>
      </c>
      <c r="J380" s="558">
        <v>79</v>
      </c>
      <c r="K380" s="558">
        <v>79</v>
      </c>
      <c r="L380" s="558">
        <v>0</v>
      </c>
      <c r="M380" s="549"/>
      <c r="N380" s="549"/>
      <c r="O380" s="549"/>
    </row>
    <row r="381" spans="1:15" ht="9.75" customHeight="1">
      <c r="A381" s="546"/>
      <c r="B381" s="554"/>
      <c r="C381" s="553"/>
      <c r="D381" s="555"/>
      <c r="E381" s="555"/>
      <c r="J381" s="555"/>
      <c r="K381" s="555"/>
      <c r="L381" s="555"/>
      <c r="M381" s="549"/>
      <c r="N381" s="549"/>
      <c r="O381" s="549"/>
    </row>
    <row r="382" spans="1:15" ht="9.75" customHeight="1">
      <c r="A382" s="546"/>
      <c r="B382" s="554"/>
      <c r="C382" s="553"/>
      <c r="D382" s="555"/>
      <c r="E382" s="555"/>
      <c r="J382" s="555"/>
      <c r="K382" s="555"/>
      <c r="L382" s="555"/>
      <c r="M382" s="549"/>
      <c r="N382" s="549"/>
      <c r="O382" s="549"/>
    </row>
    <row r="383" spans="1:15" ht="9.75" customHeight="1">
      <c r="A383" s="551" t="s">
        <v>1018</v>
      </c>
      <c r="B383" s="552"/>
      <c r="C383" s="555">
        <v>2487</v>
      </c>
      <c r="D383" s="555">
        <v>1187</v>
      </c>
      <c r="E383" s="555">
        <v>653</v>
      </c>
      <c r="F383" s="555">
        <v>1840</v>
      </c>
      <c r="G383" s="555">
        <v>662</v>
      </c>
      <c r="H383" s="555">
        <v>442</v>
      </c>
      <c r="I383" s="555">
        <v>1178</v>
      </c>
      <c r="J383" s="555">
        <v>647</v>
      </c>
      <c r="K383" s="555">
        <v>571</v>
      </c>
      <c r="L383" s="555">
        <v>76</v>
      </c>
      <c r="M383" s="549"/>
      <c r="N383" s="549"/>
      <c r="O383" s="549"/>
    </row>
    <row r="384" spans="1:15" ht="9.75" customHeight="1">
      <c r="A384" s="546"/>
      <c r="B384" s="554"/>
      <c r="C384" s="553"/>
      <c r="D384" s="555"/>
      <c r="E384" s="555"/>
      <c r="J384" s="555"/>
      <c r="K384" s="555"/>
      <c r="L384" s="555"/>
      <c r="M384" s="549"/>
      <c r="N384" s="549"/>
      <c r="O384" s="549"/>
    </row>
    <row r="385" spans="1:15" ht="9.75" customHeight="1">
      <c r="A385" s="546"/>
      <c r="B385" s="556" t="s">
        <v>1074</v>
      </c>
      <c r="C385" s="557">
        <v>305</v>
      </c>
      <c r="D385" s="558">
        <v>146</v>
      </c>
      <c r="E385" s="558">
        <v>96</v>
      </c>
      <c r="F385" s="558">
        <v>242</v>
      </c>
      <c r="G385" s="558">
        <v>95</v>
      </c>
      <c r="H385" s="558">
        <v>54</v>
      </c>
      <c r="I385" s="558">
        <v>147</v>
      </c>
      <c r="J385" s="558">
        <v>63</v>
      </c>
      <c r="K385" s="558">
        <v>63</v>
      </c>
      <c r="L385" s="558">
        <v>0</v>
      </c>
      <c r="M385" s="549"/>
      <c r="N385" s="549"/>
      <c r="O385" s="549"/>
    </row>
    <row r="386" spans="1:15" ht="9.75" customHeight="1">
      <c r="A386" s="546"/>
      <c r="B386" s="556" t="s">
        <v>1075</v>
      </c>
      <c r="C386" s="557">
        <v>148</v>
      </c>
      <c r="D386" s="558">
        <v>66</v>
      </c>
      <c r="E386" s="558">
        <v>37</v>
      </c>
      <c r="F386" s="558">
        <v>103</v>
      </c>
      <c r="G386" s="558">
        <v>60</v>
      </c>
      <c r="H386" s="558">
        <v>37</v>
      </c>
      <c r="I386" s="558">
        <v>43</v>
      </c>
      <c r="J386" s="558">
        <v>45</v>
      </c>
      <c r="K386" s="558">
        <v>45</v>
      </c>
      <c r="L386" s="558">
        <v>0</v>
      </c>
      <c r="M386" s="549"/>
      <c r="N386" s="549"/>
      <c r="O386" s="549"/>
    </row>
    <row r="387" spans="1:15" ht="9.75" customHeight="1">
      <c r="A387" s="546"/>
      <c r="B387" s="556" t="s">
        <v>1076</v>
      </c>
      <c r="C387" s="553"/>
      <c r="D387" s="555"/>
      <c r="E387" s="555"/>
      <c r="J387" s="555"/>
      <c r="K387" s="555"/>
      <c r="L387" s="555"/>
      <c r="M387" s="549"/>
      <c r="N387" s="549"/>
      <c r="O387" s="549"/>
    </row>
    <row r="388" spans="1:15" ht="9.75" customHeight="1">
      <c r="A388" s="546"/>
      <c r="B388" s="556" t="s">
        <v>1077</v>
      </c>
      <c r="C388" s="557">
        <v>336</v>
      </c>
      <c r="D388" s="558">
        <v>214</v>
      </c>
      <c r="E388" s="558">
        <v>82</v>
      </c>
      <c r="F388" s="558">
        <v>296</v>
      </c>
      <c r="G388" s="558">
        <v>56</v>
      </c>
      <c r="H388" s="558">
        <v>45</v>
      </c>
      <c r="I388" s="558">
        <v>240</v>
      </c>
      <c r="J388" s="558">
        <v>40</v>
      </c>
      <c r="K388" s="558">
        <v>40</v>
      </c>
      <c r="L388" s="558">
        <v>0</v>
      </c>
      <c r="M388" s="549"/>
      <c r="N388" s="549"/>
      <c r="O388" s="549"/>
    </row>
    <row r="389" spans="1:15" ht="9.75" customHeight="1">
      <c r="A389" s="546"/>
      <c r="B389" s="556" t="s">
        <v>1078</v>
      </c>
      <c r="C389" s="555">
        <v>585</v>
      </c>
      <c r="D389" s="555">
        <v>285</v>
      </c>
      <c r="E389" s="555">
        <v>171</v>
      </c>
      <c r="F389" s="555">
        <v>456</v>
      </c>
      <c r="G389" s="555">
        <v>146</v>
      </c>
      <c r="H389" s="555">
        <v>89</v>
      </c>
      <c r="I389" s="555">
        <v>310</v>
      </c>
      <c r="J389" s="555">
        <v>129</v>
      </c>
      <c r="K389" s="555">
        <v>129</v>
      </c>
      <c r="L389" s="555">
        <v>0</v>
      </c>
      <c r="M389" s="549"/>
      <c r="N389" s="549"/>
      <c r="O389" s="549"/>
    </row>
    <row r="390" spans="1:15" ht="9.75" customHeight="1">
      <c r="A390" s="546"/>
      <c r="B390" s="556" t="s">
        <v>1079</v>
      </c>
      <c r="C390" s="557">
        <v>12</v>
      </c>
      <c r="D390" s="560" t="s">
        <v>606</v>
      </c>
      <c r="E390" s="560" t="s">
        <v>606</v>
      </c>
      <c r="F390" s="560" t="s">
        <v>606</v>
      </c>
      <c r="G390" s="560" t="s">
        <v>606</v>
      </c>
      <c r="H390" s="560" t="s">
        <v>606</v>
      </c>
      <c r="I390" s="560" t="s">
        <v>606</v>
      </c>
      <c r="J390" s="560" t="s">
        <v>606</v>
      </c>
      <c r="K390" s="560" t="s">
        <v>606</v>
      </c>
      <c r="L390" s="560" t="s">
        <v>606</v>
      </c>
      <c r="M390" s="549"/>
      <c r="N390" s="549"/>
      <c r="O390" s="549"/>
    </row>
    <row r="391" spans="1:15" ht="9.75" customHeight="1">
      <c r="A391" s="546"/>
      <c r="B391" s="556" t="s">
        <v>1080</v>
      </c>
      <c r="C391" s="557">
        <v>573</v>
      </c>
      <c r="D391" s="560" t="s">
        <v>606</v>
      </c>
      <c r="E391" s="560" t="s">
        <v>606</v>
      </c>
      <c r="F391" s="560" t="s">
        <v>606</v>
      </c>
      <c r="G391" s="560" t="s">
        <v>606</v>
      </c>
      <c r="H391" s="560" t="s">
        <v>606</v>
      </c>
      <c r="I391" s="560" t="s">
        <v>606</v>
      </c>
      <c r="J391" s="560" t="s">
        <v>606</v>
      </c>
      <c r="K391" s="560" t="s">
        <v>606</v>
      </c>
      <c r="L391" s="560" t="s">
        <v>606</v>
      </c>
      <c r="M391" s="549"/>
      <c r="N391" s="549"/>
      <c r="O391" s="549"/>
    </row>
    <row r="392" spans="1:15" ht="9.75" customHeight="1">
      <c r="A392" s="546"/>
      <c r="B392" s="556" t="s">
        <v>1081</v>
      </c>
      <c r="C392" s="557">
        <v>153</v>
      </c>
      <c r="D392" s="559">
        <v>54</v>
      </c>
      <c r="E392" s="558">
        <v>24</v>
      </c>
      <c r="F392" s="558">
        <v>78</v>
      </c>
      <c r="G392" s="559">
        <v>49</v>
      </c>
      <c r="H392" s="559">
        <v>28</v>
      </c>
      <c r="I392" s="559">
        <v>29</v>
      </c>
      <c r="J392" s="559">
        <v>75</v>
      </c>
      <c r="K392" s="558">
        <v>74</v>
      </c>
      <c r="L392" s="559">
        <v>1</v>
      </c>
      <c r="M392" s="549"/>
      <c r="N392" s="549"/>
      <c r="O392" s="549"/>
    </row>
    <row r="393" spans="1:15" ht="9.75" customHeight="1">
      <c r="A393" s="546"/>
      <c r="B393" s="556" t="s">
        <v>1082</v>
      </c>
      <c r="C393" s="555">
        <v>614</v>
      </c>
      <c r="D393" s="555">
        <v>336</v>
      </c>
      <c r="E393" s="555">
        <v>188</v>
      </c>
      <c r="F393" s="555">
        <v>524</v>
      </c>
      <c r="G393" s="555">
        <v>141</v>
      </c>
      <c r="H393" s="555">
        <v>111</v>
      </c>
      <c r="I393" s="555">
        <v>383</v>
      </c>
      <c r="J393" s="555">
        <v>90</v>
      </c>
      <c r="K393" s="555">
        <v>90</v>
      </c>
      <c r="L393" s="555">
        <v>0</v>
      </c>
      <c r="M393" s="549"/>
      <c r="N393" s="549"/>
      <c r="O393" s="549"/>
    </row>
    <row r="394" spans="1:15" ht="9.75" customHeight="1">
      <c r="A394" s="546"/>
      <c r="B394" s="556" t="s">
        <v>1083</v>
      </c>
      <c r="C394" s="557">
        <v>62</v>
      </c>
      <c r="D394" s="558">
        <v>38</v>
      </c>
      <c r="E394" s="558">
        <v>19</v>
      </c>
      <c r="F394" s="558">
        <v>57</v>
      </c>
      <c r="G394" s="558">
        <v>16</v>
      </c>
      <c r="H394" s="558">
        <v>13</v>
      </c>
      <c r="I394" s="558">
        <v>41</v>
      </c>
      <c r="J394" s="558">
        <v>5</v>
      </c>
      <c r="K394" s="558">
        <v>5</v>
      </c>
      <c r="L394" s="558">
        <v>0</v>
      </c>
      <c r="M394" s="549"/>
      <c r="N394" s="549"/>
      <c r="O394" s="549"/>
    </row>
    <row r="395" spans="1:15" ht="9.75" customHeight="1">
      <c r="A395" s="546"/>
      <c r="B395" s="556" t="s">
        <v>1084</v>
      </c>
      <c r="C395" s="557">
        <v>483</v>
      </c>
      <c r="D395" s="558">
        <v>257</v>
      </c>
      <c r="E395" s="558">
        <v>145</v>
      </c>
      <c r="F395" s="558">
        <v>402</v>
      </c>
      <c r="G395" s="558">
        <v>109</v>
      </c>
      <c r="H395" s="558">
        <v>85</v>
      </c>
      <c r="I395" s="558">
        <v>293</v>
      </c>
      <c r="J395" s="558">
        <v>81</v>
      </c>
      <c r="K395" s="558">
        <v>81</v>
      </c>
      <c r="L395" s="558">
        <v>0</v>
      </c>
      <c r="M395" s="549"/>
      <c r="N395" s="549"/>
      <c r="O395" s="549"/>
    </row>
    <row r="396" spans="1:15" ht="9.75" customHeight="1">
      <c r="A396" s="546"/>
      <c r="B396" s="556" t="s">
        <v>1085</v>
      </c>
      <c r="C396" s="557">
        <v>69</v>
      </c>
      <c r="D396" s="558">
        <v>41</v>
      </c>
      <c r="E396" s="558">
        <v>24</v>
      </c>
      <c r="F396" s="558">
        <v>65</v>
      </c>
      <c r="G396" s="558">
        <v>16</v>
      </c>
      <c r="H396" s="558">
        <v>13</v>
      </c>
      <c r="I396" s="558">
        <v>49</v>
      </c>
      <c r="J396" s="557">
        <v>4</v>
      </c>
      <c r="K396" s="558">
        <v>4</v>
      </c>
      <c r="L396" s="557">
        <v>0</v>
      </c>
      <c r="M396" s="549"/>
      <c r="N396" s="549"/>
      <c r="O396" s="549"/>
    </row>
    <row r="397" spans="1:15" ht="9.75" customHeight="1">
      <c r="A397" s="546"/>
      <c r="B397" s="556" t="s">
        <v>1086</v>
      </c>
      <c r="C397" s="557">
        <v>84</v>
      </c>
      <c r="D397" s="559">
        <v>33</v>
      </c>
      <c r="E397" s="558">
        <v>27</v>
      </c>
      <c r="F397" s="558">
        <v>60</v>
      </c>
      <c r="G397" s="559">
        <v>34</v>
      </c>
      <c r="H397" s="559">
        <v>20</v>
      </c>
      <c r="I397" s="559">
        <v>26</v>
      </c>
      <c r="J397" s="559">
        <v>24</v>
      </c>
      <c r="K397" s="558">
        <v>24</v>
      </c>
      <c r="L397" s="559">
        <v>0</v>
      </c>
      <c r="M397" s="549"/>
      <c r="N397" s="549"/>
      <c r="O397" s="549"/>
    </row>
    <row r="398" spans="1:15" ht="9.75" customHeight="1">
      <c r="A398" s="546"/>
      <c r="B398" s="556" t="s">
        <v>1087</v>
      </c>
      <c r="C398" s="557">
        <v>246</v>
      </c>
      <c r="D398" s="559">
        <v>48</v>
      </c>
      <c r="E398" s="558">
        <v>25</v>
      </c>
      <c r="F398" s="558">
        <v>73</v>
      </c>
      <c r="G398" s="560" t="s">
        <v>606</v>
      </c>
      <c r="H398" s="560" t="s">
        <v>606</v>
      </c>
      <c r="I398" s="560" t="s">
        <v>606</v>
      </c>
      <c r="J398" s="559">
        <v>173</v>
      </c>
      <c r="K398" s="558">
        <v>98</v>
      </c>
      <c r="L398" s="559">
        <v>75</v>
      </c>
      <c r="M398" s="549"/>
      <c r="N398" s="549"/>
      <c r="O398" s="549"/>
    </row>
    <row r="399" spans="1:15" ht="9.75" customHeight="1">
      <c r="A399" s="546"/>
      <c r="B399" s="556" t="s">
        <v>1088</v>
      </c>
      <c r="C399" s="557">
        <v>16</v>
      </c>
      <c r="D399" s="559">
        <v>5</v>
      </c>
      <c r="E399" s="558">
        <v>3</v>
      </c>
      <c r="F399" s="558">
        <v>8</v>
      </c>
      <c r="G399" s="560" t="s">
        <v>606</v>
      </c>
      <c r="H399" s="560" t="s">
        <v>606</v>
      </c>
      <c r="I399" s="560" t="s">
        <v>606</v>
      </c>
      <c r="J399" s="559">
        <v>8</v>
      </c>
      <c r="K399" s="558">
        <v>8</v>
      </c>
      <c r="L399" s="559">
        <v>0</v>
      </c>
      <c r="M399" s="549"/>
      <c r="N399" s="549"/>
      <c r="O399" s="549"/>
    </row>
    <row r="400" spans="1:15" ht="9.75" customHeight="1">
      <c r="A400" s="546"/>
      <c r="B400" s="554"/>
      <c r="C400" s="553"/>
      <c r="D400" s="555"/>
      <c r="E400" s="555"/>
      <c r="J400" s="555"/>
      <c r="K400" s="555"/>
      <c r="L400" s="555"/>
      <c r="M400" s="549"/>
      <c r="N400" s="549"/>
      <c r="O400" s="549"/>
    </row>
    <row r="401" spans="1:15" ht="9.75" customHeight="1">
      <c r="A401" s="546"/>
      <c r="B401" s="554"/>
      <c r="C401" s="553"/>
      <c r="D401" s="555"/>
      <c r="E401" s="555"/>
      <c r="J401" s="555"/>
      <c r="K401" s="555"/>
      <c r="L401" s="555"/>
      <c r="M401" s="549"/>
      <c r="N401" s="549"/>
      <c r="O401" s="549"/>
    </row>
    <row r="402" spans="1:15" ht="9.75" customHeight="1">
      <c r="A402" s="551" t="s">
        <v>1089</v>
      </c>
      <c r="B402" s="552"/>
      <c r="C402" s="555">
        <v>246</v>
      </c>
      <c r="D402" s="555">
        <v>142</v>
      </c>
      <c r="E402" s="555">
        <v>66</v>
      </c>
      <c r="F402" s="555">
        <v>208</v>
      </c>
      <c r="G402" s="555">
        <v>83</v>
      </c>
      <c r="H402" s="555">
        <v>57</v>
      </c>
      <c r="I402" s="555">
        <v>125</v>
      </c>
      <c r="J402" s="555">
        <v>38</v>
      </c>
      <c r="K402" s="555">
        <v>38</v>
      </c>
      <c r="L402" s="555">
        <v>0</v>
      </c>
      <c r="M402" s="549"/>
      <c r="N402" s="549"/>
      <c r="O402" s="549"/>
    </row>
    <row r="403" spans="1:15" ht="9.75" customHeight="1">
      <c r="A403" s="546"/>
      <c r="B403" s="554"/>
      <c r="C403" s="553"/>
      <c r="D403" s="555"/>
      <c r="E403" s="555"/>
      <c r="J403" s="555"/>
      <c r="K403" s="555"/>
      <c r="L403" s="555"/>
      <c r="M403" s="549"/>
      <c r="N403" s="549"/>
      <c r="O403" s="549"/>
    </row>
    <row r="404" spans="1:15" ht="9.75" customHeight="1">
      <c r="A404" s="546"/>
      <c r="B404" s="556" t="s">
        <v>1090</v>
      </c>
      <c r="C404" s="557">
        <v>86</v>
      </c>
      <c r="D404" s="558">
        <v>50</v>
      </c>
      <c r="E404" s="558">
        <v>21</v>
      </c>
      <c r="F404" s="558">
        <v>71</v>
      </c>
      <c r="G404" s="558">
        <v>43</v>
      </c>
      <c r="H404" s="558">
        <v>17</v>
      </c>
      <c r="I404" s="558">
        <v>28</v>
      </c>
      <c r="J404" s="558">
        <v>15</v>
      </c>
      <c r="K404" s="558">
        <v>15</v>
      </c>
      <c r="L404" s="558">
        <v>0</v>
      </c>
      <c r="M404" s="549"/>
      <c r="N404" s="549"/>
      <c r="O404" s="549"/>
    </row>
    <row r="405" spans="1:15" ht="9.75" customHeight="1">
      <c r="A405" s="546"/>
      <c r="B405" s="556" t="s">
        <v>1091</v>
      </c>
      <c r="C405" s="557">
        <v>160</v>
      </c>
      <c r="D405" s="558">
        <v>92</v>
      </c>
      <c r="E405" s="558">
        <v>45</v>
      </c>
      <c r="F405" s="558">
        <v>137</v>
      </c>
      <c r="G405" s="558">
        <v>40</v>
      </c>
      <c r="H405" s="558">
        <v>40</v>
      </c>
      <c r="I405" s="558">
        <v>97</v>
      </c>
      <c r="J405" s="558">
        <v>23</v>
      </c>
      <c r="K405" s="558">
        <v>23</v>
      </c>
      <c r="L405" s="558">
        <v>0</v>
      </c>
      <c r="M405" s="549"/>
      <c r="N405" s="549"/>
      <c r="O405" s="549"/>
    </row>
    <row r="406" spans="1:15" ht="9.75" customHeight="1">
      <c r="A406" s="546"/>
      <c r="B406" s="554"/>
      <c r="C406" s="553"/>
      <c r="D406" s="555"/>
      <c r="E406" s="555"/>
      <c r="J406" s="555"/>
      <c r="K406" s="555"/>
      <c r="L406" s="555"/>
      <c r="M406" s="549"/>
      <c r="N406" s="549"/>
      <c r="O406" s="549"/>
    </row>
    <row r="407" spans="1:15" ht="9.75" customHeight="1">
      <c r="A407" s="546"/>
      <c r="B407" s="554"/>
      <c r="C407" s="553"/>
      <c r="D407" s="555"/>
      <c r="E407" s="555"/>
      <c r="J407" s="555"/>
      <c r="K407" s="555"/>
      <c r="L407" s="555"/>
      <c r="M407" s="549"/>
      <c r="N407" s="549"/>
      <c r="O407" s="549"/>
    </row>
    <row r="408" spans="1:15" ht="9.75" customHeight="1">
      <c r="A408" s="551" t="s">
        <v>1092</v>
      </c>
      <c r="B408" s="552"/>
      <c r="C408" s="555">
        <v>1529</v>
      </c>
      <c r="D408" s="555">
        <v>706</v>
      </c>
      <c r="E408" s="555">
        <v>558</v>
      </c>
      <c r="F408" s="555">
        <v>1264</v>
      </c>
      <c r="G408" s="555">
        <v>407</v>
      </c>
      <c r="H408" s="555">
        <v>230</v>
      </c>
      <c r="I408" s="555">
        <v>857</v>
      </c>
      <c r="J408" s="555">
        <v>265</v>
      </c>
      <c r="K408" s="555">
        <v>231</v>
      </c>
      <c r="L408" s="555">
        <v>34</v>
      </c>
      <c r="M408" s="549"/>
      <c r="N408" s="549"/>
      <c r="O408" s="549"/>
    </row>
    <row r="409" spans="1:15" ht="9.75" customHeight="1">
      <c r="A409" s="546"/>
      <c r="B409" s="554"/>
      <c r="C409" s="553"/>
      <c r="D409" s="555"/>
      <c r="E409" s="555"/>
      <c r="J409" s="555"/>
      <c r="K409" s="555"/>
      <c r="L409" s="555"/>
      <c r="M409" s="549"/>
      <c r="N409" s="549"/>
      <c r="O409" s="549"/>
    </row>
    <row r="410" spans="1:15" ht="9.75" customHeight="1">
      <c r="A410" s="546"/>
      <c r="B410" s="556" t="s">
        <v>1093</v>
      </c>
      <c r="C410" s="557">
        <v>217</v>
      </c>
      <c r="D410" s="558">
        <v>71</v>
      </c>
      <c r="E410" s="558">
        <v>103</v>
      </c>
      <c r="F410" s="558">
        <v>174</v>
      </c>
      <c r="G410" s="558">
        <v>83</v>
      </c>
      <c r="H410" s="558">
        <v>32</v>
      </c>
      <c r="I410" s="558">
        <v>91</v>
      </c>
      <c r="J410" s="558">
        <v>43</v>
      </c>
      <c r="K410" s="558">
        <v>43</v>
      </c>
      <c r="L410" s="558">
        <v>0</v>
      </c>
      <c r="M410" s="549"/>
      <c r="N410" s="549"/>
      <c r="O410" s="549"/>
    </row>
    <row r="411" spans="1:15" ht="9.75" customHeight="1">
      <c r="A411" s="546"/>
      <c r="B411" s="556" t="s">
        <v>1094</v>
      </c>
      <c r="C411" s="557">
        <v>396</v>
      </c>
      <c r="D411" s="559">
        <v>204</v>
      </c>
      <c r="E411" s="558">
        <v>145</v>
      </c>
      <c r="F411" s="558">
        <v>349</v>
      </c>
      <c r="G411" s="559">
        <v>101</v>
      </c>
      <c r="H411" s="559">
        <v>72</v>
      </c>
      <c r="I411" s="559">
        <v>248</v>
      </c>
      <c r="J411" s="559">
        <v>47</v>
      </c>
      <c r="K411" s="558">
        <v>47</v>
      </c>
      <c r="L411" s="559">
        <v>0</v>
      </c>
      <c r="M411" s="549"/>
      <c r="N411" s="549"/>
      <c r="O411" s="549"/>
    </row>
    <row r="412" spans="1:15" ht="9.75" customHeight="1">
      <c r="A412" s="546"/>
      <c r="B412" s="556" t="s">
        <v>1095</v>
      </c>
      <c r="C412" s="557">
        <v>117</v>
      </c>
      <c r="D412" s="558">
        <v>32</v>
      </c>
      <c r="E412" s="558">
        <v>40</v>
      </c>
      <c r="F412" s="558">
        <v>72</v>
      </c>
      <c r="G412" s="560" t="s">
        <v>606</v>
      </c>
      <c r="H412" s="558">
        <v>11</v>
      </c>
      <c r="I412" s="560" t="s">
        <v>606</v>
      </c>
      <c r="J412" s="558">
        <v>45</v>
      </c>
      <c r="K412" s="558">
        <v>43</v>
      </c>
      <c r="L412" s="558">
        <v>2</v>
      </c>
      <c r="M412" s="549"/>
      <c r="N412" s="549"/>
      <c r="O412" s="549"/>
    </row>
    <row r="413" spans="1:15" ht="9.75" customHeight="1">
      <c r="A413" s="546"/>
      <c r="B413" s="556" t="s">
        <v>1096</v>
      </c>
      <c r="C413" s="557">
        <v>149</v>
      </c>
      <c r="D413" s="558">
        <v>66</v>
      </c>
      <c r="E413" s="558">
        <v>44</v>
      </c>
      <c r="F413" s="558">
        <v>110</v>
      </c>
      <c r="G413" s="558">
        <v>61</v>
      </c>
      <c r="H413" s="558">
        <v>34</v>
      </c>
      <c r="I413" s="558">
        <v>49</v>
      </c>
      <c r="J413" s="557">
        <v>39</v>
      </c>
      <c r="K413" s="558">
        <v>39</v>
      </c>
      <c r="L413" s="557">
        <v>0</v>
      </c>
      <c r="M413" s="549"/>
      <c r="N413" s="549"/>
      <c r="O413" s="549"/>
    </row>
    <row r="414" spans="1:15" ht="9.75" customHeight="1">
      <c r="A414" s="546"/>
      <c r="B414" s="556" t="s">
        <v>1097</v>
      </c>
      <c r="C414" s="557">
        <v>632</v>
      </c>
      <c r="D414" s="559">
        <v>325</v>
      </c>
      <c r="E414" s="558">
        <v>223</v>
      </c>
      <c r="F414" s="558">
        <v>548</v>
      </c>
      <c r="G414" s="559">
        <v>127</v>
      </c>
      <c r="H414" s="559">
        <v>76</v>
      </c>
      <c r="I414" s="559">
        <v>421</v>
      </c>
      <c r="J414" s="559">
        <v>84</v>
      </c>
      <c r="K414" s="558">
        <v>52</v>
      </c>
      <c r="L414" s="559">
        <v>32</v>
      </c>
      <c r="M414" s="549"/>
      <c r="N414" s="549"/>
      <c r="O414" s="549"/>
    </row>
    <row r="415" spans="1:15" ht="9.75" customHeight="1">
      <c r="A415" s="546"/>
      <c r="B415" s="556" t="s">
        <v>1098</v>
      </c>
      <c r="C415" s="557"/>
      <c r="D415" s="559"/>
      <c r="E415" s="558"/>
      <c r="F415" s="558"/>
      <c r="G415" s="559"/>
      <c r="H415" s="559"/>
      <c r="I415" s="559"/>
      <c r="J415" s="559"/>
      <c r="K415" s="558"/>
      <c r="L415" s="559"/>
      <c r="M415" s="549"/>
      <c r="N415" s="549"/>
      <c r="O415" s="549"/>
    </row>
    <row r="416" spans="1:15" ht="9.75" customHeight="1">
      <c r="A416" s="546"/>
      <c r="B416" s="556" t="s">
        <v>1099</v>
      </c>
      <c r="C416" s="557">
        <v>18</v>
      </c>
      <c r="D416" s="558">
        <v>8</v>
      </c>
      <c r="E416" s="558">
        <v>3</v>
      </c>
      <c r="F416" s="558">
        <v>11</v>
      </c>
      <c r="G416" s="560" t="s">
        <v>606</v>
      </c>
      <c r="H416" s="558">
        <v>5</v>
      </c>
      <c r="I416" s="560" t="s">
        <v>606</v>
      </c>
      <c r="J416" s="557">
        <v>7</v>
      </c>
      <c r="K416" s="558">
        <v>7</v>
      </c>
      <c r="L416" s="557">
        <v>0</v>
      </c>
      <c r="M416" s="549"/>
      <c r="N416" s="549"/>
      <c r="O416" s="549"/>
    </row>
    <row r="417" spans="1:15" ht="9.75" customHeight="1">
      <c r="A417" s="546"/>
      <c r="B417" s="562"/>
      <c r="C417" s="553"/>
      <c r="D417" s="555"/>
      <c r="E417" s="555"/>
      <c r="J417" s="555"/>
      <c r="K417" s="555"/>
      <c r="L417" s="555"/>
      <c r="M417" s="549"/>
      <c r="N417" s="549"/>
      <c r="O417" s="549"/>
    </row>
    <row r="418" spans="1:15" ht="9.75" customHeight="1">
      <c r="A418" s="546"/>
      <c r="B418" s="562"/>
      <c r="C418" s="553"/>
      <c r="D418" s="555"/>
      <c r="E418" s="555"/>
      <c r="J418" s="555"/>
      <c r="K418" s="555"/>
      <c r="L418" s="555"/>
      <c r="M418" s="549"/>
      <c r="N418" s="549"/>
      <c r="O418" s="549"/>
    </row>
    <row r="419" spans="1:15" ht="9.75" customHeight="1">
      <c r="A419" s="546"/>
      <c r="B419" s="562"/>
      <c r="C419" s="553"/>
      <c r="D419" s="555"/>
      <c r="E419" s="555"/>
      <c r="J419" s="555"/>
      <c r="K419" s="555"/>
      <c r="L419" s="555"/>
      <c r="M419" s="549"/>
      <c r="N419" s="549"/>
      <c r="O419" s="549"/>
    </row>
    <row r="420" spans="1:15" ht="9.75" customHeight="1">
      <c r="A420" s="546"/>
      <c r="B420" s="562"/>
      <c r="C420" s="553"/>
      <c r="D420" s="555"/>
      <c r="E420" s="555"/>
      <c r="J420" s="555"/>
      <c r="K420" s="555"/>
      <c r="L420" s="555"/>
      <c r="M420" s="549"/>
      <c r="N420" s="549"/>
      <c r="O420" s="549"/>
    </row>
    <row r="421" spans="1:15" ht="9.75" customHeight="1">
      <c r="A421" s="546"/>
      <c r="B421" s="562"/>
      <c r="C421" s="553"/>
      <c r="D421" s="555"/>
      <c r="E421" s="555"/>
      <c r="J421" s="555"/>
      <c r="K421" s="555"/>
      <c r="L421" s="555"/>
      <c r="M421" s="549"/>
      <c r="N421" s="549"/>
      <c r="O421" s="549"/>
    </row>
    <row r="422" spans="1:15" ht="9.75" customHeight="1">
      <c r="A422" s="546"/>
      <c r="B422" s="562"/>
      <c r="C422" s="553"/>
      <c r="D422" s="555"/>
      <c r="E422" s="555"/>
      <c r="J422" s="555"/>
      <c r="K422" s="555"/>
      <c r="L422" s="555"/>
      <c r="M422" s="549"/>
      <c r="N422" s="549"/>
      <c r="O422" s="549"/>
    </row>
    <row r="423" spans="1:15" ht="9.75" customHeight="1">
      <c r="A423" s="546"/>
      <c r="B423" s="562"/>
      <c r="C423" s="553"/>
      <c r="D423" s="555"/>
      <c r="E423" s="555"/>
      <c r="J423" s="555"/>
      <c r="K423" s="555"/>
      <c r="L423" s="555"/>
      <c r="M423" s="549"/>
      <c r="N423" s="549"/>
      <c r="O423" s="549"/>
    </row>
    <row r="424" spans="1:15" ht="9" customHeight="1">
      <c r="A424" s="563" t="s">
        <v>48</v>
      </c>
      <c r="B424" s="564"/>
      <c r="C424" s="565"/>
      <c r="D424" s="566"/>
      <c r="E424" s="566"/>
      <c r="F424" s="566"/>
      <c r="G424" s="566"/>
      <c r="H424" s="566"/>
      <c r="I424" s="566"/>
      <c r="J424" s="566"/>
      <c r="K424" s="566"/>
      <c r="L424" s="566"/>
      <c r="M424" s="549"/>
      <c r="N424" s="549"/>
      <c r="O424" s="549"/>
    </row>
    <row r="425" spans="1:15" ht="10.15" customHeight="1">
      <c r="A425" s="519"/>
      <c r="B425" s="567"/>
      <c r="C425" s="568" t="s">
        <v>132</v>
      </c>
      <c r="D425" s="569"/>
      <c r="E425" s="570"/>
      <c r="F425" s="570"/>
      <c r="G425" s="570"/>
      <c r="H425" s="570"/>
      <c r="I425" s="570"/>
      <c r="J425" s="570"/>
      <c r="K425" s="570"/>
      <c r="L425" s="570"/>
      <c r="M425" s="549"/>
      <c r="N425" s="549"/>
      <c r="O425" s="549"/>
    </row>
    <row r="426" spans="1:15" ht="9.75" customHeight="1">
      <c r="A426" s="546"/>
      <c r="B426" s="562"/>
      <c r="C426" s="553"/>
      <c r="D426" s="555"/>
      <c r="E426" s="555"/>
      <c r="J426" s="555"/>
      <c r="K426" s="555"/>
      <c r="L426" s="555"/>
      <c r="M426" s="549"/>
      <c r="N426" s="549"/>
      <c r="O426" s="549"/>
    </row>
    <row r="427" spans="1:15" ht="9.75" customHeight="1">
      <c r="A427" s="551" t="s">
        <v>1029</v>
      </c>
      <c r="B427" s="552"/>
      <c r="C427" s="555">
        <v>362</v>
      </c>
      <c r="D427" s="555">
        <v>124</v>
      </c>
      <c r="E427" s="555">
        <v>103</v>
      </c>
      <c r="F427" s="555">
        <v>227</v>
      </c>
      <c r="G427" s="555">
        <v>109</v>
      </c>
      <c r="H427" s="555">
        <v>44</v>
      </c>
      <c r="I427" s="555">
        <v>118</v>
      </c>
      <c r="J427" s="555">
        <v>135</v>
      </c>
      <c r="K427" s="555">
        <v>135</v>
      </c>
      <c r="L427" s="555">
        <v>0</v>
      </c>
      <c r="M427" s="549"/>
      <c r="N427" s="549"/>
      <c r="O427" s="549"/>
    </row>
    <row r="428" spans="1:15" ht="9.75" customHeight="1">
      <c r="A428" s="546"/>
      <c r="B428" s="554"/>
      <c r="C428" s="553"/>
      <c r="D428" s="555"/>
      <c r="E428" s="555"/>
      <c r="J428" s="555"/>
      <c r="K428" s="555"/>
      <c r="L428" s="555"/>
      <c r="M428" s="549"/>
      <c r="N428" s="549"/>
      <c r="O428" s="549"/>
    </row>
    <row r="429" spans="1:15" ht="9.75" customHeight="1">
      <c r="A429" s="546"/>
      <c r="B429" s="556" t="s">
        <v>1100</v>
      </c>
      <c r="C429" s="557">
        <v>306</v>
      </c>
      <c r="D429" s="558">
        <v>91</v>
      </c>
      <c r="E429" s="558">
        <v>88</v>
      </c>
      <c r="F429" s="558">
        <v>179</v>
      </c>
      <c r="G429" s="558">
        <v>101</v>
      </c>
      <c r="H429" s="558">
        <v>43</v>
      </c>
      <c r="I429" s="558">
        <v>78</v>
      </c>
      <c r="J429" s="558">
        <v>127</v>
      </c>
      <c r="K429" s="558">
        <v>127</v>
      </c>
      <c r="L429" s="558">
        <v>0</v>
      </c>
      <c r="M429" s="549"/>
      <c r="N429" s="549"/>
      <c r="O429" s="549"/>
    </row>
    <row r="430" spans="1:15" ht="9.75" customHeight="1">
      <c r="A430" s="546"/>
      <c r="B430" s="556" t="s">
        <v>1101</v>
      </c>
      <c r="C430" s="557">
        <v>56</v>
      </c>
      <c r="D430" s="558">
        <v>33</v>
      </c>
      <c r="E430" s="558">
        <v>15</v>
      </c>
      <c r="F430" s="558">
        <v>48</v>
      </c>
      <c r="G430" s="558">
        <v>8</v>
      </c>
      <c r="H430" s="558">
        <v>1</v>
      </c>
      <c r="I430" s="558">
        <v>40</v>
      </c>
      <c r="J430" s="558">
        <v>8</v>
      </c>
      <c r="K430" s="558">
        <v>8</v>
      </c>
      <c r="L430" s="558">
        <v>0</v>
      </c>
      <c r="M430" s="549"/>
      <c r="N430" s="549"/>
      <c r="O430" s="549"/>
    </row>
    <row r="431" spans="1:15" ht="9.75" customHeight="1">
      <c r="A431" s="546"/>
      <c r="B431" s="554"/>
      <c r="C431" s="553"/>
      <c r="D431" s="555"/>
      <c r="E431" s="555"/>
      <c r="J431" s="555"/>
      <c r="K431" s="555"/>
      <c r="L431" s="555"/>
      <c r="M431" s="549"/>
      <c r="N431" s="549"/>
      <c r="O431" s="549"/>
    </row>
    <row r="432" spans="1:15" ht="9.75" customHeight="1">
      <c r="A432" s="546"/>
      <c r="B432" s="554"/>
      <c r="C432" s="553"/>
      <c r="D432" s="555"/>
      <c r="E432" s="555"/>
      <c r="J432" s="555"/>
      <c r="K432" s="555"/>
      <c r="L432" s="555"/>
      <c r="M432" s="549"/>
      <c r="N432" s="549"/>
      <c r="O432" s="549"/>
    </row>
    <row r="433" spans="1:15" ht="9.75" customHeight="1">
      <c r="A433" s="551" t="s">
        <v>1102</v>
      </c>
      <c r="B433" s="552"/>
      <c r="C433" s="555">
        <v>385</v>
      </c>
      <c r="D433" s="555">
        <v>197</v>
      </c>
      <c r="E433" s="555">
        <v>108</v>
      </c>
      <c r="F433" s="555">
        <v>305</v>
      </c>
      <c r="G433" s="555">
        <v>75</v>
      </c>
      <c r="H433" s="555">
        <v>59</v>
      </c>
      <c r="I433" s="555">
        <v>230</v>
      </c>
      <c r="J433" s="555">
        <v>80</v>
      </c>
      <c r="K433" s="555">
        <v>80</v>
      </c>
      <c r="L433" s="555">
        <v>0</v>
      </c>
      <c r="M433" s="549"/>
      <c r="N433" s="549"/>
      <c r="O433" s="549"/>
    </row>
    <row r="434" spans="1:15" ht="9.75" customHeight="1">
      <c r="A434" s="546"/>
      <c r="B434" s="554"/>
      <c r="C434" s="553"/>
      <c r="D434" s="555"/>
      <c r="E434" s="555"/>
      <c r="J434" s="555"/>
      <c r="K434" s="555"/>
      <c r="L434" s="555"/>
      <c r="M434" s="549"/>
      <c r="N434" s="549"/>
      <c r="O434" s="549"/>
    </row>
    <row r="435" spans="1:15" ht="9.75" customHeight="1">
      <c r="A435" s="546"/>
      <c r="B435" s="556" t="s">
        <v>1103</v>
      </c>
      <c r="C435" s="557">
        <v>192</v>
      </c>
      <c r="D435" s="558">
        <v>95</v>
      </c>
      <c r="E435" s="558">
        <v>56</v>
      </c>
      <c r="F435" s="558">
        <v>151</v>
      </c>
      <c r="G435" s="558">
        <v>35</v>
      </c>
      <c r="H435" s="558">
        <v>26</v>
      </c>
      <c r="I435" s="558">
        <v>116</v>
      </c>
      <c r="J435" s="558">
        <v>41</v>
      </c>
      <c r="K435" s="558">
        <v>41</v>
      </c>
      <c r="L435" s="558">
        <v>0</v>
      </c>
      <c r="M435" s="549"/>
      <c r="N435" s="549"/>
      <c r="O435" s="549"/>
    </row>
    <row r="436" spans="1:15" ht="9.75" customHeight="1">
      <c r="A436" s="546"/>
      <c r="B436" s="556" t="s">
        <v>1104</v>
      </c>
      <c r="C436" s="557">
        <v>193</v>
      </c>
      <c r="D436" s="558">
        <v>102</v>
      </c>
      <c r="E436" s="558">
        <v>52</v>
      </c>
      <c r="F436" s="558">
        <v>154</v>
      </c>
      <c r="G436" s="558">
        <v>40</v>
      </c>
      <c r="H436" s="558">
        <v>33</v>
      </c>
      <c r="I436" s="558">
        <v>114</v>
      </c>
      <c r="J436" s="558">
        <v>39</v>
      </c>
      <c r="K436" s="558">
        <v>39</v>
      </c>
      <c r="L436" s="558">
        <v>0</v>
      </c>
      <c r="M436" s="549"/>
      <c r="N436" s="549"/>
      <c r="O436" s="549"/>
    </row>
    <row r="437" spans="1:15" ht="9.75" customHeight="1">
      <c r="A437" s="546"/>
      <c r="B437" s="554"/>
      <c r="C437" s="553"/>
      <c r="D437" s="555"/>
      <c r="E437" s="555"/>
      <c r="J437" s="555"/>
      <c r="K437" s="555"/>
      <c r="L437" s="555"/>
      <c r="M437" s="549"/>
      <c r="N437" s="549"/>
      <c r="O437" s="549"/>
    </row>
    <row r="438" spans="1:15" ht="9.75" customHeight="1">
      <c r="A438" s="546"/>
      <c r="B438" s="554"/>
      <c r="C438" s="553"/>
      <c r="D438" s="555"/>
      <c r="E438" s="555"/>
      <c r="J438" s="555"/>
      <c r="K438" s="555"/>
      <c r="L438" s="555"/>
      <c r="M438" s="549"/>
      <c r="N438" s="549"/>
      <c r="O438" s="549"/>
    </row>
    <row r="439" spans="1:15" ht="9.75" customHeight="1">
      <c r="A439" s="551" t="s">
        <v>1105</v>
      </c>
      <c r="B439" s="552"/>
      <c r="C439" s="555">
        <v>634</v>
      </c>
      <c r="D439" s="555">
        <v>351</v>
      </c>
      <c r="E439" s="555">
        <v>187</v>
      </c>
      <c r="F439" s="555">
        <v>538</v>
      </c>
      <c r="G439" s="555">
        <v>127</v>
      </c>
      <c r="H439" s="555">
        <v>71</v>
      </c>
      <c r="I439" s="555">
        <v>411</v>
      </c>
      <c r="J439" s="555">
        <v>96</v>
      </c>
      <c r="K439" s="555">
        <v>84</v>
      </c>
      <c r="L439" s="555">
        <v>12</v>
      </c>
      <c r="M439" s="549"/>
      <c r="N439" s="549"/>
      <c r="O439" s="549"/>
    </row>
    <row r="440" spans="1:15" ht="9.75" customHeight="1">
      <c r="A440" s="546"/>
      <c r="B440" s="554"/>
      <c r="C440" s="553"/>
      <c r="D440" s="555"/>
      <c r="E440" s="555"/>
      <c r="J440" s="555"/>
      <c r="K440" s="555"/>
      <c r="L440" s="555"/>
      <c r="M440" s="549"/>
      <c r="N440" s="549"/>
      <c r="O440" s="549"/>
    </row>
    <row r="441" spans="1:15" ht="9.75" customHeight="1">
      <c r="A441" s="546"/>
      <c r="B441" s="556" t="s">
        <v>1106</v>
      </c>
      <c r="C441" s="557">
        <v>634</v>
      </c>
      <c r="D441" s="558">
        <v>351</v>
      </c>
      <c r="E441" s="558">
        <v>187</v>
      </c>
      <c r="F441" s="558">
        <v>538</v>
      </c>
      <c r="G441" s="558">
        <v>127</v>
      </c>
      <c r="H441" s="558">
        <v>71</v>
      </c>
      <c r="I441" s="558">
        <v>411</v>
      </c>
      <c r="J441" s="558">
        <v>96</v>
      </c>
      <c r="K441" s="558">
        <v>84</v>
      </c>
      <c r="L441" s="558">
        <v>12</v>
      </c>
      <c r="M441" s="549"/>
      <c r="N441" s="549"/>
      <c r="O441" s="549"/>
    </row>
    <row r="442" spans="1:15" ht="9.75" customHeight="1">
      <c r="A442" s="546"/>
      <c r="B442" s="554"/>
      <c r="C442" s="553"/>
      <c r="D442" s="555"/>
      <c r="E442" s="555"/>
      <c r="J442" s="555"/>
      <c r="K442" s="555"/>
      <c r="L442" s="555"/>
      <c r="M442" s="549"/>
      <c r="N442" s="549"/>
      <c r="O442" s="549"/>
    </row>
    <row r="443" spans="1:15" ht="9.75" customHeight="1">
      <c r="A443" s="546"/>
      <c r="B443" s="574" t="s">
        <v>1107</v>
      </c>
      <c r="C443" s="555">
        <v>14132</v>
      </c>
      <c r="D443" s="555">
        <v>6734</v>
      </c>
      <c r="E443" s="555">
        <v>4426</v>
      </c>
      <c r="F443" s="555">
        <v>11160</v>
      </c>
      <c r="G443" s="555">
        <v>4074</v>
      </c>
      <c r="H443" s="555">
        <v>2308</v>
      </c>
      <c r="I443" s="555">
        <v>7086</v>
      </c>
      <c r="J443" s="555">
        <v>2972</v>
      </c>
      <c r="K443" s="555">
        <v>2780</v>
      </c>
      <c r="L443" s="555">
        <v>192</v>
      </c>
      <c r="M443" s="549"/>
      <c r="N443" s="549"/>
      <c r="O443" s="549"/>
    </row>
    <row r="444" spans="1:15" ht="9.75" customHeight="1">
      <c r="A444" s="546"/>
      <c r="B444" s="562"/>
      <c r="C444" s="553"/>
      <c r="D444" s="555"/>
      <c r="E444" s="555"/>
      <c r="J444" s="555"/>
      <c r="K444" s="555"/>
      <c r="L444" s="555"/>
      <c r="M444" s="549"/>
      <c r="N444" s="549"/>
      <c r="O444" s="549"/>
    </row>
    <row r="445" spans="1:15" ht="9.75" customHeight="1">
      <c r="A445" s="546"/>
      <c r="B445" s="562"/>
      <c r="C445" s="553"/>
      <c r="D445" s="555"/>
      <c r="E445" s="555"/>
      <c r="J445" s="555"/>
      <c r="K445" s="555"/>
      <c r="L445" s="555"/>
      <c r="M445" s="549"/>
      <c r="N445" s="549"/>
      <c r="O445" s="549"/>
    </row>
    <row r="446" spans="1:15" ht="9.75" customHeight="1">
      <c r="A446" s="519"/>
      <c r="B446" s="576"/>
      <c r="C446" s="568" t="s">
        <v>1108</v>
      </c>
      <c r="D446" s="577"/>
      <c r="E446" s="577"/>
      <c r="F446" s="577"/>
      <c r="G446" s="577"/>
      <c r="H446" s="577"/>
      <c r="I446" s="577"/>
      <c r="J446" s="577"/>
      <c r="K446" s="577"/>
      <c r="L446" s="577"/>
      <c r="M446" s="549"/>
      <c r="N446" s="549"/>
      <c r="O446" s="549"/>
    </row>
    <row r="447" spans="1:15" ht="9.75" customHeight="1">
      <c r="A447" s="546"/>
      <c r="B447" s="562"/>
      <c r="C447" s="553"/>
      <c r="D447" s="555"/>
      <c r="E447" s="555"/>
      <c r="J447" s="555"/>
      <c r="K447" s="555"/>
      <c r="L447" s="555"/>
      <c r="M447" s="549"/>
      <c r="N447" s="549"/>
      <c r="O447" s="549"/>
    </row>
    <row r="448" spans="1:15" ht="9.75" customHeight="1">
      <c r="A448" s="551" t="s">
        <v>1032</v>
      </c>
      <c r="B448" s="552"/>
      <c r="C448" s="555">
        <v>31514</v>
      </c>
      <c r="D448" s="555">
        <v>19016</v>
      </c>
      <c r="E448" s="555">
        <v>7122</v>
      </c>
      <c r="F448" s="555">
        <v>26138</v>
      </c>
      <c r="G448" s="555">
        <v>5983</v>
      </c>
      <c r="H448" s="555">
        <v>3651</v>
      </c>
      <c r="I448" s="555">
        <v>20155</v>
      </c>
      <c r="J448" s="555">
        <v>5376</v>
      </c>
      <c r="K448" s="555">
        <v>5197</v>
      </c>
      <c r="L448" s="555">
        <v>179</v>
      </c>
      <c r="M448" s="549"/>
      <c r="N448" s="549"/>
      <c r="O448" s="549"/>
    </row>
    <row r="449" spans="1:15" ht="9.75" customHeight="1">
      <c r="A449" s="546"/>
      <c r="B449" s="554"/>
      <c r="C449" s="553"/>
      <c r="D449" s="555"/>
      <c r="E449" s="555"/>
      <c r="J449" s="555"/>
      <c r="K449" s="555"/>
      <c r="L449" s="555"/>
      <c r="M449" s="549"/>
      <c r="N449" s="549"/>
      <c r="O449" s="549"/>
    </row>
    <row r="450" spans="1:15" ht="9.75" customHeight="1">
      <c r="A450" s="546"/>
      <c r="B450" s="556" t="s">
        <v>1109</v>
      </c>
      <c r="C450" s="555">
        <v>702</v>
      </c>
      <c r="D450" s="555">
        <v>403</v>
      </c>
      <c r="E450" s="555">
        <v>109</v>
      </c>
      <c r="F450" s="555">
        <v>512</v>
      </c>
      <c r="G450" s="555">
        <v>330</v>
      </c>
      <c r="H450" s="555">
        <v>148</v>
      </c>
      <c r="I450" s="555">
        <v>182</v>
      </c>
      <c r="J450" s="555">
        <v>190</v>
      </c>
      <c r="K450" s="555">
        <v>190</v>
      </c>
      <c r="L450" s="555">
        <v>0</v>
      </c>
      <c r="M450" s="549"/>
      <c r="N450" s="549"/>
      <c r="O450" s="549"/>
    </row>
    <row r="451" spans="1:15" ht="9.75" customHeight="1">
      <c r="A451" s="546"/>
      <c r="B451" s="556" t="s">
        <v>1110</v>
      </c>
      <c r="C451" s="555">
        <v>513</v>
      </c>
      <c r="D451" s="555">
        <v>305</v>
      </c>
      <c r="E451" s="555">
        <v>102</v>
      </c>
      <c r="F451" s="555">
        <v>407</v>
      </c>
      <c r="G451" s="555">
        <v>178</v>
      </c>
      <c r="H451" s="555">
        <v>80</v>
      </c>
      <c r="I451" s="555">
        <v>229</v>
      </c>
      <c r="J451" s="555">
        <v>106</v>
      </c>
      <c r="K451" s="555">
        <v>106</v>
      </c>
      <c r="L451" s="555">
        <v>0</v>
      </c>
      <c r="M451" s="549"/>
      <c r="N451" s="549"/>
      <c r="O451" s="549"/>
    </row>
    <row r="452" spans="1:15" ht="9.75" customHeight="1">
      <c r="A452" s="546"/>
      <c r="B452" s="556" t="s">
        <v>1111</v>
      </c>
      <c r="C452" s="558">
        <v>285</v>
      </c>
      <c r="D452" s="558">
        <v>187</v>
      </c>
      <c r="E452" s="558">
        <v>42</v>
      </c>
      <c r="F452" s="558">
        <v>229</v>
      </c>
      <c r="G452" s="558">
        <v>100</v>
      </c>
      <c r="H452" s="558">
        <v>45</v>
      </c>
      <c r="I452" s="558">
        <v>129</v>
      </c>
      <c r="J452" s="558">
        <v>56</v>
      </c>
      <c r="K452" s="558">
        <v>56</v>
      </c>
      <c r="L452" s="558">
        <v>0</v>
      </c>
      <c r="M452" s="549"/>
      <c r="N452" s="549"/>
      <c r="O452" s="549"/>
    </row>
    <row r="453" spans="1:15" ht="9.75" customHeight="1">
      <c r="A453" s="546"/>
      <c r="B453" s="556" t="s">
        <v>1112</v>
      </c>
      <c r="C453" s="558">
        <v>228</v>
      </c>
      <c r="D453" s="558">
        <v>118</v>
      </c>
      <c r="E453" s="558">
        <v>60</v>
      </c>
      <c r="F453" s="558">
        <v>178</v>
      </c>
      <c r="G453" s="558">
        <v>78</v>
      </c>
      <c r="H453" s="558">
        <v>35</v>
      </c>
      <c r="I453" s="558">
        <v>100</v>
      </c>
      <c r="J453" s="558">
        <v>50</v>
      </c>
      <c r="K453" s="558">
        <v>50</v>
      </c>
      <c r="L453" s="558">
        <v>0</v>
      </c>
      <c r="M453" s="549"/>
      <c r="N453" s="549"/>
      <c r="O453" s="549"/>
    </row>
    <row r="454" spans="1:15" ht="9.75" customHeight="1">
      <c r="A454" s="546"/>
      <c r="B454" s="556" t="s">
        <v>1113</v>
      </c>
      <c r="C454" s="558">
        <v>471</v>
      </c>
      <c r="D454" s="558">
        <v>261</v>
      </c>
      <c r="E454" s="558">
        <v>105</v>
      </c>
      <c r="F454" s="558">
        <v>366</v>
      </c>
      <c r="G454" s="558">
        <v>129</v>
      </c>
      <c r="H454" s="558">
        <v>74</v>
      </c>
      <c r="I454" s="557">
        <v>237</v>
      </c>
      <c r="J454" s="558">
        <v>105</v>
      </c>
      <c r="K454" s="558">
        <v>105</v>
      </c>
      <c r="L454" s="557">
        <v>0</v>
      </c>
      <c r="M454" s="549"/>
      <c r="N454" s="549"/>
      <c r="O454" s="549"/>
    </row>
    <row r="455" spans="1:15" ht="9.75" customHeight="1">
      <c r="A455" s="546"/>
      <c r="B455" s="556" t="s">
        <v>1114</v>
      </c>
      <c r="C455" s="555">
        <v>1088</v>
      </c>
      <c r="D455" s="555">
        <v>566</v>
      </c>
      <c r="E455" s="555">
        <v>201</v>
      </c>
      <c r="F455" s="555">
        <v>767</v>
      </c>
      <c r="G455" s="555">
        <v>255</v>
      </c>
      <c r="H455" s="555">
        <v>207</v>
      </c>
      <c r="I455" s="555">
        <v>512</v>
      </c>
      <c r="J455" s="555">
        <v>321</v>
      </c>
      <c r="K455" s="555">
        <v>321</v>
      </c>
      <c r="L455" s="555">
        <v>0</v>
      </c>
      <c r="M455" s="549"/>
      <c r="N455" s="549"/>
      <c r="O455" s="549"/>
    </row>
    <row r="456" spans="1:15" ht="9.75" customHeight="1">
      <c r="A456" s="546"/>
      <c r="B456" s="556" t="s">
        <v>1115</v>
      </c>
      <c r="C456" s="558">
        <v>908</v>
      </c>
      <c r="D456" s="558">
        <v>457</v>
      </c>
      <c r="E456" s="558">
        <v>185</v>
      </c>
      <c r="F456" s="558">
        <v>642</v>
      </c>
      <c r="G456" s="558">
        <v>214</v>
      </c>
      <c r="H456" s="558">
        <v>170</v>
      </c>
      <c r="I456" s="558">
        <v>428</v>
      </c>
      <c r="J456" s="558">
        <v>266</v>
      </c>
      <c r="K456" s="558">
        <v>266</v>
      </c>
      <c r="L456" s="558">
        <v>0</v>
      </c>
      <c r="M456" s="549"/>
      <c r="N456" s="549"/>
      <c r="O456" s="549"/>
    </row>
    <row r="457" spans="1:15" ht="9.75" customHeight="1">
      <c r="A457" s="546"/>
      <c r="B457" s="556" t="s">
        <v>1116</v>
      </c>
      <c r="C457" s="558">
        <v>180</v>
      </c>
      <c r="D457" s="558">
        <v>109</v>
      </c>
      <c r="E457" s="558">
        <v>16</v>
      </c>
      <c r="F457" s="558">
        <v>125</v>
      </c>
      <c r="G457" s="558">
        <v>41</v>
      </c>
      <c r="H457" s="558">
        <v>37</v>
      </c>
      <c r="I457" s="558">
        <v>84</v>
      </c>
      <c r="J457" s="558">
        <v>55</v>
      </c>
      <c r="K457" s="558">
        <v>55</v>
      </c>
      <c r="L457" s="558">
        <v>0</v>
      </c>
      <c r="M457" s="549"/>
      <c r="N457" s="549"/>
      <c r="O457" s="549"/>
    </row>
    <row r="458" spans="1:15" ht="9.75" customHeight="1">
      <c r="A458" s="546"/>
      <c r="B458" s="556" t="s">
        <v>1117</v>
      </c>
      <c r="C458" s="555">
        <v>1083</v>
      </c>
      <c r="D458" s="555">
        <v>588</v>
      </c>
      <c r="E458" s="555">
        <v>286</v>
      </c>
      <c r="F458" s="555">
        <v>874</v>
      </c>
      <c r="G458" s="555">
        <v>385</v>
      </c>
      <c r="H458" s="555">
        <v>176</v>
      </c>
      <c r="I458" s="555">
        <v>489</v>
      </c>
      <c r="J458" s="555">
        <v>209</v>
      </c>
      <c r="K458" s="555">
        <v>209</v>
      </c>
      <c r="L458" s="555">
        <v>0</v>
      </c>
      <c r="M458" s="549"/>
      <c r="N458" s="549"/>
      <c r="O458" s="549"/>
    </row>
    <row r="459" spans="1:15" ht="9.75" customHeight="1">
      <c r="A459" s="546"/>
      <c r="B459" s="556" t="s">
        <v>1118</v>
      </c>
      <c r="C459" s="558">
        <v>624</v>
      </c>
      <c r="D459" s="558">
        <v>338</v>
      </c>
      <c r="E459" s="558">
        <v>153</v>
      </c>
      <c r="F459" s="558">
        <v>491</v>
      </c>
      <c r="G459" s="558">
        <v>226</v>
      </c>
      <c r="H459" s="558">
        <v>105</v>
      </c>
      <c r="I459" s="558">
        <v>265</v>
      </c>
      <c r="J459" s="558">
        <v>133</v>
      </c>
      <c r="K459" s="558">
        <v>133</v>
      </c>
      <c r="L459" s="558">
        <v>0</v>
      </c>
      <c r="M459" s="549"/>
      <c r="N459" s="549"/>
      <c r="O459" s="549"/>
    </row>
    <row r="460" spans="1:15" ht="9.75" customHeight="1">
      <c r="A460" s="546"/>
      <c r="B460" s="556" t="s">
        <v>1119</v>
      </c>
      <c r="C460" s="558">
        <v>107</v>
      </c>
      <c r="D460" s="558">
        <v>71</v>
      </c>
      <c r="E460" s="558">
        <v>20</v>
      </c>
      <c r="F460" s="558">
        <v>91</v>
      </c>
      <c r="G460" s="558">
        <v>33</v>
      </c>
      <c r="H460" s="558">
        <v>16</v>
      </c>
      <c r="I460" s="558">
        <v>58</v>
      </c>
      <c r="J460" s="558">
        <v>16</v>
      </c>
      <c r="K460" s="558">
        <v>16</v>
      </c>
      <c r="L460" s="558">
        <v>0</v>
      </c>
      <c r="M460" s="549"/>
      <c r="N460" s="549"/>
      <c r="O460" s="549"/>
    </row>
    <row r="461" spans="1:15" ht="9.75" customHeight="1">
      <c r="A461" s="546"/>
      <c r="B461" s="556" t="s">
        <v>1120</v>
      </c>
      <c r="C461" s="558">
        <v>352</v>
      </c>
      <c r="D461" s="558">
        <v>179</v>
      </c>
      <c r="E461" s="558">
        <v>113</v>
      </c>
      <c r="F461" s="558">
        <v>292</v>
      </c>
      <c r="G461" s="558">
        <v>126</v>
      </c>
      <c r="H461" s="558">
        <v>55</v>
      </c>
      <c r="I461" s="558">
        <v>166</v>
      </c>
      <c r="J461" s="558">
        <v>60</v>
      </c>
      <c r="K461" s="558">
        <v>60</v>
      </c>
      <c r="L461" s="558">
        <v>0</v>
      </c>
      <c r="M461" s="549"/>
      <c r="N461" s="549"/>
      <c r="O461" s="549"/>
    </row>
    <row r="462" spans="1:15" ht="9.75" customHeight="1">
      <c r="A462" s="546"/>
      <c r="B462" s="556" t="s">
        <v>1121</v>
      </c>
      <c r="C462" s="555">
        <v>1115</v>
      </c>
      <c r="D462" s="555">
        <v>588</v>
      </c>
      <c r="E462" s="555">
        <v>217</v>
      </c>
      <c r="F462" s="555">
        <v>805</v>
      </c>
      <c r="G462" s="555">
        <v>352</v>
      </c>
      <c r="H462" s="555">
        <v>210</v>
      </c>
      <c r="I462" s="555">
        <v>453</v>
      </c>
      <c r="J462" s="555">
        <v>310</v>
      </c>
      <c r="K462" s="555">
        <v>310</v>
      </c>
      <c r="L462" s="555">
        <v>0</v>
      </c>
      <c r="M462" s="549"/>
      <c r="N462" s="549"/>
      <c r="O462" s="549"/>
    </row>
    <row r="463" spans="1:15" ht="9.75" customHeight="1">
      <c r="A463" s="546"/>
      <c r="B463" s="556" t="s">
        <v>1122</v>
      </c>
      <c r="C463" s="558">
        <v>809</v>
      </c>
      <c r="D463" s="558">
        <v>406</v>
      </c>
      <c r="E463" s="558">
        <v>160</v>
      </c>
      <c r="F463" s="558">
        <v>566</v>
      </c>
      <c r="G463" s="558">
        <v>281</v>
      </c>
      <c r="H463" s="558">
        <v>152</v>
      </c>
      <c r="I463" s="558">
        <v>285</v>
      </c>
      <c r="J463" s="558">
        <v>243</v>
      </c>
      <c r="K463" s="558">
        <v>243</v>
      </c>
      <c r="L463" s="558">
        <v>0</v>
      </c>
      <c r="M463" s="549"/>
      <c r="N463" s="549"/>
      <c r="O463" s="549"/>
    </row>
    <row r="464" spans="1:15" ht="9.75" customHeight="1">
      <c r="A464" s="546"/>
      <c r="B464" s="556" t="s">
        <v>1123</v>
      </c>
      <c r="C464" s="558">
        <v>212</v>
      </c>
      <c r="D464" s="558">
        <v>127</v>
      </c>
      <c r="E464" s="558">
        <v>35</v>
      </c>
      <c r="F464" s="558">
        <v>162</v>
      </c>
      <c r="G464" s="558">
        <v>55</v>
      </c>
      <c r="H464" s="558">
        <v>43</v>
      </c>
      <c r="I464" s="557">
        <v>107</v>
      </c>
      <c r="J464" s="558">
        <v>50</v>
      </c>
      <c r="K464" s="557">
        <v>50</v>
      </c>
      <c r="L464" s="557">
        <v>0</v>
      </c>
      <c r="M464" s="549"/>
      <c r="N464" s="549"/>
      <c r="O464" s="549"/>
    </row>
    <row r="465" spans="1:15" ht="9.75" customHeight="1">
      <c r="A465" s="546"/>
      <c r="B465" s="556" t="s">
        <v>1124</v>
      </c>
      <c r="C465" s="558">
        <v>94</v>
      </c>
      <c r="D465" s="558">
        <v>55</v>
      </c>
      <c r="E465" s="558">
        <v>22</v>
      </c>
      <c r="F465" s="558">
        <v>77</v>
      </c>
      <c r="G465" s="558">
        <v>16</v>
      </c>
      <c r="H465" s="558">
        <v>15</v>
      </c>
      <c r="I465" s="557">
        <v>61</v>
      </c>
      <c r="J465" s="558">
        <v>17</v>
      </c>
      <c r="K465" s="557">
        <v>17</v>
      </c>
      <c r="L465" s="557">
        <v>0</v>
      </c>
      <c r="M465" s="549"/>
      <c r="N465" s="549"/>
      <c r="O465" s="549"/>
    </row>
    <row r="466" spans="1:15" ht="9.75" customHeight="1">
      <c r="A466" s="546"/>
      <c r="B466" s="556" t="s">
        <v>1125</v>
      </c>
      <c r="C466" s="559">
        <v>1447</v>
      </c>
      <c r="D466" s="558">
        <v>926</v>
      </c>
      <c r="E466" s="558">
        <v>314</v>
      </c>
      <c r="F466" s="559">
        <v>1240</v>
      </c>
      <c r="G466" s="559">
        <v>519</v>
      </c>
      <c r="H466" s="559">
        <v>207</v>
      </c>
      <c r="I466" s="559">
        <v>721</v>
      </c>
      <c r="J466" s="558">
        <v>207</v>
      </c>
      <c r="K466" s="559">
        <v>207</v>
      </c>
      <c r="L466" s="559">
        <v>0</v>
      </c>
      <c r="M466" s="549"/>
      <c r="N466" s="549"/>
      <c r="O466" s="549"/>
    </row>
    <row r="467" spans="1:15" ht="9.75" customHeight="1">
      <c r="A467" s="546"/>
      <c r="B467" s="556" t="s">
        <v>1126</v>
      </c>
      <c r="C467" s="558">
        <v>816</v>
      </c>
      <c r="D467" s="558">
        <v>419</v>
      </c>
      <c r="E467" s="558">
        <v>165</v>
      </c>
      <c r="F467" s="558">
        <v>584</v>
      </c>
      <c r="G467" s="558">
        <v>228</v>
      </c>
      <c r="H467" s="558">
        <v>165</v>
      </c>
      <c r="I467" s="558">
        <v>356</v>
      </c>
      <c r="J467" s="558">
        <v>232</v>
      </c>
      <c r="K467" s="558">
        <v>232</v>
      </c>
      <c r="L467" s="558">
        <v>0</v>
      </c>
      <c r="M467" s="549"/>
      <c r="N467" s="549"/>
      <c r="O467" s="549"/>
    </row>
    <row r="468" spans="1:15" ht="9.75" customHeight="1">
      <c r="A468" s="546"/>
      <c r="B468" s="556" t="s">
        <v>1127</v>
      </c>
      <c r="C468" s="557">
        <v>822</v>
      </c>
      <c r="D468" s="558">
        <v>375</v>
      </c>
      <c r="E468" s="558">
        <v>145</v>
      </c>
      <c r="F468" s="558">
        <v>520</v>
      </c>
      <c r="G468" s="558">
        <v>283</v>
      </c>
      <c r="H468" s="558">
        <v>171</v>
      </c>
      <c r="I468" s="558">
        <v>237</v>
      </c>
      <c r="J468" s="558">
        <v>302</v>
      </c>
      <c r="K468" s="558">
        <v>281</v>
      </c>
      <c r="L468" s="558">
        <v>21</v>
      </c>
      <c r="M468" s="549"/>
      <c r="N468" s="549"/>
      <c r="O468" s="549"/>
    </row>
    <row r="469" spans="1:15" ht="9.75" customHeight="1">
      <c r="A469" s="546"/>
      <c r="B469" s="556" t="s">
        <v>1128</v>
      </c>
      <c r="C469" s="557"/>
      <c r="D469" s="558"/>
      <c r="E469" s="558"/>
      <c r="F469" s="558"/>
      <c r="G469" s="558"/>
      <c r="H469" s="558"/>
      <c r="I469" s="558"/>
      <c r="J469" s="558"/>
      <c r="K469" s="558"/>
      <c r="L469" s="558"/>
      <c r="M469" s="549"/>
      <c r="N469" s="549"/>
      <c r="O469" s="549"/>
    </row>
    <row r="470" spans="1:15" ht="9.75" customHeight="1">
      <c r="A470" s="546"/>
      <c r="B470" s="556" t="s">
        <v>1129</v>
      </c>
      <c r="C470" s="558">
        <v>117</v>
      </c>
      <c r="D470" s="558">
        <v>32</v>
      </c>
      <c r="E470" s="558">
        <v>25</v>
      </c>
      <c r="F470" s="558">
        <v>57</v>
      </c>
      <c r="G470" s="558">
        <v>41</v>
      </c>
      <c r="H470" s="558">
        <v>17</v>
      </c>
      <c r="I470" s="558">
        <v>16</v>
      </c>
      <c r="J470" s="558">
        <v>60</v>
      </c>
      <c r="K470" s="557">
        <v>60</v>
      </c>
      <c r="L470" s="557">
        <v>0</v>
      </c>
      <c r="M470" s="549"/>
      <c r="N470" s="549"/>
      <c r="O470" s="549"/>
    </row>
    <row r="471" spans="1:15" ht="9.75" customHeight="1">
      <c r="A471" s="546"/>
      <c r="B471" s="556" t="s">
        <v>1130</v>
      </c>
      <c r="C471" s="555">
        <v>849</v>
      </c>
      <c r="D471" s="555">
        <v>432</v>
      </c>
      <c r="E471" s="555">
        <v>180</v>
      </c>
      <c r="F471" s="555">
        <v>612</v>
      </c>
      <c r="G471" s="555">
        <v>175</v>
      </c>
      <c r="H471" s="555">
        <v>134</v>
      </c>
      <c r="I471" s="555">
        <v>437</v>
      </c>
      <c r="J471" s="555">
        <v>237</v>
      </c>
      <c r="K471" s="555">
        <v>237</v>
      </c>
      <c r="L471" s="555">
        <v>0</v>
      </c>
      <c r="M471" s="549"/>
      <c r="N471" s="549"/>
      <c r="O471" s="549"/>
    </row>
    <row r="472" spans="1:15" ht="9.75" customHeight="1">
      <c r="A472" s="546"/>
      <c r="B472" s="556" t="s">
        <v>1131</v>
      </c>
      <c r="C472" s="557">
        <v>713</v>
      </c>
      <c r="D472" s="559">
        <v>415</v>
      </c>
      <c r="E472" s="558">
        <v>140</v>
      </c>
      <c r="F472" s="558">
        <v>555</v>
      </c>
      <c r="G472" s="559">
        <v>291</v>
      </c>
      <c r="H472" s="559">
        <v>131</v>
      </c>
      <c r="I472" s="559">
        <v>264</v>
      </c>
      <c r="J472" s="559">
        <v>158</v>
      </c>
      <c r="K472" s="558">
        <v>158</v>
      </c>
      <c r="L472" s="558">
        <v>0</v>
      </c>
      <c r="M472" s="549"/>
      <c r="N472" s="549"/>
      <c r="O472" s="549"/>
    </row>
    <row r="473" spans="1:15" ht="9.75" customHeight="1">
      <c r="A473" s="546"/>
      <c r="B473" s="556" t="s">
        <v>1132</v>
      </c>
      <c r="C473" s="557">
        <v>813</v>
      </c>
      <c r="D473" s="558">
        <v>401</v>
      </c>
      <c r="E473" s="558">
        <v>190</v>
      </c>
      <c r="F473" s="558">
        <v>591</v>
      </c>
      <c r="G473" s="558">
        <v>293</v>
      </c>
      <c r="H473" s="558">
        <v>169</v>
      </c>
      <c r="I473" s="558">
        <v>298</v>
      </c>
      <c r="J473" s="558">
        <v>222</v>
      </c>
      <c r="K473" s="558">
        <v>222</v>
      </c>
      <c r="L473" s="558">
        <v>0</v>
      </c>
      <c r="M473" s="549"/>
      <c r="N473" s="549"/>
      <c r="O473" s="549"/>
    </row>
    <row r="474" spans="1:15" ht="9.75" customHeight="1">
      <c r="A474" s="546"/>
      <c r="B474" s="556" t="s">
        <v>1133</v>
      </c>
      <c r="C474" s="557">
        <v>448</v>
      </c>
      <c r="D474" s="558">
        <v>247</v>
      </c>
      <c r="E474" s="558">
        <v>100</v>
      </c>
      <c r="F474" s="558">
        <v>347</v>
      </c>
      <c r="G474" s="558">
        <v>176</v>
      </c>
      <c r="H474" s="558">
        <v>95</v>
      </c>
      <c r="I474" s="558">
        <v>171</v>
      </c>
      <c r="J474" s="557">
        <v>101</v>
      </c>
      <c r="K474" s="558">
        <v>98</v>
      </c>
      <c r="L474" s="558">
        <v>3</v>
      </c>
      <c r="M474" s="549"/>
      <c r="N474" s="549"/>
      <c r="O474" s="549"/>
    </row>
    <row r="475" spans="1:15" ht="9.75" customHeight="1">
      <c r="A475" s="546"/>
      <c r="B475" s="556" t="s">
        <v>1134</v>
      </c>
      <c r="C475" s="557">
        <v>992</v>
      </c>
      <c r="D475" s="559">
        <v>524</v>
      </c>
      <c r="E475" s="558">
        <v>220</v>
      </c>
      <c r="F475" s="558">
        <v>744</v>
      </c>
      <c r="G475" s="559">
        <v>307</v>
      </c>
      <c r="H475" s="559">
        <v>155</v>
      </c>
      <c r="I475" s="559">
        <v>437</v>
      </c>
      <c r="J475" s="559">
        <v>248</v>
      </c>
      <c r="K475" s="558">
        <v>248</v>
      </c>
      <c r="L475" s="558">
        <v>0</v>
      </c>
      <c r="M475" s="549"/>
      <c r="N475" s="549"/>
      <c r="O475" s="549"/>
    </row>
    <row r="476" spans="1:15" ht="9.75" customHeight="1">
      <c r="A476" s="546"/>
      <c r="B476" s="556" t="s">
        <v>1135</v>
      </c>
      <c r="C476" s="557">
        <v>187</v>
      </c>
      <c r="D476" s="558">
        <v>108</v>
      </c>
      <c r="E476" s="558">
        <v>54</v>
      </c>
      <c r="F476" s="558">
        <v>162</v>
      </c>
      <c r="G476" s="558">
        <v>72</v>
      </c>
      <c r="H476" s="558">
        <v>31</v>
      </c>
      <c r="I476" s="558">
        <v>90</v>
      </c>
      <c r="J476" s="558">
        <v>25</v>
      </c>
      <c r="K476" s="558">
        <v>25</v>
      </c>
      <c r="L476" s="558">
        <v>0</v>
      </c>
      <c r="M476" s="549"/>
      <c r="N476" s="549"/>
      <c r="O476" s="549"/>
    </row>
    <row r="477" spans="1:15" ht="9.75" customHeight="1">
      <c r="A477" s="546"/>
      <c r="B477" s="556" t="s">
        <v>1136</v>
      </c>
      <c r="C477" s="557">
        <v>150</v>
      </c>
      <c r="D477" s="558">
        <v>92</v>
      </c>
      <c r="E477" s="558">
        <v>25</v>
      </c>
      <c r="F477" s="558">
        <v>117</v>
      </c>
      <c r="G477" s="558">
        <v>33</v>
      </c>
      <c r="H477" s="558">
        <v>22</v>
      </c>
      <c r="I477" s="558">
        <v>84</v>
      </c>
      <c r="J477" s="557">
        <v>33</v>
      </c>
      <c r="K477" s="558">
        <v>33</v>
      </c>
      <c r="L477" s="557">
        <v>0</v>
      </c>
      <c r="M477" s="549"/>
      <c r="N477" s="549"/>
      <c r="O477" s="549"/>
    </row>
    <row r="478" spans="1:15" ht="9.75" customHeight="1">
      <c r="A478" s="546"/>
      <c r="B478" s="556" t="s">
        <v>1137</v>
      </c>
      <c r="C478" s="557">
        <v>15275</v>
      </c>
      <c r="D478" s="557">
        <v>10524</v>
      </c>
      <c r="E478" s="557">
        <v>3602</v>
      </c>
      <c r="F478" s="557">
        <v>14126</v>
      </c>
      <c r="G478" s="557">
        <v>847</v>
      </c>
      <c r="H478" s="557">
        <v>727</v>
      </c>
      <c r="I478" s="557">
        <v>13279</v>
      </c>
      <c r="J478" s="557">
        <v>1149</v>
      </c>
      <c r="K478" s="557">
        <v>1147</v>
      </c>
      <c r="L478" s="557">
        <v>2</v>
      </c>
      <c r="M478" s="549"/>
      <c r="N478" s="549"/>
      <c r="O478" s="549"/>
    </row>
    <row r="479" spans="1:15" ht="9.75" customHeight="1">
      <c r="A479" s="546"/>
      <c r="B479" s="556" t="s">
        <v>1138</v>
      </c>
      <c r="C479" s="557">
        <v>1068</v>
      </c>
      <c r="D479" s="559">
        <v>726</v>
      </c>
      <c r="E479" s="558">
        <v>265</v>
      </c>
      <c r="F479" s="558">
        <v>991</v>
      </c>
      <c r="G479" s="559">
        <v>60</v>
      </c>
      <c r="H479" s="559">
        <v>54</v>
      </c>
      <c r="I479" s="559">
        <v>931</v>
      </c>
      <c r="J479" s="559">
        <v>77</v>
      </c>
      <c r="K479" s="558">
        <v>77</v>
      </c>
      <c r="L479" s="559">
        <v>0</v>
      </c>
      <c r="M479" s="549"/>
      <c r="N479" s="549"/>
      <c r="O479" s="549"/>
    </row>
    <row r="480" spans="1:15" ht="9.75" customHeight="1">
      <c r="A480" s="546"/>
      <c r="B480" s="556" t="s">
        <v>1139</v>
      </c>
      <c r="C480" s="557">
        <v>588</v>
      </c>
      <c r="D480" s="559">
        <v>364</v>
      </c>
      <c r="E480" s="558">
        <v>158</v>
      </c>
      <c r="F480" s="558">
        <v>522</v>
      </c>
      <c r="G480" s="559">
        <v>35</v>
      </c>
      <c r="H480" s="559">
        <v>27</v>
      </c>
      <c r="I480" s="559">
        <v>487</v>
      </c>
      <c r="J480" s="559">
        <v>66</v>
      </c>
      <c r="K480" s="558">
        <v>66</v>
      </c>
      <c r="L480" s="559">
        <v>0</v>
      </c>
      <c r="M480" s="549"/>
      <c r="N480" s="549"/>
      <c r="O480" s="549"/>
    </row>
    <row r="481" spans="1:15" ht="9.75" customHeight="1">
      <c r="A481" s="546"/>
      <c r="B481" s="556" t="s">
        <v>1140</v>
      </c>
      <c r="C481" s="557">
        <v>53</v>
      </c>
      <c r="D481" s="560" t="s">
        <v>606</v>
      </c>
      <c r="E481" s="560" t="s">
        <v>606</v>
      </c>
      <c r="F481" s="560" t="s">
        <v>606</v>
      </c>
      <c r="G481" s="560" t="s">
        <v>606</v>
      </c>
      <c r="H481" s="560" t="s">
        <v>606</v>
      </c>
      <c r="I481" s="560" t="s">
        <v>606</v>
      </c>
      <c r="J481" s="560" t="s">
        <v>606</v>
      </c>
      <c r="K481" s="560" t="s">
        <v>606</v>
      </c>
      <c r="L481" s="560" t="s">
        <v>606</v>
      </c>
      <c r="M481" s="549"/>
      <c r="N481" s="549"/>
      <c r="O481" s="549"/>
    </row>
    <row r="482" spans="1:15" ht="9.75" customHeight="1">
      <c r="A482" s="546"/>
      <c r="B482" s="556" t="s">
        <v>1141</v>
      </c>
      <c r="C482" s="557">
        <v>1380</v>
      </c>
      <c r="D482" s="559">
        <v>992</v>
      </c>
      <c r="E482" s="558">
        <v>278</v>
      </c>
      <c r="F482" s="558">
        <v>1270</v>
      </c>
      <c r="G482" s="559">
        <v>86</v>
      </c>
      <c r="H482" s="559">
        <v>70</v>
      </c>
      <c r="I482" s="559">
        <v>1184</v>
      </c>
      <c r="J482" s="559">
        <v>110</v>
      </c>
      <c r="K482" s="558">
        <v>110</v>
      </c>
      <c r="L482" s="559">
        <v>0</v>
      </c>
      <c r="M482" s="549"/>
      <c r="N482" s="549"/>
      <c r="O482" s="549"/>
    </row>
    <row r="483" spans="1:15" ht="9.75" customHeight="1">
      <c r="A483" s="546"/>
      <c r="B483" s="556" t="s">
        <v>1142</v>
      </c>
      <c r="C483" s="557">
        <v>829</v>
      </c>
      <c r="D483" s="559">
        <v>539</v>
      </c>
      <c r="E483" s="558">
        <v>216</v>
      </c>
      <c r="F483" s="558">
        <v>755</v>
      </c>
      <c r="G483" s="559">
        <v>54</v>
      </c>
      <c r="H483" s="559">
        <v>52</v>
      </c>
      <c r="I483" s="559">
        <v>701</v>
      </c>
      <c r="J483" s="559">
        <v>74</v>
      </c>
      <c r="K483" s="558">
        <v>73</v>
      </c>
      <c r="L483" s="559">
        <v>1</v>
      </c>
      <c r="M483" s="549"/>
      <c r="N483" s="549"/>
      <c r="O483" s="549"/>
    </row>
    <row r="484" spans="1:15" ht="9.75" customHeight="1">
      <c r="A484" s="546"/>
      <c r="B484" s="556" t="s">
        <v>1143</v>
      </c>
      <c r="C484" s="557">
        <v>2655</v>
      </c>
      <c r="D484" s="559">
        <v>1934</v>
      </c>
      <c r="E484" s="558">
        <v>563</v>
      </c>
      <c r="F484" s="558">
        <v>2497</v>
      </c>
      <c r="G484" s="559">
        <v>165</v>
      </c>
      <c r="H484" s="559">
        <v>135</v>
      </c>
      <c r="I484" s="559">
        <v>2332</v>
      </c>
      <c r="J484" s="559">
        <v>158</v>
      </c>
      <c r="K484" s="558">
        <v>158</v>
      </c>
      <c r="L484" s="559">
        <v>0</v>
      </c>
      <c r="M484" s="549"/>
      <c r="N484" s="549"/>
      <c r="O484" s="549"/>
    </row>
    <row r="485" spans="1:15" ht="9.75" customHeight="1">
      <c r="A485" s="546"/>
      <c r="B485" s="556" t="s">
        <v>1144</v>
      </c>
      <c r="C485" s="557">
        <v>1139</v>
      </c>
      <c r="D485" s="559">
        <v>873</v>
      </c>
      <c r="E485" s="558">
        <v>159</v>
      </c>
      <c r="F485" s="558">
        <v>1032</v>
      </c>
      <c r="G485" s="559">
        <v>72</v>
      </c>
      <c r="H485" s="559">
        <v>62</v>
      </c>
      <c r="I485" s="559">
        <v>960</v>
      </c>
      <c r="J485" s="559">
        <v>107</v>
      </c>
      <c r="K485" s="558">
        <v>107</v>
      </c>
      <c r="L485" s="559">
        <v>0</v>
      </c>
      <c r="M485" s="549"/>
      <c r="N485" s="549"/>
      <c r="O485" s="549"/>
    </row>
    <row r="486" spans="1:15" ht="9.75" customHeight="1">
      <c r="A486" s="546"/>
      <c r="B486" s="556" t="s">
        <v>1145</v>
      </c>
      <c r="C486" s="557">
        <v>204</v>
      </c>
      <c r="D486" s="559">
        <v>116</v>
      </c>
      <c r="E486" s="558">
        <v>53</v>
      </c>
      <c r="F486" s="558">
        <v>169</v>
      </c>
      <c r="G486" s="559">
        <v>14</v>
      </c>
      <c r="H486" s="559">
        <v>14</v>
      </c>
      <c r="I486" s="559">
        <v>155</v>
      </c>
      <c r="J486" s="559">
        <v>35</v>
      </c>
      <c r="K486" s="558">
        <v>35</v>
      </c>
      <c r="L486" s="559">
        <v>0</v>
      </c>
      <c r="M486" s="549"/>
      <c r="N486" s="549"/>
      <c r="O486" s="549"/>
    </row>
    <row r="487" spans="1:15" ht="9.75" customHeight="1">
      <c r="A487" s="546"/>
      <c r="B487" s="556" t="s">
        <v>1146</v>
      </c>
      <c r="C487" s="557">
        <v>1578</v>
      </c>
      <c r="D487" s="559">
        <v>1038</v>
      </c>
      <c r="E487" s="558">
        <v>450</v>
      </c>
      <c r="F487" s="558">
        <v>1488</v>
      </c>
      <c r="G487" s="559">
        <v>65</v>
      </c>
      <c r="H487" s="559">
        <v>62</v>
      </c>
      <c r="I487" s="559">
        <v>1423</v>
      </c>
      <c r="J487" s="559">
        <v>90</v>
      </c>
      <c r="K487" s="558">
        <v>90</v>
      </c>
      <c r="L487" s="559">
        <v>0</v>
      </c>
      <c r="M487" s="549"/>
      <c r="N487" s="549"/>
      <c r="O487" s="549"/>
    </row>
    <row r="488" spans="1:15" ht="9.75" customHeight="1">
      <c r="A488" s="546"/>
      <c r="B488" s="556" t="s">
        <v>1147</v>
      </c>
      <c r="C488" s="557">
        <v>570</v>
      </c>
      <c r="D488" s="559">
        <v>476</v>
      </c>
      <c r="E488" s="558">
        <v>60</v>
      </c>
      <c r="F488" s="558">
        <v>536</v>
      </c>
      <c r="G488" s="559">
        <v>29</v>
      </c>
      <c r="H488" s="559">
        <v>27</v>
      </c>
      <c r="I488" s="559">
        <v>507</v>
      </c>
      <c r="J488" s="559">
        <v>34</v>
      </c>
      <c r="K488" s="558">
        <v>34</v>
      </c>
      <c r="L488" s="559">
        <v>0</v>
      </c>
      <c r="M488" s="549"/>
      <c r="N488" s="549"/>
      <c r="O488" s="549"/>
    </row>
    <row r="489" spans="1:15" ht="9.75" customHeight="1">
      <c r="A489" s="546"/>
      <c r="B489" s="562"/>
      <c r="C489" s="553"/>
      <c r="D489" s="555"/>
      <c r="E489" s="555"/>
      <c r="J489" s="555"/>
      <c r="K489" s="555"/>
      <c r="L489" s="555"/>
      <c r="M489" s="549"/>
      <c r="N489" s="549"/>
      <c r="O489" s="549"/>
    </row>
    <row r="490" spans="1:15" ht="9.75" customHeight="1">
      <c r="A490" s="546"/>
      <c r="B490" s="562"/>
      <c r="C490" s="553"/>
      <c r="D490" s="555"/>
      <c r="E490" s="555"/>
      <c r="J490" s="555"/>
      <c r="K490" s="555"/>
      <c r="L490" s="555"/>
      <c r="M490" s="549"/>
      <c r="N490" s="549"/>
      <c r="O490" s="549"/>
    </row>
    <row r="491" spans="1:15" ht="9.75" customHeight="1">
      <c r="A491" s="546"/>
      <c r="B491" s="562"/>
      <c r="C491" s="553"/>
      <c r="D491" s="555"/>
      <c r="E491" s="555"/>
      <c r="J491" s="555"/>
      <c r="K491" s="555"/>
      <c r="L491" s="555"/>
      <c r="M491" s="549"/>
      <c r="N491" s="549"/>
      <c r="O491" s="549"/>
    </row>
    <row r="492" spans="1:15" ht="9.75" customHeight="1">
      <c r="A492" s="546"/>
      <c r="B492" s="562"/>
      <c r="C492" s="553"/>
      <c r="D492" s="555"/>
      <c r="E492" s="555"/>
      <c r="J492" s="555"/>
      <c r="K492" s="555"/>
      <c r="L492" s="555"/>
      <c r="M492" s="549"/>
      <c r="N492" s="549"/>
      <c r="O492" s="549"/>
    </row>
    <row r="493" spans="1:15" ht="9" customHeight="1">
      <c r="A493" s="563" t="s">
        <v>48</v>
      </c>
      <c r="B493" s="564"/>
      <c r="C493" s="565"/>
      <c r="D493" s="566"/>
      <c r="E493" s="566"/>
      <c r="F493" s="566"/>
      <c r="G493" s="566"/>
      <c r="H493" s="566"/>
      <c r="I493" s="566"/>
      <c r="J493" s="566"/>
      <c r="K493" s="566"/>
      <c r="L493" s="566"/>
      <c r="M493" s="549"/>
      <c r="N493" s="549"/>
      <c r="O493" s="549"/>
    </row>
    <row r="494" spans="1:15" ht="10.15" customHeight="1">
      <c r="A494" s="519"/>
      <c r="B494" s="567"/>
      <c r="C494" s="568" t="s">
        <v>1108</v>
      </c>
      <c r="D494" s="569"/>
      <c r="E494" s="570"/>
      <c r="F494" s="570"/>
      <c r="G494" s="570"/>
      <c r="H494" s="570"/>
      <c r="I494" s="570"/>
      <c r="J494" s="570"/>
      <c r="K494" s="570"/>
      <c r="L494" s="570"/>
      <c r="M494" s="549"/>
      <c r="N494" s="549"/>
      <c r="O494" s="549"/>
    </row>
    <row r="495" spans="1:15" ht="9.75" customHeight="1">
      <c r="A495" s="546"/>
      <c r="B495" s="562"/>
      <c r="C495" s="553"/>
      <c r="D495" s="555"/>
      <c r="E495" s="555"/>
      <c r="J495" s="555"/>
      <c r="K495" s="555"/>
      <c r="L495" s="555"/>
      <c r="M495" s="549"/>
      <c r="N495" s="549"/>
      <c r="O495" s="549"/>
    </row>
    <row r="496" spans="1:15" ht="9.75" customHeight="1">
      <c r="A496" s="546"/>
      <c r="B496" s="554" t="s">
        <v>1148</v>
      </c>
      <c r="C496" s="553"/>
      <c r="D496" s="555"/>
      <c r="E496" s="555"/>
      <c r="J496" s="555"/>
      <c r="K496" s="555"/>
      <c r="L496" s="555"/>
      <c r="M496" s="549"/>
      <c r="N496" s="549"/>
      <c r="O496" s="549"/>
    </row>
    <row r="497" spans="1:15" ht="9.75" customHeight="1">
      <c r="A497" s="546"/>
      <c r="B497" s="556" t="s">
        <v>1149</v>
      </c>
      <c r="C497" s="557">
        <v>3630</v>
      </c>
      <c r="D497" s="559">
        <v>2429</v>
      </c>
      <c r="E497" s="558">
        <v>1029</v>
      </c>
      <c r="F497" s="558">
        <v>3458</v>
      </c>
      <c r="G497" s="559">
        <v>170</v>
      </c>
      <c r="H497" s="559">
        <v>138</v>
      </c>
      <c r="I497" s="559">
        <v>3288</v>
      </c>
      <c r="J497" s="559">
        <v>172</v>
      </c>
      <c r="K497" s="558">
        <v>172</v>
      </c>
      <c r="L497" s="559">
        <v>0</v>
      </c>
      <c r="M497" s="549"/>
      <c r="N497" s="549"/>
      <c r="O497" s="549"/>
    </row>
    <row r="498" spans="1:15" ht="9.75" customHeight="1">
      <c r="A498" s="546"/>
      <c r="B498" s="556" t="s">
        <v>1150</v>
      </c>
      <c r="C498" s="557">
        <v>81</v>
      </c>
      <c r="D498" s="560" t="s">
        <v>606</v>
      </c>
      <c r="E498" s="560" t="s">
        <v>606</v>
      </c>
      <c r="F498" s="560" t="s">
        <v>606</v>
      </c>
      <c r="G498" s="560" t="s">
        <v>606</v>
      </c>
      <c r="H498" s="560" t="s">
        <v>606</v>
      </c>
      <c r="I498" s="560" t="s">
        <v>606</v>
      </c>
      <c r="J498" s="560" t="s">
        <v>606</v>
      </c>
      <c r="K498" s="560" t="s">
        <v>606</v>
      </c>
      <c r="L498" s="560" t="s">
        <v>606</v>
      </c>
      <c r="M498" s="549"/>
      <c r="N498" s="549"/>
      <c r="O498" s="549"/>
    </row>
    <row r="499" spans="1:15" ht="9.75" customHeight="1">
      <c r="A499" s="546"/>
      <c r="B499" s="556" t="s">
        <v>1151</v>
      </c>
      <c r="C499" s="557">
        <v>349</v>
      </c>
      <c r="D499" s="559">
        <v>291</v>
      </c>
      <c r="E499" s="558">
        <v>32</v>
      </c>
      <c r="F499" s="558">
        <v>323</v>
      </c>
      <c r="G499" s="559">
        <v>23</v>
      </c>
      <c r="H499" s="559">
        <v>23</v>
      </c>
      <c r="I499" s="559">
        <v>300</v>
      </c>
      <c r="J499" s="559">
        <v>26</v>
      </c>
      <c r="K499" s="558">
        <v>26</v>
      </c>
      <c r="L499" s="559">
        <v>0</v>
      </c>
      <c r="M499" s="549"/>
      <c r="N499" s="549"/>
      <c r="O499" s="549"/>
    </row>
    <row r="500" spans="1:15" ht="9.75" customHeight="1">
      <c r="A500" s="546"/>
      <c r="B500" s="556" t="s">
        <v>1152</v>
      </c>
      <c r="C500" s="557">
        <v>1151</v>
      </c>
      <c r="D500" s="558">
        <v>746</v>
      </c>
      <c r="E500" s="558">
        <v>338</v>
      </c>
      <c r="F500" s="558">
        <v>1084</v>
      </c>
      <c r="G500" s="558">
        <v>73</v>
      </c>
      <c r="H500" s="558">
        <v>63</v>
      </c>
      <c r="I500" s="558">
        <v>1011</v>
      </c>
      <c r="J500" s="557">
        <v>67</v>
      </c>
      <c r="K500" s="558">
        <v>67</v>
      </c>
      <c r="L500" s="557">
        <v>0</v>
      </c>
      <c r="M500" s="549"/>
      <c r="N500" s="549"/>
      <c r="O500" s="549"/>
    </row>
    <row r="501" spans="1:15" ht="9.75" customHeight="1">
      <c r="A501" s="546"/>
      <c r="B501" s="556" t="s">
        <v>1153</v>
      </c>
      <c r="C501" s="557">
        <v>496</v>
      </c>
      <c r="D501" s="558">
        <v>229</v>
      </c>
      <c r="E501" s="558">
        <v>106</v>
      </c>
      <c r="F501" s="558">
        <v>335</v>
      </c>
      <c r="G501" s="558">
        <v>221</v>
      </c>
      <c r="H501" s="558">
        <v>139</v>
      </c>
      <c r="I501" s="558">
        <v>114</v>
      </c>
      <c r="J501" s="557">
        <v>161</v>
      </c>
      <c r="K501" s="558">
        <v>161</v>
      </c>
      <c r="L501" s="557">
        <v>0</v>
      </c>
      <c r="M501" s="549"/>
      <c r="N501" s="549"/>
      <c r="O501" s="549"/>
    </row>
    <row r="502" spans="1:15" ht="9.75" customHeight="1">
      <c r="A502" s="546"/>
      <c r="B502" s="556" t="s">
        <v>1154</v>
      </c>
      <c r="C502" s="557">
        <v>771</v>
      </c>
      <c r="D502" s="559">
        <v>378</v>
      </c>
      <c r="E502" s="558">
        <v>156</v>
      </c>
      <c r="F502" s="558">
        <v>534</v>
      </c>
      <c r="G502" s="559">
        <v>166</v>
      </c>
      <c r="H502" s="559">
        <v>124</v>
      </c>
      <c r="I502" s="559">
        <v>368</v>
      </c>
      <c r="J502" s="559">
        <v>237</v>
      </c>
      <c r="K502" s="558">
        <v>237</v>
      </c>
      <c r="L502" s="557">
        <v>0</v>
      </c>
      <c r="M502" s="549"/>
      <c r="N502" s="549"/>
      <c r="O502" s="549"/>
    </row>
    <row r="503" spans="1:15" ht="9.75" customHeight="1">
      <c r="A503" s="546"/>
      <c r="B503" s="556" t="s">
        <v>1155</v>
      </c>
      <c r="C503" s="557">
        <v>646</v>
      </c>
      <c r="D503" s="558">
        <v>380</v>
      </c>
      <c r="E503" s="558">
        <v>103</v>
      </c>
      <c r="F503" s="558">
        <v>483</v>
      </c>
      <c r="G503" s="558">
        <v>188</v>
      </c>
      <c r="H503" s="558">
        <v>123</v>
      </c>
      <c r="I503" s="558">
        <v>295</v>
      </c>
      <c r="J503" s="557">
        <v>163</v>
      </c>
      <c r="K503" s="558">
        <v>163</v>
      </c>
      <c r="L503" s="557">
        <v>0</v>
      </c>
      <c r="M503" s="549"/>
      <c r="N503" s="549"/>
      <c r="O503" s="549"/>
    </row>
    <row r="504" spans="1:15" ht="9.75" customHeight="1">
      <c r="A504" s="546"/>
      <c r="B504" s="556" t="s">
        <v>1156</v>
      </c>
      <c r="C504" s="557"/>
      <c r="D504" s="558"/>
      <c r="E504" s="558"/>
      <c r="F504" s="558"/>
      <c r="G504" s="558"/>
      <c r="H504" s="558"/>
      <c r="I504" s="558"/>
      <c r="J504" s="558"/>
      <c r="K504" s="558"/>
      <c r="L504" s="558"/>
      <c r="M504" s="549"/>
      <c r="N504" s="549"/>
      <c r="O504" s="549"/>
    </row>
    <row r="505" spans="1:15" ht="9.75" customHeight="1">
      <c r="A505" s="546"/>
      <c r="B505" s="556" t="s">
        <v>1157</v>
      </c>
      <c r="C505" s="557">
        <v>7</v>
      </c>
      <c r="D505" s="558">
        <v>2</v>
      </c>
      <c r="E505" s="558">
        <v>1</v>
      </c>
      <c r="F505" s="558">
        <v>3</v>
      </c>
      <c r="G505" s="560" t="s">
        <v>606</v>
      </c>
      <c r="H505" s="560" t="s">
        <v>606</v>
      </c>
      <c r="I505" s="560" t="s">
        <v>606</v>
      </c>
      <c r="J505" s="558">
        <v>4</v>
      </c>
      <c r="K505" s="558">
        <v>4</v>
      </c>
      <c r="L505" s="558">
        <v>0</v>
      </c>
      <c r="M505" s="549"/>
      <c r="N505" s="549"/>
      <c r="O505" s="549"/>
    </row>
    <row r="506" spans="1:15" ht="9.75" customHeight="1">
      <c r="A506" s="546"/>
      <c r="B506" s="556" t="s">
        <v>1158</v>
      </c>
      <c r="C506" s="557"/>
      <c r="D506" s="558"/>
      <c r="E506" s="558"/>
      <c r="F506" s="558"/>
      <c r="G506" s="558"/>
      <c r="H506" s="558"/>
      <c r="I506" s="558"/>
      <c r="J506" s="558"/>
      <c r="K506" s="558"/>
      <c r="L506" s="558"/>
      <c r="M506" s="549"/>
      <c r="N506" s="549"/>
      <c r="O506" s="549"/>
    </row>
    <row r="507" spans="1:15" ht="9.75" customHeight="1">
      <c r="A507" s="546"/>
      <c r="B507" s="556" t="s">
        <v>1159</v>
      </c>
      <c r="C507" s="557">
        <v>65</v>
      </c>
      <c r="D507" s="558">
        <v>31</v>
      </c>
      <c r="E507" s="558">
        <v>15</v>
      </c>
      <c r="F507" s="558">
        <v>46</v>
      </c>
      <c r="G507" s="558">
        <v>12</v>
      </c>
      <c r="H507" s="558">
        <v>10</v>
      </c>
      <c r="I507" s="558">
        <v>34</v>
      </c>
      <c r="J507" s="558">
        <v>19</v>
      </c>
      <c r="K507" s="558">
        <v>14</v>
      </c>
      <c r="L507" s="558">
        <v>5</v>
      </c>
      <c r="M507" s="549"/>
      <c r="N507" s="549"/>
      <c r="O507" s="549"/>
    </row>
    <row r="508" spans="1:15" ht="9.75" customHeight="1">
      <c r="A508" s="546"/>
      <c r="B508" s="556" t="s">
        <v>1160</v>
      </c>
      <c r="C508" s="557"/>
      <c r="D508" s="558"/>
      <c r="E508" s="558"/>
      <c r="F508" s="558"/>
      <c r="G508" s="558"/>
      <c r="H508" s="558"/>
      <c r="I508" s="558"/>
      <c r="J508" s="558"/>
      <c r="K508" s="558"/>
      <c r="L508" s="558"/>
      <c r="M508" s="549"/>
      <c r="N508" s="549"/>
      <c r="O508" s="549"/>
    </row>
    <row r="509" spans="1:15" ht="9.75" customHeight="1">
      <c r="A509" s="546"/>
      <c r="B509" s="556" t="s">
        <v>1161</v>
      </c>
      <c r="C509" s="557">
        <v>59</v>
      </c>
      <c r="D509" s="558">
        <v>39</v>
      </c>
      <c r="E509" s="558">
        <v>13</v>
      </c>
      <c r="F509" s="558">
        <v>52</v>
      </c>
      <c r="G509" s="558">
        <v>14</v>
      </c>
      <c r="H509" s="558">
        <v>12</v>
      </c>
      <c r="I509" s="558">
        <v>38</v>
      </c>
      <c r="J509" s="558">
        <v>7</v>
      </c>
      <c r="K509" s="558">
        <v>7</v>
      </c>
      <c r="L509" s="558">
        <v>0</v>
      </c>
      <c r="M509" s="549"/>
      <c r="N509" s="549"/>
      <c r="O509" s="549"/>
    </row>
    <row r="510" spans="1:15" ht="9.75" customHeight="1">
      <c r="A510" s="546"/>
      <c r="B510" s="556" t="s">
        <v>1162</v>
      </c>
      <c r="C510" s="557">
        <v>505</v>
      </c>
      <c r="D510" s="557">
        <v>174</v>
      </c>
      <c r="E510" s="557">
        <v>128</v>
      </c>
      <c r="F510" s="557">
        <v>302</v>
      </c>
      <c r="G510" s="557">
        <v>156</v>
      </c>
      <c r="H510" s="557">
        <v>76</v>
      </c>
      <c r="I510" s="557">
        <v>146</v>
      </c>
      <c r="J510" s="557">
        <v>203</v>
      </c>
      <c r="K510" s="557">
        <v>80</v>
      </c>
      <c r="L510" s="557">
        <v>123</v>
      </c>
      <c r="M510" s="549"/>
      <c r="N510" s="549"/>
      <c r="O510" s="549"/>
    </row>
    <row r="511" spans="1:15" ht="9.75" customHeight="1">
      <c r="A511" s="546"/>
      <c r="B511" s="556" t="s">
        <v>1163</v>
      </c>
      <c r="C511" s="557">
        <v>42</v>
      </c>
      <c r="D511" s="559">
        <v>17</v>
      </c>
      <c r="E511" s="558">
        <v>9</v>
      </c>
      <c r="F511" s="558">
        <v>26</v>
      </c>
      <c r="G511" s="559">
        <v>10</v>
      </c>
      <c r="H511" s="559">
        <v>6</v>
      </c>
      <c r="I511" s="559">
        <v>16</v>
      </c>
      <c r="J511" s="559">
        <v>16</v>
      </c>
      <c r="K511" s="558">
        <v>10</v>
      </c>
      <c r="L511" s="559">
        <v>6</v>
      </c>
      <c r="M511" s="549"/>
      <c r="N511" s="549"/>
      <c r="O511" s="549"/>
    </row>
    <row r="512" spans="1:15" ht="9.75" customHeight="1">
      <c r="A512" s="546"/>
      <c r="B512" s="556" t="s">
        <v>1164</v>
      </c>
      <c r="C512" s="557"/>
      <c r="D512" s="558"/>
      <c r="E512" s="558"/>
      <c r="F512" s="558"/>
      <c r="G512" s="558"/>
      <c r="H512" s="558"/>
      <c r="I512" s="558"/>
      <c r="J512" s="558"/>
      <c r="K512" s="558"/>
      <c r="L512" s="558"/>
      <c r="M512" s="549"/>
      <c r="N512" s="549"/>
      <c r="O512" s="549"/>
    </row>
    <row r="513" spans="1:15" ht="9.75" customHeight="1">
      <c r="A513" s="546"/>
      <c r="B513" s="556" t="s">
        <v>1165</v>
      </c>
      <c r="C513" s="557">
        <v>87</v>
      </c>
      <c r="D513" s="558">
        <v>24</v>
      </c>
      <c r="E513" s="558">
        <v>14</v>
      </c>
      <c r="F513" s="558">
        <v>38</v>
      </c>
      <c r="G513" s="558">
        <v>32</v>
      </c>
      <c r="H513" s="558">
        <v>16</v>
      </c>
      <c r="I513" s="558">
        <v>6</v>
      </c>
      <c r="J513" s="558">
        <v>49</v>
      </c>
      <c r="K513" s="558">
        <v>44</v>
      </c>
      <c r="L513" s="558">
        <v>5</v>
      </c>
      <c r="M513" s="549"/>
      <c r="N513" s="549"/>
      <c r="O513" s="549"/>
    </row>
    <row r="514" spans="1:15" ht="9.75" customHeight="1">
      <c r="A514" s="546"/>
      <c r="B514" s="556" t="s">
        <v>1166</v>
      </c>
      <c r="C514" s="557">
        <v>22</v>
      </c>
      <c r="D514" s="558">
        <v>16</v>
      </c>
      <c r="E514" s="558">
        <v>0</v>
      </c>
      <c r="F514" s="558">
        <v>16</v>
      </c>
      <c r="G514" s="560" t="s">
        <v>606</v>
      </c>
      <c r="H514" s="560" t="s">
        <v>606</v>
      </c>
      <c r="I514" s="560" t="s">
        <v>606</v>
      </c>
      <c r="J514" s="557">
        <v>6</v>
      </c>
      <c r="K514" s="558">
        <v>6</v>
      </c>
      <c r="L514" s="557">
        <v>0</v>
      </c>
      <c r="M514" s="549"/>
      <c r="N514" s="549"/>
      <c r="O514" s="549"/>
    </row>
    <row r="515" spans="1:15" ht="9.75" customHeight="1">
      <c r="A515" s="546"/>
      <c r="B515" s="556" t="s">
        <v>1167</v>
      </c>
      <c r="C515" s="557"/>
      <c r="D515" s="558"/>
      <c r="E515" s="558"/>
      <c r="F515" s="558"/>
      <c r="G515" s="558"/>
      <c r="H515" s="558"/>
      <c r="I515" s="558"/>
      <c r="J515" s="557"/>
      <c r="K515" s="558"/>
      <c r="L515" s="557"/>
      <c r="M515" s="549"/>
      <c r="N515" s="549"/>
      <c r="O515" s="549"/>
    </row>
    <row r="516" spans="1:15" ht="9.75" customHeight="1">
      <c r="A516" s="546"/>
      <c r="B516" s="556" t="s">
        <v>1168</v>
      </c>
      <c r="C516" s="557">
        <v>119</v>
      </c>
      <c r="D516" s="558">
        <v>57</v>
      </c>
      <c r="E516" s="558">
        <v>36</v>
      </c>
      <c r="F516" s="558">
        <v>93</v>
      </c>
      <c r="G516" s="558">
        <v>15</v>
      </c>
      <c r="H516" s="558">
        <v>14</v>
      </c>
      <c r="I516" s="558">
        <v>78</v>
      </c>
      <c r="J516" s="557">
        <v>26</v>
      </c>
      <c r="K516" s="558">
        <v>24</v>
      </c>
      <c r="L516" s="557">
        <v>2</v>
      </c>
      <c r="M516" s="549"/>
      <c r="N516" s="549"/>
      <c r="O516" s="549"/>
    </row>
    <row r="517" spans="1:15" ht="9.75" customHeight="1">
      <c r="A517" s="546"/>
      <c r="B517" s="556" t="s">
        <v>1169</v>
      </c>
      <c r="C517" s="557">
        <v>7</v>
      </c>
      <c r="D517" s="559">
        <v>2</v>
      </c>
      <c r="E517" s="558">
        <v>1</v>
      </c>
      <c r="F517" s="558">
        <v>3</v>
      </c>
      <c r="G517" s="560" t="s">
        <v>606</v>
      </c>
      <c r="H517" s="560" t="s">
        <v>606</v>
      </c>
      <c r="I517" s="560" t="s">
        <v>606</v>
      </c>
      <c r="J517" s="559">
        <v>4</v>
      </c>
      <c r="K517" s="558">
        <v>4</v>
      </c>
      <c r="L517" s="559">
        <v>0</v>
      </c>
      <c r="M517" s="549"/>
      <c r="N517" s="549"/>
      <c r="O517" s="549"/>
    </row>
    <row r="518" spans="1:15" ht="9.75" customHeight="1">
      <c r="A518" s="546"/>
      <c r="B518" s="556" t="s">
        <v>1170</v>
      </c>
      <c r="C518" s="557"/>
      <c r="D518" s="558"/>
      <c r="E518" s="558"/>
      <c r="F518" s="558"/>
      <c r="G518" s="558"/>
      <c r="H518" s="558"/>
      <c r="I518" s="558"/>
      <c r="J518" s="557"/>
      <c r="K518" s="558"/>
      <c r="L518" s="557"/>
      <c r="M518" s="549"/>
      <c r="N518" s="549"/>
      <c r="O518" s="549"/>
    </row>
    <row r="519" spans="1:15" ht="9.75" customHeight="1">
      <c r="A519" s="546"/>
      <c r="B519" s="556" t="s">
        <v>1171</v>
      </c>
      <c r="C519" s="557">
        <v>68</v>
      </c>
      <c r="D519" s="558">
        <v>31</v>
      </c>
      <c r="E519" s="558">
        <v>20</v>
      </c>
      <c r="F519" s="558">
        <v>51</v>
      </c>
      <c r="G519" s="558">
        <v>16</v>
      </c>
      <c r="H519" s="558">
        <v>16</v>
      </c>
      <c r="I519" s="558">
        <v>35</v>
      </c>
      <c r="J519" s="557">
        <v>17</v>
      </c>
      <c r="K519" s="558">
        <v>17</v>
      </c>
      <c r="L519" s="557">
        <v>0</v>
      </c>
      <c r="M519" s="549"/>
      <c r="N519" s="549"/>
      <c r="O519" s="549"/>
    </row>
    <row r="520" spans="1:15" ht="9.75" customHeight="1">
      <c r="A520" s="546"/>
      <c r="B520" s="556" t="s">
        <v>1172</v>
      </c>
      <c r="C520" s="557">
        <v>256</v>
      </c>
      <c r="D520" s="558">
        <v>117</v>
      </c>
      <c r="E520" s="558">
        <v>84</v>
      </c>
      <c r="F520" s="558">
        <v>201</v>
      </c>
      <c r="G520" s="558">
        <v>29</v>
      </c>
      <c r="H520" s="558">
        <v>29</v>
      </c>
      <c r="I520" s="558">
        <v>172</v>
      </c>
      <c r="J520" s="557">
        <v>55</v>
      </c>
      <c r="K520" s="558">
        <v>48</v>
      </c>
      <c r="L520" s="557">
        <v>7</v>
      </c>
      <c r="M520" s="549"/>
      <c r="N520" s="549"/>
      <c r="O520" s="549"/>
    </row>
    <row r="521" spans="1:15" ht="9.75" customHeight="1">
      <c r="A521" s="546"/>
      <c r="B521" s="556" t="s">
        <v>1173</v>
      </c>
      <c r="C521" s="557"/>
      <c r="D521" s="558"/>
      <c r="E521" s="558"/>
      <c r="F521" s="558"/>
      <c r="G521" s="558"/>
      <c r="H521" s="558"/>
      <c r="I521" s="558"/>
      <c r="J521" s="557"/>
      <c r="K521" s="558"/>
      <c r="L521" s="557"/>
      <c r="M521" s="549"/>
      <c r="N521" s="549"/>
      <c r="O521" s="549"/>
    </row>
    <row r="522" spans="1:15" ht="9.75" customHeight="1">
      <c r="A522" s="546"/>
      <c r="B522" s="556" t="s">
        <v>1174</v>
      </c>
      <c r="C522" s="557">
        <v>116</v>
      </c>
      <c r="D522" s="559">
        <v>60</v>
      </c>
      <c r="E522" s="558">
        <v>28</v>
      </c>
      <c r="F522" s="558">
        <v>88</v>
      </c>
      <c r="G522" s="559">
        <v>28</v>
      </c>
      <c r="H522" s="559">
        <v>17</v>
      </c>
      <c r="I522" s="559">
        <v>60</v>
      </c>
      <c r="J522" s="559">
        <v>28</v>
      </c>
      <c r="K522" s="558">
        <v>28</v>
      </c>
      <c r="L522" s="559">
        <v>0</v>
      </c>
      <c r="M522" s="549"/>
      <c r="N522" s="549"/>
      <c r="O522" s="549"/>
    </row>
    <row r="523" spans="1:15" ht="9.75" customHeight="1">
      <c r="A523" s="546"/>
      <c r="B523" s="556" t="s">
        <v>1175</v>
      </c>
      <c r="C523" s="557"/>
      <c r="D523" s="559"/>
      <c r="E523" s="558"/>
      <c r="F523" s="558"/>
      <c r="G523" s="559"/>
      <c r="H523" s="559"/>
      <c r="I523" s="559"/>
      <c r="J523" s="559"/>
      <c r="K523" s="558"/>
      <c r="L523" s="559"/>
      <c r="M523" s="549"/>
      <c r="N523" s="549"/>
      <c r="O523" s="549"/>
    </row>
    <row r="524" spans="1:15" ht="9.75" customHeight="1">
      <c r="A524" s="546"/>
      <c r="B524" s="556" t="s">
        <v>1176</v>
      </c>
      <c r="C524" s="557">
        <v>25</v>
      </c>
      <c r="D524" s="557">
        <v>11</v>
      </c>
      <c r="E524" s="557">
        <v>8</v>
      </c>
      <c r="F524" s="557">
        <v>19</v>
      </c>
      <c r="G524" s="557">
        <v>11</v>
      </c>
      <c r="H524" s="557">
        <v>11</v>
      </c>
      <c r="I524" s="557">
        <v>8</v>
      </c>
      <c r="J524" s="557">
        <v>6</v>
      </c>
      <c r="K524" s="557">
        <v>6</v>
      </c>
      <c r="L524" s="557">
        <v>0</v>
      </c>
      <c r="M524" s="549"/>
      <c r="N524" s="549"/>
      <c r="O524" s="549"/>
    </row>
    <row r="525" spans="1:15" ht="9.75" customHeight="1">
      <c r="A525" s="546"/>
      <c r="B525" s="556" t="s">
        <v>1149</v>
      </c>
      <c r="C525" s="557">
        <v>12</v>
      </c>
      <c r="D525" s="559">
        <v>5</v>
      </c>
      <c r="E525" s="558">
        <v>4</v>
      </c>
      <c r="F525" s="558">
        <v>9</v>
      </c>
      <c r="G525" s="559">
        <v>6</v>
      </c>
      <c r="H525" s="559">
        <v>6</v>
      </c>
      <c r="I525" s="559">
        <v>3</v>
      </c>
      <c r="J525" s="559">
        <v>3</v>
      </c>
      <c r="K525" s="558">
        <v>3</v>
      </c>
      <c r="L525" s="559">
        <v>0</v>
      </c>
      <c r="M525" s="549"/>
      <c r="N525" s="549"/>
      <c r="O525" s="549"/>
    </row>
    <row r="526" spans="1:15" ht="9.75" customHeight="1">
      <c r="A526" s="546"/>
      <c r="B526" s="556" t="s">
        <v>1177</v>
      </c>
      <c r="C526" s="557">
        <v>13</v>
      </c>
      <c r="D526" s="559">
        <v>6</v>
      </c>
      <c r="E526" s="558">
        <v>4</v>
      </c>
      <c r="F526" s="558">
        <v>10</v>
      </c>
      <c r="G526" s="559">
        <v>5</v>
      </c>
      <c r="H526" s="559">
        <v>5</v>
      </c>
      <c r="I526" s="559">
        <v>5</v>
      </c>
      <c r="J526" s="559">
        <v>3</v>
      </c>
      <c r="K526" s="558">
        <v>3</v>
      </c>
      <c r="L526" s="559">
        <v>0</v>
      </c>
      <c r="M526" s="549"/>
      <c r="N526" s="549"/>
      <c r="O526" s="549"/>
    </row>
    <row r="527" spans="1:15" ht="9.75" customHeight="1">
      <c r="A527" s="546"/>
      <c r="B527" s="556" t="s">
        <v>1178</v>
      </c>
      <c r="C527" s="557">
        <v>7</v>
      </c>
      <c r="D527" s="559">
        <v>4</v>
      </c>
      <c r="E527" s="558">
        <v>0</v>
      </c>
      <c r="F527" s="558">
        <v>4</v>
      </c>
      <c r="G527" s="560" t="s">
        <v>606</v>
      </c>
      <c r="H527" s="560" t="s">
        <v>606</v>
      </c>
      <c r="I527" s="560" t="s">
        <v>606</v>
      </c>
      <c r="J527" s="559">
        <v>3</v>
      </c>
      <c r="K527" s="558">
        <v>3</v>
      </c>
      <c r="L527" s="559">
        <v>0</v>
      </c>
      <c r="M527" s="549"/>
      <c r="N527" s="549"/>
      <c r="O527" s="549"/>
    </row>
    <row r="528" spans="1:15" ht="9.75" customHeight="1">
      <c r="A528" s="546"/>
      <c r="B528" s="556" t="s">
        <v>1179</v>
      </c>
      <c r="C528" s="557"/>
      <c r="D528" s="559"/>
      <c r="E528" s="558"/>
      <c r="F528" s="558"/>
      <c r="G528" s="559"/>
      <c r="H528" s="559"/>
      <c r="I528" s="559"/>
      <c r="J528" s="559"/>
      <c r="K528" s="558"/>
      <c r="L528" s="559"/>
      <c r="M528" s="549"/>
      <c r="N528" s="549"/>
      <c r="O528" s="549"/>
    </row>
    <row r="529" spans="1:15" ht="9.75" customHeight="1">
      <c r="A529" s="546"/>
      <c r="B529" s="556" t="s">
        <v>1180</v>
      </c>
      <c r="C529" s="557">
        <v>69</v>
      </c>
      <c r="D529" s="559">
        <v>28</v>
      </c>
      <c r="E529" s="558">
        <v>12</v>
      </c>
      <c r="F529" s="558">
        <v>40</v>
      </c>
      <c r="G529" s="559">
        <v>12</v>
      </c>
      <c r="H529" s="559">
        <v>9</v>
      </c>
      <c r="I529" s="559">
        <v>28</v>
      </c>
      <c r="J529" s="559">
        <v>29</v>
      </c>
      <c r="K529" s="558">
        <v>26</v>
      </c>
      <c r="L529" s="559">
        <v>3</v>
      </c>
      <c r="M529" s="549"/>
      <c r="N529" s="549"/>
      <c r="O529" s="549"/>
    </row>
    <row r="530" spans="1:15" ht="9.75" customHeight="1">
      <c r="A530" s="546"/>
      <c r="B530" s="556" t="s">
        <v>1181</v>
      </c>
      <c r="C530" s="557"/>
      <c r="D530" s="559"/>
      <c r="E530" s="558"/>
      <c r="F530" s="558"/>
      <c r="G530" s="559"/>
      <c r="H530" s="559"/>
      <c r="I530" s="559"/>
      <c r="J530" s="559"/>
      <c r="K530" s="558"/>
      <c r="L530" s="559"/>
      <c r="M530" s="549"/>
      <c r="N530" s="549"/>
      <c r="O530" s="549"/>
    </row>
    <row r="531" spans="1:15" ht="9.75" customHeight="1">
      <c r="A531" s="546"/>
      <c r="B531" s="556" t="s">
        <v>1182</v>
      </c>
      <c r="C531" s="557">
        <v>41</v>
      </c>
      <c r="D531" s="557">
        <v>28</v>
      </c>
      <c r="E531" s="557">
        <v>6</v>
      </c>
      <c r="F531" s="557">
        <v>34</v>
      </c>
      <c r="G531" s="557">
        <v>2</v>
      </c>
      <c r="H531" s="557">
        <v>2</v>
      </c>
      <c r="I531" s="557">
        <v>32</v>
      </c>
      <c r="J531" s="557">
        <v>7</v>
      </c>
      <c r="K531" s="557">
        <v>7</v>
      </c>
      <c r="L531" s="557">
        <v>0</v>
      </c>
      <c r="M531" s="549"/>
      <c r="N531" s="549"/>
      <c r="O531" s="549"/>
    </row>
    <row r="532" spans="1:15" ht="9.75" customHeight="1">
      <c r="A532" s="546"/>
      <c r="B532" s="556" t="s">
        <v>1183</v>
      </c>
      <c r="C532" s="557">
        <v>1</v>
      </c>
      <c r="D532" s="560" t="s">
        <v>606</v>
      </c>
      <c r="E532" s="560" t="s">
        <v>606</v>
      </c>
      <c r="F532" s="560" t="s">
        <v>606</v>
      </c>
      <c r="G532" s="560" t="s">
        <v>606</v>
      </c>
      <c r="H532" s="560" t="s">
        <v>606</v>
      </c>
      <c r="I532" s="560" t="s">
        <v>606</v>
      </c>
      <c r="J532" s="560" t="s">
        <v>606</v>
      </c>
      <c r="K532" s="560" t="s">
        <v>606</v>
      </c>
      <c r="L532" s="560" t="s">
        <v>606</v>
      </c>
      <c r="M532" s="549"/>
      <c r="N532" s="549"/>
      <c r="O532" s="549"/>
    </row>
    <row r="533" spans="1:15" ht="9.75" customHeight="1">
      <c r="A533" s="546"/>
      <c r="B533" s="556" t="s">
        <v>1149</v>
      </c>
      <c r="C533" s="557">
        <v>40</v>
      </c>
      <c r="D533" s="560" t="s">
        <v>606</v>
      </c>
      <c r="E533" s="560" t="s">
        <v>606</v>
      </c>
      <c r="F533" s="560" t="s">
        <v>606</v>
      </c>
      <c r="G533" s="560" t="s">
        <v>606</v>
      </c>
      <c r="H533" s="560" t="s">
        <v>606</v>
      </c>
      <c r="I533" s="560" t="s">
        <v>606</v>
      </c>
      <c r="J533" s="560" t="s">
        <v>606</v>
      </c>
      <c r="K533" s="560" t="s">
        <v>606</v>
      </c>
      <c r="L533" s="560" t="s">
        <v>606</v>
      </c>
      <c r="M533" s="549"/>
      <c r="N533" s="549"/>
      <c r="O533" s="549"/>
    </row>
    <row r="534" spans="1:15" ht="9.75" customHeight="1">
      <c r="A534" s="546"/>
      <c r="B534" s="556" t="s">
        <v>1184</v>
      </c>
      <c r="C534" s="557"/>
      <c r="D534" s="559"/>
      <c r="E534" s="558"/>
      <c r="F534" s="558"/>
      <c r="G534" s="559"/>
      <c r="H534" s="559"/>
      <c r="I534" s="559"/>
      <c r="J534" s="559"/>
      <c r="K534" s="558"/>
      <c r="L534" s="559"/>
      <c r="M534" s="549"/>
      <c r="N534" s="549"/>
      <c r="O534" s="549"/>
    </row>
    <row r="535" spans="1:15" ht="9.75" customHeight="1">
      <c r="A535" s="546"/>
      <c r="B535" s="556" t="s">
        <v>1185</v>
      </c>
      <c r="C535" s="557">
        <v>38</v>
      </c>
      <c r="D535" s="559">
        <v>24</v>
      </c>
      <c r="E535" s="558">
        <v>7</v>
      </c>
      <c r="F535" s="558">
        <v>31</v>
      </c>
      <c r="G535" s="559">
        <v>14</v>
      </c>
      <c r="H535" s="559">
        <v>10</v>
      </c>
      <c r="I535" s="559">
        <v>17</v>
      </c>
      <c r="J535" s="559">
        <v>7</v>
      </c>
      <c r="K535" s="558">
        <v>6</v>
      </c>
      <c r="L535" s="559">
        <v>1</v>
      </c>
      <c r="M535" s="549"/>
      <c r="N535" s="549"/>
      <c r="O535" s="549"/>
    </row>
    <row r="536" spans="1:15" ht="9.75" customHeight="1">
      <c r="A536" s="546"/>
      <c r="B536" s="556" t="s">
        <v>1186</v>
      </c>
      <c r="C536" s="557">
        <v>139</v>
      </c>
      <c r="D536" s="558">
        <v>53</v>
      </c>
      <c r="E536" s="558">
        <v>55</v>
      </c>
      <c r="F536" s="558">
        <v>108</v>
      </c>
      <c r="G536" s="558">
        <v>29</v>
      </c>
      <c r="H536" s="558">
        <v>26</v>
      </c>
      <c r="I536" s="558">
        <v>79</v>
      </c>
      <c r="J536" s="558">
        <v>31</v>
      </c>
      <c r="K536" s="558">
        <v>31</v>
      </c>
      <c r="L536" s="558">
        <v>0</v>
      </c>
      <c r="M536" s="549"/>
      <c r="N536" s="549"/>
      <c r="O536" s="549"/>
    </row>
    <row r="537" spans="1:15" ht="9.75" customHeight="1">
      <c r="A537" s="546"/>
      <c r="B537" s="556" t="s">
        <v>1187</v>
      </c>
      <c r="C537" s="557">
        <v>87</v>
      </c>
      <c r="D537" s="558">
        <v>18</v>
      </c>
      <c r="E537" s="558">
        <v>40</v>
      </c>
      <c r="F537" s="558">
        <v>58</v>
      </c>
      <c r="G537" s="560" t="s">
        <v>606</v>
      </c>
      <c r="H537" s="558">
        <v>32</v>
      </c>
      <c r="I537" s="560" t="s">
        <v>606</v>
      </c>
      <c r="J537" s="558">
        <v>29</v>
      </c>
      <c r="K537" s="558">
        <v>29</v>
      </c>
      <c r="L537" s="558">
        <v>0</v>
      </c>
      <c r="M537" s="549"/>
      <c r="N537" s="549"/>
      <c r="O537" s="549"/>
    </row>
    <row r="538" spans="1:15" ht="9.75" customHeight="1">
      <c r="A538" s="546"/>
      <c r="B538" s="556" t="s">
        <v>1188</v>
      </c>
      <c r="C538" s="557">
        <v>16</v>
      </c>
      <c r="D538" s="558">
        <v>6</v>
      </c>
      <c r="E538" s="558">
        <v>4</v>
      </c>
      <c r="F538" s="558">
        <v>10</v>
      </c>
      <c r="G538" s="560" t="s">
        <v>606</v>
      </c>
      <c r="H538" s="558">
        <v>7</v>
      </c>
      <c r="I538" s="560" t="s">
        <v>606</v>
      </c>
      <c r="J538" s="558">
        <v>6</v>
      </c>
      <c r="K538" s="558">
        <v>5</v>
      </c>
      <c r="L538" s="558">
        <v>1</v>
      </c>
      <c r="M538" s="549"/>
      <c r="N538" s="549"/>
      <c r="O538" s="549"/>
    </row>
    <row r="539" spans="1:15" ht="9.75" customHeight="1">
      <c r="A539" s="546"/>
      <c r="B539" s="556" t="s">
        <v>1189</v>
      </c>
      <c r="C539" s="557">
        <v>225</v>
      </c>
      <c r="D539" s="557">
        <v>81</v>
      </c>
      <c r="E539" s="557">
        <v>96</v>
      </c>
      <c r="F539" s="557">
        <v>177</v>
      </c>
      <c r="G539" s="557">
        <v>43</v>
      </c>
      <c r="H539" s="557">
        <v>34</v>
      </c>
      <c r="I539" s="557">
        <v>134</v>
      </c>
      <c r="J539" s="557">
        <v>48</v>
      </c>
      <c r="K539" s="557">
        <v>48</v>
      </c>
      <c r="L539" s="557">
        <v>0</v>
      </c>
      <c r="M539" s="549"/>
      <c r="N539" s="549"/>
      <c r="O539" s="549"/>
    </row>
    <row r="540" spans="1:15" ht="9.75" customHeight="1">
      <c r="A540" s="546"/>
      <c r="B540" s="554"/>
      <c r="C540" s="553"/>
      <c r="D540" s="555"/>
      <c r="E540" s="555"/>
      <c r="J540" s="555"/>
      <c r="K540" s="555"/>
      <c r="L540" s="555"/>
      <c r="M540" s="549"/>
      <c r="N540" s="549"/>
      <c r="O540" s="549"/>
    </row>
    <row r="541" spans="1:15" ht="9.75" customHeight="1">
      <c r="A541" s="546"/>
      <c r="B541" s="554"/>
      <c r="C541" s="553"/>
      <c r="D541" s="555"/>
      <c r="E541" s="555"/>
      <c r="J541" s="555"/>
      <c r="K541" s="555"/>
      <c r="L541" s="555"/>
      <c r="M541" s="549"/>
      <c r="N541" s="549"/>
      <c r="O541" s="549"/>
    </row>
    <row r="542" spans="1:15" ht="9.75" customHeight="1">
      <c r="A542" s="551" t="s">
        <v>1008</v>
      </c>
      <c r="B542" s="552"/>
      <c r="C542" s="555">
        <v>17628</v>
      </c>
      <c r="D542" s="555">
        <v>8575</v>
      </c>
      <c r="E542" s="555">
        <v>3821</v>
      </c>
      <c r="F542" s="555">
        <v>12396</v>
      </c>
      <c r="G542" s="555">
        <v>4445</v>
      </c>
      <c r="H542" s="555">
        <v>2975</v>
      </c>
      <c r="I542" s="555">
        <v>7951</v>
      </c>
      <c r="J542" s="555">
        <v>5232</v>
      </c>
      <c r="K542" s="555">
        <v>5177</v>
      </c>
      <c r="L542" s="555">
        <v>55</v>
      </c>
      <c r="M542" s="549"/>
      <c r="N542" s="549"/>
      <c r="O542" s="549"/>
    </row>
    <row r="543" spans="1:15" ht="9.75" customHeight="1">
      <c r="A543" s="546"/>
      <c r="B543" s="554"/>
      <c r="C543" s="553"/>
      <c r="D543" s="555"/>
      <c r="E543" s="555"/>
      <c r="J543" s="555"/>
      <c r="K543" s="555"/>
      <c r="L543" s="555"/>
      <c r="M543" s="549"/>
      <c r="N543" s="549"/>
      <c r="O543" s="549"/>
    </row>
    <row r="544" spans="1:15" ht="9.75" customHeight="1">
      <c r="A544" s="546"/>
      <c r="B544" s="556" t="s">
        <v>1190</v>
      </c>
      <c r="C544" s="555">
        <v>439</v>
      </c>
      <c r="D544" s="555">
        <v>201</v>
      </c>
      <c r="E544" s="555">
        <v>65</v>
      </c>
      <c r="F544" s="555">
        <v>266</v>
      </c>
      <c r="G544" s="555">
        <v>127</v>
      </c>
      <c r="H544" s="555">
        <v>83</v>
      </c>
      <c r="I544" s="555">
        <v>139</v>
      </c>
      <c r="J544" s="555">
        <v>173</v>
      </c>
      <c r="K544" s="555">
        <v>173</v>
      </c>
      <c r="L544" s="555">
        <v>0</v>
      </c>
      <c r="M544" s="549"/>
      <c r="N544" s="549"/>
      <c r="O544" s="549"/>
    </row>
    <row r="545" spans="1:15" ht="9.75" customHeight="1">
      <c r="A545" s="546"/>
      <c r="B545" s="556" t="s">
        <v>1191</v>
      </c>
      <c r="C545" s="557">
        <v>269</v>
      </c>
      <c r="D545" s="558">
        <v>119</v>
      </c>
      <c r="E545" s="558">
        <v>33</v>
      </c>
      <c r="F545" s="558">
        <v>152</v>
      </c>
      <c r="G545" s="558">
        <v>78</v>
      </c>
      <c r="H545" s="558">
        <v>52</v>
      </c>
      <c r="I545" s="558">
        <v>74</v>
      </c>
      <c r="J545" s="558">
        <v>117</v>
      </c>
      <c r="K545" s="558">
        <v>117</v>
      </c>
      <c r="L545" s="558">
        <v>0</v>
      </c>
      <c r="M545" s="549"/>
      <c r="N545" s="549"/>
      <c r="O545" s="549"/>
    </row>
    <row r="546" spans="1:15" ht="9.75" customHeight="1">
      <c r="A546" s="546"/>
      <c r="B546" s="556" t="s">
        <v>1192</v>
      </c>
      <c r="C546" s="557">
        <v>170</v>
      </c>
      <c r="D546" s="558">
        <v>82</v>
      </c>
      <c r="E546" s="558">
        <v>32</v>
      </c>
      <c r="F546" s="558">
        <v>114</v>
      </c>
      <c r="G546" s="558">
        <v>49</v>
      </c>
      <c r="H546" s="558">
        <v>31</v>
      </c>
      <c r="I546" s="558">
        <v>65</v>
      </c>
      <c r="J546" s="558">
        <v>56</v>
      </c>
      <c r="K546" s="558">
        <v>56</v>
      </c>
      <c r="L546" s="558">
        <v>0</v>
      </c>
      <c r="M546" s="549"/>
      <c r="N546" s="549"/>
      <c r="O546" s="549"/>
    </row>
    <row r="547" spans="1:15" ht="9.75" customHeight="1">
      <c r="A547" s="546"/>
      <c r="B547" s="556" t="s">
        <v>1193</v>
      </c>
      <c r="C547" s="557">
        <v>482</v>
      </c>
      <c r="D547" s="558">
        <v>248</v>
      </c>
      <c r="E547" s="558">
        <v>111</v>
      </c>
      <c r="F547" s="558">
        <v>359</v>
      </c>
      <c r="G547" s="558">
        <v>92</v>
      </c>
      <c r="H547" s="558">
        <v>63</v>
      </c>
      <c r="I547" s="558">
        <v>267</v>
      </c>
      <c r="J547" s="557">
        <v>123</v>
      </c>
      <c r="K547" s="558">
        <v>123</v>
      </c>
      <c r="L547" s="557">
        <v>0</v>
      </c>
      <c r="M547" s="549"/>
      <c r="N547" s="549"/>
      <c r="O547" s="549"/>
    </row>
    <row r="548" spans="1:15" ht="9.75" customHeight="1">
      <c r="A548" s="546"/>
      <c r="B548" s="556" t="s">
        <v>1194</v>
      </c>
      <c r="C548" s="557">
        <v>481</v>
      </c>
      <c r="D548" s="558">
        <v>219</v>
      </c>
      <c r="E548" s="558">
        <v>86</v>
      </c>
      <c r="F548" s="558">
        <v>305</v>
      </c>
      <c r="G548" s="558">
        <v>144</v>
      </c>
      <c r="H548" s="558">
        <v>90</v>
      </c>
      <c r="I548" s="558">
        <v>161</v>
      </c>
      <c r="J548" s="558">
        <v>176</v>
      </c>
      <c r="K548" s="558">
        <v>160</v>
      </c>
      <c r="L548" s="558">
        <v>16</v>
      </c>
      <c r="M548" s="549"/>
      <c r="N548" s="549"/>
      <c r="O548" s="549"/>
    </row>
    <row r="549" spans="1:15" ht="9.75" customHeight="1">
      <c r="A549" s="546"/>
      <c r="B549" s="556" t="s">
        <v>868</v>
      </c>
      <c r="C549" s="557">
        <v>870</v>
      </c>
      <c r="D549" s="559">
        <v>446</v>
      </c>
      <c r="E549" s="558">
        <v>189</v>
      </c>
      <c r="F549" s="558">
        <v>635</v>
      </c>
      <c r="G549" s="559">
        <v>213</v>
      </c>
      <c r="H549" s="559">
        <v>148</v>
      </c>
      <c r="I549" s="559">
        <v>422</v>
      </c>
      <c r="J549" s="559">
        <v>235</v>
      </c>
      <c r="K549" s="558">
        <v>235</v>
      </c>
      <c r="L549" s="559">
        <v>0</v>
      </c>
      <c r="M549" s="549"/>
      <c r="N549" s="549"/>
      <c r="O549" s="549"/>
    </row>
    <row r="550" spans="1:15" ht="9.75" customHeight="1">
      <c r="A550" s="546"/>
      <c r="B550" s="556" t="s">
        <v>1195</v>
      </c>
      <c r="C550" s="557">
        <v>719</v>
      </c>
      <c r="D550" s="558">
        <v>300</v>
      </c>
      <c r="E550" s="558">
        <v>199</v>
      </c>
      <c r="F550" s="558">
        <v>499</v>
      </c>
      <c r="G550" s="558">
        <v>225</v>
      </c>
      <c r="H550" s="558">
        <v>121</v>
      </c>
      <c r="I550" s="558">
        <v>274</v>
      </c>
      <c r="J550" s="558">
        <v>220</v>
      </c>
      <c r="K550" s="558">
        <v>220</v>
      </c>
      <c r="L550" s="558">
        <v>0</v>
      </c>
      <c r="M550" s="549"/>
      <c r="N550" s="549"/>
      <c r="O550" s="549"/>
    </row>
    <row r="551" spans="1:15" ht="9.75" customHeight="1">
      <c r="A551" s="546"/>
      <c r="B551" s="556" t="s">
        <v>1196</v>
      </c>
      <c r="C551" s="555">
        <v>1035</v>
      </c>
      <c r="D551" s="555">
        <v>467</v>
      </c>
      <c r="E551" s="555">
        <v>166</v>
      </c>
      <c r="F551" s="555">
        <v>633</v>
      </c>
      <c r="G551" s="555">
        <v>203</v>
      </c>
      <c r="H551" s="555">
        <v>125</v>
      </c>
      <c r="I551" s="555">
        <v>430</v>
      </c>
      <c r="J551" s="555">
        <v>402</v>
      </c>
      <c r="K551" s="555">
        <v>402</v>
      </c>
      <c r="L551" s="555">
        <v>0</v>
      </c>
      <c r="M551" s="549"/>
      <c r="N551" s="549"/>
      <c r="O551" s="549"/>
    </row>
    <row r="552" spans="1:15" ht="9.75" customHeight="1">
      <c r="A552" s="546"/>
      <c r="B552" s="556" t="s">
        <v>1197</v>
      </c>
      <c r="C552" s="555">
        <v>404</v>
      </c>
      <c r="D552" s="555">
        <v>191</v>
      </c>
      <c r="E552" s="555">
        <v>71</v>
      </c>
      <c r="F552" s="555">
        <v>262</v>
      </c>
      <c r="G552" s="555">
        <v>147</v>
      </c>
      <c r="H552" s="555">
        <v>92</v>
      </c>
      <c r="I552" s="555">
        <v>115</v>
      </c>
      <c r="J552" s="555">
        <v>142</v>
      </c>
      <c r="K552" s="555">
        <v>142</v>
      </c>
      <c r="L552" s="555">
        <v>0</v>
      </c>
      <c r="M552" s="549"/>
      <c r="N552" s="549"/>
      <c r="O552" s="549"/>
    </row>
    <row r="553" spans="1:15" ht="9.75" customHeight="1">
      <c r="A553" s="546"/>
      <c r="B553" s="556" t="s">
        <v>1198</v>
      </c>
      <c r="C553" s="557">
        <v>354</v>
      </c>
      <c r="D553" s="558">
        <v>173</v>
      </c>
      <c r="E553" s="558">
        <v>58</v>
      </c>
      <c r="F553" s="558">
        <v>231</v>
      </c>
      <c r="G553" s="558">
        <v>133</v>
      </c>
      <c r="H553" s="558">
        <v>81</v>
      </c>
      <c r="I553" s="558">
        <v>98</v>
      </c>
      <c r="J553" s="557">
        <v>123</v>
      </c>
      <c r="K553" s="558">
        <v>123</v>
      </c>
      <c r="L553" s="557">
        <v>0</v>
      </c>
      <c r="M553" s="549"/>
      <c r="N553" s="549"/>
      <c r="O553" s="549"/>
    </row>
    <row r="554" spans="1:15" ht="9.75" customHeight="1">
      <c r="A554" s="546"/>
      <c r="B554" s="556" t="s">
        <v>1199</v>
      </c>
      <c r="C554" s="557">
        <v>50</v>
      </c>
      <c r="D554" s="558">
        <v>18</v>
      </c>
      <c r="E554" s="558">
        <v>13</v>
      </c>
      <c r="F554" s="558">
        <v>31</v>
      </c>
      <c r="G554" s="558">
        <v>14</v>
      </c>
      <c r="H554" s="558">
        <v>11</v>
      </c>
      <c r="I554" s="558">
        <v>17</v>
      </c>
      <c r="J554" s="557">
        <v>19</v>
      </c>
      <c r="K554" s="558">
        <v>19</v>
      </c>
      <c r="L554" s="557">
        <v>0</v>
      </c>
      <c r="M554" s="549"/>
      <c r="N554" s="549"/>
      <c r="O554" s="549"/>
    </row>
    <row r="555" spans="1:15" ht="9.75" customHeight="1">
      <c r="A555" s="546"/>
      <c r="B555" s="556" t="s">
        <v>1200</v>
      </c>
      <c r="C555" s="557">
        <v>751</v>
      </c>
      <c r="D555" s="559">
        <v>372</v>
      </c>
      <c r="E555" s="558">
        <v>114</v>
      </c>
      <c r="F555" s="558">
        <v>486</v>
      </c>
      <c r="G555" s="559">
        <v>260</v>
      </c>
      <c r="H555" s="559">
        <v>137</v>
      </c>
      <c r="I555" s="559">
        <v>226</v>
      </c>
      <c r="J555" s="559">
        <v>265</v>
      </c>
      <c r="K555" s="558">
        <v>245</v>
      </c>
      <c r="L555" s="559">
        <v>20</v>
      </c>
      <c r="M555" s="549"/>
      <c r="N555" s="549"/>
      <c r="O555" s="549"/>
    </row>
    <row r="556" spans="1:15" ht="9.75" customHeight="1">
      <c r="A556" s="546"/>
      <c r="B556" s="556" t="s">
        <v>1201</v>
      </c>
      <c r="C556" s="557">
        <v>619</v>
      </c>
      <c r="D556" s="557">
        <v>290</v>
      </c>
      <c r="E556" s="557">
        <v>114</v>
      </c>
      <c r="F556" s="557">
        <v>404</v>
      </c>
      <c r="G556" s="557">
        <v>165</v>
      </c>
      <c r="H556" s="557">
        <v>134</v>
      </c>
      <c r="I556" s="557">
        <v>239</v>
      </c>
      <c r="J556" s="557">
        <v>215</v>
      </c>
      <c r="K556" s="557">
        <v>215</v>
      </c>
      <c r="L556" s="557">
        <v>0</v>
      </c>
      <c r="M556" s="549"/>
      <c r="N556" s="549"/>
      <c r="O556" s="549"/>
    </row>
    <row r="557" spans="1:15" ht="9.75" customHeight="1">
      <c r="A557" s="546"/>
      <c r="B557" s="562"/>
      <c r="C557" s="553"/>
      <c r="D557" s="555"/>
      <c r="E557" s="555"/>
      <c r="J557" s="555"/>
      <c r="K557" s="555"/>
      <c r="L557" s="555"/>
      <c r="M557" s="549"/>
      <c r="N557" s="549"/>
      <c r="O557" s="549"/>
    </row>
    <row r="558" spans="1:15" ht="9.75" customHeight="1">
      <c r="A558" s="546"/>
      <c r="B558" s="562"/>
      <c r="C558" s="553"/>
      <c r="D558" s="555"/>
      <c r="E558" s="555"/>
      <c r="J558" s="555"/>
      <c r="K558" s="555"/>
      <c r="L558" s="555"/>
      <c r="M558" s="549"/>
      <c r="N558" s="549"/>
      <c r="O558" s="549"/>
    </row>
    <row r="559" spans="1:15" ht="9.75" customHeight="1">
      <c r="A559" s="546"/>
      <c r="B559" s="562"/>
      <c r="C559" s="553"/>
      <c r="D559" s="555"/>
      <c r="E559" s="555"/>
      <c r="J559" s="555"/>
      <c r="K559" s="555"/>
      <c r="L559" s="555"/>
      <c r="M559" s="549"/>
      <c r="N559" s="549"/>
      <c r="O559" s="549"/>
    </row>
    <row r="560" spans="1:15" ht="9.75" customHeight="1">
      <c r="A560" s="546"/>
      <c r="B560" s="562"/>
      <c r="C560" s="553"/>
      <c r="D560" s="555"/>
      <c r="E560" s="555"/>
      <c r="J560" s="555"/>
      <c r="K560" s="555"/>
      <c r="L560" s="555"/>
      <c r="M560" s="549"/>
      <c r="N560" s="549"/>
      <c r="O560" s="549"/>
    </row>
    <row r="561" spans="1:15" ht="9.75" customHeight="1">
      <c r="A561" s="546"/>
      <c r="B561" s="562"/>
      <c r="C561" s="553"/>
      <c r="D561" s="555"/>
      <c r="E561" s="555"/>
      <c r="J561" s="555"/>
      <c r="K561" s="555"/>
      <c r="L561" s="555"/>
      <c r="M561" s="549"/>
      <c r="N561" s="549"/>
      <c r="O561" s="549"/>
    </row>
    <row r="562" spans="1:15" ht="9" customHeight="1">
      <c r="A562" s="563" t="s">
        <v>48</v>
      </c>
      <c r="B562" s="564"/>
      <c r="C562" s="565"/>
      <c r="D562" s="566"/>
      <c r="E562" s="566"/>
      <c r="F562" s="566"/>
      <c r="G562" s="566"/>
      <c r="H562" s="566"/>
      <c r="I562" s="566"/>
      <c r="J562" s="566"/>
      <c r="K562" s="566"/>
      <c r="L562" s="566"/>
      <c r="M562" s="549"/>
      <c r="N562" s="549"/>
      <c r="O562" s="549"/>
    </row>
    <row r="563" spans="1:15" ht="10.15" customHeight="1">
      <c r="A563" s="519"/>
      <c r="B563" s="567"/>
      <c r="C563" s="568" t="s">
        <v>1108</v>
      </c>
      <c r="D563" s="569"/>
      <c r="E563" s="570"/>
      <c r="F563" s="570"/>
      <c r="G563" s="570"/>
      <c r="H563" s="570"/>
      <c r="I563" s="570"/>
      <c r="J563" s="570"/>
      <c r="K563" s="570"/>
      <c r="L563" s="570"/>
      <c r="M563" s="549"/>
      <c r="N563" s="549"/>
      <c r="O563" s="549"/>
    </row>
    <row r="564" spans="1:15" ht="9.75" customHeight="1">
      <c r="A564" s="546"/>
      <c r="B564" s="562"/>
      <c r="C564" s="553"/>
      <c r="D564" s="555"/>
      <c r="E564" s="555"/>
      <c r="J564" s="555"/>
      <c r="K564" s="555"/>
      <c r="L564" s="555"/>
      <c r="M564" s="549"/>
      <c r="N564" s="549"/>
      <c r="O564" s="549"/>
    </row>
    <row r="565" spans="1:15" ht="9.75" customHeight="1">
      <c r="A565" s="546"/>
      <c r="B565" s="554" t="s">
        <v>1202</v>
      </c>
      <c r="C565" s="553"/>
      <c r="D565" s="555"/>
      <c r="E565" s="555"/>
      <c r="J565" s="555"/>
      <c r="K565" s="555"/>
      <c r="L565" s="555"/>
      <c r="M565" s="549"/>
      <c r="N565" s="549"/>
      <c r="O565" s="549"/>
    </row>
    <row r="566" spans="1:15" ht="9.75" customHeight="1">
      <c r="A566" s="546"/>
      <c r="B566" s="556" t="s">
        <v>1203</v>
      </c>
      <c r="C566" s="557">
        <v>546</v>
      </c>
      <c r="D566" s="559">
        <v>258</v>
      </c>
      <c r="E566" s="558">
        <v>132</v>
      </c>
      <c r="F566" s="558">
        <v>390</v>
      </c>
      <c r="G566" s="559">
        <v>166</v>
      </c>
      <c r="H566" s="559">
        <v>115</v>
      </c>
      <c r="I566" s="559">
        <v>224</v>
      </c>
      <c r="J566" s="559">
        <v>156</v>
      </c>
      <c r="K566" s="558">
        <v>156</v>
      </c>
      <c r="L566" s="559">
        <v>0</v>
      </c>
      <c r="M566" s="549"/>
      <c r="N566" s="549"/>
      <c r="O566" s="549"/>
    </row>
    <row r="567" spans="1:15" ht="9.75" customHeight="1">
      <c r="A567" s="546"/>
      <c r="B567" s="556" t="s">
        <v>1204</v>
      </c>
      <c r="C567" s="557">
        <v>2207</v>
      </c>
      <c r="D567" s="558">
        <v>1154</v>
      </c>
      <c r="E567" s="558">
        <v>446</v>
      </c>
      <c r="F567" s="558">
        <v>1600</v>
      </c>
      <c r="G567" s="558">
        <v>650</v>
      </c>
      <c r="H567" s="558">
        <v>471</v>
      </c>
      <c r="I567" s="558">
        <v>950</v>
      </c>
      <c r="J567" s="558">
        <v>607</v>
      </c>
      <c r="K567" s="558">
        <v>607</v>
      </c>
      <c r="L567" s="558">
        <v>0</v>
      </c>
      <c r="M567" s="549"/>
      <c r="N567" s="549"/>
      <c r="O567" s="549"/>
    </row>
    <row r="568" spans="1:15" ht="9.75" customHeight="1">
      <c r="A568" s="546"/>
      <c r="B568" s="556" t="s">
        <v>1205</v>
      </c>
      <c r="C568" s="557">
        <v>399</v>
      </c>
      <c r="D568" s="558">
        <v>181</v>
      </c>
      <c r="E568" s="558">
        <v>112</v>
      </c>
      <c r="F568" s="558">
        <v>293</v>
      </c>
      <c r="G568" s="558">
        <v>113</v>
      </c>
      <c r="H568" s="558">
        <v>69</v>
      </c>
      <c r="I568" s="558">
        <v>180</v>
      </c>
      <c r="J568" s="558">
        <v>106</v>
      </c>
      <c r="K568" s="558">
        <v>106</v>
      </c>
      <c r="L568" s="558">
        <v>0</v>
      </c>
      <c r="M568" s="549"/>
      <c r="N568" s="549"/>
      <c r="O568" s="549"/>
    </row>
    <row r="569" spans="1:15" ht="9.75" customHeight="1">
      <c r="A569" s="546"/>
      <c r="B569" s="556" t="s">
        <v>1206</v>
      </c>
      <c r="C569" s="557">
        <v>1928</v>
      </c>
      <c r="D569" s="558">
        <v>1070</v>
      </c>
      <c r="E569" s="558">
        <v>338</v>
      </c>
      <c r="F569" s="558">
        <v>1408</v>
      </c>
      <c r="G569" s="558">
        <v>424</v>
      </c>
      <c r="H569" s="558">
        <v>297</v>
      </c>
      <c r="I569" s="558">
        <v>984</v>
      </c>
      <c r="J569" s="558">
        <v>520</v>
      </c>
      <c r="K569" s="558">
        <v>520</v>
      </c>
      <c r="L569" s="558">
        <v>0</v>
      </c>
      <c r="M569" s="549"/>
      <c r="N569" s="549"/>
      <c r="O569" s="549"/>
    </row>
    <row r="570" spans="1:15" ht="9.75" customHeight="1">
      <c r="A570" s="546"/>
      <c r="B570" s="556" t="s">
        <v>1207</v>
      </c>
      <c r="C570" s="557">
        <v>1457</v>
      </c>
      <c r="D570" s="558">
        <v>759</v>
      </c>
      <c r="E570" s="558">
        <v>306</v>
      </c>
      <c r="F570" s="558">
        <v>1065</v>
      </c>
      <c r="G570" s="558">
        <v>364</v>
      </c>
      <c r="H570" s="558">
        <v>223</v>
      </c>
      <c r="I570" s="558">
        <v>701</v>
      </c>
      <c r="J570" s="557">
        <v>392</v>
      </c>
      <c r="K570" s="558">
        <v>392</v>
      </c>
      <c r="L570" s="557">
        <v>0</v>
      </c>
      <c r="M570" s="549"/>
      <c r="N570" s="549"/>
      <c r="O570" s="549"/>
    </row>
    <row r="571" spans="1:15" ht="9.75" customHeight="1">
      <c r="A571" s="546"/>
      <c r="B571" s="556" t="s">
        <v>1208</v>
      </c>
      <c r="C571" s="557">
        <v>801</v>
      </c>
      <c r="D571" s="559">
        <v>395</v>
      </c>
      <c r="E571" s="558">
        <v>137</v>
      </c>
      <c r="F571" s="558">
        <v>532</v>
      </c>
      <c r="G571" s="559">
        <v>186</v>
      </c>
      <c r="H571" s="559">
        <v>153</v>
      </c>
      <c r="I571" s="559">
        <v>346</v>
      </c>
      <c r="J571" s="559">
        <v>269</v>
      </c>
      <c r="K571" s="558">
        <v>269</v>
      </c>
      <c r="L571" s="559">
        <v>0</v>
      </c>
      <c r="M571" s="549"/>
      <c r="N571" s="549"/>
      <c r="O571" s="549"/>
    </row>
    <row r="572" spans="1:15" ht="9.75" customHeight="1">
      <c r="A572" s="546"/>
      <c r="B572" s="556" t="s">
        <v>1209</v>
      </c>
      <c r="C572" s="557"/>
      <c r="D572" s="559"/>
      <c r="E572" s="558"/>
      <c r="F572" s="558"/>
      <c r="G572" s="559"/>
      <c r="H572" s="559"/>
      <c r="I572" s="559"/>
      <c r="J572" s="559"/>
      <c r="K572" s="558"/>
      <c r="L572" s="559"/>
      <c r="M572" s="549"/>
      <c r="N572" s="549"/>
      <c r="O572" s="549"/>
    </row>
    <row r="573" spans="1:15" ht="9.75" customHeight="1">
      <c r="A573" s="546"/>
      <c r="B573" s="556" t="s">
        <v>1210</v>
      </c>
      <c r="C573" s="555">
        <v>1125</v>
      </c>
      <c r="D573" s="555">
        <v>478</v>
      </c>
      <c r="E573" s="555">
        <v>263</v>
      </c>
      <c r="F573" s="555">
        <v>741</v>
      </c>
      <c r="G573" s="555">
        <v>256</v>
      </c>
      <c r="H573" s="555">
        <v>142</v>
      </c>
      <c r="I573" s="555">
        <v>485</v>
      </c>
      <c r="J573" s="555">
        <v>384</v>
      </c>
      <c r="K573" s="555">
        <v>384</v>
      </c>
      <c r="L573" s="555">
        <v>0</v>
      </c>
      <c r="M573" s="549"/>
      <c r="N573" s="549"/>
      <c r="O573" s="549"/>
    </row>
    <row r="574" spans="1:15" ht="9.75" customHeight="1">
      <c r="A574" s="546"/>
      <c r="B574" s="556" t="s">
        <v>1211</v>
      </c>
      <c r="C574" s="555">
        <v>33</v>
      </c>
      <c r="D574" s="555">
        <v>15</v>
      </c>
      <c r="E574" s="555">
        <v>14</v>
      </c>
      <c r="F574" s="555">
        <v>29</v>
      </c>
      <c r="G574" s="560" t="s">
        <v>606</v>
      </c>
      <c r="H574" s="555">
        <v>0</v>
      </c>
      <c r="I574" s="560" t="s">
        <v>606</v>
      </c>
      <c r="J574" s="555">
        <v>4</v>
      </c>
      <c r="K574" s="555">
        <v>4</v>
      </c>
      <c r="L574" s="555">
        <v>0</v>
      </c>
      <c r="M574" s="549"/>
      <c r="N574" s="549"/>
      <c r="O574" s="549"/>
    </row>
    <row r="575" spans="1:15" ht="9.75" customHeight="1">
      <c r="A575" s="546"/>
      <c r="B575" s="556" t="s">
        <v>1212</v>
      </c>
      <c r="C575" s="557">
        <v>324</v>
      </c>
      <c r="D575" s="558">
        <v>174</v>
      </c>
      <c r="E575" s="558">
        <v>54</v>
      </c>
      <c r="F575" s="558">
        <v>228</v>
      </c>
      <c r="G575" s="560" t="s">
        <v>606</v>
      </c>
      <c r="H575" s="558">
        <v>42</v>
      </c>
      <c r="I575" s="560" t="s">
        <v>606</v>
      </c>
      <c r="J575" s="558">
        <v>96</v>
      </c>
      <c r="K575" s="558">
        <v>96</v>
      </c>
      <c r="L575" s="558">
        <v>0</v>
      </c>
      <c r="M575" s="549"/>
      <c r="N575" s="549"/>
      <c r="O575" s="549"/>
    </row>
    <row r="576" spans="1:15" ht="9.75" customHeight="1">
      <c r="A576" s="546"/>
      <c r="B576" s="556" t="s">
        <v>880</v>
      </c>
      <c r="C576" s="557">
        <v>768</v>
      </c>
      <c r="D576" s="558">
        <v>289</v>
      </c>
      <c r="E576" s="558">
        <v>195</v>
      </c>
      <c r="F576" s="558">
        <v>484</v>
      </c>
      <c r="G576" s="558">
        <v>164</v>
      </c>
      <c r="H576" s="558">
        <v>100</v>
      </c>
      <c r="I576" s="558">
        <v>320</v>
      </c>
      <c r="J576" s="558">
        <v>284</v>
      </c>
      <c r="K576" s="558">
        <v>284</v>
      </c>
      <c r="L576" s="558">
        <v>0</v>
      </c>
      <c r="M576" s="549"/>
      <c r="N576" s="549"/>
      <c r="O576" s="549"/>
    </row>
    <row r="577" spans="1:15" ht="9.75" customHeight="1">
      <c r="A577" s="546"/>
      <c r="B577" s="556" t="s">
        <v>1213</v>
      </c>
      <c r="C577" s="555">
        <v>1116</v>
      </c>
      <c r="D577" s="555">
        <v>555</v>
      </c>
      <c r="E577" s="555">
        <v>230</v>
      </c>
      <c r="F577" s="555">
        <v>785</v>
      </c>
      <c r="G577" s="555">
        <v>326</v>
      </c>
      <c r="H577" s="555">
        <v>211</v>
      </c>
      <c r="I577" s="555">
        <v>459</v>
      </c>
      <c r="J577" s="555">
        <v>331</v>
      </c>
      <c r="K577" s="555">
        <v>331</v>
      </c>
      <c r="L577" s="555">
        <v>0</v>
      </c>
      <c r="M577" s="549"/>
      <c r="N577" s="549"/>
      <c r="O577" s="549"/>
    </row>
    <row r="578" spans="1:15" ht="9.75" customHeight="1">
      <c r="A578" s="546"/>
      <c r="B578" s="556" t="s">
        <v>1214</v>
      </c>
      <c r="C578" s="557">
        <v>340</v>
      </c>
      <c r="D578" s="558">
        <v>196</v>
      </c>
      <c r="E578" s="558">
        <v>54</v>
      </c>
      <c r="F578" s="558">
        <v>250</v>
      </c>
      <c r="G578" s="558">
        <v>109</v>
      </c>
      <c r="H578" s="558">
        <v>78</v>
      </c>
      <c r="I578" s="558">
        <v>141</v>
      </c>
      <c r="J578" s="557">
        <v>90</v>
      </c>
      <c r="K578" s="558">
        <v>90</v>
      </c>
      <c r="L578" s="557">
        <v>0</v>
      </c>
      <c r="M578" s="549"/>
      <c r="N578" s="549"/>
      <c r="O578" s="549"/>
    </row>
    <row r="579" spans="1:15" ht="9.75" customHeight="1">
      <c r="A579" s="546"/>
      <c r="B579" s="556" t="s">
        <v>1215</v>
      </c>
      <c r="C579" s="557">
        <v>776</v>
      </c>
      <c r="D579" s="559">
        <v>359</v>
      </c>
      <c r="E579" s="558">
        <v>176</v>
      </c>
      <c r="F579" s="558">
        <v>535</v>
      </c>
      <c r="G579" s="559">
        <v>217</v>
      </c>
      <c r="H579" s="559">
        <v>133</v>
      </c>
      <c r="I579" s="559">
        <v>318</v>
      </c>
      <c r="J579" s="559">
        <v>241</v>
      </c>
      <c r="K579" s="558">
        <v>241</v>
      </c>
      <c r="L579" s="559">
        <v>0</v>
      </c>
      <c r="M579" s="549"/>
      <c r="N579" s="549"/>
      <c r="O579" s="549"/>
    </row>
    <row r="580" spans="1:15" ht="9.75" customHeight="1">
      <c r="A580" s="546"/>
      <c r="B580" s="556" t="s">
        <v>1216</v>
      </c>
      <c r="C580" s="557">
        <v>328</v>
      </c>
      <c r="D580" s="559">
        <v>184</v>
      </c>
      <c r="E580" s="558">
        <v>82</v>
      </c>
      <c r="F580" s="558">
        <v>266</v>
      </c>
      <c r="G580" s="559">
        <v>55</v>
      </c>
      <c r="H580" s="559">
        <v>47</v>
      </c>
      <c r="I580" s="559">
        <v>211</v>
      </c>
      <c r="J580" s="559">
        <v>62</v>
      </c>
      <c r="K580" s="558">
        <v>62</v>
      </c>
      <c r="L580" s="559">
        <v>0</v>
      </c>
      <c r="M580" s="549"/>
      <c r="N580" s="549"/>
      <c r="O580" s="549"/>
    </row>
    <row r="581" spans="1:15" ht="9.75" customHeight="1">
      <c r="A581" s="546"/>
      <c r="B581" s="556" t="s">
        <v>1217</v>
      </c>
      <c r="C581" s="557">
        <v>29</v>
      </c>
      <c r="D581" s="558">
        <v>17</v>
      </c>
      <c r="E581" s="558">
        <v>3</v>
      </c>
      <c r="F581" s="558">
        <v>20</v>
      </c>
      <c r="G581" s="558">
        <v>15</v>
      </c>
      <c r="H581" s="558">
        <v>9</v>
      </c>
      <c r="I581" s="558">
        <v>5</v>
      </c>
      <c r="J581" s="557">
        <v>9</v>
      </c>
      <c r="K581" s="558">
        <v>8</v>
      </c>
      <c r="L581" s="557">
        <v>1</v>
      </c>
      <c r="M581" s="549"/>
      <c r="N581" s="549"/>
      <c r="O581" s="549"/>
    </row>
    <row r="582" spans="1:15" ht="9.75" customHeight="1">
      <c r="A582" s="546"/>
      <c r="B582" s="556" t="s">
        <v>1218</v>
      </c>
      <c r="C582" s="557"/>
      <c r="D582" s="559"/>
      <c r="E582" s="558"/>
      <c r="F582" s="558"/>
      <c r="G582" s="559"/>
      <c r="H582" s="559"/>
      <c r="I582" s="559"/>
      <c r="J582" s="559"/>
      <c r="K582" s="558"/>
      <c r="L582" s="559"/>
      <c r="M582" s="549"/>
      <c r="N582" s="549"/>
      <c r="O582" s="549"/>
    </row>
    <row r="583" spans="1:15" ht="9.75" customHeight="1">
      <c r="A583" s="546"/>
      <c r="B583" s="556" t="s">
        <v>1219</v>
      </c>
      <c r="C583" s="557">
        <v>38</v>
      </c>
      <c r="D583" s="559">
        <v>16</v>
      </c>
      <c r="E583" s="558">
        <v>14</v>
      </c>
      <c r="F583" s="558">
        <v>30</v>
      </c>
      <c r="G583" s="559">
        <v>10</v>
      </c>
      <c r="H583" s="559">
        <v>9</v>
      </c>
      <c r="I583" s="559">
        <v>20</v>
      </c>
      <c r="J583" s="559">
        <v>8</v>
      </c>
      <c r="K583" s="558">
        <v>8</v>
      </c>
      <c r="L583" s="559">
        <v>0</v>
      </c>
      <c r="M583" s="549"/>
      <c r="N583" s="549"/>
      <c r="O583" s="549"/>
    </row>
    <row r="584" spans="1:15" ht="9.75" customHeight="1">
      <c r="A584" s="546"/>
      <c r="B584" s="556" t="s">
        <v>1220</v>
      </c>
      <c r="C584" s="557"/>
      <c r="D584" s="559"/>
      <c r="E584" s="558"/>
      <c r="F584" s="558"/>
      <c r="G584" s="559"/>
      <c r="H584" s="559"/>
      <c r="I584" s="559"/>
      <c r="J584" s="559"/>
      <c r="K584" s="558"/>
      <c r="L584" s="559"/>
      <c r="M584" s="549"/>
      <c r="N584" s="549"/>
      <c r="O584" s="549"/>
    </row>
    <row r="585" spans="1:15" ht="9.75" customHeight="1">
      <c r="A585" s="546"/>
      <c r="B585" s="556" t="s">
        <v>1221</v>
      </c>
      <c r="C585" s="557">
        <v>88</v>
      </c>
      <c r="D585" s="559">
        <v>29</v>
      </c>
      <c r="E585" s="558">
        <v>33</v>
      </c>
      <c r="F585" s="558">
        <v>62</v>
      </c>
      <c r="G585" s="559">
        <v>8</v>
      </c>
      <c r="H585" s="559">
        <v>7</v>
      </c>
      <c r="I585" s="559">
        <v>54</v>
      </c>
      <c r="J585" s="559">
        <v>26</v>
      </c>
      <c r="K585" s="558">
        <v>21</v>
      </c>
      <c r="L585" s="559">
        <v>5</v>
      </c>
      <c r="M585" s="549"/>
      <c r="N585" s="549"/>
      <c r="O585" s="549"/>
    </row>
    <row r="586" spans="1:15" ht="9.75" customHeight="1">
      <c r="A586" s="546"/>
      <c r="B586" s="556" t="s">
        <v>1222</v>
      </c>
      <c r="C586" s="557"/>
      <c r="D586" s="558"/>
      <c r="E586" s="558"/>
      <c r="F586" s="558"/>
      <c r="G586" s="558"/>
      <c r="H586" s="558"/>
      <c r="I586" s="558"/>
      <c r="J586" s="557"/>
      <c r="K586" s="558"/>
      <c r="L586" s="557"/>
      <c r="M586" s="549"/>
      <c r="N586" s="549"/>
      <c r="O586" s="549"/>
    </row>
    <row r="587" spans="1:15" ht="9.75" customHeight="1">
      <c r="A587" s="546"/>
      <c r="B587" s="556" t="s">
        <v>1223</v>
      </c>
      <c r="C587" s="555">
        <v>42</v>
      </c>
      <c r="D587" s="555">
        <v>20</v>
      </c>
      <c r="E587" s="555">
        <v>11</v>
      </c>
      <c r="F587" s="555">
        <v>31</v>
      </c>
      <c r="G587" s="555">
        <v>13</v>
      </c>
      <c r="H587" s="555">
        <v>13</v>
      </c>
      <c r="I587" s="555">
        <v>18</v>
      </c>
      <c r="J587" s="555">
        <v>11</v>
      </c>
      <c r="K587" s="555">
        <v>11</v>
      </c>
      <c r="L587" s="555">
        <v>0</v>
      </c>
      <c r="M587" s="549"/>
      <c r="N587" s="549"/>
      <c r="O587" s="549"/>
    </row>
    <row r="588" spans="1:15" ht="9.75" customHeight="1">
      <c r="A588" s="546"/>
      <c r="B588" s="556" t="s">
        <v>1224</v>
      </c>
      <c r="C588" s="557">
        <v>319</v>
      </c>
      <c r="D588" s="558">
        <v>162</v>
      </c>
      <c r="E588" s="558">
        <v>103</v>
      </c>
      <c r="F588" s="558">
        <v>265</v>
      </c>
      <c r="G588" s="558">
        <v>47</v>
      </c>
      <c r="H588" s="558">
        <v>17</v>
      </c>
      <c r="I588" s="558">
        <v>218</v>
      </c>
      <c r="J588" s="557">
        <v>54</v>
      </c>
      <c r="K588" s="558">
        <v>54</v>
      </c>
      <c r="L588" s="557">
        <v>0</v>
      </c>
      <c r="M588" s="549"/>
      <c r="N588" s="549"/>
      <c r="O588" s="549"/>
    </row>
    <row r="589" spans="1:15" ht="9.75" customHeight="1">
      <c r="A589" s="546"/>
      <c r="B589" s="556" t="s">
        <v>1225</v>
      </c>
      <c r="C589" s="557"/>
      <c r="D589" s="559"/>
      <c r="E589" s="558"/>
      <c r="F589" s="558"/>
      <c r="G589" s="559"/>
      <c r="H589" s="559"/>
      <c r="I589" s="559"/>
      <c r="J589" s="559"/>
      <c r="K589" s="558"/>
      <c r="L589" s="559"/>
      <c r="M589" s="549"/>
      <c r="N589" s="549"/>
      <c r="O589" s="549"/>
    </row>
    <row r="590" spans="1:15" ht="9.75" customHeight="1">
      <c r="A590" s="546"/>
      <c r="B590" s="556" t="s">
        <v>1226</v>
      </c>
      <c r="C590" s="557">
        <v>88</v>
      </c>
      <c r="D590" s="559">
        <v>28</v>
      </c>
      <c r="E590" s="558">
        <v>47</v>
      </c>
      <c r="F590" s="558">
        <v>75</v>
      </c>
      <c r="G590" s="559">
        <v>26</v>
      </c>
      <c r="H590" s="559">
        <v>16</v>
      </c>
      <c r="I590" s="559">
        <v>49</v>
      </c>
      <c r="J590" s="559">
        <v>13</v>
      </c>
      <c r="K590" s="558">
        <v>13</v>
      </c>
      <c r="L590" s="559">
        <v>0</v>
      </c>
      <c r="M590" s="549"/>
      <c r="N590" s="549"/>
      <c r="O590" s="549"/>
    </row>
    <row r="591" spans="1:15" ht="9.75" customHeight="1">
      <c r="A591" s="546"/>
      <c r="B591" s="556" t="s">
        <v>1227</v>
      </c>
      <c r="C591" s="557"/>
      <c r="D591" s="559"/>
      <c r="E591" s="558"/>
      <c r="F591" s="558"/>
      <c r="G591" s="559"/>
      <c r="H591" s="559"/>
      <c r="I591" s="559"/>
      <c r="J591" s="559"/>
      <c r="K591" s="558"/>
      <c r="L591" s="559"/>
      <c r="M591" s="549"/>
      <c r="N591" s="549"/>
      <c r="O591" s="549"/>
    </row>
    <row r="592" spans="1:15" ht="9.75" customHeight="1">
      <c r="A592" s="546"/>
      <c r="B592" s="556" t="s">
        <v>1228</v>
      </c>
      <c r="C592" s="557">
        <v>469</v>
      </c>
      <c r="D592" s="557">
        <v>215</v>
      </c>
      <c r="E592" s="557">
        <v>90</v>
      </c>
      <c r="F592" s="557">
        <v>305</v>
      </c>
      <c r="G592" s="557">
        <v>82</v>
      </c>
      <c r="H592" s="557">
        <v>68</v>
      </c>
      <c r="I592" s="557">
        <v>223</v>
      </c>
      <c r="J592" s="557">
        <v>164</v>
      </c>
      <c r="K592" s="557">
        <v>152</v>
      </c>
      <c r="L592" s="557">
        <v>12</v>
      </c>
      <c r="M592" s="549"/>
      <c r="N592" s="549"/>
      <c r="O592" s="549"/>
    </row>
    <row r="593" spans="1:15" ht="9.75" customHeight="1">
      <c r="A593" s="546"/>
      <c r="B593" s="556" t="s">
        <v>1229</v>
      </c>
      <c r="C593" s="557">
        <v>65</v>
      </c>
      <c r="D593" s="559">
        <v>29</v>
      </c>
      <c r="E593" s="558">
        <v>20</v>
      </c>
      <c r="F593" s="558">
        <v>49</v>
      </c>
      <c r="G593" s="559">
        <v>14</v>
      </c>
      <c r="H593" s="559">
        <v>12</v>
      </c>
      <c r="I593" s="559">
        <v>35</v>
      </c>
      <c r="J593" s="559">
        <v>16</v>
      </c>
      <c r="K593" s="558">
        <v>15</v>
      </c>
      <c r="L593" s="559">
        <v>1</v>
      </c>
      <c r="M593" s="549"/>
      <c r="N593" s="549"/>
      <c r="O593" s="549"/>
    </row>
    <row r="594" spans="1:15" ht="9.75" customHeight="1">
      <c r="A594" s="546"/>
      <c r="B594" s="556" t="s">
        <v>1230</v>
      </c>
      <c r="C594" s="557">
        <v>98</v>
      </c>
      <c r="D594" s="559">
        <v>49</v>
      </c>
      <c r="E594" s="558">
        <v>21</v>
      </c>
      <c r="F594" s="558">
        <v>70</v>
      </c>
      <c r="G594" s="559">
        <v>15</v>
      </c>
      <c r="H594" s="559">
        <v>14</v>
      </c>
      <c r="I594" s="559">
        <v>55</v>
      </c>
      <c r="J594" s="559">
        <v>28</v>
      </c>
      <c r="K594" s="558">
        <v>26</v>
      </c>
      <c r="L594" s="559">
        <v>2</v>
      </c>
      <c r="M594" s="549"/>
      <c r="N594" s="549"/>
      <c r="O594" s="549"/>
    </row>
    <row r="595" spans="1:15" ht="9.75" customHeight="1">
      <c r="A595" s="546"/>
      <c r="B595" s="556" t="s">
        <v>1084</v>
      </c>
      <c r="C595" s="557">
        <v>100</v>
      </c>
      <c r="D595" s="559">
        <v>52</v>
      </c>
      <c r="E595" s="558">
        <v>24</v>
      </c>
      <c r="F595" s="558">
        <v>76</v>
      </c>
      <c r="G595" s="559">
        <v>16</v>
      </c>
      <c r="H595" s="559">
        <v>13</v>
      </c>
      <c r="I595" s="559">
        <v>60</v>
      </c>
      <c r="J595" s="559">
        <v>24</v>
      </c>
      <c r="K595" s="558">
        <v>20</v>
      </c>
      <c r="L595" s="559">
        <v>4</v>
      </c>
      <c r="M595" s="549"/>
      <c r="N595" s="549"/>
      <c r="O595" s="549"/>
    </row>
    <row r="596" spans="1:15" ht="9.75" customHeight="1">
      <c r="A596" s="546"/>
      <c r="B596" s="556" t="s">
        <v>879</v>
      </c>
      <c r="C596" s="557">
        <v>148</v>
      </c>
      <c r="D596" s="559">
        <v>58</v>
      </c>
      <c r="E596" s="558">
        <v>15</v>
      </c>
      <c r="F596" s="558">
        <v>73</v>
      </c>
      <c r="G596" s="559">
        <v>28</v>
      </c>
      <c r="H596" s="559">
        <v>20</v>
      </c>
      <c r="I596" s="559">
        <v>45</v>
      </c>
      <c r="J596" s="559">
        <v>75</v>
      </c>
      <c r="K596" s="558">
        <v>71</v>
      </c>
      <c r="L596" s="559">
        <v>4</v>
      </c>
      <c r="M596" s="549"/>
      <c r="N596" s="549"/>
      <c r="O596" s="549"/>
    </row>
    <row r="597" spans="1:15" ht="9.75" customHeight="1">
      <c r="A597" s="546"/>
      <c r="B597" s="556" t="s">
        <v>1231</v>
      </c>
      <c r="C597" s="557">
        <v>58</v>
      </c>
      <c r="D597" s="559">
        <v>27</v>
      </c>
      <c r="E597" s="558">
        <v>10</v>
      </c>
      <c r="F597" s="558">
        <v>37</v>
      </c>
      <c r="G597" s="559">
        <v>9</v>
      </c>
      <c r="H597" s="559">
        <v>9</v>
      </c>
      <c r="I597" s="559">
        <v>28</v>
      </c>
      <c r="J597" s="559">
        <v>21</v>
      </c>
      <c r="K597" s="558">
        <v>20</v>
      </c>
      <c r="L597" s="559">
        <v>1</v>
      </c>
      <c r="M597" s="549"/>
      <c r="N597" s="549"/>
      <c r="O597" s="549"/>
    </row>
    <row r="598" spans="1:15" ht="9.75" customHeight="1">
      <c r="A598" s="546"/>
      <c r="B598" s="556" t="s">
        <v>1232</v>
      </c>
      <c r="C598" s="557"/>
      <c r="D598" s="559"/>
      <c r="E598" s="558"/>
      <c r="F598" s="558"/>
      <c r="G598" s="559"/>
      <c r="H598" s="559"/>
      <c r="I598" s="559"/>
      <c r="J598" s="559"/>
      <c r="K598" s="558"/>
      <c r="L598" s="559"/>
      <c r="M598" s="549"/>
      <c r="N598" s="549"/>
      <c r="O598" s="549"/>
    </row>
    <row r="599" spans="1:15" ht="9.75" customHeight="1">
      <c r="A599" s="546"/>
      <c r="B599" s="556" t="s">
        <v>1182</v>
      </c>
      <c r="C599" s="557">
        <v>138</v>
      </c>
      <c r="D599" s="558">
        <v>73</v>
      </c>
      <c r="E599" s="558">
        <v>33</v>
      </c>
      <c r="F599" s="558">
        <v>106</v>
      </c>
      <c r="G599" s="558">
        <v>16</v>
      </c>
      <c r="H599" s="558">
        <v>14</v>
      </c>
      <c r="I599" s="558">
        <v>90</v>
      </c>
      <c r="J599" s="558">
        <v>32</v>
      </c>
      <c r="K599" s="558">
        <v>32</v>
      </c>
      <c r="L599" s="558">
        <v>0</v>
      </c>
      <c r="M599" s="549"/>
      <c r="N599" s="549"/>
      <c r="O599" s="549"/>
    </row>
    <row r="600" spans="1:15" ht="9.75" customHeight="1">
      <c r="A600" s="546"/>
      <c r="B600" s="556" t="s">
        <v>1233</v>
      </c>
      <c r="C600" s="557">
        <v>268</v>
      </c>
      <c r="D600" s="557">
        <v>101</v>
      </c>
      <c r="E600" s="558">
        <v>107</v>
      </c>
      <c r="F600" s="558">
        <v>208</v>
      </c>
      <c r="G600" s="557">
        <v>49</v>
      </c>
      <c r="H600" s="557">
        <v>40</v>
      </c>
      <c r="I600" s="557">
        <v>159</v>
      </c>
      <c r="J600" s="557">
        <v>60</v>
      </c>
      <c r="K600" s="558">
        <v>60</v>
      </c>
      <c r="L600" s="557">
        <v>0</v>
      </c>
      <c r="M600" s="549"/>
      <c r="N600" s="549"/>
      <c r="O600" s="549"/>
    </row>
    <row r="601" spans="1:15" ht="9.75" customHeight="1">
      <c r="A601" s="546"/>
      <c r="B601" s="556" t="s">
        <v>1234</v>
      </c>
      <c r="C601" s="555">
        <v>442</v>
      </c>
      <c r="D601" s="555">
        <v>146</v>
      </c>
      <c r="E601" s="555">
        <v>219</v>
      </c>
      <c r="F601" s="555">
        <v>365</v>
      </c>
      <c r="G601" s="555">
        <v>63</v>
      </c>
      <c r="H601" s="555">
        <v>61</v>
      </c>
      <c r="I601" s="555">
        <v>302</v>
      </c>
      <c r="J601" s="555">
        <v>77</v>
      </c>
      <c r="K601" s="555">
        <v>76</v>
      </c>
      <c r="L601" s="555">
        <v>1</v>
      </c>
      <c r="M601" s="549"/>
      <c r="N601" s="549"/>
      <c r="O601" s="549"/>
    </row>
    <row r="602" spans="1:15" ht="9.75" customHeight="1">
      <c r="A602" s="546"/>
      <c r="B602" s="556" t="s">
        <v>1235</v>
      </c>
      <c r="C602" s="557">
        <v>141</v>
      </c>
      <c r="D602" s="558">
        <v>65</v>
      </c>
      <c r="E602" s="558">
        <v>59</v>
      </c>
      <c r="F602" s="558">
        <v>124</v>
      </c>
      <c r="G602" s="558">
        <v>18</v>
      </c>
      <c r="H602" s="558">
        <v>17</v>
      </c>
      <c r="I602" s="558">
        <v>106</v>
      </c>
      <c r="J602" s="558">
        <v>17</v>
      </c>
      <c r="K602" s="558">
        <v>17</v>
      </c>
      <c r="L602" s="558">
        <v>0</v>
      </c>
      <c r="M602" s="549"/>
      <c r="N602" s="549"/>
      <c r="O602" s="549"/>
    </row>
    <row r="603" spans="1:15" ht="9.75" customHeight="1">
      <c r="A603" s="546"/>
      <c r="B603" s="556" t="s">
        <v>879</v>
      </c>
      <c r="C603" s="557">
        <v>301</v>
      </c>
      <c r="D603" s="558">
        <v>81</v>
      </c>
      <c r="E603" s="558">
        <v>160</v>
      </c>
      <c r="F603" s="558">
        <v>241</v>
      </c>
      <c r="G603" s="558">
        <v>45</v>
      </c>
      <c r="H603" s="558">
        <v>44</v>
      </c>
      <c r="I603" s="558">
        <v>196</v>
      </c>
      <c r="J603" s="557">
        <v>60</v>
      </c>
      <c r="K603" s="558">
        <v>59</v>
      </c>
      <c r="L603" s="557">
        <v>1</v>
      </c>
      <c r="M603" s="549"/>
      <c r="N603" s="549"/>
      <c r="O603" s="549"/>
    </row>
    <row r="604" spans="1:15" ht="9.75" customHeight="1">
      <c r="A604" s="546"/>
      <c r="B604" s="571"/>
      <c r="C604" s="557"/>
      <c r="D604" s="559"/>
      <c r="E604" s="558"/>
      <c r="F604" s="558"/>
      <c r="G604" s="559"/>
      <c r="H604" s="559"/>
      <c r="I604" s="559"/>
      <c r="J604" s="559"/>
      <c r="K604" s="558"/>
      <c r="L604" s="559"/>
      <c r="M604" s="549"/>
      <c r="N604" s="549"/>
      <c r="O604" s="549"/>
    </row>
    <row r="605" spans="1:15" ht="9.75" customHeight="1">
      <c r="A605" s="546"/>
      <c r="B605" s="554"/>
      <c r="C605" s="553"/>
      <c r="D605" s="555"/>
      <c r="E605" s="555"/>
      <c r="J605" s="555"/>
      <c r="K605" s="555"/>
      <c r="L605" s="555"/>
      <c r="M605" s="549"/>
      <c r="N605" s="549"/>
      <c r="O605" s="549"/>
    </row>
    <row r="606" spans="1:15" ht="9.75" customHeight="1">
      <c r="A606" s="551" t="s">
        <v>1054</v>
      </c>
      <c r="B606" s="552"/>
      <c r="C606" s="555">
        <v>7400</v>
      </c>
      <c r="D606" s="555">
        <v>3524</v>
      </c>
      <c r="E606" s="555">
        <v>2034</v>
      </c>
      <c r="F606" s="555">
        <v>5558</v>
      </c>
      <c r="G606" s="555">
        <v>1656</v>
      </c>
      <c r="H606" s="555">
        <v>1245</v>
      </c>
      <c r="I606" s="555">
        <v>3902</v>
      </c>
      <c r="J606" s="555">
        <v>1842</v>
      </c>
      <c r="K606" s="555">
        <v>1783</v>
      </c>
      <c r="L606" s="555">
        <v>59</v>
      </c>
      <c r="M606" s="549"/>
      <c r="N606" s="549"/>
      <c r="O606" s="549"/>
    </row>
    <row r="607" spans="1:15" ht="9.75" customHeight="1">
      <c r="A607" s="546"/>
      <c r="B607" s="554"/>
      <c r="C607" s="553"/>
      <c r="D607" s="555"/>
      <c r="E607" s="555"/>
      <c r="J607" s="555"/>
      <c r="K607" s="555"/>
      <c r="L607" s="555"/>
      <c r="M607" s="549"/>
      <c r="N607" s="549"/>
      <c r="O607" s="549"/>
    </row>
    <row r="608" spans="1:15" ht="9.75" customHeight="1">
      <c r="A608" s="546"/>
      <c r="B608" s="571" t="s">
        <v>1236</v>
      </c>
      <c r="C608" s="553"/>
      <c r="D608" s="555"/>
      <c r="E608" s="555"/>
      <c r="J608" s="555"/>
      <c r="K608" s="555"/>
      <c r="L608" s="555"/>
      <c r="M608" s="549"/>
      <c r="N608" s="549"/>
      <c r="O608" s="549"/>
    </row>
    <row r="609" spans="1:15" ht="9.75" customHeight="1">
      <c r="A609" s="546"/>
      <c r="B609" s="556" t="s">
        <v>1237</v>
      </c>
      <c r="C609" s="557">
        <v>564</v>
      </c>
      <c r="D609" s="558">
        <v>168</v>
      </c>
      <c r="E609" s="558">
        <v>299</v>
      </c>
      <c r="F609" s="558">
        <v>467</v>
      </c>
      <c r="G609" s="558">
        <v>109</v>
      </c>
      <c r="H609" s="558">
        <v>59</v>
      </c>
      <c r="I609" s="558">
        <v>358</v>
      </c>
      <c r="J609" s="558">
        <v>97</v>
      </c>
      <c r="K609" s="558">
        <v>97</v>
      </c>
      <c r="L609" s="558">
        <v>0</v>
      </c>
      <c r="M609" s="549"/>
      <c r="N609" s="549"/>
      <c r="O609" s="549"/>
    </row>
    <row r="610" spans="1:15" ht="9.75" customHeight="1">
      <c r="A610" s="546"/>
      <c r="B610" s="556" t="s">
        <v>1238</v>
      </c>
      <c r="C610" s="557">
        <v>1455</v>
      </c>
      <c r="D610" s="558">
        <v>752</v>
      </c>
      <c r="E610" s="558">
        <v>244</v>
      </c>
      <c r="F610" s="558">
        <v>996</v>
      </c>
      <c r="G610" s="558">
        <v>330</v>
      </c>
      <c r="H610" s="558">
        <v>298</v>
      </c>
      <c r="I610" s="558">
        <v>666</v>
      </c>
      <c r="J610" s="557">
        <v>459</v>
      </c>
      <c r="K610" s="558">
        <v>459</v>
      </c>
      <c r="L610" s="557">
        <v>0</v>
      </c>
      <c r="M610" s="549"/>
      <c r="N610" s="549"/>
      <c r="O610" s="549"/>
    </row>
    <row r="611" spans="1:15" ht="9.75" customHeight="1">
      <c r="A611" s="546"/>
      <c r="B611" s="556" t="s">
        <v>1239</v>
      </c>
      <c r="C611" s="557">
        <v>1703</v>
      </c>
      <c r="D611" s="559">
        <v>891</v>
      </c>
      <c r="E611" s="558">
        <v>431</v>
      </c>
      <c r="F611" s="558">
        <v>1322</v>
      </c>
      <c r="G611" s="559">
        <v>416</v>
      </c>
      <c r="H611" s="559">
        <v>280</v>
      </c>
      <c r="I611" s="559">
        <v>906</v>
      </c>
      <c r="J611" s="559">
        <v>381</v>
      </c>
      <c r="K611" s="558">
        <v>381</v>
      </c>
      <c r="L611" s="559">
        <v>0</v>
      </c>
      <c r="M611" s="549"/>
      <c r="N611" s="549"/>
      <c r="O611" s="549"/>
    </row>
    <row r="612" spans="1:15" ht="9.75" customHeight="1">
      <c r="A612" s="546"/>
      <c r="B612" s="556" t="s">
        <v>1240</v>
      </c>
      <c r="C612" s="555">
        <v>1439</v>
      </c>
      <c r="D612" s="555">
        <v>775</v>
      </c>
      <c r="E612" s="555">
        <v>369</v>
      </c>
      <c r="F612" s="555">
        <v>1144</v>
      </c>
      <c r="G612" s="555">
        <v>258</v>
      </c>
      <c r="H612" s="555">
        <v>204</v>
      </c>
      <c r="I612" s="555">
        <v>886</v>
      </c>
      <c r="J612" s="555">
        <v>295</v>
      </c>
      <c r="K612" s="555">
        <v>295</v>
      </c>
      <c r="L612" s="555">
        <v>0</v>
      </c>
      <c r="M612" s="549"/>
      <c r="N612" s="549"/>
      <c r="O612" s="549"/>
    </row>
    <row r="613" spans="1:15" ht="9.75" customHeight="1">
      <c r="A613" s="546"/>
      <c r="B613" s="556" t="s">
        <v>1241</v>
      </c>
      <c r="C613" s="557">
        <v>363</v>
      </c>
      <c r="D613" s="558">
        <v>235</v>
      </c>
      <c r="E613" s="558">
        <v>92</v>
      </c>
      <c r="F613" s="558">
        <v>327</v>
      </c>
      <c r="G613" s="558">
        <v>63</v>
      </c>
      <c r="H613" s="558">
        <v>59</v>
      </c>
      <c r="I613" s="558">
        <v>264</v>
      </c>
      <c r="J613" s="558">
        <v>36</v>
      </c>
      <c r="K613" s="558">
        <v>36</v>
      </c>
      <c r="L613" s="558">
        <v>0</v>
      </c>
      <c r="M613" s="549"/>
      <c r="N613" s="549"/>
      <c r="O613" s="549"/>
    </row>
    <row r="614" spans="1:15" ht="9.75" customHeight="1">
      <c r="A614" s="546"/>
      <c r="B614" s="556" t="s">
        <v>1242</v>
      </c>
      <c r="C614" s="557">
        <v>481</v>
      </c>
      <c r="D614" s="558">
        <v>311</v>
      </c>
      <c r="E614" s="558">
        <v>128</v>
      </c>
      <c r="F614" s="558">
        <v>439</v>
      </c>
      <c r="G614" s="558">
        <v>67</v>
      </c>
      <c r="H614" s="558">
        <v>55</v>
      </c>
      <c r="I614" s="558">
        <v>372</v>
      </c>
      <c r="J614" s="558">
        <v>42</v>
      </c>
      <c r="K614" s="558">
        <v>42</v>
      </c>
      <c r="L614" s="558">
        <v>0</v>
      </c>
      <c r="M614" s="549"/>
      <c r="N614" s="549"/>
      <c r="O614" s="549"/>
    </row>
    <row r="615" spans="1:15" ht="9.75" customHeight="1">
      <c r="A615" s="546"/>
      <c r="B615" s="556" t="s">
        <v>1243</v>
      </c>
      <c r="C615" s="557">
        <v>595</v>
      </c>
      <c r="D615" s="558">
        <v>229</v>
      </c>
      <c r="E615" s="558">
        <v>149</v>
      </c>
      <c r="F615" s="558">
        <v>378</v>
      </c>
      <c r="G615" s="558">
        <v>128</v>
      </c>
      <c r="H615" s="558">
        <v>90</v>
      </c>
      <c r="I615" s="558">
        <v>250</v>
      </c>
      <c r="J615" s="558">
        <v>217</v>
      </c>
      <c r="K615" s="558">
        <v>217</v>
      </c>
      <c r="L615" s="558">
        <v>0</v>
      </c>
      <c r="M615" s="549"/>
      <c r="N615" s="549"/>
      <c r="O615" s="549"/>
    </row>
    <row r="616" spans="1:15" ht="9.75" customHeight="1">
      <c r="A616" s="546"/>
      <c r="B616" s="556" t="s">
        <v>1244</v>
      </c>
      <c r="C616" s="557">
        <v>36</v>
      </c>
      <c r="D616" s="558">
        <v>12</v>
      </c>
      <c r="E616" s="558">
        <v>12</v>
      </c>
      <c r="F616" s="558">
        <v>24</v>
      </c>
      <c r="G616" s="558">
        <v>11</v>
      </c>
      <c r="H616" s="558">
        <v>10</v>
      </c>
      <c r="I616" s="558">
        <v>13</v>
      </c>
      <c r="J616" s="558">
        <v>12</v>
      </c>
      <c r="K616" s="558">
        <v>9</v>
      </c>
      <c r="L616" s="558">
        <v>3</v>
      </c>
      <c r="M616" s="549"/>
      <c r="N616" s="549"/>
      <c r="O616" s="549"/>
    </row>
    <row r="617" spans="1:15" ht="9.75" customHeight="1">
      <c r="A617" s="546"/>
      <c r="B617" s="556" t="s">
        <v>1245</v>
      </c>
      <c r="C617" s="557"/>
      <c r="D617" s="558"/>
      <c r="E617" s="558"/>
      <c r="F617" s="558"/>
      <c r="G617" s="558"/>
      <c r="H617" s="558"/>
      <c r="I617" s="558"/>
      <c r="J617" s="558"/>
      <c r="K617" s="558"/>
      <c r="L617" s="558"/>
      <c r="M617" s="549"/>
      <c r="N617" s="549"/>
      <c r="O617" s="549"/>
    </row>
    <row r="618" spans="1:15" ht="9.75" customHeight="1">
      <c r="A618" s="546"/>
      <c r="B618" s="556" t="s">
        <v>1246</v>
      </c>
      <c r="C618" s="557">
        <v>45</v>
      </c>
      <c r="D618" s="558">
        <v>16</v>
      </c>
      <c r="E618" s="558">
        <v>20</v>
      </c>
      <c r="F618" s="558">
        <v>36</v>
      </c>
      <c r="G618" s="558">
        <v>9</v>
      </c>
      <c r="H618" s="558">
        <v>7</v>
      </c>
      <c r="I618" s="558">
        <v>27</v>
      </c>
      <c r="J618" s="558">
        <v>9</v>
      </c>
      <c r="K618" s="558">
        <v>8</v>
      </c>
      <c r="L618" s="558">
        <v>1</v>
      </c>
      <c r="M618" s="549"/>
      <c r="N618" s="549"/>
      <c r="O618" s="549"/>
    </row>
    <row r="619" spans="1:15" ht="9.75" customHeight="1">
      <c r="A619" s="546"/>
      <c r="B619" s="556" t="s">
        <v>1247</v>
      </c>
      <c r="C619" s="557">
        <v>39</v>
      </c>
      <c r="D619" s="558">
        <v>15</v>
      </c>
      <c r="E619" s="558">
        <v>14</v>
      </c>
      <c r="F619" s="558">
        <v>29</v>
      </c>
      <c r="G619" s="558">
        <v>15</v>
      </c>
      <c r="H619" s="558">
        <v>11</v>
      </c>
      <c r="I619" s="558">
        <v>14</v>
      </c>
      <c r="J619" s="558">
        <v>10</v>
      </c>
      <c r="K619" s="558">
        <v>9</v>
      </c>
      <c r="L619" s="558">
        <v>1</v>
      </c>
      <c r="M619" s="549"/>
      <c r="N619" s="549"/>
      <c r="O619" s="549"/>
    </row>
    <row r="620" spans="1:15" ht="9.75" customHeight="1">
      <c r="A620" s="546"/>
      <c r="B620" s="556" t="s">
        <v>1248</v>
      </c>
      <c r="C620" s="557">
        <v>152</v>
      </c>
      <c r="D620" s="558">
        <v>77</v>
      </c>
      <c r="E620" s="558">
        <v>29</v>
      </c>
      <c r="F620" s="558">
        <v>106</v>
      </c>
      <c r="G620" s="558">
        <v>27</v>
      </c>
      <c r="H620" s="558">
        <v>27</v>
      </c>
      <c r="I620" s="558">
        <v>79</v>
      </c>
      <c r="J620" s="558">
        <v>46</v>
      </c>
      <c r="K620" s="558">
        <v>33</v>
      </c>
      <c r="L620" s="558">
        <v>13</v>
      </c>
      <c r="M620" s="549"/>
      <c r="N620" s="549"/>
      <c r="O620" s="549"/>
    </row>
    <row r="621" spans="1:15" ht="9.75" customHeight="1">
      <c r="A621" s="546"/>
      <c r="B621" s="556" t="s">
        <v>1249</v>
      </c>
      <c r="C621" s="557"/>
      <c r="D621" s="558"/>
      <c r="E621" s="558"/>
      <c r="F621" s="558"/>
      <c r="G621" s="558"/>
      <c r="H621" s="558"/>
      <c r="I621" s="558"/>
      <c r="J621" s="558"/>
      <c r="K621" s="558"/>
      <c r="L621" s="558"/>
      <c r="M621" s="549"/>
      <c r="N621" s="549"/>
      <c r="O621" s="549"/>
    </row>
    <row r="622" spans="1:15" ht="9.75" customHeight="1">
      <c r="A622" s="546"/>
      <c r="B622" s="556" t="s">
        <v>1250</v>
      </c>
      <c r="C622" s="557">
        <v>171</v>
      </c>
      <c r="D622" s="558">
        <v>42</v>
      </c>
      <c r="E622" s="558">
        <v>22</v>
      </c>
      <c r="F622" s="558">
        <v>64</v>
      </c>
      <c r="G622" s="558">
        <v>26</v>
      </c>
      <c r="H622" s="558">
        <v>18</v>
      </c>
      <c r="I622" s="558">
        <v>38</v>
      </c>
      <c r="J622" s="558">
        <v>107</v>
      </c>
      <c r="K622" s="558">
        <v>107</v>
      </c>
      <c r="L622" s="558">
        <v>0</v>
      </c>
      <c r="M622" s="549"/>
      <c r="N622" s="549"/>
      <c r="O622" s="549"/>
    </row>
    <row r="623" spans="1:15" ht="9.75" customHeight="1">
      <c r="A623" s="546"/>
      <c r="B623" s="571" t="s">
        <v>1251</v>
      </c>
      <c r="C623" s="557"/>
      <c r="D623" s="558"/>
      <c r="E623" s="558"/>
      <c r="F623" s="558"/>
      <c r="G623" s="558"/>
      <c r="H623" s="558"/>
      <c r="I623" s="558"/>
      <c r="J623" s="558"/>
      <c r="K623" s="558"/>
      <c r="L623" s="558"/>
      <c r="M623" s="549"/>
      <c r="N623" s="549"/>
      <c r="O623" s="549"/>
    </row>
    <row r="624" spans="1:15" ht="9.75" customHeight="1">
      <c r="A624" s="546"/>
      <c r="B624" s="556" t="s">
        <v>1252</v>
      </c>
      <c r="C624" s="557">
        <v>142</v>
      </c>
      <c r="D624" s="558">
        <v>76</v>
      </c>
      <c r="E624" s="558">
        <v>34</v>
      </c>
      <c r="F624" s="558">
        <v>110</v>
      </c>
      <c r="G624" s="558">
        <v>31</v>
      </c>
      <c r="H624" s="558">
        <v>16</v>
      </c>
      <c r="I624" s="558">
        <v>79</v>
      </c>
      <c r="J624" s="558">
        <v>32</v>
      </c>
      <c r="K624" s="558">
        <v>24</v>
      </c>
      <c r="L624" s="558">
        <v>8</v>
      </c>
      <c r="M624" s="549"/>
      <c r="N624" s="549"/>
      <c r="O624" s="549"/>
    </row>
    <row r="625" spans="1:15" ht="9.75" customHeight="1">
      <c r="A625" s="546"/>
      <c r="B625" s="556" t="s">
        <v>1253</v>
      </c>
      <c r="C625" s="557">
        <v>59</v>
      </c>
      <c r="D625" s="558">
        <v>30</v>
      </c>
      <c r="E625" s="558">
        <v>19</v>
      </c>
      <c r="F625" s="558">
        <v>49</v>
      </c>
      <c r="G625" s="558">
        <v>16</v>
      </c>
      <c r="H625" s="558">
        <v>9</v>
      </c>
      <c r="I625" s="558">
        <v>33</v>
      </c>
      <c r="J625" s="558">
        <v>10</v>
      </c>
      <c r="K625" s="558">
        <v>10</v>
      </c>
      <c r="L625" s="558">
        <v>0</v>
      </c>
      <c r="M625" s="549"/>
      <c r="N625" s="549"/>
      <c r="O625" s="549"/>
    </row>
    <row r="626" spans="1:15" ht="9.75" customHeight="1">
      <c r="A626" s="546"/>
      <c r="B626" s="562"/>
      <c r="C626" s="553"/>
      <c r="D626" s="555"/>
      <c r="E626" s="555"/>
      <c r="J626" s="555"/>
      <c r="K626" s="555"/>
      <c r="L626" s="555"/>
      <c r="M626" s="549"/>
      <c r="N626" s="549"/>
      <c r="O626" s="549"/>
    </row>
    <row r="627" spans="1:15" ht="9.75" customHeight="1">
      <c r="A627" s="546"/>
      <c r="B627" s="562"/>
      <c r="C627" s="553"/>
      <c r="D627" s="555"/>
      <c r="E627" s="555"/>
      <c r="J627" s="555"/>
      <c r="K627" s="555"/>
      <c r="L627" s="555"/>
      <c r="M627" s="549"/>
      <c r="N627" s="549"/>
      <c r="O627" s="549"/>
    </row>
    <row r="628" spans="1:15" ht="9.75" customHeight="1">
      <c r="A628" s="546"/>
      <c r="B628" s="562"/>
      <c r="C628" s="553"/>
      <c r="D628" s="555"/>
      <c r="E628" s="555"/>
      <c r="J628" s="555"/>
      <c r="K628" s="555"/>
      <c r="L628" s="555"/>
      <c r="M628" s="549"/>
      <c r="N628" s="549"/>
      <c r="O628" s="549"/>
    </row>
    <row r="629" spans="1:15" ht="9.75" customHeight="1">
      <c r="A629" s="546"/>
      <c r="B629" s="562"/>
      <c r="C629" s="553"/>
      <c r="D629" s="555"/>
      <c r="E629" s="555"/>
      <c r="J629" s="555"/>
      <c r="K629" s="555"/>
      <c r="L629" s="555"/>
      <c r="M629" s="549"/>
      <c r="N629" s="549"/>
      <c r="O629" s="549"/>
    </row>
    <row r="630" spans="1:15" ht="9.75" customHeight="1">
      <c r="A630" s="546"/>
      <c r="B630" s="562"/>
      <c r="C630" s="553"/>
      <c r="D630" s="555"/>
      <c r="E630" s="555"/>
      <c r="J630" s="555"/>
      <c r="K630" s="555"/>
      <c r="L630" s="555"/>
      <c r="M630" s="549"/>
      <c r="N630" s="549"/>
      <c r="O630" s="549"/>
    </row>
    <row r="631" spans="1:15" ht="9" customHeight="1">
      <c r="A631" s="563" t="s">
        <v>48</v>
      </c>
      <c r="B631" s="564"/>
      <c r="C631" s="565"/>
      <c r="D631" s="566"/>
      <c r="E631" s="566"/>
      <c r="F631" s="566"/>
      <c r="G631" s="566"/>
      <c r="H631" s="566"/>
      <c r="I631" s="566"/>
      <c r="J631" s="566"/>
      <c r="K631" s="566"/>
      <c r="L631" s="566"/>
      <c r="M631" s="549"/>
      <c r="N631" s="549"/>
      <c r="O631" s="549"/>
    </row>
    <row r="632" spans="1:15" ht="10.15" customHeight="1">
      <c r="A632" s="519"/>
      <c r="B632" s="567"/>
      <c r="C632" s="568" t="s">
        <v>1108</v>
      </c>
      <c r="D632" s="569"/>
      <c r="E632" s="570"/>
      <c r="F632" s="570"/>
      <c r="G632" s="570"/>
      <c r="H632" s="570"/>
      <c r="I632" s="570"/>
      <c r="J632" s="570"/>
      <c r="K632" s="570"/>
      <c r="L632" s="570"/>
      <c r="M632" s="549"/>
      <c r="N632" s="549"/>
      <c r="O632" s="549"/>
    </row>
    <row r="633" spans="1:15" ht="9.75" customHeight="1">
      <c r="A633" s="546"/>
      <c r="B633" s="562"/>
      <c r="C633" s="553"/>
      <c r="D633" s="555"/>
      <c r="E633" s="555"/>
      <c r="J633" s="555"/>
      <c r="K633" s="555"/>
      <c r="L633" s="555"/>
      <c r="M633" s="549"/>
      <c r="N633" s="549"/>
      <c r="O633" s="549"/>
    </row>
    <row r="634" spans="1:15" ht="9.75" customHeight="1">
      <c r="A634" s="546"/>
      <c r="B634" s="554" t="s">
        <v>1254</v>
      </c>
      <c r="C634" s="553"/>
      <c r="D634" s="555"/>
      <c r="E634" s="555"/>
      <c r="J634" s="555"/>
      <c r="K634" s="555"/>
      <c r="L634" s="555"/>
      <c r="M634" s="549"/>
      <c r="N634" s="549"/>
      <c r="O634" s="549"/>
    </row>
    <row r="635" spans="1:15" ht="9.75" customHeight="1">
      <c r="A635" s="546"/>
      <c r="B635" s="556" t="s">
        <v>1255</v>
      </c>
      <c r="C635" s="557"/>
      <c r="D635" s="558"/>
      <c r="E635" s="558"/>
      <c r="F635" s="558"/>
      <c r="G635" s="558"/>
      <c r="H635" s="558"/>
      <c r="I635" s="558"/>
      <c r="J635" s="558"/>
      <c r="K635" s="558"/>
      <c r="L635" s="558"/>
      <c r="M635" s="549"/>
      <c r="N635" s="549"/>
      <c r="O635" s="549"/>
    </row>
    <row r="636" spans="1:15" ht="9.75" customHeight="1">
      <c r="A636" s="546"/>
      <c r="B636" s="556" t="s">
        <v>1256</v>
      </c>
      <c r="C636" s="557">
        <v>94</v>
      </c>
      <c r="D636" s="558">
        <v>48</v>
      </c>
      <c r="E636" s="558">
        <v>31</v>
      </c>
      <c r="F636" s="558">
        <v>79</v>
      </c>
      <c r="G636" s="558">
        <v>17</v>
      </c>
      <c r="H636" s="558">
        <v>17</v>
      </c>
      <c r="I636" s="558">
        <v>62</v>
      </c>
      <c r="J636" s="558">
        <v>15</v>
      </c>
      <c r="K636" s="558">
        <v>15</v>
      </c>
      <c r="L636" s="558">
        <v>0</v>
      </c>
      <c r="M636" s="549"/>
      <c r="N636" s="549"/>
      <c r="O636" s="549"/>
    </row>
    <row r="637" spans="1:15" ht="9.75" customHeight="1">
      <c r="A637" s="546"/>
      <c r="B637" s="556" t="s">
        <v>1257</v>
      </c>
      <c r="C637" s="557"/>
      <c r="D637" s="558"/>
      <c r="E637" s="558"/>
      <c r="F637" s="558"/>
      <c r="G637" s="558"/>
      <c r="H637" s="558"/>
      <c r="I637" s="558"/>
      <c r="J637" s="558"/>
      <c r="K637" s="558"/>
      <c r="L637" s="558"/>
      <c r="M637" s="549"/>
      <c r="N637" s="549"/>
      <c r="O637" s="549"/>
    </row>
    <row r="638" spans="1:15" ht="9.75" customHeight="1">
      <c r="A638" s="546"/>
      <c r="B638" s="556" t="s">
        <v>1258</v>
      </c>
      <c r="C638" s="557">
        <v>25</v>
      </c>
      <c r="D638" s="558">
        <v>13</v>
      </c>
      <c r="E638" s="558">
        <v>4</v>
      </c>
      <c r="F638" s="558">
        <v>17</v>
      </c>
      <c r="G638" s="558">
        <v>5</v>
      </c>
      <c r="H638" s="558">
        <v>5</v>
      </c>
      <c r="I638" s="558">
        <v>12</v>
      </c>
      <c r="J638" s="558">
        <v>8</v>
      </c>
      <c r="K638" s="558">
        <v>8</v>
      </c>
      <c r="L638" s="558">
        <v>0</v>
      </c>
      <c r="M638" s="549"/>
      <c r="N638" s="549"/>
      <c r="O638" s="549"/>
    </row>
    <row r="639" spans="1:15" ht="9.75" customHeight="1">
      <c r="A639" s="546"/>
      <c r="B639" s="556" t="s">
        <v>1259</v>
      </c>
      <c r="C639" s="557">
        <v>49</v>
      </c>
      <c r="D639" s="558">
        <v>27</v>
      </c>
      <c r="E639" s="558">
        <v>19</v>
      </c>
      <c r="F639" s="558">
        <v>46</v>
      </c>
      <c r="G639" s="558">
        <v>7</v>
      </c>
      <c r="H639" s="558">
        <v>3</v>
      </c>
      <c r="I639" s="558">
        <v>39</v>
      </c>
      <c r="J639" s="558">
        <v>3</v>
      </c>
      <c r="K639" s="558">
        <v>3</v>
      </c>
      <c r="L639" s="558">
        <v>0</v>
      </c>
      <c r="M639" s="549"/>
      <c r="N639" s="549"/>
      <c r="O639" s="549"/>
    </row>
    <row r="640" spans="1:15" ht="9.75" customHeight="1">
      <c r="A640" s="546"/>
      <c r="B640" s="556" t="s">
        <v>1260</v>
      </c>
      <c r="C640" s="557">
        <v>14</v>
      </c>
      <c r="D640" s="558">
        <v>4</v>
      </c>
      <c r="E640" s="558">
        <v>3</v>
      </c>
      <c r="F640" s="558">
        <v>7</v>
      </c>
      <c r="G640" s="560" t="s">
        <v>606</v>
      </c>
      <c r="H640" s="558">
        <v>3</v>
      </c>
      <c r="I640" s="560" t="s">
        <v>606</v>
      </c>
      <c r="J640" s="558">
        <v>7</v>
      </c>
      <c r="K640" s="558">
        <v>7</v>
      </c>
      <c r="L640" s="558">
        <v>0</v>
      </c>
      <c r="M640" s="549"/>
      <c r="N640" s="549"/>
      <c r="O640" s="549"/>
    </row>
    <row r="641" spans="1:15" ht="9.75" customHeight="1">
      <c r="A641" s="546"/>
      <c r="B641" s="556" t="s">
        <v>1261</v>
      </c>
      <c r="C641" s="557"/>
      <c r="D641" s="558"/>
      <c r="E641" s="558"/>
      <c r="F641" s="558"/>
      <c r="G641" s="558"/>
      <c r="H641" s="558"/>
      <c r="I641" s="558"/>
      <c r="J641" s="558"/>
      <c r="K641" s="558"/>
      <c r="L641" s="558"/>
      <c r="M641" s="549"/>
      <c r="N641" s="549"/>
      <c r="O641" s="549"/>
    </row>
    <row r="642" spans="1:15" ht="9.75" customHeight="1">
      <c r="A642" s="546"/>
      <c r="B642" s="556" t="s">
        <v>1262</v>
      </c>
      <c r="C642" s="557">
        <v>81</v>
      </c>
      <c r="D642" s="558">
        <v>35</v>
      </c>
      <c r="E642" s="558">
        <v>30</v>
      </c>
      <c r="F642" s="558">
        <v>65</v>
      </c>
      <c r="G642" s="558">
        <v>22</v>
      </c>
      <c r="H642" s="558">
        <v>14</v>
      </c>
      <c r="I642" s="558">
        <v>43</v>
      </c>
      <c r="J642" s="558">
        <v>16</v>
      </c>
      <c r="K642" s="558">
        <v>16</v>
      </c>
      <c r="L642" s="558">
        <v>0</v>
      </c>
      <c r="M642" s="549"/>
      <c r="N642" s="549"/>
      <c r="O642" s="549"/>
    </row>
    <row r="643" spans="1:15" ht="9.75" customHeight="1">
      <c r="A643" s="546"/>
      <c r="B643" s="556" t="s">
        <v>1263</v>
      </c>
      <c r="C643" s="557"/>
      <c r="D643" s="558"/>
      <c r="E643" s="558"/>
      <c r="F643" s="558"/>
      <c r="G643" s="558"/>
      <c r="H643" s="558"/>
      <c r="I643" s="558"/>
      <c r="J643" s="558"/>
      <c r="K643" s="558"/>
      <c r="L643" s="558"/>
      <c r="M643" s="549"/>
      <c r="N643" s="549"/>
      <c r="O643" s="549"/>
    </row>
    <row r="644" spans="1:15" ht="9.75" customHeight="1">
      <c r="A644" s="546"/>
      <c r="B644" s="556" t="s">
        <v>1264</v>
      </c>
      <c r="C644" s="557">
        <v>127</v>
      </c>
      <c r="D644" s="558">
        <v>69</v>
      </c>
      <c r="E644" s="558">
        <v>26</v>
      </c>
      <c r="F644" s="558">
        <v>95</v>
      </c>
      <c r="G644" s="558">
        <v>17</v>
      </c>
      <c r="H644" s="558">
        <v>17</v>
      </c>
      <c r="I644" s="558">
        <v>78</v>
      </c>
      <c r="J644" s="558">
        <v>32</v>
      </c>
      <c r="K644" s="558">
        <v>18</v>
      </c>
      <c r="L644" s="558">
        <v>14</v>
      </c>
      <c r="M644" s="549"/>
      <c r="N644" s="549"/>
      <c r="O644" s="549"/>
    </row>
    <row r="645" spans="1:15" ht="9.75" customHeight="1">
      <c r="A645" s="546"/>
      <c r="B645" s="556" t="s">
        <v>1265</v>
      </c>
      <c r="C645" s="557"/>
      <c r="D645" s="558"/>
      <c r="E645" s="558"/>
      <c r="F645" s="558"/>
      <c r="G645" s="558"/>
      <c r="H645" s="558"/>
      <c r="I645" s="558"/>
      <c r="J645" s="558"/>
      <c r="K645" s="558"/>
      <c r="L645" s="558"/>
      <c r="M645" s="549"/>
      <c r="N645" s="549"/>
      <c r="O645" s="549"/>
    </row>
    <row r="646" spans="1:15" ht="9.75" customHeight="1">
      <c r="A646" s="546"/>
      <c r="B646" s="556" t="s">
        <v>1250</v>
      </c>
      <c r="C646" s="557">
        <v>82</v>
      </c>
      <c r="D646" s="558">
        <v>39</v>
      </c>
      <c r="E646" s="558">
        <v>30</v>
      </c>
      <c r="F646" s="558">
        <v>69</v>
      </c>
      <c r="G646" s="558">
        <v>9</v>
      </c>
      <c r="H646" s="558">
        <v>7</v>
      </c>
      <c r="I646" s="558">
        <v>60</v>
      </c>
      <c r="J646" s="558">
        <v>13</v>
      </c>
      <c r="K646" s="558">
        <v>11</v>
      </c>
      <c r="L646" s="558">
        <v>2</v>
      </c>
      <c r="M646" s="549"/>
      <c r="N646" s="549"/>
      <c r="O646" s="549"/>
    </row>
    <row r="647" spans="1:15" ht="9.75" customHeight="1">
      <c r="A647" s="546"/>
      <c r="B647" s="556" t="s">
        <v>1266</v>
      </c>
      <c r="C647" s="557">
        <v>63</v>
      </c>
      <c r="D647" s="558">
        <v>27</v>
      </c>
      <c r="E647" s="558">
        <v>25</v>
      </c>
      <c r="F647" s="558">
        <v>52</v>
      </c>
      <c r="G647" s="558">
        <v>26</v>
      </c>
      <c r="H647" s="558">
        <v>19</v>
      </c>
      <c r="I647" s="558">
        <v>26</v>
      </c>
      <c r="J647" s="558">
        <v>11</v>
      </c>
      <c r="K647" s="558">
        <v>11</v>
      </c>
      <c r="L647" s="558">
        <v>0</v>
      </c>
      <c r="M647" s="549"/>
      <c r="N647" s="549"/>
      <c r="O647" s="549"/>
    </row>
    <row r="648" spans="1:15" ht="9.75" customHeight="1">
      <c r="A648" s="546"/>
      <c r="B648" s="556" t="s">
        <v>1267</v>
      </c>
      <c r="C648" s="557">
        <v>109</v>
      </c>
      <c r="D648" s="558">
        <v>28</v>
      </c>
      <c r="E648" s="558">
        <v>17</v>
      </c>
      <c r="F648" s="558">
        <v>45</v>
      </c>
      <c r="G648" s="560" t="s">
        <v>606</v>
      </c>
      <c r="H648" s="558">
        <v>42</v>
      </c>
      <c r="I648" s="560" t="s">
        <v>606</v>
      </c>
      <c r="J648" s="558">
        <v>64</v>
      </c>
      <c r="K648" s="558">
        <v>64</v>
      </c>
      <c r="L648" s="558">
        <v>0</v>
      </c>
      <c r="M648" s="549"/>
      <c r="N648" s="549"/>
      <c r="O648" s="549"/>
    </row>
    <row r="649" spans="1:15" ht="9.75" customHeight="1">
      <c r="A649" s="546"/>
      <c r="B649" s="556" t="s">
        <v>1268</v>
      </c>
      <c r="C649" s="557"/>
      <c r="D649" s="558"/>
      <c r="E649" s="558"/>
      <c r="F649" s="558"/>
      <c r="G649" s="558"/>
      <c r="H649" s="558"/>
      <c r="I649" s="558"/>
      <c r="J649" s="558"/>
      <c r="K649" s="558"/>
      <c r="L649" s="558"/>
      <c r="M649" s="549"/>
      <c r="N649" s="549"/>
      <c r="O649" s="549"/>
    </row>
    <row r="650" spans="1:15" ht="9.75" customHeight="1">
      <c r="A650" s="546"/>
      <c r="B650" s="556" t="s">
        <v>1269</v>
      </c>
      <c r="C650" s="557">
        <v>123</v>
      </c>
      <c r="D650" s="558">
        <v>53</v>
      </c>
      <c r="E650" s="558">
        <v>44</v>
      </c>
      <c r="F650" s="558">
        <v>97</v>
      </c>
      <c r="G650" s="558">
        <v>35</v>
      </c>
      <c r="H650" s="558">
        <v>24</v>
      </c>
      <c r="I650" s="558">
        <v>62</v>
      </c>
      <c r="J650" s="558">
        <v>26</v>
      </c>
      <c r="K650" s="558">
        <v>17</v>
      </c>
      <c r="L650" s="558">
        <v>9</v>
      </c>
      <c r="M650" s="549"/>
      <c r="N650" s="549"/>
      <c r="O650" s="549"/>
    </row>
    <row r="651" spans="1:15" ht="9.75" customHeight="1">
      <c r="A651" s="546"/>
      <c r="B651" s="556" t="s">
        <v>1270</v>
      </c>
      <c r="C651" s="557">
        <v>37</v>
      </c>
      <c r="D651" s="558">
        <v>12</v>
      </c>
      <c r="E651" s="558">
        <v>5</v>
      </c>
      <c r="F651" s="558">
        <v>17</v>
      </c>
      <c r="G651" s="560" t="s">
        <v>606</v>
      </c>
      <c r="H651" s="558">
        <v>14</v>
      </c>
      <c r="I651" s="560" t="s">
        <v>606</v>
      </c>
      <c r="J651" s="558">
        <v>20</v>
      </c>
      <c r="K651" s="558">
        <v>17</v>
      </c>
      <c r="L651" s="558">
        <v>3</v>
      </c>
      <c r="M651" s="549"/>
      <c r="N651" s="549"/>
      <c r="O651" s="549"/>
    </row>
    <row r="652" spans="1:15" ht="9.75" customHeight="1">
      <c r="A652" s="546"/>
      <c r="B652" s="556" t="s">
        <v>1271</v>
      </c>
      <c r="C652" s="557">
        <v>181</v>
      </c>
      <c r="D652" s="558">
        <v>76</v>
      </c>
      <c r="E652" s="558">
        <v>56</v>
      </c>
      <c r="F652" s="558">
        <v>132</v>
      </c>
      <c r="G652" s="558">
        <v>38</v>
      </c>
      <c r="H652" s="558">
        <v>25</v>
      </c>
      <c r="I652" s="558">
        <v>94</v>
      </c>
      <c r="J652" s="558">
        <v>49</v>
      </c>
      <c r="K652" s="558">
        <v>49</v>
      </c>
      <c r="L652" s="558">
        <v>0</v>
      </c>
      <c r="M652" s="549"/>
      <c r="N652" s="549"/>
      <c r="O652" s="549"/>
    </row>
    <row r="653" spans="1:15" ht="9.75" customHeight="1">
      <c r="A653" s="546"/>
      <c r="B653" s="556" t="s">
        <v>1272</v>
      </c>
      <c r="C653" s="557"/>
      <c r="D653" s="558"/>
      <c r="E653" s="558"/>
      <c r="F653" s="558"/>
      <c r="G653" s="558"/>
      <c r="H653" s="558"/>
      <c r="I653" s="558"/>
      <c r="J653" s="558"/>
      <c r="K653" s="558"/>
      <c r="L653" s="558"/>
      <c r="M653" s="549"/>
      <c r="N653" s="549"/>
      <c r="O653" s="549"/>
    </row>
    <row r="654" spans="1:15" ht="9.75" customHeight="1">
      <c r="A654" s="546"/>
      <c r="B654" s="556" t="s">
        <v>1273</v>
      </c>
      <c r="C654" s="557">
        <v>101</v>
      </c>
      <c r="D654" s="558">
        <v>64</v>
      </c>
      <c r="E654" s="558">
        <v>21</v>
      </c>
      <c r="F654" s="558">
        <v>85</v>
      </c>
      <c r="G654" s="558">
        <v>24</v>
      </c>
      <c r="H654" s="558">
        <v>22</v>
      </c>
      <c r="I654" s="558">
        <v>61</v>
      </c>
      <c r="J654" s="558">
        <v>16</v>
      </c>
      <c r="K654" s="558">
        <v>14</v>
      </c>
      <c r="L654" s="558">
        <v>2</v>
      </c>
      <c r="M654" s="549"/>
      <c r="N654" s="549"/>
      <c r="O654" s="549"/>
    </row>
    <row r="655" spans="1:15" ht="9.75" customHeight="1">
      <c r="A655" s="546"/>
      <c r="B655" s="556" t="s">
        <v>1274</v>
      </c>
      <c r="C655" s="557">
        <v>41</v>
      </c>
      <c r="D655" s="558">
        <v>17</v>
      </c>
      <c r="E655" s="558">
        <v>10</v>
      </c>
      <c r="F655" s="558">
        <v>27</v>
      </c>
      <c r="G655" s="558">
        <v>22</v>
      </c>
      <c r="H655" s="558">
        <v>12</v>
      </c>
      <c r="I655" s="558">
        <v>5</v>
      </c>
      <c r="J655" s="558">
        <v>14</v>
      </c>
      <c r="K655" s="558">
        <v>12</v>
      </c>
      <c r="L655" s="558">
        <v>2</v>
      </c>
      <c r="M655" s="549"/>
      <c r="N655" s="549"/>
      <c r="O655" s="549"/>
    </row>
    <row r="656" spans="1:15" ht="9.75" customHeight="1">
      <c r="A656" s="546"/>
      <c r="B656" s="556" t="s">
        <v>1275</v>
      </c>
      <c r="C656" s="557">
        <v>277</v>
      </c>
      <c r="D656" s="558">
        <v>92</v>
      </c>
      <c r="E656" s="558">
        <v>129</v>
      </c>
      <c r="F656" s="558">
        <v>221</v>
      </c>
      <c r="G656" s="558">
        <v>58</v>
      </c>
      <c r="H656" s="558">
        <v>43</v>
      </c>
      <c r="I656" s="558">
        <v>163</v>
      </c>
      <c r="J656" s="557">
        <v>56</v>
      </c>
      <c r="K656" s="558">
        <v>56</v>
      </c>
      <c r="L656" s="557">
        <v>0</v>
      </c>
      <c r="M656" s="549"/>
      <c r="N656" s="549"/>
      <c r="O656" s="549"/>
    </row>
    <row r="657" spans="1:15" ht="9.75" customHeight="1">
      <c r="A657" s="546"/>
      <c r="B657" s="556" t="s">
        <v>1276</v>
      </c>
      <c r="C657" s="557">
        <v>191</v>
      </c>
      <c r="D657" s="559">
        <v>66</v>
      </c>
      <c r="E657" s="558">
        <v>91</v>
      </c>
      <c r="F657" s="558">
        <v>157</v>
      </c>
      <c r="G657" s="559">
        <v>63</v>
      </c>
      <c r="H657" s="559">
        <v>39</v>
      </c>
      <c r="I657" s="559">
        <v>94</v>
      </c>
      <c r="J657" s="559">
        <v>34</v>
      </c>
      <c r="K657" s="558">
        <v>33</v>
      </c>
      <c r="L657" s="559">
        <v>1</v>
      </c>
      <c r="M657" s="549"/>
      <c r="N657" s="549"/>
      <c r="O657" s="549"/>
    </row>
    <row r="658" spans="1:15" ht="9.75" customHeight="1">
      <c r="A658" s="546"/>
      <c r="B658" s="554"/>
      <c r="C658" s="553"/>
      <c r="D658" s="555"/>
      <c r="E658" s="555"/>
      <c r="J658" s="555"/>
      <c r="K658" s="555"/>
      <c r="L658" s="555"/>
      <c r="M658" s="549"/>
      <c r="N658" s="549"/>
      <c r="O658" s="549"/>
    </row>
    <row r="659" spans="1:15" ht="9.75" customHeight="1">
      <c r="A659" s="546"/>
      <c r="B659" s="554"/>
      <c r="C659" s="553"/>
      <c r="D659" s="555"/>
      <c r="E659" s="555"/>
      <c r="J659" s="555"/>
      <c r="K659" s="555"/>
      <c r="L659" s="555"/>
      <c r="M659" s="549"/>
      <c r="N659" s="549"/>
      <c r="O659" s="549"/>
    </row>
    <row r="660" spans="1:15" ht="9.75" customHeight="1">
      <c r="A660" s="551" t="s">
        <v>1277</v>
      </c>
      <c r="B660" s="552"/>
      <c r="C660" s="555">
        <v>1867</v>
      </c>
      <c r="D660" s="555">
        <v>834</v>
      </c>
      <c r="E660" s="555">
        <v>487</v>
      </c>
      <c r="F660" s="555">
        <v>1321</v>
      </c>
      <c r="G660" s="555">
        <v>798</v>
      </c>
      <c r="H660" s="555">
        <v>333</v>
      </c>
      <c r="I660" s="555">
        <v>523</v>
      </c>
      <c r="J660" s="555">
        <v>546</v>
      </c>
      <c r="K660" s="555">
        <v>538</v>
      </c>
      <c r="L660" s="555">
        <v>8</v>
      </c>
      <c r="M660" s="549"/>
      <c r="N660" s="549"/>
      <c r="O660" s="549"/>
    </row>
    <row r="661" spans="1:15" ht="9.75" customHeight="1">
      <c r="A661" s="546"/>
      <c r="B661" s="554"/>
      <c r="C661" s="553"/>
      <c r="D661" s="555"/>
      <c r="E661" s="555"/>
      <c r="J661" s="555"/>
      <c r="K661" s="555"/>
      <c r="L661" s="555"/>
      <c r="M661" s="549"/>
      <c r="N661" s="549"/>
      <c r="O661" s="549"/>
    </row>
    <row r="662" spans="1:15" ht="9.75" customHeight="1">
      <c r="A662" s="546"/>
      <c r="B662" s="556" t="s">
        <v>1278</v>
      </c>
      <c r="C662" s="557">
        <v>325</v>
      </c>
      <c r="D662" s="558">
        <v>146</v>
      </c>
      <c r="E662" s="558">
        <v>74</v>
      </c>
      <c r="F662" s="558">
        <v>220</v>
      </c>
      <c r="G662" s="558">
        <v>156</v>
      </c>
      <c r="H662" s="558">
        <v>63</v>
      </c>
      <c r="I662" s="558">
        <v>64</v>
      </c>
      <c r="J662" s="558">
        <v>105</v>
      </c>
      <c r="K662" s="558">
        <v>105</v>
      </c>
      <c r="L662" s="558">
        <v>0</v>
      </c>
      <c r="M662" s="549"/>
      <c r="N662" s="549"/>
      <c r="O662" s="549"/>
    </row>
    <row r="663" spans="1:15" ht="9.75" customHeight="1">
      <c r="A663" s="546"/>
      <c r="B663" s="556" t="s">
        <v>1279</v>
      </c>
      <c r="C663" s="557">
        <v>371</v>
      </c>
      <c r="D663" s="558">
        <v>129</v>
      </c>
      <c r="E663" s="558">
        <v>103</v>
      </c>
      <c r="F663" s="558">
        <v>232</v>
      </c>
      <c r="G663" s="558">
        <v>156</v>
      </c>
      <c r="H663" s="558">
        <v>63</v>
      </c>
      <c r="I663" s="558">
        <v>76</v>
      </c>
      <c r="J663" s="558">
        <v>139</v>
      </c>
      <c r="K663" s="558">
        <v>131</v>
      </c>
      <c r="L663" s="558">
        <v>8</v>
      </c>
      <c r="M663" s="549"/>
      <c r="N663" s="549"/>
      <c r="O663" s="549"/>
    </row>
    <row r="664" spans="1:15" ht="9.75" customHeight="1">
      <c r="A664" s="546"/>
      <c r="B664" s="556" t="s">
        <v>909</v>
      </c>
      <c r="C664" s="557">
        <v>486</v>
      </c>
      <c r="D664" s="558">
        <v>179</v>
      </c>
      <c r="E664" s="558">
        <v>161</v>
      </c>
      <c r="F664" s="558">
        <v>340</v>
      </c>
      <c r="G664" s="558">
        <v>208</v>
      </c>
      <c r="H664" s="558">
        <v>114</v>
      </c>
      <c r="I664" s="558">
        <v>132</v>
      </c>
      <c r="J664" s="557">
        <v>146</v>
      </c>
      <c r="K664" s="558">
        <v>146</v>
      </c>
      <c r="L664" s="557">
        <v>0</v>
      </c>
      <c r="M664" s="549"/>
      <c r="N664" s="549"/>
      <c r="O664" s="549"/>
    </row>
    <row r="665" spans="1:15" ht="9.75" customHeight="1">
      <c r="A665" s="546"/>
      <c r="B665" s="556" t="s">
        <v>1280</v>
      </c>
      <c r="C665" s="557">
        <v>626</v>
      </c>
      <c r="D665" s="559">
        <v>353</v>
      </c>
      <c r="E665" s="558">
        <v>130</v>
      </c>
      <c r="F665" s="558">
        <v>483</v>
      </c>
      <c r="G665" s="559">
        <v>248</v>
      </c>
      <c r="H665" s="559">
        <v>72</v>
      </c>
      <c r="I665" s="559">
        <v>235</v>
      </c>
      <c r="J665" s="559">
        <v>143</v>
      </c>
      <c r="K665" s="558">
        <v>143</v>
      </c>
      <c r="L665" s="559">
        <v>0</v>
      </c>
      <c r="M665" s="549"/>
      <c r="N665" s="549"/>
      <c r="O665" s="549"/>
    </row>
    <row r="666" spans="1:15" ht="9.75" customHeight="1">
      <c r="A666" s="546"/>
      <c r="B666" s="556" t="s">
        <v>1281</v>
      </c>
      <c r="C666" s="557">
        <v>12</v>
      </c>
      <c r="D666" s="559">
        <v>2</v>
      </c>
      <c r="E666" s="558">
        <v>6</v>
      </c>
      <c r="F666" s="558">
        <v>8</v>
      </c>
      <c r="G666" s="560" t="s">
        <v>606</v>
      </c>
      <c r="H666" s="559">
        <v>6</v>
      </c>
      <c r="I666" s="560" t="s">
        <v>606</v>
      </c>
      <c r="J666" s="559">
        <v>4</v>
      </c>
      <c r="K666" s="558">
        <v>4</v>
      </c>
      <c r="L666" s="559">
        <v>0</v>
      </c>
      <c r="M666" s="549"/>
      <c r="N666" s="549"/>
      <c r="O666" s="549"/>
    </row>
    <row r="667" spans="1:15" ht="9.75" customHeight="1">
      <c r="A667" s="546"/>
      <c r="B667" s="556" t="s">
        <v>1282</v>
      </c>
      <c r="C667" s="557"/>
      <c r="D667" s="559"/>
      <c r="E667" s="558"/>
      <c r="F667" s="558"/>
      <c r="G667" s="559"/>
      <c r="H667" s="559"/>
      <c r="I667" s="559"/>
      <c r="J667" s="559"/>
      <c r="K667" s="558"/>
      <c r="L667" s="559"/>
      <c r="M667" s="549"/>
      <c r="N667" s="549"/>
      <c r="O667" s="549"/>
    </row>
    <row r="668" spans="1:15" ht="9.75" customHeight="1">
      <c r="A668" s="546"/>
      <c r="B668" s="556" t="s">
        <v>1182</v>
      </c>
      <c r="C668" s="557">
        <v>26</v>
      </c>
      <c r="D668" s="558">
        <v>13</v>
      </c>
      <c r="E668" s="558">
        <v>9</v>
      </c>
      <c r="F668" s="558">
        <v>22</v>
      </c>
      <c r="G668" s="558">
        <v>13</v>
      </c>
      <c r="H668" s="558">
        <v>7</v>
      </c>
      <c r="I668" s="558">
        <v>9</v>
      </c>
      <c r="J668" s="557">
        <v>4</v>
      </c>
      <c r="K668" s="558">
        <v>4</v>
      </c>
      <c r="L668" s="557">
        <v>0</v>
      </c>
      <c r="M668" s="549"/>
      <c r="N668" s="549"/>
      <c r="O668" s="549"/>
    </row>
    <row r="669" spans="1:15" ht="9.75" customHeight="1">
      <c r="A669" s="546"/>
      <c r="B669" s="556" t="s">
        <v>1283</v>
      </c>
      <c r="C669" s="557">
        <v>21</v>
      </c>
      <c r="D669" s="558">
        <v>12</v>
      </c>
      <c r="E669" s="558">
        <v>4</v>
      </c>
      <c r="F669" s="558">
        <v>16</v>
      </c>
      <c r="G669" s="560" t="s">
        <v>606</v>
      </c>
      <c r="H669" s="558">
        <v>8</v>
      </c>
      <c r="I669" s="560" t="s">
        <v>606</v>
      </c>
      <c r="J669" s="558">
        <v>5</v>
      </c>
      <c r="K669" s="558">
        <v>5</v>
      </c>
      <c r="L669" s="558">
        <v>0</v>
      </c>
      <c r="M669" s="549"/>
      <c r="N669" s="549"/>
      <c r="O669" s="549"/>
    </row>
    <row r="670" spans="1:15" ht="9.75" customHeight="1">
      <c r="A670" s="546"/>
      <c r="B670" s="554"/>
      <c r="C670" s="553"/>
      <c r="D670" s="555"/>
      <c r="E670" s="555"/>
      <c r="J670" s="555"/>
      <c r="K670" s="555"/>
      <c r="L670" s="555"/>
      <c r="M670" s="549"/>
      <c r="N670" s="549"/>
      <c r="O670" s="549"/>
    </row>
    <row r="671" spans="1:15" ht="9.75" customHeight="1">
      <c r="A671" s="546"/>
      <c r="B671" s="554"/>
      <c r="C671" s="553"/>
      <c r="D671" s="555"/>
      <c r="E671" s="555"/>
      <c r="J671" s="555"/>
      <c r="K671" s="555"/>
      <c r="L671" s="555"/>
      <c r="M671" s="549"/>
      <c r="N671" s="549"/>
      <c r="O671" s="549"/>
    </row>
    <row r="672" spans="1:15" ht="9.75" customHeight="1">
      <c r="A672" s="551" t="s">
        <v>1062</v>
      </c>
      <c r="B672" s="552"/>
      <c r="C672" s="555">
        <v>1617</v>
      </c>
      <c r="D672" s="555">
        <v>779</v>
      </c>
      <c r="E672" s="555">
        <v>388</v>
      </c>
      <c r="F672" s="555">
        <v>1167</v>
      </c>
      <c r="G672" s="555">
        <v>376</v>
      </c>
      <c r="H672" s="555">
        <v>234</v>
      </c>
      <c r="I672" s="555">
        <v>791</v>
      </c>
      <c r="J672" s="555">
        <v>450</v>
      </c>
      <c r="K672" s="555">
        <v>450</v>
      </c>
      <c r="L672" s="555">
        <v>0</v>
      </c>
      <c r="M672" s="549"/>
      <c r="N672" s="549"/>
      <c r="O672" s="549"/>
    </row>
    <row r="673" spans="1:15" ht="9.75" customHeight="1">
      <c r="A673" s="546"/>
      <c r="B673" s="554"/>
      <c r="C673" s="553"/>
      <c r="D673" s="555"/>
      <c r="E673" s="555"/>
      <c r="J673" s="555"/>
      <c r="K673" s="555"/>
      <c r="L673" s="555"/>
      <c r="M673" s="549"/>
      <c r="N673" s="549"/>
      <c r="O673" s="549"/>
    </row>
    <row r="674" spans="1:15" ht="9.75" customHeight="1">
      <c r="A674" s="546"/>
      <c r="B674" s="556" t="s">
        <v>1284</v>
      </c>
      <c r="C674" s="557">
        <v>1024</v>
      </c>
      <c r="D674" s="558">
        <v>486</v>
      </c>
      <c r="E674" s="558">
        <v>224</v>
      </c>
      <c r="F674" s="558">
        <v>710</v>
      </c>
      <c r="G674" s="558">
        <v>269</v>
      </c>
      <c r="H674" s="558">
        <v>159</v>
      </c>
      <c r="I674" s="558">
        <v>441</v>
      </c>
      <c r="J674" s="558">
        <v>314</v>
      </c>
      <c r="K674" s="558">
        <v>314</v>
      </c>
      <c r="L674" s="558">
        <v>0</v>
      </c>
      <c r="M674" s="549"/>
      <c r="N674" s="549"/>
      <c r="O674" s="549"/>
    </row>
    <row r="675" spans="1:15" ht="9.75" customHeight="1">
      <c r="A675" s="546"/>
      <c r="B675" s="556" t="s">
        <v>1285</v>
      </c>
      <c r="C675" s="557">
        <v>403</v>
      </c>
      <c r="D675" s="558">
        <v>225</v>
      </c>
      <c r="E675" s="558">
        <v>69</v>
      </c>
      <c r="F675" s="558">
        <v>294</v>
      </c>
      <c r="G675" s="558">
        <v>90</v>
      </c>
      <c r="H675" s="558">
        <v>64</v>
      </c>
      <c r="I675" s="558">
        <v>204</v>
      </c>
      <c r="J675" s="557">
        <v>109</v>
      </c>
      <c r="K675" s="558">
        <v>109</v>
      </c>
      <c r="L675" s="557">
        <v>0</v>
      </c>
      <c r="M675" s="549"/>
      <c r="N675" s="549"/>
      <c r="O675" s="549"/>
    </row>
    <row r="676" spans="1:15" ht="9.75" customHeight="1">
      <c r="A676" s="546"/>
      <c r="B676" s="556" t="s">
        <v>1286</v>
      </c>
      <c r="C676" s="557"/>
      <c r="D676" s="558"/>
      <c r="E676" s="558"/>
      <c r="F676" s="558"/>
      <c r="G676" s="558"/>
      <c r="H676" s="558"/>
      <c r="I676" s="558"/>
      <c r="J676" s="557"/>
      <c r="K676" s="558"/>
      <c r="L676" s="557"/>
      <c r="M676" s="549"/>
      <c r="N676" s="549"/>
      <c r="O676" s="549"/>
    </row>
    <row r="677" spans="1:15" ht="9.75" customHeight="1">
      <c r="A677" s="546"/>
      <c r="B677" s="556" t="s">
        <v>1287</v>
      </c>
      <c r="C677" s="557">
        <v>190</v>
      </c>
      <c r="D677" s="558">
        <v>68</v>
      </c>
      <c r="E677" s="558">
        <v>95</v>
      </c>
      <c r="F677" s="558">
        <v>163</v>
      </c>
      <c r="G677" s="558">
        <v>17</v>
      </c>
      <c r="H677" s="558">
        <v>11</v>
      </c>
      <c r="I677" s="558">
        <v>146</v>
      </c>
      <c r="J677" s="557">
        <v>27</v>
      </c>
      <c r="K677" s="558">
        <v>27</v>
      </c>
      <c r="L677" s="557">
        <v>0</v>
      </c>
      <c r="M677" s="549"/>
      <c r="N677" s="549"/>
      <c r="O677" s="549"/>
    </row>
    <row r="678" spans="1:15" ht="9.75" customHeight="1">
      <c r="A678" s="546"/>
      <c r="B678" s="554"/>
      <c r="C678" s="557"/>
      <c r="D678" s="559"/>
      <c r="E678" s="558"/>
      <c r="F678" s="558"/>
      <c r="G678" s="559"/>
      <c r="H678" s="559"/>
      <c r="I678" s="559"/>
      <c r="J678" s="559"/>
      <c r="K678" s="558"/>
      <c r="L678" s="559"/>
      <c r="M678" s="549"/>
      <c r="N678" s="549"/>
      <c r="O678" s="549"/>
    </row>
    <row r="679" spans="1:15" ht="9.75" customHeight="1">
      <c r="A679" s="546"/>
      <c r="B679" s="554"/>
      <c r="C679" s="553"/>
      <c r="D679" s="555"/>
      <c r="E679" s="555"/>
      <c r="J679" s="555"/>
      <c r="K679" s="555"/>
      <c r="L679" s="555"/>
      <c r="M679" s="549"/>
      <c r="N679" s="549"/>
      <c r="O679" s="549"/>
    </row>
    <row r="680" spans="1:15" ht="9.75" customHeight="1">
      <c r="A680" s="551" t="s">
        <v>1064</v>
      </c>
      <c r="B680" s="552"/>
      <c r="C680" s="555">
        <v>5035</v>
      </c>
      <c r="D680" s="555">
        <v>2487</v>
      </c>
      <c r="E680" s="555">
        <v>1527</v>
      </c>
      <c r="F680" s="555">
        <v>4014</v>
      </c>
      <c r="G680" s="555">
        <v>1023</v>
      </c>
      <c r="H680" s="555">
        <v>590</v>
      </c>
      <c r="I680" s="555">
        <v>2991</v>
      </c>
      <c r="J680" s="555">
        <v>1021</v>
      </c>
      <c r="K680" s="555">
        <v>1001</v>
      </c>
      <c r="L680" s="555">
        <v>20</v>
      </c>
      <c r="M680" s="549"/>
      <c r="N680" s="549"/>
      <c r="O680" s="549"/>
    </row>
    <row r="681" spans="1:15" ht="9.75" customHeight="1">
      <c r="A681" s="546"/>
      <c r="B681" s="554"/>
      <c r="C681" s="553"/>
      <c r="D681" s="555"/>
      <c r="E681" s="555"/>
      <c r="J681" s="555"/>
      <c r="K681" s="555"/>
      <c r="L681" s="555"/>
      <c r="M681" s="549"/>
      <c r="N681" s="549"/>
      <c r="O681" s="549"/>
    </row>
    <row r="682" spans="1:15" ht="9.75" customHeight="1">
      <c r="A682" s="546"/>
      <c r="B682" s="556" t="s">
        <v>1288</v>
      </c>
      <c r="C682" s="557">
        <v>2018</v>
      </c>
      <c r="D682" s="558">
        <v>977</v>
      </c>
      <c r="E682" s="558">
        <v>574</v>
      </c>
      <c r="F682" s="558">
        <v>1551</v>
      </c>
      <c r="G682" s="558">
        <v>670</v>
      </c>
      <c r="H682" s="558">
        <v>385</v>
      </c>
      <c r="I682" s="558">
        <v>881</v>
      </c>
      <c r="J682" s="558">
        <v>467</v>
      </c>
      <c r="K682" s="558">
        <v>466</v>
      </c>
      <c r="L682" s="558">
        <v>1</v>
      </c>
      <c r="M682" s="549"/>
      <c r="N682" s="549"/>
      <c r="O682" s="549"/>
    </row>
    <row r="683" spans="1:15" ht="9.75" customHeight="1">
      <c r="A683" s="546"/>
      <c r="B683" s="556" t="s">
        <v>1289</v>
      </c>
      <c r="C683" s="557"/>
      <c r="D683" s="558"/>
      <c r="E683" s="558"/>
      <c r="F683" s="558"/>
      <c r="G683" s="558"/>
      <c r="H683" s="558"/>
      <c r="I683" s="558"/>
      <c r="J683" s="558"/>
      <c r="K683" s="558"/>
      <c r="L683" s="558"/>
      <c r="M683" s="549"/>
      <c r="N683" s="549"/>
      <c r="O683" s="549"/>
    </row>
    <row r="684" spans="1:15" ht="9.75" customHeight="1">
      <c r="A684" s="546"/>
      <c r="B684" s="556" t="s">
        <v>1290</v>
      </c>
      <c r="C684" s="557">
        <v>62</v>
      </c>
      <c r="D684" s="557">
        <v>25</v>
      </c>
      <c r="E684" s="557">
        <v>24</v>
      </c>
      <c r="F684" s="557">
        <v>49</v>
      </c>
      <c r="G684" s="557">
        <v>13</v>
      </c>
      <c r="H684" s="557">
        <v>8</v>
      </c>
      <c r="I684" s="557">
        <v>36</v>
      </c>
      <c r="J684" s="557">
        <v>13</v>
      </c>
      <c r="K684" s="557">
        <v>12</v>
      </c>
      <c r="L684" s="557">
        <v>1</v>
      </c>
      <c r="M684" s="549"/>
      <c r="N684" s="549"/>
      <c r="O684" s="549"/>
    </row>
    <row r="685" spans="1:15" ht="9.75" customHeight="1">
      <c r="A685" s="546"/>
      <c r="B685" s="556" t="s">
        <v>1291</v>
      </c>
      <c r="C685" s="557"/>
      <c r="D685" s="557"/>
      <c r="E685" s="557"/>
      <c r="F685" s="557"/>
      <c r="G685" s="557"/>
      <c r="H685" s="557"/>
      <c r="I685" s="557"/>
      <c r="J685" s="557"/>
      <c r="K685" s="557"/>
      <c r="L685" s="557"/>
      <c r="M685" s="549"/>
      <c r="N685" s="549"/>
      <c r="O685" s="549"/>
    </row>
    <row r="686" spans="1:15" ht="9.75" customHeight="1">
      <c r="A686" s="546"/>
      <c r="B686" s="556" t="s">
        <v>1292</v>
      </c>
      <c r="C686" s="557">
        <v>117</v>
      </c>
      <c r="D686" s="557">
        <v>6</v>
      </c>
      <c r="E686" s="557">
        <v>4</v>
      </c>
      <c r="F686" s="557">
        <v>10</v>
      </c>
      <c r="G686" s="560" t="s">
        <v>606</v>
      </c>
      <c r="H686" s="560" t="s">
        <v>606</v>
      </c>
      <c r="I686" s="560" t="s">
        <v>606</v>
      </c>
      <c r="J686" s="557">
        <v>107</v>
      </c>
      <c r="K686" s="557">
        <v>107</v>
      </c>
      <c r="L686" s="557">
        <v>0</v>
      </c>
      <c r="M686" s="549"/>
      <c r="N686" s="549"/>
      <c r="O686" s="549"/>
    </row>
    <row r="687" spans="1:15" ht="9.75" customHeight="1">
      <c r="A687" s="546"/>
      <c r="B687" s="556" t="s">
        <v>1293</v>
      </c>
      <c r="C687" s="557">
        <v>50</v>
      </c>
      <c r="D687" s="558">
        <v>24</v>
      </c>
      <c r="E687" s="558">
        <v>16</v>
      </c>
      <c r="F687" s="558">
        <v>40</v>
      </c>
      <c r="G687" s="560" t="s">
        <v>606</v>
      </c>
      <c r="H687" s="560" t="s">
        <v>606</v>
      </c>
      <c r="I687" s="560" t="s">
        <v>606</v>
      </c>
      <c r="J687" s="558">
        <v>10</v>
      </c>
      <c r="K687" s="558">
        <v>9</v>
      </c>
      <c r="L687" s="558">
        <v>1</v>
      </c>
      <c r="M687" s="549"/>
      <c r="N687" s="549"/>
      <c r="O687" s="549"/>
    </row>
    <row r="688" spans="1:15" ht="9.75" customHeight="1">
      <c r="A688" s="546"/>
      <c r="B688" s="556" t="s">
        <v>1294</v>
      </c>
      <c r="C688" s="557">
        <v>110</v>
      </c>
      <c r="D688" s="558">
        <v>22</v>
      </c>
      <c r="E688" s="558">
        <v>21</v>
      </c>
      <c r="F688" s="558">
        <v>43</v>
      </c>
      <c r="G688" s="558">
        <v>31</v>
      </c>
      <c r="H688" s="558">
        <v>27</v>
      </c>
      <c r="I688" s="558">
        <v>12</v>
      </c>
      <c r="J688" s="558">
        <v>67</v>
      </c>
      <c r="K688" s="558">
        <v>59</v>
      </c>
      <c r="L688" s="558">
        <v>8</v>
      </c>
      <c r="M688" s="549"/>
      <c r="N688" s="549"/>
      <c r="O688" s="549"/>
    </row>
    <row r="689" spans="1:15" ht="9.75" customHeight="1">
      <c r="A689" s="546"/>
      <c r="B689" s="556" t="s">
        <v>1295</v>
      </c>
      <c r="C689" s="557">
        <v>356</v>
      </c>
      <c r="D689" s="558">
        <v>162</v>
      </c>
      <c r="E689" s="558">
        <v>134</v>
      </c>
      <c r="F689" s="558">
        <v>296</v>
      </c>
      <c r="G689" s="558">
        <v>22</v>
      </c>
      <c r="H689" s="558">
        <v>18</v>
      </c>
      <c r="I689" s="558">
        <v>274</v>
      </c>
      <c r="J689" s="557">
        <v>60</v>
      </c>
      <c r="K689" s="558">
        <v>53</v>
      </c>
      <c r="L689" s="557">
        <v>7</v>
      </c>
      <c r="M689" s="549"/>
      <c r="N689" s="549"/>
      <c r="O689" s="549"/>
    </row>
    <row r="690" spans="1:15" ht="9.75" customHeight="1">
      <c r="A690" s="546"/>
      <c r="B690" s="556" t="s">
        <v>1296</v>
      </c>
      <c r="C690" s="557">
        <v>303</v>
      </c>
      <c r="D690" s="558">
        <v>152</v>
      </c>
      <c r="E690" s="558">
        <v>113</v>
      </c>
      <c r="F690" s="558">
        <v>265</v>
      </c>
      <c r="G690" s="558">
        <v>60</v>
      </c>
      <c r="H690" s="558">
        <v>14</v>
      </c>
      <c r="I690" s="558">
        <v>205</v>
      </c>
      <c r="J690" s="557">
        <v>38</v>
      </c>
      <c r="K690" s="558">
        <v>36</v>
      </c>
      <c r="L690" s="557">
        <v>2</v>
      </c>
      <c r="M690" s="549"/>
      <c r="N690" s="549"/>
      <c r="O690" s="549"/>
    </row>
    <row r="691" spans="1:15" ht="9.75" customHeight="1">
      <c r="A691" s="546"/>
      <c r="B691" s="556" t="s">
        <v>1297</v>
      </c>
      <c r="C691" s="557">
        <v>1507</v>
      </c>
      <c r="D691" s="558">
        <v>865</v>
      </c>
      <c r="E691" s="558">
        <v>493</v>
      </c>
      <c r="F691" s="558">
        <v>1358</v>
      </c>
      <c r="G691" s="558">
        <v>56</v>
      </c>
      <c r="H691" s="558">
        <v>13</v>
      </c>
      <c r="I691" s="558">
        <v>1302</v>
      </c>
      <c r="J691" s="557">
        <v>149</v>
      </c>
      <c r="K691" s="558">
        <v>149</v>
      </c>
      <c r="L691" s="557">
        <v>0</v>
      </c>
      <c r="M691" s="549"/>
      <c r="N691" s="549"/>
      <c r="O691" s="549"/>
    </row>
    <row r="692" spans="1:15" ht="9.75" customHeight="1">
      <c r="A692" s="546"/>
      <c r="B692" s="556" t="s">
        <v>1298</v>
      </c>
      <c r="C692" s="557"/>
      <c r="D692" s="558"/>
      <c r="E692" s="558"/>
      <c r="F692" s="558"/>
      <c r="G692" s="558"/>
      <c r="H692" s="558"/>
      <c r="I692" s="558"/>
      <c r="J692" s="557"/>
      <c r="K692" s="558"/>
      <c r="L692" s="557"/>
      <c r="M692" s="549"/>
      <c r="N692" s="549"/>
      <c r="O692" s="549"/>
    </row>
    <row r="693" spans="1:15" ht="9.75" customHeight="1">
      <c r="A693" s="546"/>
      <c r="B693" s="556" t="s">
        <v>1299</v>
      </c>
      <c r="C693" s="557">
        <v>199</v>
      </c>
      <c r="D693" s="558">
        <v>108</v>
      </c>
      <c r="E693" s="558">
        <v>51</v>
      </c>
      <c r="F693" s="558">
        <v>159</v>
      </c>
      <c r="G693" s="558">
        <v>28</v>
      </c>
      <c r="H693" s="558">
        <v>28</v>
      </c>
      <c r="I693" s="558">
        <v>131</v>
      </c>
      <c r="J693" s="557">
        <v>40</v>
      </c>
      <c r="K693" s="558">
        <v>40</v>
      </c>
      <c r="L693" s="557">
        <v>0</v>
      </c>
      <c r="M693" s="549"/>
      <c r="N693" s="549"/>
      <c r="O693" s="549"/>
    </row>
    <row r="694" spans="1:15" ht="9.75" customHeight="1">
      <c r="A694" s="546"/>
      <c r="B694" s="581"/>
      <c r="C694" s="557"/>
      <c r="D694" s="558"/>
      <c r="E694" s="558"/>
      <c r="F694" s="558"/>
      <c r="G694" s="558"/>
      <c r="H694" s="558"/>
      <c r="I694" s="558"/>
      <c r="J694" s="557"/>
      <c r="K694" s="558"/>
      <c r="L694" s="557"/>
      <c r="M694" s="549"/>
      <c r="N694" s="549"/>
      <c r="O694" s="549"/>
    </row>
    <row r="695" spans="1:15" ht="9.75" customHeight="1">
      <c r="A695" s="546"/>
      <c r="B695" s="581"/>
      <c r="C695" s="557"/>
      <c r="D695" s="558"/>
      <c r="E695" s="558"/>
      <c r="F695" s="558"/>
      <c r="G695" s="558"/>
      <c r="H695" s="558"/>
      <c r="I695" s="558"/>
      <c r="J695" s="557"/>
      <c r="K695" s="558"/>
      <c r="L695" s="557"/>
      <c r="M695" s="549"/>
      <c r="N695" s="549"/>
      <c r="O695" s="549"/>
    </row>
    <row r="696" spans="1:15" ht="9.75" customHeight="1">
      <c r="A696" s="546"/>
      <c r="B696" s="581"/>
      <c r="C696" s="557"/>
      <c r="D696" s="558"/>
      <c r="E696" s="558"/>
      <c r="F696" s="558"/>
      <c r="G696" s="558"/>
      <c r="H696" s="558"/>
      <c r="I696" s="558"/>
      <c r="J696" s="557"/>
      <c r="K696" s="558"/>
      <c r="L696" s="557"/>
      <c r="M696" s="549"/>
      <c r="N696" s="549"/>
      <c r="O696" s="549"/>
    </row>
    <row r="697" spans="1:15" ht="9.75" customHeight="1">
      <c r="A697" s="546"/>
      <c r="B697" s="562"/>
      <c r="C697" s="553"/>
      <c r="D697" s="555"/>
      <c r="E697" s="555"/>
      <c r="J697" s="555"/>
      <c r="K697" s="555"/>
      <c r="L697" s="555"/>
      <c r="M697" s="549"/>
      <c r="N697" s="549"/>
      <c r="O697" s="549"/>
    </row>
    <row r="698" spans="1:15" ht="9.75" customHeight="1">
      <c r="A698" s="546"/>
      <c r="B698" s="562"/>
      <c r="C698" s="553"/>
      <c r="D698" s="555"/>
      <c r="E698" s="555"/>
      <c r="J698" s="555"/>
      <c r="K698" s="555"/>
      <c r="L698" s="555"/>
      <c r="M698" s="549"/>
      <c r="N698" s="549"/>
      <c r="O698" s="549"/>
    </row>
    <row r="699" spans="1:15" ht="9.75" customHeight="1">
      <c r="A699" s="546"/>
      <c r="B699" s="562"/>
      <c r="C699" s="553"/>
      <c r="D699" s="555"/>
      <c r="E699" s="555"/>
      <c r="J699" s="555"/>
      <c r="K699" s="555"/>
      <c r="L699" s="555"/>
      <c r="M699" s="549"/>
      <c r="N699" s="549"/>
      <c r="O699" s="549"/>
    </row>
    <row r="700" spans="1:15" ht="9" customHeight="1">
      <c r="A700" s="563" t="s">
        <v>48</v>
      </c>
      <c r="B700" s="564"/>
      <c r="C700" s="565"/>
      <c r="D700" s="566"/>
      <c r="E700" s="566"/>
      <c r="F700" s="566"/>
      <c r="G700" s="566"/>
      <c r="H700" s="566"/>
      <c r="I700" s="566"/>
      <c r="J700" s="566"/>
      <c r="K700" s="566"/>
      <c r="L700" s="566"/>
      <c r="M700" s="549"/>
      <c r="N700" s="549"/>
      <c r="O700" s="549"/>
    </row>
    <row r="701" spans="1:15" ht="10.15" customHeight="1">
      <c r="A701" s="519"/>
      <c r="B701" s="567"/>
      <c r="C701" s="568" t="s">
        <v>1108</v>
      </c>
      <c r="D701" s="569"/>
      <c r="E701" s="570"/>
      <c r="F701" s="570"/>
      <c r="G701" s="570"/>
      <c r="H701" s="570"/>
      <c r="I701" s="570"/>
      <c r="J701" s="570"/>
      <c r="K701" s="570"/>
      <c r="L701" s="570"/>
      <c r="M701" s="549"/>
      <c r="N701" s="549"/>
      <c r="O701" s="549"/>
    </row>
    <row r="702" spans="1:15" ht="9.75" customHeight="1">
      <c r="A702" s="546"/>
      <c r="B702" s="562"/>
      <c r="C702" s="553"/>
      <c r="D702" s="555"/>
      <c r="E702" s="555"/>
      <c r="J702" s="555"/>
      <c r="K702" s="555"/>
      <c r="L702" s="555"/>
      <c r="M702" s="549"/>
      <c r="N702" s="549"/>
      <c r="O702" s="549"/>
    </row>
    <row r="703" spans="1:15" ht="9.75" customHeight="1">
      <c r="A703" s="546"/>
      <c r="B703" s="554" t="s">
        <v>1300</v>
      </c>
      <c r="C703" s="553"/>
      <c r="D703" s="555"/>
      <c r="E703" s="555"/>
      <c r="J703" s="555"/>
      <c r="K703" s="555"/>
      <c r="L703" s="555"/>
      <c r="M703" s="549"/>
      <c r="N703" s="549"/>
      <c r="O703" s="549"/>
    </row>
    <row r="704" spans="1:15" ht="9.75" customHeight="1">
      <c r="A704" s="546"/>
      <c r="B704" s="556" t="s">
        <v>1301</v>
      </c>
      <c r="C704" s="557">
        <v>158</v>
      </c>
      <c r="D704" s="558">
        <v>59</v>
      </c>
      <c r="E704" s="558">
        <v>57</v>
      </c>
      <c r="F704" s="558">
        <v>116</v>
      </c>
      <c r="G704" s="558">
        <v>83</v>
      </c>
      <c r="H704" s="558">
        <v>53</v>
      </c>
      <c r="I704" s="558">
        <v>33</v>
      </c>
      <c r="J704" s="557">
        <v>42</v>
      </c>
      <c r="K704" s="558">
        <v>42</v>
      </c>
      <c r="L704" s="557">
        <v>0</v>
      </c>
      <c r="M704" s="549"/>
      <c r="N704" s="549"/>
      <c r="O704" s="549"/>
    </row>
    <row r="705" spans="1:15" ht="9.75" customHeight="1">
      <c r="A705" s="546"/>
      <c r="B705" s="556" t="s">
        <v>1302</v>
      </c>
      <c r="C705" s="557">
        <v>80</v>
      </c>
      <c r="D705" s="558">
        <v>50</v>
      </c>
      <c r="E705" s="558">
        <v>10</v>
      </c>
      <c r="F705" s="558">
        <v>60</v>
      </c>
      <c r="G705" s="558">
        <v>18</v>
      </c>
      <c r="H705" s="558">
        <v>17</v>
      </c>
      <c r="I705" s="558">
        <v>42</v>
      </c>
      <c r="J705" s="557">
        <v>20</v>
      </c>
      <c r="K705" s="558">
        <v>20</v>
      </c>
      <c r="L705" s="557">
        <v>0</v>
      </c>
      <c r="M705" s="549"/>
      <c r="N705" s="549"/>
      <c r="O705" s="549"/>
    </row>
    <row r="706" spans="1:15" ht="9.75" customHeight="1">
      <c r="A706" s="546"/>
      <c r="B706" s="556" t="s">
        <v>1303</v>
      </c>
      <c r="C706" s="557"/>
      <c r="D706" s="558"/>
      <c r="E706" s="558"/>
      <c r="F706" s="558"/>
      <c r="G706" s="558"/>
      <c r="H706" s="558"/>
      <c r="I706" s="558"/>
      <c r="J706" s="557"/>
      <c r="K706" s="558"/>
      <c r="L706" s="557"/>
      <c r="M706" s="549"/>
      <c r="N706" s="549"/>
      <c r="O706" s="549"/>
    </row>
    <row r="707" spans="1:15" ht="9.75" customHeight="1">
      <c r="A707" s="546"/>
      <c r="B707" s="556" t="s">
        <v>1304</v>
      </c>
      <c r="C707" s="557">
        <v>75</v>
      </c>
      <c r="D707" s="558">
        <v>37</v>
      </c>
      <c r="E707" s="558">
        <v>30</v>
      </c>
      <c r="F707" s="558">
        <v>67</v>
      </c>
      <c r="G707" s="558">
        <v>24</v>
      </c>
      <c r="H707" s="558">
        <v>9</v>
      </c>
      <c r="I707" s="558">
        <v>43</v>
      </c>
      <c r="J707" s="557">
        <v>8</v>
      </c>
      <c r="K707" s="558">
        <v>8</v>
      </c>
      <c r="L707" s="557">
        <v>0</v>
      </c>
      <c r="M707" s="549"/>
      <c r="N707" s="549"/>
      <c r="O707" s="549"/>
    </row>
    <row r="708" spans="1:15" ht="9.75" customHeight="1">
      <c r="A708" s="546"/>
      <c r="B708" s="554"/>
      <c r="C708" s="557"/>
      <c r="D708" s="559"/>
      <c r="E708" s="558"/>
      <c r="F708" s="558"/>
      <c r="G708" s="559"/>
      <c r="H708" s="559"/>
      <c r="I708" s="559"/>
      <c r="J708" s="559"/>
      <c r="K708" s="558"/>
      <c r="L708" s="559"/>
      <c r="M708" s="549"/>
      <c r="N708" s="549"/>
      <c r="O708" s="549"/>
    </row>
    <row r="709" spans="1:15" ht="9.75" customHeight="1">
      <c r="A709" s="546"/>
      <c r="B709" s="554"/>
      <c r="C709" s="553"/>
      <c r="D709" s="555"/>
      <c r="E709" s="555"/>
      <c r="J709" s="555"/>
      <c r="K709" s="555"/>
      <c r="L709" s="555"/>
      <c r="M709" s="549"/>
      <c r="N709" s="549"/>
      <c r="O709" s="549"/>
    </row>
    <row r="710" spans="1:15" ht="9.75" customHeight="1">
      <c r="A710" s="551" t="s">
        <v>1011</v>
      </c>
      <c r="B710" s="552"/>
      <c r="C710" s="555">
        <v>9381</v>
      </c>
      <c r="D710" s="555">
        <v>4215</v>
      </c>
      <c r="E710" s="555">
        <v>2026</v>
      </c>
      <c r="F710" s="555">
        <v>6241</v>
      </c>
      <c r="G710" s="555">
        <v>2266</v>
      </c>
      <c r="H710" s="555">
        <v>1415</v>
      </c>
      <c r="I710" s="555">
        <v>3975</v>
      </c>
      <c r="J710" s="555">
        <v>3140</v>
      </c>
      <c r="K710" s="555">
        <v>3078</v>
      </c>
      <c r="L710" s="555">
        <v>62</v>
      </c>
      <c r="M710" s="549"/>
      <c r="N710" s="549"/>
      <c r="O710" s="549"/>
    </row>
    <row r="711" spans="1:15" ht="9.75" customHeight="1">
      <c r="A711" s="546"/>
      <c r="B711" s="554"/>
      <c r="C711" s="553"/>
      <c r="D711" s="555"/>
      <c r="E711" s="555"/>
      <c r="J711" s="555"/>
      <c r="K711" s="555"/>
      <c r="L711" s="555"/>
      <c r="M711" s="549"/>
      <c r="N711" s="549"/>
      <c r="O711" s="549"/>
    </row>
    <row r="712" spans="1:15" ht="9.75" customHeight="1">
      <c r="A712" s="546"/>
      <c r="B712" s="556" t="s">
        <v>1305</v>
      </c>
      <c r="C712" s="555">
        <v>1713</v>
      </c>
      <c r="D712" s="555">
        <v>819</v>
      </c>
      <c r="E712" s="555">
        <v>353</v>
      </c>
      <c r="F712" s="555">
        <v>1172</v>
      </c>
      <c r="G712" s="555">
        <v>436</v>
      </c>
      <c r="H712" s="555">
        <v>338</v>
      </c>
      <c r="I712" s="555">
        <v>736</v>
      </c>
      <c r="J712" s="555">
        <v>541</v>
      </c>
      <c r="K712" s="555">
        <v>541</v>
      </c>
      <c r="L712" s="555">
        <v>0</v>
      </c>
      <c r="M712" s="549"/>
      <c r="N712" s="549"/>
      <c r="O712" s="549"/>
    </row>
    <row r="713" spans="1:15" ht="9.75" customHeight="1">
      <c r="A713" s="546"/>
      <c r="B713" s="556" t="s">
        <v>1306</v>
      </c>
      <c r="C713" s="557">
        <v>1501</v>
      </c>
      <c r="D713" s="558">
        <v>683</v>
      </c>
      <c r="E713" s="558">
        <v>309</v>
      </c>
      <c r="F713" s="558">
        <v>992</v>
      </c>
      <c r="G713" s="558">
        <v>379</v>
      </c>
      <c r="H713" s="558">
        <v>283</v>
      </c>
      <c r="I713" s="558">
        <v>613</v>
      </c>
      <c r="J713" s="558">
        <v>509</v>
      </c>
      <c r="K713" s="558">
        <v>509</v>
      </c>
      <c r="L713" s="558">
        <v>0</v>
      </c>
      <c r="M713" s="549"/>
      <c r="N713" s="549"/>
      <c r="O713" s="549"/>
    </row>
    <row r="714" spans="1:15" ht="9.75" customHeight="1">
      <c r="A714" s="546"/>
      <c r="B714" s="556" t="s">
        <v>1307</v>
      </c>
      <c r="C714" s="557">
        <v>212</v>
      </c>
      <c r="D714" s="559">
        <v>136</v>
      </c>
      <c r="E714" s="558">
        <v>44</v>
      </c>
      <c r="F714" s="558">
        <v>180</v>
      </c>
      <c r="G714" s="559">
        <v>57</v>
      </c>
      <c r="H714" s="559">
        <v>55</v>
      </c>
      <c r="I714" s="559">
        <v>123</v>
      </c>
      <c r="J714" s="559">
        <v>32</v>
      </c>
      <c r="K714" s="558">
        <v>32</v>
      </c>
      <c r="L714" s="559">
        <v>0</v>
      </c>
      <c r="M714" s="549"/>
      <c r="N714" s="549"/>
      <c r="O714" s="549"/>
    </row>
    <row r="715" spans="1:15" ht="9.75" customHeight="1">
      <c r="A715" s="546"/>
      <c r="B715" s="556" t="s">
        <v>1308</v>
      </c>
      <c r="C715" s="557">
        <v>1787</v>
      </c>
      <c r="D715" s="558">
        <v>878</v>
      </c>
      <c r="E715" s="558">
        <v>468</v>
      </c>
      <c r="F715" s="558">
        <v>1346</v>
      </c>
      <c r="G715" s="558">
        <v>405</v>
      </c>
      <c r="H715" s="558">
        <v>255</v>
      </c>
      <c r="I715" s="558">
        <v>941</v>
      </c>
      <c r="J715" s="557">
        <v>441</v>
      </c>
      <c r="K715" s="558">
        <v>441</v>
      </c>
      <c r="L715" s="557">
        <v>0</v>
      </c>
      <c r="M715" s="549"/>
      <c r="N715" s="549"/>
      <c r="O715" s="549"/>
    </row>
    <row r="716" spans="1:15" ht="9.75" customHeight="1">
      <c r="A716" s="546"/>
      <c r="B716" s="556" t="s">
        <v>1309</v>
      </c>
      <c r="C716" s="557">
        <v>1003</v>
      </c>
      <c r="D716" s="559">
        <v>342</v>
      </c>
      <c r="E716" s="558">
        <v>336</v>
      </c>
      <c r="F716" s="558">
        <v>678</v>
      </c>
      <c r="G716" s="559">
        <v>283</v>
      </c>
      <c r="H716" s="559">
        <v>142</v>
      </c>
      <c r="I716" s="559">
        <v>395</v>
      </c>
      <c r="J716" s="559">
        <v>325</v>
      </c>
      <c r="K716" s="558">
        <v>325</v>
      </c>
      <c r="L716" s="559">
        <v>0</v>
      </c>
      <c r="M716" s="549"/>
      <c r="N716" s="549"/>
      <c r="O716" s="549"/>
    </row>
    <row r="717" spans="1:15" ht="9.75" customHeight="1">
      <c r="A717" s="546"/>
      <c r="B717" s="556" t="s">
        <v>1310</v>
      </c>
      <c r="C717" s="557">
        <v>564</v>
      </c>
      <c r="D717" s="558">
        <v>164</v>
      </c>
      <c r="E717" s="558">
        <v>82</v>
      </c>
      <c r="F717" s="558">
        <v>246</v>
      </c>
      <c r="G717" s="558">
        <v>114</v>
      </c>
      <c r="H717" s="558">
        <v>39</v>
      </c>
      <c r="I717" s="558">
        <v>132</v>
      </c>
      <c r="J717" s="557">
        <v>318</v>
      </c>
      <c r="K717" s="558">
        <v>318</v>
      </c>
      <c r="L717" s="557">
        <v>0</v>
      </c>
      <c r="M717" s="549"/>
      <c r="N717" s="549"/>
      <c r="O717" s="549"/>
    </row>
    <row r="718" spans="1:15" ht="9.75" customHeight="1">
      <c r="A718" s="546"/>
      <c r="B718" s="556" t="s">
        <v>1311</v>
      </c>
      <c r="C718" s="555">
        <v>1486</v>
      </c>
      <c r="D718" s="555">
        <v>658</v>
      </c>
      <c r="E718" s="555">
        <v>165</v>
      </c>
      <c r="F718" s="555">
        <v>823</v>
      </c>
      <c r="G718" s="555">
        <v>425</v>
      </c>
      <c r="H718" s="555">
        <v>239</v>
      </c>
      <c r="I718" s="555">
        <v>398</v>
      </c>
      <c r="J718" s="555">
        <v>663</v>
      </c>
      <c r="K718" s="555">
        <v>663</v>
      </c>
      <c r="L718" s="555">
        <v>0</v>
      </c>
      <c r="M718" s="549"/>
      <c r="N718" s="549"/>
      <c r="O718" s="549"/>
    </row>
    <row r="719" spans="1:15" ht="9.75" customHeight="1">
      <c r="A719" s="546"/>
      <c r="B719" s="556" t="s">
        <v>1312</v>
      </c>
      <c r="C719" s="557">
        <v>412</v>
      </c>
      <c r="D719" s="558">
        <v>222</v>
      </c>
      <c r="E719" s="558">
        <v>32</v>
      </c>
      <c r="F719" s="558">
        <v>254</v>
      </c>
      <c r="G719" s="558">
        <v>111</v>
      </c>
      <c r="H719" s="558">
        <v>77</v>
      </c>
      <c r="I719" s="558">
        <v>143</v>
      </c>
      <c r="J719" s="558">
        <v>158</v>
      </c>
      <c r="K719" s="558">
        <v>158</v>
      </c>
      <c r="L719" s="558">
        <v>0</v>
      </c>
      <c r="M719" s="549"/>
      <c r="N719" s="549"/>
      <c r="O719" s="549"/>
    </row>
    <row r="720" spans="1:15" ht="9.75" customHeight="1">
      <c r="A720" s="546"/>
      <c r="B720" s="556" t="s">
        <v>1313</v>
      </c>
      <c r="C720" s="557">
        <v>1027</v>
      </c>
      <c r="D720" s="558">
        <v>434</v>
      </c>
      <c r="E720" s="558">
        <v>130</v>
      </c>
      <c r="F720" s="558">
        <v>564</v>
      </c>
      <c r="G720" s="558">
        <v>310</v>
      </c>
      <c r="H720" s="558">
        <v>162</v>
      </c>
      <c r="I720" s="558">
        <v>254</v>
      </c>
      <c r="J720" s="558">
        <v>463</v>
      </c>
      <c r="K720" s="558">
        <v>463</v>
      </c>
      <c r="L720" s="558">
        <v>0</v>
      </c>
      <c r="M720" s="549"/>
      <c r="N720" s="549"/>
      <c r="O720" s="549"/>
    </row>
    <row r="721" spans="1:15" ht="9.75" customHeight="1">
      <c r="A721" s="546"/>
      <c r="B721" s="556" t="s">
        <v>1314</v>
      </c>
      <c r="C721" s="557">
        <v>47</v>
      </c>
      <c r="D721" s="558">
        <v>2</v>
      </c>
      <c r="E721" s="558">
        <v>3</v>
      </c>
      <c r="F721" s="558">
        <v>5</v>
      </c>
      <c r="G721" s="558">
        <v>4</v>
      </c>
      <c r="H721" s="558">
        <v>0</v>
      </c>
      <c r="I721" s="558">
        <v>1</v>
      </c>
      <c r="J721" s="558">
        <v>42</v>
      </c>
      <c r="K721" s="558">
        <v>42</v>
      </c>
      <c r="L721" s="558">
        <v>0</v>
      </c>
      <c r="M721" s="549"/>
      <c r="N721" s="549"/>
      <c r="O721" s="549"/>
    </row>
    <row r="722" spans="1:15" ht="9.75" customHeight="1">
      <c r="A722" s="546"/>
      <c r="B722" s="556" t="s">
        <v>1315</v>
      </c>
      <c r="C722" s="555">
        <v>1337</v>
      </c>
      <c r="D722" s="555">
        <v>612</v>
      </c>
      <c r="E722" s="555">
        <v>219</v>
      </c>
      <c r="F722" s="555">
        <v>831</v>
      </c>
      <c r="G722" s="555">
        <v>338</v>
      </c>
      <c r="H722" s="555">
        <v>245</v>
      </c>
      <c r="I722" s="555">
        <v>493</v>
      </c>
      <c r="J722" s="555">
        <v>506</v>
      </c>
      <c r="K722" s="555">
        <v>506</v>
      </c>
      <c r="L722" s="555">
        <v>0</v>
      </c>
      <c r="M722" s="549"/>
      <c r="N722" s="549"/>
      <c r="O722" s="549"/>
    </row>
    <row r="723" spans="1:15" ht="9.75" customHeight="1">
      <c r="A723" s="546"/>
      <c r="B723" s="556" t="s">
        <v>1316</v>
      </c>
      <c r="C723" s="557">
        <v>301</v>
      </c>
      <c r="D723" s="558">
        <v>171</v>
      </c>
      <c r="E723" s="558">
        <v>39</v>
      </c>
      <c r="F723" s="558">
        <v>210</v>
      </c>
      <c r="G723" s="558">
        <v>105</v>
      </c>
      <c r="H723" s="558">
        <v>72</v>
      </c>
      <c r="I723" s="558">
        <v>105</v>
      </c>
      <c r="J723" s="557">
        <v>91</v>
      </c>
      <c r="K723" s="558">
        <v>91</v>
      </c>
      <c r="L723" s="557">
        <v>0</v>
      </c>
      <c r="M723" s="549"/>
      <c r="N723" s="549"/>
      <c r="O723" s="549"/>
    </row>
    <row r="724" spans="1:15" ht="9.75" customHeight="1">
      <c r="A724" s="546"/>
      <c r="B724" s="556" t="s">
        <v>935</v>
      </c>
      <c r="C724" s="557">
        <v>1036</v>
      </c>
      <c r="D724" s="559">
        <v>441</v>
      </c>
      <c r="E724" s="558">
        <v>180</v>
      </c>
      <c r="F724" s="558">
        <v>621</v>
      </c>
      <c r="G724" s="559">
        <v>233</v>
      </c>
      <c r="H724" s="559">
        <v>173</v>
      </c>
      <c r="I724" s="559">
        <v>388</v>
      </c>
      <c r="J724" s="559">
        <v>415</v>
      </c>
      <c r="K724" s="558">
        <v>415</v>
      </c>
      <c r="L724" s="559">
        <v>0</v>
      </c>
      <c r="M724" s="549"/>
      <c r="N724" s="549"/>
      <c r="O724" s="549"/>
    </row>
    <row r="725" spans="1:15" ht="9.75" customHeight="1">
      <c r="A725" s="546"/>
      <c r="B725" s="556" t="s">
        <v>1317</v>
      </c>
      <c r="C725" s="557"/>
      <c r="D725" s="558"/>
      <c r="E725" s="558"/>
      <c r="F725" s="558"/>
      <c r="G725" s="558"/>
      <c r="H725" s="558"/>
      <c r="I725" s="558"/>
      <c r="J725" s="557"/>
      <c r="K725" s="558"/>
      <c r="L725" s="557"/>
      <c r="M725" s="549"/>
      <c r="N725" s="549"/>
      <c r="O725" s="549"/>
    </row>
    <row r="726" spans="1:15" ht="9.75" customHeight="1">
      <c r="A726" s="546"/>
      <c r="B726" s="556" t="s">
        <v>1318</v>
      </c>
      <c r="C726" s="557">
        <v>32</v>
      </c>
      <c r="D726" s="557">
        <v>16</v>
      </c>
      <c r="E726" s="557">
        <v>6</v>
      </c>
      <c r="F726" s="557">
        <v>22</v>
      </c>
      <c r="G726" s="557">
        <v>12</v>
      </c>
      <c r="H726" s="557">
        <v>6</v>
      </c>
      <c r="I726" s="557">
        <v>10</v>
      </c>
      <c r="J726" s="557">
        <v>10</v>
      </c>
      <c r="K726" s="557">
        <v>10</v>
      </c>
      <c r="L726" s="557">
        <v>0</v>
      </c>
      <c r="M726" s="549"/>
      <c r="N726" s="549"/>
      <c r="O726" s="549"/>
    </row>
    <row r="727" spans="1:15" ht="9.75" customHeight="1">
      <c r="A727" s="546"/>
      <c r="B727" s="556" t="s">
        <v>1319</v>
      </c>
      <c r="C727" s="557">
        <v>61</v>
      </c>
      <c r="D727" s="559">
        <v>26</v>
      </c>
      <c r="E727" s="558">
        <v>14</v>
      </c>
      <c r="F727" s="558">
        <v>40</v>
      </c>
      <c r="G727" s="559">
        <v>13</v>
      </c>
      <c r="H727" s="559">
        <v>8</v>
      </c>
      <c r="I727" s="559">
        <v>27</v>
      </c>
      <c r="J727" s="559">
        <v>21</v>
      </c>
      <c r="K727" s="558">
        <v>20</v>
      </c>
      <c r="L727" s="559">
        <v>1</v>
      </c>
      <c r="M727" s="549"/>
      <c r="N727" s="549"/>
      <c r="O727" s="549"/>
    </row>
    <row r="728" spans="1:15" ht="9.75" customHeight="1">
      <c r="A728" s="546"/>
      <c r="B728" s="556" t="s">
        <v>1320</v>
      </c>
      <c r="C728" s="557"/>
      <c r="D728" s="559"/>
      <c r="E728" s="558"/>
      <c r="F728" s="558"/>
      <c r="G728" s="559"/>
      <c r="H728" s="559"/>
      <c r="I728" s="559"/>
      <c r="J728" s="559"/>
      <c r="K728" s="558"/>
      <c r="L728" s="559"/>
      <c r="M728" s="549"/>
      <c r="N728" s="549"/>
      <c r="O728" s="549"/>
    </row>
    <row r="729" spans="1:15" ht="9.75" customHeight="1">
      <c r="A729" s="546"/>
      <c r="B729" s="556" t="s">
        <v>1321</v>
      </c>
      <c r="C729" s="557">
        <v>184</v>
      </c>
      <c r="D729" s="557">
        <v>67</v>
      </c>
      <c r="E729" s="557">
        <v>22</v>
      </c>
      <c r="F729" s="557">
        <v>89</v>
      </c>
      <c r="G729" s="557">
        <v>23</v>
      </c>
      <c r="H729" s="557">
        <v>17</v>
      </c>
      <c r="I729" s="557">
        <v>66</v>
      </c>
      <c r="J729" s="557">
        <v>95</v>
      </c>
      <c r="K729" s="557">
        <v>63</v>
      </c>
      <c r="L729" s="557">
        <v>32</v>
      </c>
      <c r="M729" s="549"/>
      <c r="N729" s="549"/>
      <c r="O729" s="549"/>
    </row>
    <row r="730" spans="1:15" ht="9.75" customHeight="1">
      <c r="A730" s="546"/>
      <c r="B730" s="556" t="s">
        <v>1322</v>
      </c>
      <c r="C730" s="557">
        <v>271</v>
      </c>
      <c r="D730" s="559">
        <v>204</v>
      </c>
      <c r="E730" s="558">
        <v>43</v>
      </c>
      <c r="F730" s="558">
        <v>247</v>
      </c>
      <c r="G730" s="559">
        <v>18</v>
      </c>
      <c r="H730" s="559">
        <v>13</v>
      </c>
      <c r="I730" s="559">
        <v>229</v>
      </c>
      <c r="J730" s="559">
        <v>24</v>
      </c>
      <c r="K730" s="558">
        <v>24</v>
      </c>
      <c r="L730" s="559">
        <v>0</v>
      </c>
      <c r="M730" s="549"/>
      <c r="N730" s="549"/>
      <c r="O730" s="549"/>
    </row>
    <row r="731" spans="1:15" ht="9.75" customHeight="1">
      <c r="A731" s="546"/>
      <c r="B731" s="556" t="s">
        <v>1323</v>
      </c>
      <c r="C731" s="557"/>
      <c r="D731" s="559"/>
      <c r="E731" s="558"/>
      <c r="F731" s="558"/>
      <c r="G731" s="559"/>
      <c r="H731" s="559"/>
      <c r="I731" s="559"/>
      <c r="J731" s="559"/>
      <c r="K731" s="558"/>
      <c r="L731" s="559"/>
      <c r="M731" s="549"/>
      <c r="N731" s="549"/>
      <c r="O731" s="549"/>
    </row>
    <row r="732" spans="1:15" ht="9.75" customHeight="1">
      <c r="A732" s="546"/>
      <c r="B732" s="556" t="s">
        <v>1324</v>
      </c>
      <c r="C732" s="557">
        <v>128</v>
      </c>
      <c r="D732" s="558">
        <v>81</v>
      </c>
      <c r="E732" s="558">
        <v>36</v>
      </c>
      <c r="F732" s="558">
        <v>117</v>
      </c>
      <c r="G732" s="558">
        <v>26</v>
      </c>
      <c r="H732" s="558">
        <v>23</v>
      </c>
      <c r="I732" s="558">
        <v>91</v>
      </c>
      <c r="J732" s="558">
        <v>11</v>
      </c>
      <c r="K732" s="558">
        <v>11</v>
      </c>
      <c r="L732" s="558">
        <v>0</v>
      </c>
      <c r="M732" s="549"/>
      <c r="N732" s="549"/>
      <c r="O732" s="549"/>
    </row>
    <row r="733" spans="1:15" ht="9.75" customHeight="1">
      <c r="A733" s="546"/>
      <c r="B733" s="556" t="s">
        <v>1325</v>
      </c>
      <c r="C733" s="557">
        <v>495</v>
      </c>
      <c r="D733" s="557">
        <v>233</v>
      </c>
      <c r="E733" s="557">
        <v>148</v>
      </c>
      <c r="F733" s="557">
        <v>381</v>
      </c>
      <c r="G733" s="557">
        <v>99</v>
      </c>
      <c r="H733" s="557">
        <v>35</v>
      </c>
      <c r="I733" s="557">
        <v>282</v>
      </c>
      <c r="J733" s="557">
        <v>114</v>
      </c>
      <c r="K733" s="557">
        <v>96</v>
      </c>
      <c r="L733" s="557">
        <v>18</v>
      </c>
      <c r="M733" s="549"/>
      <c r="N733" s="549"/>
      <c r="O733" s="549"/>
    </row>
    <row r="734" spans="1:15" ht="9.75" customHeight="1">
      <c r="A734" s="546"/>
      <c r="B734" s="556" t="s">
        <v>1326</v>
      </c>
      <c r="C734" s="557">
        <v>55</v>
      </c>
      <c r="D734" s="557">
        <v>23</v>
      </c>
      <c r="E734" s="557">
        <v>22</v>
      </c>
      <c r="F734" s="557">
        <v>45</v>
      </c>
      <c r="G734" s="557">
        <v>18</v>
      </c>
      <c r="H734" s="557">
        <v>4</v>
      </c>
      <c r="I734" s="557">
        <v>27</v>
      </c>
      <c r="J734" s="557">
        <v>10</v>
      </c>
      <c r="K734" s="557">
        <v>10</v>
      </c>
      <c r="L734" s="557">
        <v>0</v>
      </c>
      <c r="M734" s="549"/>
      <c r="N734" s="549"/>
      <c r="O734" s="549"/>
    </row>
    <row r="735" spans="1:15" ht="9.75" customHeight="1">
      <c r="A735" s="546"/>
      <c r="B735" s="556" t="s">
        <v>1327</v>
      </c>
      <c r="C735" s="557">
        <v>440</v>
      </c>
      <c r="D735" s="558">
        <v>210</v>
      </c>
      <c r="E735" s="558">
        <v>126</v>
      </c>
      <c r="F735" s="558">
        <v>336</v>
      </c>
      <c r="G735" s="558">
        <v>81</v>
      </c>
      <c r="H735" s="558">
        <v>31</v>
      </c>
      <c r="I735" s="558">
        <v>255</v>
      </c>
      <c r="J735" s="557">
        <v>104</v>
      </c>
      <c r="K735" s="558">
        <v>86</v>
      </c>
      <c r="L735" s="557">
        <v>18</v>
      </c>
      <c r="M735" s="549"/>
      <c r="N735" s="549"/>
      <c r="O735" s="549"/>
    </row>
    <row r="736" spans="1:15" ht="9.75" customHeight="1">
      <c r="A736" s="546"/>
      <c r="B736" s="556" t="s">
        <v>1328</v>
      </c>
      <c r="C736" s="557">
        <v>50</v>
      </c>
      <c r="D736" s="558">
        <v>27</v>
      </c>
      <c r="E736" s="558">
        <v>13</v>
      </c>
      <c r="F736" s="558">
        <v>40</v>
      </c>
      <c r="G736" s="558">
        <v>21</v>
      </c>
      <c r="H736" s="558">
        <v>13</v>
      </c>
      <c r="I736" s="558">
        <v>19</v>
      </c>
      <c r="J736" s="557">
        <v>10</v>
      </c>
      <c r="K736" s="558">
        <v>10</v>
      </c>
      <c r="L736" s="557">
        <v>0</v>
      </c>
      <c r="M736" s="549"/>
      <c r="N736" s="549"/>
      <c r="O736" s="549"/>
    </row>
    <row r="737" spans="1:15" ht="9.75" customHeight="1">
      <c r="A737" s="546"/>
      <c r="B737" s="556" t="s">
        <v>1329</v>
      </c>
      <c r="C737" s="557">
        <v>270</v>
      </c>
      <c r="D737" s="559">
        <v>88</v>
      </c>
      <c r="E737" s="558">
        <v>121</v>
      </c>
      <c r="F737" s="558">
        <v>209</v>
      </c>
      <c r="G737" s="559">
        <v>53</v>
      </c>
      <c r="H737" s="559">
        <v>42</v>
      </c>
      <c r="I737" s="559">
        <v>156</v>
      </c>
      <c r="J737" s="559">
        <v>61</v>
      </c>
      <c r="K737" s="558">
        <v>50</v>
      </c>
      <c r="L737" s="559">
        <v>11</v>
      </c>
      <c r="M737" s="549"/>
      <c r="N737" s="549"/>
      <c r="O737" s="549"/>
    </row>
    <row r="738" spans="1:15" ht="9.75" customHeight="1">
      <c r="A738" s="546"/>
      <c r="B738" s="554"/>
      <c r="C738" s="553"/>
      <c r="D738" s="555"/>
      <c r="E738" s="555"/>
      <c r="J738" s="555"/>
      <c r="K738" s="555"/>
      <c r="L738" s="555"/>
      <c r="M738" s="549"/>
      <c r="N738" s="549"/>
      <c r="O738" s="549"/>
    </row>
    <row r="739" spans="1:15" ht="9.75" customHeight="1">
      <c r="A739" s="546"/>
      <c r="B739" s="554"/>
      <c r="C739" s="553"/>
      <c r="D739" s="555"/>
      <c r="E739" s="555"/>
      <c r="J739" s="555"/>
      <c r="K739" s="555"/>
      <c r="L739" s="555"/>
      <c r="M739" s="549"/>
      <c r="N739" s="549"/>
      <c r="O739" s="549"/>
    </row>
    <row r="740" spans="1:15" ht="9.75" customHeight="1">
      <c r="A740" s="551" t="s">
        <v>1330</v>
      </c>
      <c r="B740" s="552"/>
      <c r="C740" s="555">
        <v>1570</v>
      </c>
      <c r="D740" s="555">
        <v>665</v>
      </c>
      <c r="E740" s="555">
        <v>383</v>
      </c>
      <c r="F740" s="555">
        <v>1048</v>
      </c>
      <c r="G740" s="555">
        <v>574</v>
      </c>
      <c r="H740" s="555">
        <v>336</v>
      </c>
      <c r="I740" s="555">
        <v>474</v>
      </c>
      <c r="J740" s="555">
        <v>522</v>
      </c>
      <c r="K740" s="555">
        <v>515</v>
      </c>
      <c r="L740" s="555">
        <v>7</v>
      </c>
      <c r="M740" s="549"/>
      <c r="N740" s="549"/>
      <c r="O740" s="549"/>
    </row>
    <row r="741" spans="1:15" ht="9.75" customHeight="1">
      <c r="A741" s="546"/>
      <c r="B741" s="554"/>
      <c r="C741" s="553"/>
      <c r="D741" s="555"/>
      <c r="E741" s="555"/>
      <c r="J741" s="555"/>
      <c r="K741" s="555"/>
      <c r="L741" s="555"/>
      <c r="M741" s="549"/>
      <c r="N741" s="549"/>
      <c r="O741" s="549"/>
    </row>
    <row r="742" spans="1:15" ht="9.75" customHeight="1">
      <c r="A742" s="546"/>
      <c r="B742" s="556" t="s">
        <v>1331</v>
      </c>
      <c r="C742" s="557">
        <v>483</v>
      </c>
      <c r="D742" s="558">
        <v>178</v>
      </c>
      <c r="E742" s="558">
        <v>163</v>
      </c>
      <c r="F742" s="558">
        <v>341</v>
      </c>
      <c r="G742" s="558">
        <v>140</v>
      </c>
      <c r="H742" s="558">
        <v>80</v>
      </c>
      <c r="I742" s="558">
        <v>201</v>
      </c>
      <c r="J742" s="558">
        <v>142</v>
      </c>
      <c r="K742" s="558">
        <v>142</v>
      </c>
      <c r="L742" s="558">
        <v>0</v>
      </c>
      <c r="M742" s="549"/>
      <c r="N742" s="549"/>
      <c r="O742" s="549"/>
    </row>
    <row r="743" spans="1:15" ht="9.75" customHeight="1">
      <c r="A743" s="546"/>
      <c r="B743" s="556" t="s">
        <v>1332</v>
      </c>
      <c r="C743" s="557">
        <v>52</v>
      </c>
      <c r="D743" s="558">
        <v>25</v>
      </c>
      <c r="E743" s="558">
        <v>12</v>
      </c>
      <c r="F743" s="558">
        <v>37</v>
      </c>
      <c r="G743" s="558">
        <v>18</v>
      </c>
      <c r="H743" s="558">
        <v>10</v>
      </c>
      <c r="I743" s="558">
        <v>19</v>
      </c>
      <c r="J743" s="558">
        <v>15</v>
      </c>
      <c r="K743" s="558">
        <v>15</v>
      </c>
      <c r="L743" s="558">
        <v>0</v>
      </c>
      <c r="M743" s="549"/>
      <c r="N743" s="549"/>
      <c r="O743" s="549"/>
    </row>
    <row r="744" spans="1:15" ht="9.75" customHeight="1">
      <c r="A744" s="546"/>
      <c r="B744" s="556" t="s">
        <v>1333</v>
      </c>
      <c r="C744" s="557">
        <v>380</v>
      </c>
      <c r="D744" s="558">
        <v>184</v>
      </c>
      <c r="E744" s="558">
        <v>77</v>
      </c>
      <c r="F744" s="558">
        <v>261</v>
      </c>
      <c r="G744" s="558">
        <v>127</v>
      </c>
      <c r="H744" s="558">
        <v>82</v>
      </c>
      <c r="I744" s="558">
        <v>134</v>
      </c>
      <c r="J744" s="557">
        <v>119</v>
      </c>
      <c r="K744" s="558">
        <v>119</v>
      </c>
      <c r="L744" s="557">
        <v>0</v>
      </c>
      <c r="M744" s="549"/>
      <c r="N744" s="549"/>
      <c r="O744" s="549"/>
    </row>
    <row r="745" spans="1:15" ht="9.75" customHeight="1">
      <c r="A745" s="546"/>
      <c r="B745" s="556" t="s">
        <v>1334</v>
      </c>
      <c r="C745" s="557">
        <v>575</v>
      </c>
      <c r="D745" s="559">
        <v>254</v>
      </c>
      <c r="E745" s="558">
        <v>92</v>
      </c>
      <c r="F745" s="558">
        <v>346</v>
      </c>
      <c r="G745" s="559">
        <v>240</v>
      </c>
      <c r="H745" s="559">
        <v>140</v>
      </c>
      <c r="I745" s="559">
        <v>106</v>
      </c>
      <c r="J745" s="559">
        <v>229</v>
      </c>
      <c r="K745" s="558">
        <v>229</v>
      </c>
      <c r="L745" s="559">
        <v>0</v>
      </c>
      <c r="M745" s="549"/>
      <c r="N745" s="549"/>
      <c r="O745" s="549"/>
    </row>
    <row r="746" spans="1:15" ht="9.75" customHeight="1">
      <c r="A746" s="546"/>
      <c r="B746" s="556" t="s">
        <v>1335</v>
      </c>
      <c r="C746" s="557"/>
      <c r="D746" s="559"/>
      <c r="E746" s="558"/>
      <c r="F746" s="558"/>
      <c r="G746" s="559"/>
      <c r="H746" s="559"/>
      <c r="I746" s="559"/>
      <c r="J746" s="559"/>
      <c r="K746" s="558"/>
      <c r="L746" s="559"/>
      <c r="M746" s="549"/>
      <c r="N746" s="549"/>
      <c r="O746" s="549"/>
    </row>
    <row r="747" spans="1:15" ht="9.75" customHeight="1">
      <c r="A747" s="546"/>
      <c r="B747" s="556" t="s">
        <v>1336</v>
      </c>
      <c r="C747" s="557">
        <v>23</v>
      </c>
      <c r="D747" s="559">
        <v>3</v>
      </c>
      <c r="E747" s="558">
        <v>11</v>
      </c>
      <c r="F747" s="558">
        <v>14</v>
      </c>
      <c r="G747" s="560" t="s">
        <v>606</v>
      </c>
      <c r="H747" s="559">
        <v>6</v>
      </c>
      <c r="I747" s="560" t="s">
        <v>606</v>
      </c>
      <c r="J747" s="559">
        <v>9</v>
      </c>
      <c r="K747" s="558">
        <v>2</v>
      </c>
      <c r="L747" s="559">
        <v>7</v>
      </c>
      <c r="M747" s="549"/>
      <c r="N747" s="549"/>
      <c r="O747" s="549"/>
    </row>
    <row r="748" spans="1:15" ht="9.75" customHeight="1">
      <c r="A748" s="546"/>
      <c r="B748" s="556" t="s">
        <v>1337</v>
      </c>
      <c r="C748" s="557">
        <v>23</v>
      </c>
      <c r="D748" s="559">
        <v>8</v>
      </c>
      <c r="E748" s="558">
        <v>11</v>
      </c>
      <c r="F748" s="558">
        <v>19</v>
      </c>
      <c r="G748" s="560" t="s">
        <v>606</v>
      </c>
      <c r="H748" s="559">
        <v>7</v>
      </c>
      <c r="I748" s="560" t="s">
        <v>606</v>
      </c>
      <c r="J748" s="559">
        <v>4</v>
      </c>
      <c r="K748" s="558">
        <v>4</v>
      </c>
      <c r="L748" s="559">
        <v>0</v>
      </c>
      <c r="M748" s="549"/>
      <c r="N748" s="549"/>
      <c r="O748" s="549"/>
    </row>
    <row r="749" spans="1:15" ht="9.75" customHeight="1">
      <c r="A749" s="546"/>
      <c r="B749" s="556" t="s">
        <v>1338</v>
      </c>
      <c r="C749" s="555">
        <v>34</v>
      </c>
      <c r="D749" s="555">
        <v>13</v>
      </c>
      <c r="E749" s="555">
        <v>17</v>
      </c>
      <c r="F749" s="555">
        <v>30</v>
      </c>
      <c r="G749" s="555">
        <v>28</v>
      </c>
      <c r="H749" s="555">
        <v>11</v>
      </c>
      <c r="I749" s="555">
        <v>2</v>
      </c>
      <c r="J749" s="555">
        <v>4</v>
      </c>
      <c r="K749" s="555">
        <v>4</v>
      </c>
      <c r="L749" s="555">
        <v>0</v>
      </c>
      <c r="M749" s="549"/>
      <c r="N749" s="549"/>
      <c r="O749" s="549"/>
    </row>
    <row r="750" spans="1:15" ht="9.75" customHeight="1">
      <c r="A750" s="546"/>
      <c r="B750" s="556" t="s">
        <v>1339</v>
      </c>
      <c r="C750" s="557">
        <v>7</v>
      </c>
      <c r="D750" s="559">
        <v>3</v>
      </c>
      <c r="E750" s="558">
        <v>2</v>
      </c>
      <c r="F750" s="558">
        <v>5</v>
      </c>
      <c r="G750" s="560" t="s">
        <v>606</v>
      </c>
      <c r="H750" s="559">
        <v>3</v>
      </c>
      <c r="I750" s="560" t="s">
        <v>606</v>
      </c>
      <c r="J750" s="559">
        <v>2</v>
      </c>
      <c r="K750" s="558">
        <v>2</v>
      </c>
      <c r="L750" s="559">
        <v>0</v>
      </c>
      <c r="M750" s="549"/>
      <c r="N750" s="549"/>
      <c r="O750" s="549"/>
    </row>
    <row r="751" spans="1:15" ht="9.75" customHeight="1">
      <c r="A751" s="546"/>
      <c r="B751" s="556" t="s">
        <v>1340</v>
      </c>
      <c r="C751" s="557">
        <v>27</v>
      </c>
      <c r="D751" s="559">
        <v>10</v>
      </c>
      <c r="E751" s="558">
        <v>15</v>
      </c>
      <c r="F751" s="558">
        <v>25</v>
      </c>
      <c r="G751" s="560" t="s">
        <v>606</v>
      </c>
      <c r="H751" s="559">
        <v>8</v>
      </c>
      <c r="I751" s="560" t="s">
        <v>606</v>
      </c>
      <c r="J751" s="559">
        <v>2</v>
      </c>
      <c r="K751" s="558">
        <v>2</v>
      </c>
      <c r="L751" s="559">
        <v>0</v>
      </c>
      <c r="M751" s="549"/>
      <c r="N751" s="549"/>
      <c r="O751" s="549"/>
    </row>
    <row r="752" spans="1:15" ht="9.75" customHeight="1">
      <c r="A752" s="546"/>
      <c r="B752" s="554"/>
      <c r="C752" s="553"/>
      <c r="D752" s="555"/>
      <c r="E752" s="558"/>
      <c r="J752" s="555"/>
      <c r="K752" s="555"/>
      <c r="L752" s="555"/>
      <c r="M752" s="549"/>
      <c r="N752" s="549"/>
      <c r="O752" s="549"/>
    </row>
    <row r="753" spans="1:15" ht="9.75" customHeight="1">
      <c r="A753" s="546"/>
      <c r="B753" s="554"/>
      <c r="C753" s="553"/>
      <c r="D753" s="555"/>
      <c r="E753" s="555"/>
      <c r="J753" s="555"/>
      <c r="K753" s="555"/>
      <c r="L753" s="555"/>
      <c r="M753" s="549"/>
      <c r="N753" s="549"/>
      <c r="O753" s="549"/>
    </row>
    <row r="754" spans="1:15" ht="9.75" customHeight="1">
      <c r="A754" s="551" t="s">
        <v>1071</v>
      </c>
      <c r="B754" s="552"/>
      <c r="C754" s="555">
        <v>8601</v>
      </c>
      <c r="D754" s="555">
        <v>3826</v>
      </c>
      <c r="E754" s="555">
        <v>2076</v>
      </c>
      <c r="F754" s="555">
        <v>5902</v>
      </c>
      <c r="G754" s="555">
        <v>2515</v>
      </c>
      <c r="H754" s="555">
        <v>1404</v>
      </c>
      <c r="I754" s="555">
        <v>3387</v>
      </c>
      <c r="J754" s="555">
        <v>2699</v>
      </c>
      <c r="K754" s="555">
        <v>2659</v>
      </c>
      <c r="L754" s="555">
        <v>40</v>
      </c>
      <c r="M754" s="549"/>
      <c r="N754" s="549"/>
      <c r="O754" s="549"/>
    </row>
    <row r="755" spans="1:15" ht="9.75" customHeight="1">
      <c r="A755" s="546"/>
      <c r="B755" s="554"/>
      <c r="C755" s="553"/>
      <c r="D755" s="555"/>
      <c r="E755" s="555"/>
      <c r="J755" s="555"/>
      <c r="K755" s="555"/>
      <c r="L755" s="555"/>
      <c r="M755" s="549"/>
      <c r="N755" s="549"/>
      <c r="O755" s="549"/>
    </row>
    <row r="756" spans="1:15" ht="9.75" customHeight="1">
      <c r="A756" s="546"/>
      <c r="B756" s="556" t="s">
        <v>1341</v>
      </c>
      <c r="C756" s="555">
        <v>1407</v>
      </c>
      <c r="D756" s="555">
        <v>539</v>
      </c>
      <c r="E756" s="555">
        <v>308</v>
      </c>
      <c r="F756" s="555">
        <v>847</v>
      </c>
      <c r="G756" s="555">
        <v>361</v>
      </c>
      <c r="H756" s="555">
        <v>214</v>
      </c>
      <c r="I756" s="555">
        <v>486</v>
      </c>
      <c r="J756" s="555">
        <v>560</v>
      </c>
      <c r="K756" s="555">
        <v>560</v>
      </c>
      <c r="L756" s="555">
        <v>0</v>
      </c>
      <c r="M756" s="549"/>
      <c r="N756" s="549"/>
      <c r="O756" s="549"/>
    </row>
    <row r="757" spans="1:15" ht="9.75" customHeight="1">
      <c r="A757" s="546"/>
      <c r="B757" s="556" t="s">
        <v>1342</v>
      </c>
      <c r="C757" s="557">
        <v>195</v>
      </c>
      <c r="D757" s="558">
        <v>95</v>
      </c>
      <c r="E757" s="558">
        <v>38</v>
      </c>
      <c r="F757" s="558">
        <v>133</v>
      </c>
      <c r="G757" s="558">
        <v>56</v>
      </c>
      <c r="H757" s="558">
        <v>36</v>
      </c>
      <c r="I757" s="558">
        <v>77</v>
      </c>
      <c r="J757" s="558">
        <v>62</v>
      </c>
      <c r="K757" s="558">
        <v>62</v>
      </c>
      <c r="L757" s="558">
        <v>0</v>
      </c>
      <c r="M757" s="549"/>
      <c r="N757" s="549"/>
      <c r="O757" s="549"/>
    </row>
    <row r="758" spans="1:15" ht="9.75" customHeight="1">
      <c r="A758" s="546"/>
      <c r="B758" s="556" t="s">
        <v>1343</v>
      </c>
      <c r="C758" s="557">
        <v>170</v>
      </c>
      <c r="D758" s="558">
        <v>76</v>
      </c>
      <c r="E758" s="558">
        <v>37</v>
      </c>
      <c r="F758" s="558">
        <v>113</v>
      </c>
      <c r="G758" s="558">
        <v>40</v>
      </c>
      <c r="H758" s="558">
        <v>26</v>
      </c>
      <c r="I758" s="558">
        <v>73</v>
      </c>
      <c r="J758" s="558">
        <v>57</v>
      </c>
      <c r="K758" s="558">
        <v>57</v>
      </c>
      <c r="L758" s="559">
        <v>0</v>
      </c>
      <c r="M758" s="549"/>
      <c r="N758" s="549"/>
      <c r="O758" s="549"/>
    </row>
    <row r="759" spans="1:15" ht="9.75" customHeight="1">
      <c r="A759" s="546"/>
      <c r="B759" s="556" t="s">
        <v>1344</v>
      </c>
      <c r="C759" s="557">
        <v>803</v>
      </c>
      <c r="D759" s="558">
        <v>272</v>
      </c>
      <c r="E759" s="558">
        <v>191</v>
      </c>
      <c r="F759" s="558">
        <v>463</v>
      </c>
      <c r="G759" s="558">
        <v>185</v>
      </c>
      <c r="H759" s="558">
        <v>102</v>
      </c>
      <c r="I759" s="558">
        <v>278</v>
      </c>
      <c r="J759" s="557">
        <v>340</v>
      </c>
      <c r="K759" s="558">
        <v>340</v>
      </c>
      <c r="L759" s="557">
        <v>0</v>
      </c>
      <c r="M759" s="549"/>
      <c r="N759" s="549"/>
      <c r="O759" s="549"/>
    </row>
    <row r="760" spans="1:15" ht="9.75" customHeight="1">
      <c r="A760" s="546"/>
      <c r="B760" s="556" t="s">
        <v>1345</v>
      </c>
      <c r="C760" s="557">
        <v>239</v>
      </c>
      <c r="D760" s="559">
        <v>96</v>
      </c>
      <c r="E760" s="558">
        <v>42</v>
      </c>
      <c r="F760" s="558">
        <v>138</v>
      </c>
      <c r="G760" s="559">
        <v>80</v>
      </c>
      <c r="H760" s="559">
        <v>50</v>
      </c>
      <c r="I760" s="559">
        <v>58</v>
      </c>
      <c r="J760" s="559">
        <v>101</v>
      </c>
      <c r="K760" s="558">
        <v>101</v>
      </c>
      <c r="L760" s="559">
        <v>0</v>
      </c>
      <c r="M760" s="549"/>
      <c r="N760" s="549"/>
      <c r="O760" s="549"/>
    </row>
    <row r="761" spans="1:15" ht="9.75" customHeight="1">
      <c r="A761" s="546"/>
      <c r="B761" s="556" t="s">
        <v>1346</v>
      </c>
      <c r="C761" s="555">
        <v>682</v>
      </c>
      <c r="D761" s="555">
        <v>321</v>
      </c>
      <c r="E761" s="555">
        <v>167</v>
      </c>
      <c r="F761" s="555">
        <v>488</v>
      </c>
      <c r="G761" s="555">
        <v>301</v>
      </c>
      <c r="H761" s="555">
        <v>113</v>
      </c>
      <c r="I761" s="555">
        <v>187</v>
      </c>
      <c r="J761" s="555">
        <v>194</v>
      </c>
      <c r="K761" s="555">
        <v>155</v>
      </c>
      <c r="L761" s="555">
        <v>39</v>
      </c>
      <c r="M761" s="549"/>
      <c r="N761" s="549"/>
      <c r="O761" s="549"/>
    </row>
    <row r="762" spans="1:15" ht="9.75" customHeight="1">
      <c r="A762" s="546"/>
      <c r="B762" s="556" t="s">
        <v>1347</v>
      </c>
      <c r="C762" s="557">
        <v>633</v>
      </c>
      <c r="D762" s="558">
        <v>290</v>
      </c>
      <c r="E762" s="558">
        <v>156</v>
      </c>
      <c r="F762" s="558">
        <v>446</v>
      </c>
      <c r="G762" s="558">
        <v>267</v>
      </c>
      <c r="H762" s="558">
        <v>102</v>
      </c>
      <c r="I762" s="558">
        <v>179</v>
      </c>
      <c r="J762" s="558">
        <v>187</v>
      </c>
      <c r="K762" s="558">
        <v>149</v>
      </c>
      <c r="L762" s="558">
        <v>38</v>
      </c>
      <c r="M762" s="549"/>
      <c r="N762" s="549"/>
      <c r="O762" s="549"/>
    </row>
    <row r="763" spans="1:15" ht="9.75" customHeight="1">
      <c r="A763" s="546"/>
      <c r="B763" s="556" t="s">
        <v>1348</v>
      </c>
      <c r="C763" s="557">
        <v>49</v>
      </c>
      <c r="D763" s="558">
        <v>31</v>
      </c>
      <c r="E763" s="558">
        <v>11</v>
      </c>
      <c r="F763" s="558">
        <v>42</v>
      </c>
      <c r="G763" s="558">
        <v>34</v>
      </c>
      <c r="H763" s="558">
        <v>11</v>
      </c>
      <c r="I763" s="558">
        <v>8</v>
      </c>
      <c r="J763" s="557">
        <v>7</v>
      </c>
      <c r="K763" s="558">
        <v>6</v>
      </c>
      <c r="L763" s="557">
        <v>1</v>
      </c>
      <c r="M763" s="549"/>
      <c r="N763" s="549"/>
      <c r="O763" s="549"/>
    </row>
    <row r="764" spans="1:15" ht="9.75" customHeight="1">
      <c r="A764" s="546"/>
      <c r="B764" s="556" t="s">
        <v>1349</v>
      </c>
      <c r="C764" s="555">
        <v>1407</v>
      </c>
      <c r="D764" s="555">
        <v>622</v>
      </c>
      <c r="E764" s="555">
        <v>391</v>
      </c>
      <c r="F764" s="555">
        <v>1013</v>
      </c>
      <c r="G764" s="555">
        <v>484</v>
      </c>
      <c r="H764" s="555">
        <v>264</v>
      </c>
      <c r="I764" s="555">
        <v>529</v>
      </c>
      <c r="J764" s="555">
        <v>394</v>
      </c>
      <c r="K764" s="555">
        <v>394</v>
      </c>
      <c r="L764" s="555">
        <v>0</v>
      </c>
      <c r="M764" s="549"/>
      <c r="N764" s="549"/>
      <c r="O764" s="549"/>
    </row>
    <row r="765" spans="1:15" ht="9.75" customHeight="1">
      <c r="A765" s="546"/>
      <c r="B765" s="581"/>
      <c r="C765" s="557"/>
      <c r="D765" s="558"/>
      <c r="E765" s="558"/>
      <c r="F765" s="558"/>
      <c r="G765" s="558"/>
      <c r="H765" s="558"/>
      <c r="I765" s="558"/>
      <c r="J765" s="557"/>
      <c r="K765" s="558"/>
      <c r="L765" s="557"/>
      <c r="M765" s="549"/>
      <c r="N765" s="549"/>
      <c r="O765" s="549"/>
    </row>
    <row r="766" spans="1:15" ht="9.75" customHeight="1">
      <c r="A766" s="546"/>
      <c r="B766" s="562"/>
      <c r="C766" s="553"/>
      <c r="D766" s="555"/>
      <c r="E766" s="555"/>
      <c r="J766" s="555"/>
      <c r="K766" s="555"/>
      <c r="L766" s="555"/>
      <c r="M766" s="549"/>
      <c r="N766" s="549"/>
      <c r="O766" s="549"/>
    </row>
    <row r="767" spans="1:15" ht="9.75" customHeight="1">
      <c r="A767" s="546"/>
      <c r="B767" s="562"/>
      <c r="C767" s="553"/>
      <c r="D767" s="555"/>
      <c r="E767" s="555"/>
      <c r="J767" s="555"/>
      <c r="K767" s="555"/>
      <c r="L767" s="555"/>
      <c r="M767" s="549"/>
      <c r="N767" s="549"/>
      <c r="O767" s="549"/>
    </row>
    <row r="768" spans="1:15" ht="9.75" customHeight="1">
      <c r="A768" s="546"/>
      <c r="B768" s="562"/>
      <c r="C768" s="553"/>
      <c r="D768" s="555"/>
      <c r="E768" s="555"/>
      <c r="J768" s="555"/>
      <c r="K768" s="555"/>
      <c r="L768" s="555"/>
      <c r="M768" s="549"/>
      <c r="N768" s="549"/>
      <c r="O768" s="549"/>
    </row>
    <row r="769" spans="1:15" ht="9" customHeight="1">
      <c r="A769" s="563" t="s">
        <v>48</v>
      </c>
      <c r="B769" s="564"/>
      <c r="C769" s="565"/>
      <c r="D769" s="566"/>
      <c r="E769" s="566"/>
      <c r="F769" s="566"/>
      <c r="G769" s="566"/>
      <c r="H769" s="566"/>
      <c r="I769" s="566"/>
      <c r="J769" s="566"/>
      <c r="K769" s="566"/>
      <c r="L769" s="566"/>
      <c r="M769" s="549"/>
      <c r="N769" s="549"/>
      <c r="O769" s="549"/>
    </row>
    <row r="770" spans="1:15" ht="10.15" customHeight="1">
      <c r="A770" s="519"/>
      <c r="B770" s="567"/>
      <c r="C770" s="568" t="s">
        <v>1108</v>
      </c>
      <c r="D770" s="569"/>
      <c r="E770" s="570"/>
      <c r="F770" s="570"/>
      <c r="G770" s="570"/>
      <c r="H770" s="570"/>
      <c r="I770" s="570"/>
      <c r="J770" s="570"/>
      <c r="K770" s="570"/>
      <c r="L770" s="570"/>
      <c r="M770" s="549"/>
      <c r="N770" s="549"/>
      <c r="O770" s="549"/>
    </row>
    <row r="771" spans="1:15" ht="9.75" customHeight="1">
      <c r="A771" s="546"/>
      <c r="B771" s="562"/>
      <c r="C771" s="553"/>
      <c r="D771" s="555"/>
      <c r="E771" s="555"/>
      <c r="J771" s="555"/>
      <c r="K771" s="555"/>
      <c r="L771" s="555"/>
      <c r="M771" s="549"/>
      <c r="N771" s="549"/>
      <c r="O771" s="549"/>
    </row>
    <row r="772" spans="1:15" ht="9.75" customHeight="1">
      <c r="A772" s="546"/>
      <c r="B772" s="554" t="s">
        <v>945</v>
      </c>
      <c r="C772" s="553"/>
      <c r="D772" s="555"/>
      <c r="E772" s="555"/>
      <c r="J772" s="555"/>
      <c r="K772" s="555"/>
      <c r="L772" s="555"/>
      <c r="M772" s="549"/>
      <c r="N772" s="549"/>
      <c r="O772" s="549"/>
    </row>
    <row r="773" spans="1:15" ht="9.75" customHeight="1">
      <c r="A773" s="546"/>
      <c r="B773" s="556" t="s">
        <v>1350</v>
      </c>
      <c r="C773" s="555">
        <v>1134</v>
      </c>
      <c r="D773" s="555">
        <v>506</v>
      </c>
      <c r="E773" s="555">
        <v>391</v>
      </c>
      <c r="F773" s="555">
        <v>897</v>
      </c>
      <c r="G773" s="555">
        <v>392</v>
      </c>
      <c r="H773" s="555">
        <v>184</v>
      </c>
      <c r="I773" s="555">
        <v>505</v>
      </c>
      <c r="J773" s="555">
        <v>237</v>
      </c>
      <c r="K773" s="555">
        <v>237</v>
      </c>
      <c r="L773" s="555">
        <v>0</v>
      </c>
      <c r="M773" s="549"/>
      <c r="N773" s="549"/>
      <c r="O773" s="549"/>
    </row>
    <row r="774" spans="1:15" ht="9.75" customHeight="1">
      <c r="A774" s="546"/>
      <c r="B774" s="556" t="s">
        <v>1351</v>
      </c>
      <c r="C774" s="557">
        <v>252</v>
      </c>
      <c r="D774" s="558">
        <v>160</v>
      </c>
      <c r="E774" s="558">
        <v>52</v>
      </c>
      <c r="F774" s="558">
        <v>212</v>
      </c>
      <c r="G774" s="558">
        <v>113</v>
      </c>
      <c r="H774" s="558">
        <v>47</v>
      </c>
      <c r="I774" s="558">
        <v>99</v>
      </c>
      <c r="J774" s="558">
        <v>40</v>
      </c>
      <c r="K774" s="558">
        <v>40</v>
      </c>
      <c r="L774" s="558">
        <v>0</v>
      </c>
      <c r="M774" s="549"/>
      <c r="N774" s="549"/>
      <c r="O774" s="549"/>
    </row>
    <row r="775" spans="1:15" ht="9.75" customHeight="1">
      <c r="A775" s="546"/>
      <c r="B775" s="556" t="s">
        <v>1352</v>
      </c>
      <c r="C775" s="557">
        <v>727</v>
      </c>
      <c r="D775" s="558">
        <v>264</v>
      </c>
      <c r="E775" s="558">
        <v>289</v>
      </c>
      <c r="F775" s="558">
        <v>553</v>
      </c>
      <c r="G775" s="558">
        <v>212</v>
      </c>
      <c r="H775" s="558">
        <v>100</v>
      </c>
      <c r="I775" s="558">
        <v>341</v>
      </c>
      <c r="J775" s="558">
        <v>174</v>
      </c>
      <c r="K775" s="558">
        <v>174</v>
      </c>
      <c r="L775" s="558">
        <v>0</v>
      </c>
      <c r="M775" s="549"/>
      <c r="N775" s="549"/>
      <c r="O775" s="549"/>
    </row>
    <row r="776" spans="1:15" ht="9.75" customHeight="1">
      <c r="A776" s="546"/>
      <c r="B776" s="556" t="s">
        <v>1353</v>
      </c>
      <c r="C776" s="557">
        <v>155</v>
      </c>
      <c r="D776" s="558">
        <v>82</v>
      </c>
      <c r="E776" s="558">
        <v>50</v>
      </c>
      <c r="F776" s="558">
        <v>132</v>
      </c>
      <c r="G776" s="558">
        <v>67</v>
      </c>
      <c r="H776" s="558">
        <v>37</v>
      </c>
      <c r="I776" s="558">
        <v>65</v>
      </c>
      <c r="J776" s="558">
        <v>23</v>
      </c>
      <c r="K776" s="558">
        <v>23</v>
      </c>
      <c r="L776" s="559">
        <v>0</v>
      </c>
      <c r="M776" s="549"/>
      <c r="N776" s="549"/>
      <c r="O776" s="549"/>
    </row>
    <row r="777" spans="1:15" ht="9.75" customHeight="1">
      <c r="A777" s="546"/>
      <c r="B777" s="556" t="s">
        <v>1354</v>
      </c>
      <c r="C777" s="555">
        <v>2401</v>
      </c>
      <c r="D777" s="555">
        <v>1035</v>
      </c>
      <c r="E777" s="555">
        <v>511</v>
      </c>
      <c r="F777" s="555">
        <v>1546</v>
      </c>
      <c r="G777" s="555">
        <v>391</v>
      </c>
      <c r="H777" s="555">
        <v>319</v>
      </c>
      <c r="I777" s="555">
        <v>1155</v>
      </c>
      <c r="J777" s="555">
        <v>855</v>
      </c>
      <c r="K777" s="555">
        <v>855</v>
      </c>
      <c r="L777" s="555">
        <v>0</v>
      </c>
      <c r="M777" s="549"/>
      <c r="N777" s="549"/>
      <c r="O777" s="549"/>
    </row>
    <row r="778" spans="1:15" ht="9.75" customHeight="1">
      <c r="A778" s="546"/>
      <c r="B778" s="556" t="s">
        <v>1355</v>
      </c>
      <c r="C778" s="557">
        <v>376</v>
      </c>
      <c r="D778" s="558">
        <v>234</v>
      </c>
      <c r="E778" s="558">
        <v>59</v>
      </c>
      <c r="F778" s="558">
        <v>293</v>
      </c>
      <c r="G778" s="558">
        <v>49</v>
      </c>
      <c r="H778" s="558">
        <v>40</v>
      </c>
      <c r="I778" s="558">
        <v>244</v>
      </c>
      <c r="J778" s="558">
        <v>83</v>
      </c>
      <c r="K778" s="558">
        <v>83</v>
      </c>
      <c r="L778" s="558">
        <v>0</v>
      </c>
      <c r="M778" s="549"/>
      <c r="N778" s="549"/>
      <c r="O778" s="549"/>
    </row>
    <row r="779" spans="1:15" ht="9.75" customHeight="1">
      <c r="A779" s="546"/>
      <c r="B779" s="556" t="s">
        <v>1356</v>
      </c>
      <c r="C779" s="557">
        <v>2025</v>
      </c>
      <c r="D779" s="558">
        <v>801</v>
      </c>
      <c r="E779" s="558">
        <v>452</v>
      </c>
      <c r="F779" s="558">
        <v>1253</v>
      </c>
      <c r="G779" s="558">
        <v>342</v>
      </c>
      <c r="H779" s="558">
        <v>279</v>
      </c>
      <c r="I779" s="558">
        <v>911</v>
      </c>
      <c r="J779" s="557">
        <v>772</v>
      </c>
      <c r="K779" s="558">
        <v>772</v>
      </c>
      <c r="L779" s="557">
        <v>0</v>
      </c>
      <c r="M779" s="549"/>
      <c r="N779" s="549"/>
      <c r="O779" s="549"/>
    </row>
    <row r="780" spans="1:15" ht="9.75" customHeight="1">
      <c r="A780" s="546"/>
      <c r="B780" s="556" t="s">
        <v>1357</v>
      </c>
      <c r="C780" s="555">
        <v>914</v>
      </c>
      <c r="D780" s="555">
        <v>464</v>
      </c>
      <c r="E780" s="555">
        <v>187</v>
      </c>
      <c r="F780" s="555">
        <v>651</v>
      </c>
      <c r="G780" s="555">
        <v>409</v>
      </c>
      <c r="H780" s="555">
        <v>171</v>
      </c>
      <c r="I780" s="555">
        <v>242</v>
      </c>
      <c r="J780" s="555">
        <v>263</v>
      </c>
      <c r="K780" s="555">
        <v>263</v>
      </c>
      <c r="L780" s="555">
        <v>0</v>
      </c>
      <c r="M780" s="549"/>
      <c r="N780" s="549"/>
      <c r="O780" s="549"/>
    </row>
    <row r="781" spans="1:15" ht="9.75" customHeight="1">
      <c r="A781" s="546"/>
      <c r="B781" s="556" t="s">
        <v>1358</v>
      </c>
      <c r="C781" s="557">
        <v>61</v>
      </c>
      <c r="D781" s="558">
        <v>46</v>
      </c>
      <c r="E781" s="558">
        <v>6</v>
      </c>
      <c r="F781" s="558">
        <v>52</v>
      </c>
      <c r="G781" s="558">
        <v>34</v>
      </c>
      <c r="H781" s="558">
        <v>14</v>
      </c>
      <c r="I781" s="558">
        <v>18</v>
      </c>
      <c r="J781" s="557">
        <v>9</v>
      </c>
      <c r="K781" s="558">
        <v>9</v>
      </c>
      <c r="L781" s="557">
        <v>0</v>
      </c>
      <c r="M781" s="549"/>
      <c r="N781" s="549"/>
      <c r="O781" s="549"/>
    </row>
    <row r="782" spans="1:15" ht="9.75" customHeight="1">
      <c r="A782" s="546"/>
      <c r="B782" s="556" t="s">
        <v>1359</v>
      </c>
      <c r="C782" s="557">
        <v>328</v>
      </c>
      <c r="D782" s="559">
        <v>183</v>
      </c>
      <c r="E782" s="558">
        <v>83</v>
      </c>
      <c r="F782" s="558">
        <v>266</v>
      </c>
      <c r="G782" s="559">
        <v>166</v>
      </c>
      <c r="H782" s="559">
        <v>60</v>
      </c>
      <c r="I782" s="559">
        <v>100</v>
      </c>
      <c r="J782" s="559">
        <v>62</v>
      </c>
      <c r="K782" s="558">
        <v>62</v>
      </c>
      <c r="L782" s="559">
        <v>0</v>
      </c>
      <c r="M782" s="549"/>
      <c r="N782" s="549"/>
      <c r="O782" s="549"/>
    </row>
    <row r="783" spans="1:15" ht="9.75" customHeight="1">
      <c r="A783" s="546"/>
      <c r="B783" s="556" t="s">
        <v>1360</v>
      </c>
      <c r="C783" s="557">
        <v>525</v>
      </c>
      <c r="D783" s="559">
        <v>235</v>
      </c>
      <c r="E783" s="558">
        <v>98</v>
      </c>
      <c r="F783" s="558">
        <v>333</v>
      </c>
      <c r="G783" s="559">
        <v>209</v>
      </c>
      <c r="H783" s="559">
        <v>97</v>
      </c>
      <c r="I783" s="559">
        <v>124</v>
      </c>
      <c r="J783" s="559">
        <v>192</v>
      </c>
      <c r="K783" s="558">
        <v>192</v>
      </c>
      <c r="L783" s="559">
        <v>0</v>
      </c>
      <c r="M783" s="549"/>
      <c r="N783" s="549"/>
      <c r="O783" s="549"/>
    </row>
    <row r="784" spans="1:15" ht="9.75" customHeight="1">
      <c r="A784" s="546"/>
      <c r="B784" s="556" t="s">
        <v>1361</v>
      </c>
      <c r="C784" s="557">
        <v>111</v>
      </c>
      <c r="D784" s="558">
        <v>56</v>
      </c>
      <c r="E784" s="558">
        <v>25</v>
      </c>
      <c r="F784" s="558">
        <v>81</v>
      </c>
      <c r="G784" s="558">
        <v>29</v>
      </c>
      <c r="H784" s="558">
        <v>23</v>
      </c>
      <c r="I784" s="559">
        <v>52</v>
      </c>
      <c r="J784" s="557">
        <v>30</v>
      </c>
      <c r="K784" s="558">
        <v>30</v>
      </c>
      <c r="L784" s="557">
        <v>0</v>
      </c>
      <c r="M784" s="549"/>
      <c r="N784" s="549"/>
      <c r="O784" s="549"/>
    </row>
    <row r="785" spans="1:15" ht="9.75" customHeight="1">
      <c r="A785" s="546"/>
      <c r="B785" s="556" t="s">
        <v>1362</v>
      </c>
      <c r="C785" s="557">
        <v>109</v>
      </c>
      <c r="D785" s="559">
        <v>26</v>
      </c>
      <c r="E785" s="558">
        <v>6</v>
      </c>
      <c r="F785" s="558">
        <v>32</v>
      </c>
      <c r="G785" s="559">
        <v>25</v>
      </c>
      <c r="H785" s="559">
        <v>21</v>
      </c>
      <c r="I785" s="559">
        <v>7</v>
      </c>
      <c r="J785" s="559">
        <v>77</v>
      </c>
      <c r="K785" s="558">
        <v>76</v>
      </c>
      <c r="L785" s="559">
        <v>1</v>
      </c>
      <c r="M785" s="549"/>
      <c r="N785" s="549"/>
      <c r="O785" s="549"/>
    </row>
    <row r="786" spans="1:15" ht="9.75" customHeight="1">
      <c r="A786" s="546"/>
      <c r="B786" s="556" t="s">
        <v>1363</v>
      </c>
      <c r="C786" s="557">
        <v>102</v>
      </c>
      <c r="D786" s="559">
        <v>59</v>
      </c>
      <c r="E786" s="558">
        <v>17</v>
      </c>
      <c r="F786" s="558">
        <v>76</v>
      </c>
      <c r="G786" s="559">
        <v>18</v>
      </c>
      <c r="H786" s="559">
        <v>15</v>
      </c>
      <c r="I786" s="559">
        <v>58</v>
      </c>
      <c r="J786" s="559">
        <v>26</v>
      </c>
      <c r="K786" s="558">
        <v>26</v>
      </c>
      <c r="L786" s="559">
        <v>0</v>
      </c>
      <c r="M786" s="549"/>
      <c r="N786" s="549"/>
      <c r="O786" s="549"/>
    </row>
    <row r="787" spans="1:15" ht="9.75" customHeight="1">
      <c r="A787" s="546"/>
      <c r="B787" s="556" t="s">
        <v>1364</v>
      </c>
      <c r="C787" s="557"/>
      <c r="D787" s="559"/>
      <c r="E787" s="558"/>
      <c r="F787" s="558"/>
      <c r="G787" s="559"/>
      <c r="H787" s="559"/>
      <c r="I787" s="559"/>
      <c r="J787" s="559"/>
      <c r="K787" s="558"/>
      <c r="L787" s="559"/>
      <c r="M787" s="549"/>
      <c r="N787" s="549"/>
      <c r="O787" s="549"/>
    </row>
    <row r="788" spans="1:15" ht="9.75" customHeight="1">
      <c r="A788" s="546"/>
      <c r="B788" s="556" t="s">
        <v>1365</v>
      </c>
      <c r="C788" s="557">
        <v>16</v>
      </c>
      <c r="D788" s="559">
        <v>8</v>
      </c>
      <c r="E788" s="558">
        <v>4</v>
      </c>
      <c r="F788" s="558">
        <v>12</v>
      </c>
      <c r="G788" s="560" t="s">
        <v>606</v>
      </c>
      <c r="H788" s="560" t="s">
        <v>606</v>
      </c>
      <c r="I788" s="560" t="s">
        <v>606</v>
      </c>
      <c r="J788" s="559">
        <v>4</v>
      </c>
      <c r="K788" s="558">
        <v>4</v>
      </c>
      <c r="L788" s="559">
        <v>0</v>
      </c>
      <c r="M788" s="549"/>
      <c r="N788" s="549"/>
      <c r="O788" s="549"/>
    </row>
    <row r="789" spans="1:15" ht="9.75" customHeight="1">
      <c r="A789" s="546"/>
      <c r="B789" s="556" t="s">
        <v>1366</v>
      </c>
      <c r="C789" s="557">
        <v>19</v>
      </c>
      <c r="D789" s="559">
        <v>7</v>
      </c>
      <c r="E789" s="558">
        <v>4</v>
      </c>
      <c r="F789" s="558">
        <v>11</v>
      </c>
      <c r="G789" s="560" t="s">
        <v>606</v>
      </c>
      <c r="H789" s="560" t="s">
        <v>606</v>
      </c>
      <c r="I789" s="560" t="s">
        <v>606</v>
      </c>
      <c r="J789" s="559">
        <v>8</v>
      </c>
      <c r="K789" s="558">
        <v>8</v>
      </c>
      <c r="L789" s="559">
        <v>0</v>
      </c>
      <c r="M789" s="549"/>
      <c r="N789" s="549"/>
      <c r="O789" s="549"/>
    </row>
    <row r="790" spans="1:15" ht="9.75" customHeight="1">
      <c r="A790" s="546"/>
      <c r="B790" s="556" t="s">
        <v>1367</v>
      </c>
      <c r="C790" s="555">
        <v>52</v>
      </c>
      <c r="D790" s="555">
        <v>38</v>
      </c>
      <c r="E790" s="555">
        <v>10</v>
      </c>
      <c r="F790" s="555">
        <v>48</v>
      </c>
      <c r="G790" s="560" t="s">
        <v>606</v>
      </c>
      <c r="H790" s="555">
        <v>21</v>
      </c>
      <c r="I790" s="560" t="s">
        <v>606</v>
      </c>
      <c r="J790" s="555">
        <v>4</v>
      </c>
      <c r="K790" s="555">
        <v>4</v>
      </c>
      <c r="L790" s="555">
        <v>0</v>
      </c>
      <c r="M790" s="549"/>
      <c r="N790" s="549"/>
      <c r="O790" s="549"/>
    </row>
    <row r="791" spans="1:15" ht="9.75" customHeight="1">
      <c r="A791" s="546"/>
      <c r="B791" s="556" t="s">
        <v>1368</v>
      </c>
      <c r="C791" s="557">
        <v>21</v>
      </c>
      <c r="D791" s="559">
        <v>4</v>
      </c>
      <c r="E791" s="558">
        <v>4</v>
      </c>
      <c r="F791" s="558">
        <v>8</v>
      </c>
      <c r="G791" s="560" t="s">
        <v>606</v>
      </c>
      <c r="H791" s="559">
        <v>7</v>
      </c>
      <c r="I791" s="560" t="s">
        <v>606</v>
      </c>
      <c r="J791" s="559">
        <v>13</v>
      </c>
      <c r="K791" s="558">
        <v>13</v>
      </c>
      <c r="L791" s="559">
        <v>0</v>
      </c>
      <c r="M791" s="549"/>
      <c r="N791" s="549"/>
      <c r="O791" s="549"/>
    </row>
    <row r="792" spans="1:15" ht="9.75" customHeight="1">
      <c r="A792" s="546"/>
      <c r="B792" s="556" t="s">
        <v>1369</v>
      </c>
      <c r="C792" s="557">
        <v>95</v>
      </c>
      <c r="D792" s="558">
        <v>38</v>
      </c>
      <c r="E792" s="558">
        <v>43</v>
      </c>
      <c r="F792" s="558">
        <v>81</v>
      </c>
      <c r="G792" s="558">
        <v>23</v>
      </c>
      <c r="H792" s="558">
        <v>10</v>
      </c>
      <c r="I792" s="558">
        <v>58</v>
      </c>
      <c r="J792" s="558">
        <v>14</v>
      </c>
      <c r="K792" s="558">
        <v>14</v>
      </c>
      <c r="L792" s="558">
        <v>0</v>
      </c>
      <c r="M792" s="549"/>
      <c r="N792" s="549"/>
      <c r="O792" s="549"/>
    </row>
    <row r="793" spans="1:15" ht="9.75" customHeight="1">
      <c r="A793" s="546"/>
      <c r="B793" s="556" t="s">
        <v>1370</v>
      </c>
      <c r="C793" s="557"/>
      <c r="D793" s="558"/>
      <c r="E793" s="558"/>
      <c r="F793" s="558"/>
      <c r="G793" s="558"/>
      <c r="H793" s="558"/>
      <c r="I793" s="558"/>
      <c r="J793" s="558"/>
      <c r="K793" s="558"/>
      <c r="L793" s="558"/>
      <c r="M793" s="549"/>
      <c r="N793" s="549"/>
      <c r="O793" s="549"/>
    </row>
    <row r="794" spans="1:15" ht="9.75" customHeight="1">
      <c r="A794" s="546"/>
      <c r="B794" s="556" t="s">
        <v>1371</v>
      </c>
      <c r="C794" s="555">
        <v>131</v>
      </c>
      <c r="D794" s="555">
        <v>103</v>
      </c>
      <c r="E794" s="555">
        <v>8</v>
      </c>
      <c r="F794" s="555">
        <v>111</v>
      </c>
      <c r="G794" s="555">
        <v>30</v>
      </c>
      <c r="H794" s="555">
        <v>23</v>
      </c>
      <c r="I794" s="555">
        <v>81</v>
      </c>
      <c r="J794" s="555">
        <v>20</v>
      </c>
      <c r="K794" s="555">
        <v>20</v>
      </c>
      <c r="L794" s="555">
        <v>0</v>
      </c>
      <c r="M794" s="549"/>
      <c r="N794" s="549"/>
      <c r="O794" s="549"/>
    </row>
    <row r="795" spans="1:15" ht="9.75" customHeight="1">
      <c r="A795" s="546"/>
      <c r="B795" s="556" t="s">
        <v>1372</v>
      </c>
      <c r="C795" s="557">
        <v>55</v>
      </c>
      <c r="D795" s="558">
        <v>40</v>
      </c>
      <c r="E795" s="558">
        <v>5</v>
      </c>
      <c r="F795" s="558">
        <v>45</v>
      </c>
      <c r="G795" s="558">
        <v>13</v>
      </c>
      <c r="H795" s="558">
        <v>8</v>
      </c>
      <c r="I795" s="558">
        <v>32</v>
      </c>
      <c r="J795" s="558">
        <v>10</v>
      </c>
      <c r="K795" s="558">
        <v>10</v>
      </c>
      <c r="L795" s="558">
        <v>0</v>
      </c>
      <c r="M795" s="549"/>
      <c r="N795" s="549"/>
      <c r="O795" s="549"/>
    </row>
    <row r="796" spans="1:15" ht="9.75" customHeight="1">
      <c r="A796" s="546"/>
      <c r="B796" s="556" t="s">
        <v>1359</v>
      </c>
      <c r="C796" s="557">
        <v>18</v>
      </c>
      <c r="D796" s="558">
        <v>15</v>
      </c>
      <c r="E796" s="558">
        <v>0</v>
      </c>
      <c r="F796" s="558">
        <v>15</v>
      </c>
      <c r="G796" s="558">
        <v>6</v>
      </c>
      <c r="H796" s="558">
        <v>6</v>
      </c>
      <c r="I796" s="558">
        <v>9</v>
      </c>
      <c r="J796" s="558">
        <v>3</v>
      </c>
      <c r="K796" s="558">
        <v>3</v>
      </c>
      <c r="L796" s="558">
        <v>0</v>
      </c>
      <c r="M796" s="549"/>
      <c r="N796" s="549"/>
      <c r="O796" s="549"/>
    </row>
    <row r="797" spans="1:15" ht="9.75" customHeight="1">
      <c r="A797" s="546"/>
      <c r="B797" s="556" t="s">
        <v>1373</v>
      </c>
      <c r="C797" s="557">
        <v>58</v>
      </c>
      <c r="D797" s="558">
        <v>48</v>
      </c>
      <c r="E797" s="558">
        <v>3</v>
      </c>
      <c r="F797" s="558">
        <v>51</v>
      </c>
      <c r="G797" s="558">
        <v>11</v>
      </c>
      <c r="H797" s="558">
        <v>9</v>
      </c>
      <c r="I797" s="558">
        <v>40</v>
      </c>
      <c r="J797" s="558">
        <v>7</v>
      </c>
      <c r="K797" s="558">
        <v>7</v>
      </c>
      <c r="L797" s="558">
        <v>0</v>
      </c>
      <c r="M797" s="549"/>
      <c r="N797" s="549"/>
      <c r="O797" s="549"/>
    </row>
    <row r="798" spans="1:15" ht="9.75" customHeight="1">
      <c r="A798" s="546"/>
      <c r="B798" s="554"/>
      <c r="C798" s="553"/>
      <c r="D798" s="555"/>
      <c r="E798" s="555"/>
      <c r="J798" s="555"/>
      <c r="K798" s="555"/>
      <c r="L798" s="555"/>
      <c r="M798" s="549"/>
      <c r="N798" s="549"/>
      <c r="O798" s="549"/>
    </row>
    <row r="799" spans="1:15" ht="9.75" customHeight="1">
      <c r="A799" s="551" t="s">
        <v>1018</v>
      </c>
      <c r="B799" s="552"/>
      <c r="C799" s="555">
        <v>26306</v>
      </c>
      <c r="D799" s="555">
        <v>12989</v>
      </c>
      <c r="E799" s="555">
        <v>6712</v>
      </c>
      <c r="F799" s="555">
        <v>19701</v>
      </c>
      <c r="G799" s="555">
        <v>8582</v>
      </c>
      <c r="H799" s="555">
        <v>3984</v>
      </c>
      <c r="I799" s="555">
        <v>11119</v>
      </c>
      <c r="J799" s="555">
        <v>6605</v>
      </c>
      <c r="K799" s="555">
        <v>6117</v>
      </c>
      <c r="L799" s="555">
        <v>488</v>
      </c>
      <c r="M799" s="549"/>
      <c r="N799" s="549"/>
      <c r="O799" s="549"/>
    </row>
    <row r="800" spans="1:15" ht="9.75" customHeight="1">
      <c r="A800" s="546"/>
      <c r="B800" s="554"/>
      <c r="C800" s="553"/>
      <c r="D800" s="555"/>
      <c r="E800" s="555"/>
      <c r="J800" s="555"/>
      <c r="K800" s="555"/>
      <c r="L800" s="555"/>
      <c r="M800" s="549"/>
      <c r="N800" s="549"/>
      <c r="O800" s="549"/>
    </row>
    <row r="801" spans="1:15" ht="9.75" customHeight="1">
      <c r="A801" s="546"/>
      <c r="B801" s="556" t="s">
        <v>1374</v>
      </c>
      <c r="C801" s="555">
        <v>1712</v>
      </c>
      <c r="D801" s="555">
        <v>970</v>
      </c>
      <c r="E801" s="555">
        <v>340</v>
      </c>
      <c r="F801" s="555">
        <v>1310</v>
      </c>
      <c r="G801" s="555">
        <v>552</v>
      </c>
      <c r="H801" s="555">
        <v>213</v>
      </c>
      <c r="I801" s="555">
        <v>758</v>
      </c>
      <c r="J801" s="555">
        <v>402</v>
      </c>
      <c r="K801" s="555">
        <v>402</v>
      </c>
      <c r="L801" s="555">
        <v>0</v>
      </c>
      <c r="M801" s="549"/>
      <c r="N801" s="549"/>
      <c r="O801" s="549"/>
    </row>
    <row r="802" spans="1:15" ht="9.75" customHeight="1">
      <c r="A802" s="546"/>
      <c r="B802" s="556" t="s">
        <v>1083</v>
      </c>
      <c r="C802" s="557">
        <v>1180</v>
      </c>
      <c r="D802" s="558">
        <v>635</v>
      </c>
      <c r="E802" s="558">
        <v>221</v>
      </c>
      <c r="F802" s="558">
        <v>856</v>
      </c>
      <c r="G802" s="558">
        <v>353</v>
      </c>
      <c r="H802" s="558">
        <v>150</v>
      </c>
      <c r="I802" s="558">
        <v>503</v>
      </c>
      <c r="J802" s="558">
        <v>324</v>
      </c>
      <c r="K802" s="558">
        <v>324</v>
      </c>
      <c r="L802" s="558">
        <v>0</v>
      </c>
      <c r="M802" s="549"/>
      <c r="N802" s="549"/>
      <c r="O802" s="549"/>
    </row>
    <row r="803" spans="1:15" ht="9.75" customHeight="1">
      <c r="A803" s="546"/>
      <c r="B803" s="556" t="s">
        <v>1375</v>
      </c>
      <c r="C803" s="557">
        <v>532</v>
      </c>
      <c r="D803" s="558">
        <v>335</v>
      </c>
      <c r="E803" s="558">
        <v>119</v>
      </c>
      <c r="F803" s="558">
        <v>454</v>
      </c>
      <c r="G803" s="558">
        <v>199</v>
      </c>
      <c r="H803" s="558">
        <v>63</v>
      </c>
      <c r="I803" s="558">
        <v>255</v>
      </c>
      <c r="J803" s="558">
        <v>78</v>
      </c>
      <c r="K803" s="558">
        <v>78</v>
      </c>
      <c r="L803" s="558">
        <v>0</v>
      </c>
      <c r="M803" s="549"/>
      <c r="N803" s="549"/>
      <c r="O803" s="549"/>
    </row>
    <row r="804" spans="1:15" ht="9.75" customHeight="1">
      <c r="A804" s="546"/>
      <c r="B804" s="556" t="s">
        <v>951</v>
      </c>
      <c r="C804" s="555">
        <v>942</v>
      </c>
      <c r="D804" s="555">
        <v>421</v>
      </c>
      <c r="E804" s="555">
        <v>290</v>
      </c>
      <c r="F804" s="555">
        <v>711</v>
      </c>
      <c r="G804" s="555">
        <v>472</v>
      </c>
      <c r="H804" s="555">
        <v>215</v>
      </c>
      <c r="I804" s="555">
        <v>239</v>
      </c>
      <c r="J804" s="555">
        <v>231</v>
      </c>
      <c r="K804" s="555">
        <v>231</v>
      </c>
      <c r="L804" s="555">
        <v>0</v>
      </c>
      <c r="M804" s="549"/>
      <c r="N804" s="549"/>
      <c r="O804" s="549"/>
    </row>
    <row r="805" spans="1:15" ht="9.75" customHeight="1">
      <c r="A805" s="546"/>
      <c r="B805" s="556" t="s">
        <v>1376</v>
      </c>
      <c r="C805" s="557">
        <v>796</v>
      </c>
      <c r="D805" s="557">
        <v>318</v>
      </c>
      <c r="E805" s="557">
        <v>260</v>
      </c>
      <c r="F805" s="557">
        <v>578</v>
      </c>
      <c r="G805" s="557">
        <v>384</v>
      </c>
      <c r="H805" s="557">
        <v>173</v>
      </c>
      <c r="I805" s="557">
        <v>194</v>
      </c>
      <c r="J805" s="557">
        <v>218</v>
      </c>
      <c r="K805" s="557">
        <v>218</v>
      </c>
      <c r="L805" s="557">
        <v>0</v>
      </c>
      <c r="M805" s="549"/>
      <c r="N805" s="549"/>
      <c r="O805" s="549"/>
    </row>
    <row r="806" spans="1:15" ht="9.75" customHeight="1">
      <c r="A806" s="546"/>
      <c r="B806" s="556" t="s">
        <v>1377</v>
      </c>
      <c r="C806" s="557">
        <v>146</v>
      </c>
      <c r="D806" s="557">
        <v>103</v>
      </c>
      <c r="E806" s="557">
        <v>30</v>
      </c>
      <c r="F806" s="557">
        <v>133</v>
      </c>
      <c r="G806" s="557">
        <v>88</v>
      </c>
      <c r="H806" s="557">
        <v>42</v>
      </c>
      <c r="I806" s="557">
        <v>45</v>
      </c>
      <c r="J806" s="557">
        <v>13</v>
      </c>
      <c r="K806" s="557">
        <v>13</v>
      </c>
      <c r="L806" s="557">
        <v>0</v>
      </c>
      <c r="M806" s="549"/>
      <c r="N806" s="549"/>
      <c r="O806" s="549"/>
    </row>
    <row r="807" spans="1:15" ht="9.75" customHeight="1">
      <c r="A807" s="546"/>
      <c r="B807" s="556" t="s">
        <v>1378</v>
      </c>
      <c r="C807" s="557">
        <v>847</v>
      </c>
      <c r="D807" s="557">
        <v>440</v>
      </c>
      <c r="E807" s="557">
        <v>204</v>
      </c>
      <c r="F807" s="557">
        <v>644</v>
      </c>
      <c r="G807" s="557">
        <v>334</v>
      </c>
      <c r="H807" s="557">
        <v>150</v>
      </c>
      <c r="I807" s="557">
        <v>310</v>
      </c>
      <c r="J807" s="557">
        <v>203</v>
      </c>
      <c r="K807" s="557">
        <v>179</v>
      </c>
      <c r="L807" s="557">
        <v>24</v>
      </c>
      <c r="M807" s="549"/>
      <c r="N807" s="549"/>
      <c r="O807" s="549"/>
    </row>
    <row r="808" spans="1:15" ht="9.75" customHeight="1">
      <c r="A808" s="546"/>
      <c r="B808" s="556" t="s">
        <v>1079</v>
      </c>
      <c r="C808" s="557">
        <v>812</v>
      </c>
      <c r="D808" s="557">
        <v>420</v>
      </c>
      <c r="E808" s="557">
        <v>196</v>
      </c>
      <c r="F808" s="557">
        <v>616</v>
      </c>
      <c r="G808" s="557">
        <v>311</v>
      </c>
      <c r="H808" s="557">
        <v>137</v>
      </c>
      <c r="I808" s="557">
        <v>305</v>
      </c>
      <c r="J808" s="557">
        <v>196</v>
      </c>
      <c r="K808" s="557">
        <v>172</v>
      </c>
      <c r="L808" s="557">
        <v>24</v>
      </c>
      <c r="M808" s="549"/>
      <c r="N808" s="549"/>
      <c r="O808" s="549"/>
    </row>
    <row r="809" spans="1:15" ht="9.75" customHeight="1">
      <c r="A809" s="546"/>
      <c r="B809" s="556" t="s">
        <v>1379</v>
      </c>
      <c r="C809" s="557">
        <v>35</v>
      </c>
      <c r="D809" s="557">
        <v>20</v>
      </c>
      <c r="E809" s="557">
        <v>8</v>
      </c>
      <c r="F809" s="557">
        <v>28</v>
      </c>
      <c r="G809" s="557">
        <v>23</v>
      </c>
      <c r="H809" s="557">
        <v>13</v>
      </c>
      <c r="I809" s="557">
        <v>5</v>
      </c>
      <c r="J809" s="557">
        <v>7</v>
      </c>
      <c r="K809" s="557">
        <v>7</v>
      </c>
      <c r="L809" s="557">
        <v>0</v>
      </c>
      <c r="M809" s="549"/>
      <c r="N809" s="549"/>
      <c r="O809" s="549"/>
    </row>
    <row r="810" spans="1:15" ht="9.75" customHeight="1">
      <c r="A810" s="546"/>
      <c r="B810" s="556" t="s">
        <v>1380</v>
      </c>
      <c r="C810" s="557">
        <v>263</v>
      </c>
      <c r="D810" s="557">
        <v>45</v>
      </c>
      <c r="E810" s="557">
        <v>139</v>
      </c>
      <c r="F810" s="557">
        <v>184</v>
      </c>
      <c r="G810" s="557">
        <v>98</v>
      </c>
      <c r="H810" s="557">
        <v>36</v>
      </c>
      <c r="I810" s="557">
        <v>86</v>
      </c>
      <c r="J810" s="557">
        <v>79</v>
      </c>
      <c r="K810" s="557">
        <v>79</v>
      </c>
      <c r="L810" s="557">
        <v>0</v>
      </c>
      <c r="M810" s="549"/>
      <c r="N810" s="549"/>
      <c r="O810" s="549"/>
    </row>
    <row r="811" spans="1:15" ht="9.75" customHeight="1">
      <c r="A811" s="546"/>
      <c r="B811" s="556" t="s">
        <v>1381</v>
      </c>
      <c r="C811" s="555">
        <v>1160</v>
      </c>
      <c r="D811" s="555">
        <v>602</v>
      </c>
      <c r="E811" s="555">
        <v>352</v>
      </c>
      <c r="F811" s="555">
        <v>954</v>
      </c>
      <c r="G811" s="555">
        <v>408</v>
      </c>
      <c r="H811" s="555">
        <v>144</v>
      </c>
      <c r="I811" s="555">
        <v>546</v>
      </c>
      <c r="J811" s="555">
        <v>206</v>
      </c>
      <c r="K811" s="555">
        <v>204</v>
      </c>
      <c r="L811" s="555">
        <v>2</v>
      </c>
      <c r="M811" s="549"/>
      <c r="N811" s="549"/>
      <c r="O811" s="549"/>
    </row>
    <row r="812" spans="1:15" ht="9.75" customHeight="1">
      <c r="A812" s="546"/>
      <c r="B812" s="556" t="s">
        <v>1382</v>
      </c>
      <c r="C812" s="557">
        <v>79</v>
      </c>
      <c r="D812" s="558">
        <v>58</v>
      </c>
      <c r="E812" s="558">
        <v>18</v>
      </c>
      <c r="F812" s="558">
        <v>76</v>
      </c>
      <c r="G812" s="558">
        <v>14</v>
      </c>
      <c r="H812" s="558">
        <v>7</v>
      </c>
      <c r="I812" s="558">
        <v>62</v>
      </c>
      <c r="J812" s="558">
        <v>3</v>
      </c>
      <c r="K812" s="558">
        <v>3</v>
      </c>
      <c r="L812" s="558">
        <v>0</v>
      </c>
      <c r="M812" s="549"/>
      <c r="N812" s="549"/>
      <c r="O812" s="549"/>
    </row>
    <row r="813" spans="1:15" ht="9.75" customHeight="1">
      <c r="A813" s="546"/>
      <c r="B813" s="556" t="s">
        <v>1383</v>
      </c>
      <c r="C813" s="557">
        <v>363</v>
      </c>
      <c r="D813" s="558">
        <v>184</v>
      </c>
      <c r="E813" s="558">
        <v>149</v>
      </c>
      <c r="F813" s="558">
        <v>333</v>
      </c>
      <c r="G813" s="558">
        <v>145</v>
      </c>
      <c r="H813" s="558">
        <v>49</v>
      </c>
      <c r="I813" s="558">
        <v>188</v>
      </c>
      <c r="J813" s="558">
        <v>30</v>
      </c>
      <c r="K813" s="558">
        <v>29</v>
      </c>
      <c r="L813" s="558">
        <v>1</v>
      </c>
      <c r="M813" s="549"/>
      <c r="N813" s="549"/>
      <c r="O813" s="549"/>
    </row>
    <row r="814" spans="1:15" ht="9.75" customHeight="1">
      <c r="A814" s="546"/>
      <c r="B814" s="556" t="s">
        <v>1384</v>
      </c>
      <c r="C814" s="557">
        <v>718</v>
      </c>
      <c r="D814" s="558">
        <v>360</v>
      </c>
      <c r="E814" s="558">
        <v>185</v>
      </c>
      <c r="F814" s="558">
        <v>545</v>
      </c>
      <c r="G814" s="558">
        <v>249</v>
      </c>
      <c r="H814" s="558">
        <v>88</v>
      </c>
      <c r="I814" s="558">
        <v>296</v>
      </c>
      <c r="J814" s="557">
        <v>173</v>
      </c>
      <c r="K814" s="558">
        <v>172</v>
      </c>
      <c r="L814" s="557">
        <v>1</v>
      </c>
      <c r="M814" s="549"/>
      <c r="N814" s="549"/>
      <c r="O814" s="549"/>
    </row>
    <row r="815" spans="1:15" ht="9.75" customHeight="1">
      <c r="A815" s="546"/>
      <c r="B815" s="556" t="s">
        <v>954</v>
      </c>
      <c r="C815" s="557">
        <v>1274</v>
      </c>
      <c r="D815" s="558">
        <v>678</v>
      </c>
      <c r="E815" s="558">
        <v>307</v>
      </c>
      <c r="F815" s="558">
        <v>985</v>
      </c>
      <c r="G815" s="558">
        <v>434</v>
      </c>
      <c r="H815" s="558">
        <v>214</v>
      </c>
      <c r="I815" s="558">
        <v>551</v>
      </c>
      <c r="J815" s="557">
        <v>289</v>
      </c>
      <c r="K815" s="558">
        <v>289</v>
      </c>
      <c r="L815" s="557">
        <v>0</v>
      </c>
      <c r="M815" s="549"/>
      <c r="N815" s="549"/>
      <c r="O815" s="549"/>
    </row>
    <row r="816" spans="1:15" ht="9.75" customHeight="1">
      <c r="A816" s="546"/>
      <c r="B816" s="556" t="s">
        <v>956</v>
      </c>
      <c r="C816" s="557">
        <v>1137</v>
      </c>
      <c r="D816" s="559">
        <v>581</v>
      </c>
      <c r="E816" s="558">
        <v>301</v>
      </c>
      <c r="F816" s="558">
        <v>882</v>
      </c>
      <c r="G816" s="559">
        <v>426</v>
      </c>
      <c r="H816" s="559">
        <v>178</v>
      </c>
      <c r="I816" s="559">
        <v>456</v>
      </c>
      <c r="J816" s="559">
        <v>255</v>
      </c>
      <c r="K816" s="558">
        <v>243</v>
      </c>
      <c r="L816" s="559">
        <v>12</v>
      </c>
      <c r="M816" s="549"/>
      <c r="N816" s="549"/>
      <c r="O816" s="549"/>
    </row>
    <row r="817" spans="1:15" ht="9.75" customHeight="1">
      <c r="A817" s="546"/>
      <c r="B817" s="556" t="s">
        <v>1385</v>
      </c>
      <c r="C817" s="555">
        <v>764</v>
      </c>
      <c r="D817" s="555">
        <v>438</v>
      </c>
      <c r="E817" s="555">
        <v>119</v>
      </c>
      <c r="F817" s="555">
        <v>557</v>
      </c>
      <c r="G817" s="555">
        <v>445</v>
      </c>
      <c r="H817" s="555">
        <v>183</v>
      </c>
      <c r="I817" s="555">
        <v>112</v>
      </c>
      <c r="J817" s="555">
        <v>207</v>
      </c>
      <c r="K817" s="555">
        <v>207</v>
      </c>
      <c r="L817" s="555">
        <v>0</v>
      </c>
      <c r="M817" s="549"/>
      <c r="N817" s="549"/>
      <c r="O817" s="549"/>
    </row>
    <row r="818" spans="1:15" ht="9.75" customHeight="1">
      <c r="A818" s="546"/>
      <c r="B818" s="556" t="s">
        <v>1386</v>
      </c>
      <c r="C818" s="557">
        <v>126</v>
      </c>
      <c r="D818" s="558">
        <v>90</v>
      </c>
      <c r="E818" s="558">
        <v>17</v>
      </c>
      <c r="F818" s="558">
        <v>107</v>
      </c>
      <c r="G818" s="558">
        <v>78</v>
      </c>
      <c r="H818" s="558">
        <v>44</v>
      </c>
      <c r="I818" s="558">
        <v>29</v>
      </c>
      <c r="J818" s="558">
        <v>19</v>
      </c>
      <c r="K818" s="558">
        <v>19</v>
      </c>
      <c r="L818" s="558">
        <v>0</v>
      </c>
      <c r="M818" s="549"/>
      <c r="N818" s="549"/>
      <c r="O818" s="549"/>
    </row>
    <row r="819" spans="1:15" ht="9.75" customHeight="1">
      <c r="A819" s="546"/>
      <c r="B819" s="556" t="s">
        <v>1387</v>
      </c>
      <c r="C819" s="557">
        <v>506</v>
      </c>
      <c r="D819" s="558">
        <v>259</v>
      </c>
      <c r="E819" s="558">
        <v>72</v>
      </c>
      <c r="F819" s="558">
        <v>331</v>
      </c>
      <c r="G819" s="558">
        <v>271</v>
      </c>
      <c r="H819" s="558">
        <v>94</v>
      </c>
      <c r="I819" s="558">
        <v>60</v>
      </c>
      <c r="J819" s="557">
        <v>175</v>
      </c>
      <c r="K819" s="558">
        <v>175</v>
      </c>
      <c r="L819" s="557">
        <v>0</v>
      </c>
      <c r="M819" s="549"/>
      <c r="N819" s="549"/>
      <c r="O819" s="549"/>
    </row>
    <row r="820" spans="1:15" ht="9.75" customHeight="1">
      <c r="A820" s="546"/>
      <c r="B820" s="556" t="s">
        <v>1388</v>
      </c>
      <c r="C820" s="557">
        <v>132</v>
      </c>
      <c r="D820" s="559">
        <v>89</v>
      </c>
      <c r="E820" s="558">
        <v>30</v>
      </c>
      <c r="F820" s="558">
        <v>119</v>
      </c>
      <c r="G820" s="559">
        <v>96</v>
      </c>
      <c r="H820" s="559">
        <v>45</v>
      </c>
      <c r="I820" s="559">
        <v>23</v>
      </c>
      <c r="J820" s="559">
        <v>13</v>
      </c>
      <c r="K820" s="558">
        <v>13</v>
      </c>
      <c r="L820" s="559">
        <v>0</v>
      </c>
      <c r="M820" s="549"/>
      <c r="N820" s="549"/>
      <c r="O820" s="549"/>
    </row>
    <row r="821" spans="1:15" ht="9.75" customHeight="1">
      <c r="A821" s="546"/>
      <c r="B821" s="556" t="s">
        <v>1389</v>
      </c>
      <c r="C821" s="555">
        <v>444</v>
      </c>
      <c r="D821" s="555">
        <v>232</v>
      </c>
      <c r="E821" s="555">
        <v>110</v>
      </c>
      <c r="F821" s="555">
        <v>342</v>
      </c>
      <c r="G821" s="555">
        <v>158</v>
      </c>
      <c r="H821" s="555">
        <v>84</v>
      </c>
      <c r="I821" s="555">
        <v>184</v>
      </c>
      <c r="J821" s="555">
        <v>102</v>
      </c>
      <c r="K821" s="555">
        <v>96</v>
      </c>
      <c r="L821" s="555">
        <v>6</v>
      </c>
      <c r="M821" s="549"/>
      <c r="N821" s="549"/>
      <c r="O821" s="549"/>
    </row>
    <row r="822" spans="1:15" ht="9.75" customHeight="1">
      <c r="A822" s="546"/>
      <c r="B822" s="556" t="s">
        <v>1390</v>
      </c>
      <c r="C822" s="557">
        <v>244</v>
      </c>
      <c r="D822" s="558">
        <v>115</v>
      </c>
      <c r="E822" s="558">
        <v>62</v>
      </c>
      <c r="F822" s="558">
        <v>177</v>
      </c>
      <c r="G822" s="558">
        <v>88</v>
      </c>
      <c r="H822" s="558">
        <v>46</v>
      </c>
      <c r="I822" s="558">
        <v>89</v>
      </c>
      <c r="J822" s="558">
        <v>67</v>
      </c>
      <c r="K822" s="558">
        <v>62</v>
      </c>
      <c r="L822" s="558">
        <v>5</v>
      </c>
      <c r="M822" s="549"/>
      <c r="N822" s="549"/>
      <c r="O822" s="549"/>
    </row>
    <row r="823" spans="1:15" ht="9.75" customHeight="1">
      <c r="A823" s="546"/>
      <c r="B823" s="556" t="s">
        <v>1391</v>
      </c>
      <c r="C823" s="557">
        <v>200</v>
      </c>
      <c r="D823" s="558">
        <v>117</v>
      </c>
      <c r="E823" s="558">
        <v>48</v>
      </c>
      <c r="F823" s="558">
        <v>165</v>
      </c>
      <c r="G823" s="558">
        <v>70</v>
      </c>
      <c r="H823" s="558">
        <v>38</v>
      </c>
      <c r="I823" s="558">
        <v>95</v>
      </c>
      <c r="J823" s="558">
        <v>35</v>
      </c>
      <c r="K823" s="558">
        <v>34</v>
      </c>
      <c r="L823" s="558">
        <v>1</v>
      </c>
      <c r="M823" s="549"/>
      <c r="N823" s="549"/>
      <c r="O823" s="549"/>
    </row>
    <row r="824" spans="1:15" ht="9.75" customHeight="1">
      <c r="A824" s="546"/>
      <c r="B824" s="556" t="s">
        <v>1392</v>
      </c>
      <c r="C824" s="555">
        <v>2565</v>
      </c>
      <c r="D824" s="555">
        <v>1264</v>
      </c>
      <c r="E824" s="555">
        <v>657</v>
      </c>
      <c r="F824" s="555">
        <v>1921</v>
      </c>
      <c r="G824" s="555">
        <v>1121</v>
      </c>
      <c r="H824" s="555">
        <v>421</v>
      </c>
      <c r="I824" s="555">
        <v>800</v>
      </c>
      <c r="J824" s="555">
        <v>644</v>
      </c>
      <c r="K824" s="555">
        <v>644</v>
      </c>
      <c r="L824" s="555">
        <v>0</v>
      </c>
      <c r="M824" s="549"/>
      <c r="N824" s="549"/>
      <c r="O824" s="549"/>
    </row>
    <row r="825" spans="1:15" ht="9.75" customHeight="1">
      <c r="A825" s="546"/>
      <c r="B825" s="556" t="s">
        <v>1393</v>
      </c>
      <c r="C825" s="557">
        <v>372</v>
      </c>
      <c r="D825" s="558">
        <v>249</v>
      </c>
      <c r="E825" s="558">
        <v>80</v>
      </c>
      <c r="F825" s="558">
        <v>329</v>
      </c>
      <c r="G825" s="558">
        <v>179</v>
      </c>
      <c r="H825" s="558">
        <v>56</v>
      </c>
      <c r="I825" s="558">
        <v>150</v>
      </c>
      <c r="J825" s="558">
        <v>43</v>
      </c>
      <c r="K825" s="558">
        <v>43</v>
      </c>
      <c r="L825" s="558">
        <v>0</v>
      </c>
      <c r="M825" s="549"/>
      <c r="N825" s="549"/>
      <c r="O825" s="549"/>
    </row>
    <row r="826" spans="1:15" ht="9.75" customHeight="1">
      <c r="A826" s="546"/>
      <c r="B826" s="556" t="s">
        <v>1084</v>
      </c>
      <c r="C826" s="557">
        <v>2125</v>
      </c>
      <c r="D826" s="558">
        <v>978</v>
      </c>
      <c r="E826" s="558">
        <v>551</v>
      </c>
      <c r="F826" s="558">
        <v>1529</v>
      </c>
      <c r="G826" s="558">
        <v>893</v>
      </c>
      <c r="H826" s="558">
        <v>351</v>
      </c>
      <c r="I826" s="558">
        <v>636</v>
      </c>
      <c r="J826" s="558">
        <v>596</v>
      </c>
      <c r="K826" s="558">
        <v>596</v>
      </c>
      <c r="L826" s="558">
        <v>0</v>
      </c>
      <c r="M826" s="549"/>
      <c r="N826" s="549"/>
      <c r="O826" s="549"/>
    </row>
    <row r="827" spans="1:15" ht="9.75" customHeight="1">
      <c r="A827" s="546"/>
      <c r="B827" s="556" t="s">
        <v>1394</v>
      </c>
      <c r="C827" s="557">
        <v>68</v>
      </c>
      <c r="D827" s="558">
        <v>37</v>
      </c>
      <c r="E827" s="558">
        <v>26</v>
      </c>
      <c r="F827" s="558">
        <v>63</v>
      </c>
      <c r="G827" s="558">
        <v>49</v>
      </c>
      <c r="H827" s="558">
        <v>14</v>
      </c>
      <c r="I827" s="558">
        <v>14</v>
      </c>
      <c r="J827" s="558">
        <v>5</v>
      </c>
      <c r="K827" s="558">
        <v>5</v>
      </c>
      <c r="L827" s="558">
        <v>0</v>
      </c>
      <c r="M827" s="549"/>
      <c r="N827" s="549"/>
      <c r="O827" s="549"/>
    </row>
    <row r="828" spans="1:15" ht="9.75" customHeight="1">
      <c r="A828" s="546"/>
      <c r="B828" s="556" t="s">
        <v>1395</v>
      </c>
      <c r="C828" s="555">
        <v>1811</v>
      </c>
      <c r="D828" s="555">
        <v>885</v>
      </c>
      <c r="E828" s="555">
        <v>533</v>
      </c>
      <c r="F828" s="555">
        <v>1418</v>
      </c>
      <c r="G828" s="555">
        <v>628</v>
      </c>
      <c r="H828" s="555">
        <v>247</v>
      </c>
      <c r="I828" s="555">
        <v>790</v>
      </c>
      <c r="J828" s="555">
        <v>393</v>
      </c>
      <c r="K828" s="555">
        <v>393</v>
      </c>
      <c r="L828" s="555">
        <v>0</v>
      </c>
      <c r="M828" s="549"/>
      <c r="N828" s="549"/>
      <c r="O828" s="549"/>
    </row>
    <row r="829" spans="1:15" ht="9.75" customHeight="1">
      <c r="A829" s="546"/>
      <c r="B829" s="556" t="s">
        <v>1396</v>
      </c>
      <c r="C829" s="557">
        <v>1237</v>
      </c>
      <c r="D829" s="558">
        <v>521</v>
      </c>
      <c r="E829" s="558">
        <v>443</v>
      </c>
      <c r="F829" s="558">
        <v>964</v>
      </c>
      <c r="G829" s="558">
        <v>376</v>
      </c>
      <c r="H829" s="558">
        <v>159</v>
      </c>
      <c r="I829" s="558">
        <v>588</v>
      </c>
      <c r="J829" s="558">
        <v>273</v>
      </c>
      <c r="K829" s="558">
        <v>273</v>
      </c>
      <c r="L829" s="558">
        <v>0</v>
      </c>
      <c r="M829" s="549"/>
      <c r="N829" s="549"/>
      <c r="O829" s="549"/>
    </row>
    <row r="830" spans="1:15" ht="9.75" customHeight="1">
      <c r="A830" s="546"/>
      <c r="B830" s="556" t="s">
        <v>1397</v>
      </c>
      <c r="C830" s="557">
        <v>574</v>
      </c>
      <c r="D830" s="558">
        <v>364</v>
      </c>
      <c r="E830" s="558">
        <v>90</v>
      </c>
      <c r="F830" s="558">
        <v>454</v>
      </c>
      <c r="G830" s="558">
        <v>252</v>
      </c>
      <c r="H830" s="558">
        <v>88</v>
      </c>
      <c r="I830" s="558">
        <v>202</v>
      </c>
      <c r="J830" s="558">
        <v>120</v>
      </c>
      <c r="K830" s="558">
        <v>120</v>
      </c>
      <c r="L830" s="558">
        <v>0</v>
      </c>
      <c r="M830" s="549"/>
      <c r="N830" s="549"/>
      <c r="O830" s="549"/>
    </row>
    <row r="831" spans="1:15" ht="9.75" customHeight="1">
      <c r="A831" s="546"/>
      <c r="B831" s="556" t="s">
        <v>1398</v>
      </c>
      <c r="C831" s="555">
        <v>1798</v>
      </c>
      <c r="D831" s="555">
        <v>761</v>
      </c>
      <c r="E831" s="555">
        <v>686</v>
      </c>
      <c r="F831" s="555">
        <v>1447</v>
      </c>
      <c r="G831" s="555">
        <v>556</v>
      </c>
      <c r="H831" s="555">
        <v>244</v>
      </c>
      <c r="I831" s="555">
        <v>891</v>
      </c>
      <c r="J831" s="555">
        <v>351</v>
      </c>
      <c r="K831" s="555">
        <v>351</v>
      </c>
      <c r="L831" s="555">
        <v>0</v>
      </c>
      <c r="M831" s="549"/>
      <c r="N831" s="549"/>
      <c r="O831" s="549"/>
    </row>
    <row r="832" spans="1:15" ht="9.75" customHeight="1">
      <c r="A832" s="546"/>
      <c r="B832" s="556" t="s">
        <v>1399</v>
      </c>
      <c r="C832" s="557">
        <v>905</v>
      </c>
      <c r="D832" s="557">
        <v>428</v>
      </c>
      <c r="E832" s="557">
        <v>240</v>
      </c>
      <c r="F832" s="557">
        <v>668</v>
      </c>
      <c r="G832" s="557">
        <v>276</v>
      </c>
      <c r="H832" s="557">
        <v>122</v>
      </c>
      <c r="I832" s="557">
        <v>392</v>
      </c>
      <c r="J832" s="557">
        <v>237</v>
      </c>
      <c r="K832" s="557">
        <v>237</v>
      </c>
      <c r="L832" s="557">
        <v>0</v>
      </c>
      <c r="M832" s="549"/>
      <c r="N832" s="549"/>
      <c r="O832" s="549"/>
    </row>
    <row r="833" spans="1:15" ht="9.75" customHeight="1">
      <c r="A833" s="546"/>
      <c r="B833" s="556" t="s">
        <v>1400</v>
      </c>
      <c r="C833" s="557">
        <v>893</v>
      </c>
      <c r="D833" s="557">
        <v>333</v>
      </c>
      <c r="E833" s="557">
        <v>446</v>
      </c>
      <c r="F833" s="557">
        <v>779</v>
      </c>
      <c r="G833" s="557">
        <v>280</v>
      </c>
      <c r="H833" s="557">
        <v>122</v>
      </c>
      <c r="I833" s="557">
        <v>499</v>
      </c>
      <c r="J833" s="557">
        <v>114</v>
      </c>
      <c r="K833" s="557">
        <v>114</v>
      </c>
      <c r="L833" s="557">
        <v>0</v>
      </c>
      <c r="M833" s="549"/>
      <c r="N833" s="549"/>
      <c r="O833" s="549"/>
    </row>
    <row r="834" spans="1:15" ht="9.75" customHeight="1">
      <c r="A834" s="546"/>
      <c r="B834" s="581"/>
      <c r="C834" s="557"/>
      <c r="D834" s="558"/>
      <c r="E834" s="558"/>
      <c r="F834" s="558"/>
      <c r="G834" s="558"/>
      <c r="H834" s="558"/>
      <c r="I834" s="558"/>
      <c r="J834" s="557"/>
      <c r="K834" s="558"/>
      <c r="L834" s="557"/>
      <c r="M834" s="549"/>
      <c r="N834" s="549"/>
      <c r="O834" s="549"/>
    </row>
    <row r="835" spans="1:15" ht="9.75" customHeight="1">
      <c r="A835" s="546"/>
      <c r="B835" s="562"/>
      <c r="C835" s="553"/>
      <c r="D835" s="555"/>
      <c r="E835" s="555"/>
      <c r="J835" s="555"/>
      <c r="K835" s="555"/>
      <c r="L835" s="555"/>
      <c r="M835" s="549"/>
      <c r="N835" s="549"/>
      <c r="O835" s="549"/>
    </row>
    <row r="836" spans="1:15" ht="9.75" customHeight="1">
      <c r="A836" s="546"/>
      <c r="B836" s="562"/>
      <c r="C836" s="553"/>
      <c r="D836" s="555"/>
      <c r="E836" s="555"/>
      <c r="J836" s="555"/>
      <c r="K836" s="555"/>
      <c r="L836" s="555"/>
      <c r="M836" s="549"/>
      <c r="N836" s="549"/>
      <c r="O836" s="549"/>
    </row>
    <row r="837" spans="1:15" ht="9.75" customHeight="1">
      <c r="A837" s="546"/>
      <c r="B837" s="562"/>
      <c r="C837" s="553"/>
      <c r="D837" s="555"/>
      <c r="E837" s="555"/>
      <c r="J837" s="555"/>
      <c r="K837" s="555"/>
      <c r="L837" s="555"/>
      <c r="M837" s="549"/>
      <c r="N837" s="549"/>
      <c r="O837" s="549"/>
    </row>
    <row r="838" spans="1:15" ht="9" customHeight="1">
      <c r="A838" s="563" t="s">
        <v>48</v>
      </c>
      <c r="B838" s="564"/>
      <c r="C838" s="565"/>
      <c r="D838" s="566"/>
      <c r="E838" s="566"/>
      <c r="F838" s="566"/>
      <c r="G838" s="566"/>
      <c r="H838" s="566"/>
      <c r="I838" s="566"/>
      <c r="J838" s="566"/>
      <c r="K838" s="566"/>
      <c r="L838" s="566"/>
      <c r="M838" s="549"/>
      <c r="N838" s="549"/>
      <c r="O838" s="549"/>
    </row>
    <row r="839" spans="1:15" ht="10.15" customHeight="1">
      <c r="A839" s="519"/>
      <c r="B839" s="567"/>
      <c r="C839" s="568" t="s">
        <v>1108</v>
      </c>
      <c r="D839" s="569"/>
      <c r="E839" s="570"/>
      <c r="F839" s="570"/>
      <c r="G839" s="570"/>
      <c r="H839" s="570"/>
      <c r="I839" s="570"/>
      <c r="J839" s="570"/>
      <c r="K839" s="570"/>
      <c r="L839" s="570"/>
      <c r="M839" s="549"/>
      <c r="N839" s="549"/>
      <c r="O839" s="549"/>
    </row>
    <row r="840" spans="1:15" ht="9.75" customHeight="1">
      <c r="A840" s="546"/>
      <c r="B840" s="562"/>
      <c r="C840" s="553"/>
      <c r="D840" s="555"/>
      <c r="E840" s="555"/>
      <c r="J840" s="555"/>
      <c r="K840" s="555"/>
      <c r="L840" s="555"/>
      <c r="M840" s="549"/>
      <c r="N840" s="549"/>
      <c r="O840" s="549"/>
    </row>
    <row r="841" spans="1:15" ht="9.75" customHeight="1">
      <c r="A841" s="546"/>
      <c r="B841" s="554" t="s">
        <v>1401</v>
      </c>
      <c r="C841" s="553"/>
      <c r="D841" s="555"/>
      <c r="E841" s="555"/>
      <c r="J841" s="555"/>
      <c r="K841" s="555"/>
      <c r="L841" s="555"/>
      <c r="M841" s="549"/>
      <c r="N841" s="549"/>
      <c r="O841" s="549"/>
    </row>
    <row r="842" spans="1:15" ht="9.75" customHeight="1">
      <c r="A842" s="546"/>
      <c r="B842" s="556" t="s">
        <v>1402</v>
      </c>
      <c r="C842" s="555">
        <v>1035</v>
      </c>
      <c r="D842" s="555">
        <v>558</v>
      </c>
      <c r="E842" s="555">
        <v>237</v>
      </c>
      <c r="F842" s="555">
        <v>795</v>
      </c>
      <c r="G842" s="555">
        <v>437</v>
      </c>
      <c r="H842" s="555">
        <v>167</v>
      </c>
      <c r="I842" s="555">
        <v>358</v>
      </c>
      <c r="J842" s="555">
        <v>240</v>
      </c>
      <c r="K842" s="555">
        <v>240</v>
      </c>
      <c r="L842" s="555">
        <v>0</v>
      </c>
      <c r="M842" s="549"/>
      <c r="N842" s="549"/>
      <c r="O842" s="549"/>
    </row>
    <row r="843" spans="1:15" ht="9.75" customHeight="1">
      <c r="A843" s="546"/>
      <c r="B843" s="556" t="s">
        <v>1403</v>
      </c>
      <c r="C843" s="557">
        <v>237</v>
      </c>
      <c r="D843" s="558">
        <v>126</v>
      </c>
      <c r="E843" s="558">
        <v>86</v>
      </c>
      <c r="F843" s="558">
        <v>212</v>
      </c>
      <c r="G843" s="558">
        <v>109</v>
      </c>
      <c r="H843" s="558">
        <v>53</v>
      </c>
      <c r="I843" s="558">
        <v>103</v>
      </c>
      <c r="J843" s="558">
        <v>25</v>
      </c>
      <c r="K843" s="558">
        <v>25</v>
      </c>
      <c r="L843" s="558">
        <v>0</v>
      </c>
      <c r="M843" s="549"/>
      <c r="N843" s="549"/>
      <c r="O843" s="549"/>
    </row>
    <row r="844" spans="1:15" ht="9.75" customHeight="1">
      <c r="A844" s="546"/>
      <c r="B844" s="556" t="s">
        <v>1404</v>
      </c>
      <c r="C844" s="557">
        <v>138</v>
      </c>
      <c r="D844" s="558">
        <v>79</v>
      </c>
      <c r="E844" s="558">
        <v>40</v>
      </c>
      <c r="F844" s="558">
        <v>119</v>
      </c>
      <c r="G844" s="558">
        <v>59</v>
      </c>
      <c r="H844" s="558">
        <v>32</v>
      </c>
      <c r="I844" s="558">
        <v>60</v>
      </c>
      <c r="J844" s="558">
        <v>19</v>
      </c>
      <c r="K844" s="558">
        <v>19</v>
      </c>
      <c r="L844" s="558">
        <v>0</v>
      </c>
      <c r="M844" s="549"/>
      <c r="N844" s="549"/>
      <c r="O844" s="549"/>
    </row>
    <row r="845" spans="1:15" ht="9.75" customHeight="1">
      <c r="A845" s="546"/>
      <c r="B845" s="556" t="s">
        <v>1405</v>
      </c>
      <c r="C845" s="557">
        <v>660</v>
      </c>
      <c r="D845" s="558">
        <v>353</v>
      </c>
      <c r="E845" s="558">
        <v>111</v>
      </c>
      <c r="F845" s="558">
        <v>464</v>
      </c>
      <c r="G845" s="558">
        <v>269</v>
      </c>
      <c r="H845" s="558">
        <v>82</v>
      </c>
      <c r="I845" s="558">
        <v>195</v>
      </c>
      <c r="J845" s="558">
        <v>196</v>
      </c>
      <c r="K845" s="558">
        <v>196</v>
      </c>
      <c r="L845" s="558">
        <v>0</v>
      </c>
      <c r="M845" s="549"/>
      <c r="N845" s="549"/>
      <c r="O845" s="549"/>
    </row>
    <row r="846" spans="1:15" ht="9.75" customHeight="1">
      <c r="A846" s="546"/>
      <c r="B846" s="556" t="s">
        <v>1406</v>
      </c>
      <c r="C846" s="555">
        <v>681</v>
      </c>
      <c r="D846" s="555">
        <v>255</v>
      </c>
      <c r="E846" s="555">
        <v>205</v>
      </c>
      <c r="F846" s="555">
        <v>460</v>
      </c>
      <c r="G846" s="555">
        <v>233</v>
      </c>
      <c r="H846" s="555">
        <v>107</v>
      </c>
      <c r="I846" s="555">
        <v>227</v>
      </c>
      <c r="J846" s="555">
        <v>221</v>
      </c>
      <c r="K846" s="555">
        <v>187</v>
      </c>
      <c r="L846" s="555">
        <v>34</v>
      </c>
      <c r="M846" s="549"/>
      <c r="N846" s="549"/>
      <c r="O846" s="549"/>
    </row>
    <row r="847" spans="1:15" ht="9.75" customHeight="1">
      <c r="A847" s="546"/>
      <c r="B847" s="556" t="s">
        <v>1407</v>
      </c>
      <c r="C847" s="557">
        <v>170</v>
      </c>
      <c r="D847" s="558">
        <v>86</v>
      </c>
      <c r="E847" s="558">
        <v>52</v>
      </c>
      <c r="F847" s="558">
        <v>138</v>
      </c>
      <c r="G847" s="558">
        <v>59</v>
      </c>
      <c r="H847" s="558">
        <v>26</v>
      </c>
      <c r="I847" s="558">
        <v>79</v>
      </c>
      <c r="J847" s="558">
        <v>32</v>
      </c>
      <c r="K847" s="558">
        <v>32</v>
      </c>
      <c r="L847" s="558">
        <v>0</v>
      </c>
      <c r="M847" s="549"/>
      <c r="N847" s="549"/>
      <c r="O847" s="549"/>
    </row>
    <row r="848" spans="1:15" ht="9.75" customHeight="1">
      <c r="A848" s="546"/>
      <c r="B848" s="556" t="s">
        <v>1408</v>
      </c>
      <c r="C848" s="557">
        <v>511</v>
      </c>
      <c r="D848" s="558">
        <v>169</v>
      </c>
      <c r="E848" s="558">
        <v>153</v>
      </c>
      <c r="F848" s="558">
        <v>322</v>
      </c>
      <c r="G848" s="558">
        <v>174</v>
      </c>
      <c r="H848" s="558">
        <v>81</v>
      </c>
      <c r="I848" s="558">
        <v>148</v>
      </c>
      <c r="J848" s="558">
        <v>189</v>
      </c>
      <c r="K848" s="558">
        <v>155</v>
      </c>
      <c r="L848" s="558">
        <v>34</v>
      </c>
      <c r="M848" s="549"/>
      <c r="N848" s="549"/>
      <c r="O848" s="549"/>
    </row>
    <row r="849" spans="1:15" ht="9.75" customHeight="1">
      <c r="A849" s="546"/>
      <c r="B849" s="556" t="s">
        <v>1409</v>
      </c>
      <c r="C849" s="555">
        <v>1199</v>
      </c>
      <c r="D849" s="555">
        <v>655</v>
      </c>
      <c r="E849" s="555">
        <v>237</v>
      </c>
      <c r="F849" s="555">
        <v>892</v>
      </c>
      <c r="G849" s="555">
        <v>558</v>
      </c>
      <c r="H849" s="555">
        <v>165</v>
      </c>
      <c r="I849" s="555">
        <v>334</v>
      </c>
      <c r="J849" s="555">
        <v>307</v>
      </c>
      <c r="K849" s="555">
        <v>307</v>
      </c>
      <c r="L849" s="555">
        <v>0</v>
      </c>
      <c r="M849" s="549"/>
      <c r="N849" s="549"/>
      <c r="O849" s="549"/>
    </row>
    <row r="850" spans="1:15" ht="9.75" customHeight="1">
      <c r="A850" s="546"/>
      <c r="B850" s="556" t="s">
        <v>1410</v>
      </c>
      <c r="C850" s="557">
        <v>233</v>
      </c>
      <c r="D850" s="558">
        <v>103</v>
      </c>
      <c r="E850" s="558">
        <v>42</v>
      </c>
      <c r="F850" s="558">
        <v>145</v>
      </c>
      <c r="G850" s="558">
        <v>119</v>
      </c>
      <c r="H850" s="558">
        <v>39</v>
      </c>
      <c r="I850" s="558">
        <v>26</v>
      </c>
      <c r="J850" s="558">
        <v>88</v>
      </c>
      <c r="K850" s="558">
        <v>88</v>
      </c>
      <c r="L850" s="558">
        <v>0</v>
      </c>
      <c r="M850" s="549"/>
      <c r="N850" s="549"/>
      <c r="O850" s="549"/>
    </row>
    <row r="851" spans="1:15" ht="9.75" customHeight="1">
      <c r="A851" s="546"/>
      <c r="B851" s="556" t="s">
        <v>1411</v>
      </c>
      <c r="C851" s="557">
        <v>289</v>
      </c>
      <c r="D851" s="558">
        <v>133</v>
      </c>
      <c r="E851" s="558">
        <v>29</v>
      </c>
      <c r="F851" s="558">
        <v>162</v>
      </c>
      <c r="G851" s="558">
        <v>125</v>
      </c>
      <c r="H851" s="558">
        <v>40</v>
      </c>
      <c r="I851" s="558">
        <v>37</v>
      </c>
      <c r="J851" s="558">
        <v>127</v>
      </c>
      <c r="K851" s="558">
        <v>127</v>
      </c>
      <c r="L851" s="558">
        <v>0</v>
      </c>
      <c r="M851" s="549"/>
      <c r="N851" s="549"/>
      <c r="O851" s="549"/>
    </row>
    <row r="852" spans="1:15" ht="9.75" customHeight="1">
      <c r="A852" s="546"/>
      <c r="B852" s="556" t="s">
        <v>1412</v>
      </c>
      <c r="C852" s="557">
        <v>351</v>
      </c>
      <c r="D852" s="558">
        <v>250</v>
      </c>
      <c r="E852" s="558">
        <v>70</v>
      </c>
      <c r="F852" s="558">
        <v>320</v>
      </c>
      <c r="G852" s="558">
        <v>121</v>
      </c>
      <c r="H852" s="558">
        <v>35</v>
      </c>
      <c r="I852" s="558">
        <v>199</v>
      </c>
      <c r="J852" s="557">
        <v>31</v>
      </c>
      <c r="K852" s="558">
        <v>31</v>
      </c>
      <c r="L852" s="557">
        <v>0</v>
      </c>
      <c r="M852" s="549"/>
      <c r="N852" s="549"/>
      <c r="O852" s="549"/>
    </row>
    <row r="853" spans="1:15" ht="9.75" customHeight="1">
      <c r="A853" s="546"/>
      <c r="B853" s="556" t="s">
        <v>1413</v>
      </c>
      <c r="C853" s="557">
        <v>326</v>
      </c>
      <c r="D853" s="558">
        <v>169</v>
      </c>
      <c r="E853" s="558">
        <v>96</v>
      </c>
      <c r="F853" s="558">
        <v>265</v>
      </c>
      <c r="G853" s="558">
        <v>193</v>
      </c>
      <c r="H853" s="558">
        <v>51</v>
      </c>
      <c r="I853" s="558">
        <v>72</v>
      </c>
      <c r="J853" s="557">
        <v>61</v>
      </c>
      <c r="K853" s="558">
        <v>61</v>
      </c>
      <c r="L853" s="557">
        <v>0</v>
      </c>
      <c r="M853" s="549"/>
      <c r="N853" s="549"/>
      <c r="O853" s="549"/>
    </row>
    <row r="854" spans="1:15" ht="9.75" customHeight="1">
      <c r="A854" s="546"/>
      <c r="B854" s="556" t="s">
        <v>1414</v>
      </c>
      <c r="C854" s="555">
        <v>391</v>
      </c>
      <c r="D854" s="555">
        <v>172</v>
      </c>
      <c r="E854" s="555">
        <v>69</v>
      </c>
      <c r="F854" s="555">
        <v>241</v>
      </c>
      <c r="G854" s="555">
        <v>185</v>
      </c>
      <c r="H854" s="555">
        <v>77</v>
      </c>
      <c r="I854" s="555">
        <v>56</v>
      </c>
      <c r="J854" s="555">
        <v>150</v>
      </c>
      <c r="K854" s="555">
        <v>150</v>
      </c>
      <c r="L854" s="555">
        <v>0</v>
      </c>
      <c r="M854" s="549"/>
      <c r="N854" s="549"/>
      <c r="O854" s="549"/>
    </row>
    <row r="855" spans="1:15" ht="9.75" customHeight="1">
      <c r="A855" s="546"/>
      <c r="B855" s="556" t="s">
        <v>1415</v>
      </c>
      <c r="C855" s="557">
        <v>88</v>
      </c>
      <c r="D855" s="558">
        <v>62</v>
      </c>
      <c r="E855" s="558">
        <v>18</v>
      </c>
      <c r="F855" s="558">
        <v>80</v>
      </c>
      <c r="G855" s="558">
        <v>56</v>
      </c>
      <c r="H855" s="558">
        <v>18</v>
      </c>
      <c r="I855" s="558">
        <v>24</v>
      </c>
      <c r="J855" s="558">
        <v>8</v>
      </c>
      <c r="K855" s="558">
        <v>8</v>
      </c>
      <c r="L855" s="558">
        <v>0</v>
      </c>
      <c r="M855" s="549"/>
      <c r="N855" s="549"/>
      <c r="O855" s="549"/>
    </row>
    <row r="856" spans="1:15" ht="9.75" customHeight="1">
      <c r="A856" s="546"/>
      <c r="B856" s="556" t="s">
        <v>1416</v>
      </c>
      <c r="C856" s="557">
        <v>303</v>
      </c>
      <c r="D856" s="558">
        <v>110</v>
      </c>
      <c r="E856" s="558">
        <v>51</v>
      </c>
      <c r="F856" s="558">
        <v>161</v>
      </c>
      <c r="G856" s="558">
        <v>129</v>
      </c>
      <c r="H856" s="558">
        <v>59</v>
      </c>
      <c r="I856" s="558">
        <v>32</v>
      </c>
      <c r="J856" s="558">
        <v>142</v>
      </c>
      <c r="K856" s="558">
        <v>142</v>
      </c>
      <c r="L856" s="558">
        <v>0</v>
      </c>
      <c r="M856" s="549"/>
      <c r="N856" s="549"/>
      <c r="O856" s="549"/>
    </row>
    <row r="857" spans="1:15" ht="9.75" customHeight="1">
      <c r="A857" s="546"/>
      <c r="B857" s="556" t="s">
        <v>1417</v>
      </c>
      <c r="C857" s="557">
        <v>412</v>
      </c>
      <c r="D857" s="558">
        <v>58</v>
      </c>
      <c r="E857" s="558">
        <v>32</v>
      </c>
      <c r="F857" s="558">
        <v>90</v>
      </c>
      <c r="G857" s="558">
        <v>82</v>
      </c>
      <c r="H857" s="558">
        <v>61</v>
      </c>
      <c r="I857" s="558">
        <v>8</v>
      </c>
      <c r="J857" s="558">
        <v>322</v>
      </c>
      <c r="K857" s="558">
        <v>248</v>
      </c>
      <c r="L857" s="558">
        <v>74</v>
      </c>
      <c r="M857" s="549"/>
      <c r="N857" s="549"/>
      <c r="O857" s="549"/>
    </row>
    <row r="858" spans="1:15" ht="9.75" customHeight="1">
      <c r="A858" s="546"/>
      <c r="B858" s="556" t="s">
        <v>1418</v>
      </c>
      <c r="C858" s="557">
        <v>141</v>
      </c>
      <c r="D858" s="557">
        <v>42</v>
      </c>
      <c r="E858" s="557">
        <v>54</v>
      </c>
      <c r="F858" s="557">
        <v>96</v>
      </c>
      <c r="G858" s="557">
        <v>86</v>
      </c>
      <c r="H858" s="557">
        <v>34</v>
      </c>
      <c r="I858" s="557">
        <v>10</v>
      </c>
      <c r="J858" s="557">
        <v>45</v>
      </c>
      <c r="K858" s="557">
        <v>45</v>
      </c>
      <c r="L858" s="557">
        <v>0</v>
      </c>
      <c r="M858" s="549"/>
      <c r="N858" s="549"/>
      <c r="O858" s="549"/>
    </row>
    <row r="859" spans="1:15" ht="9.75" customHeight="1">
      <c r="A859" s="546"/>
      <c r="B859" s="556" t="s">
        <v>1376</v>
      </c>
      <c r="C859" s="557">
        <v>115</v>
      </c>
      <c r="D859" s="558">
        <v>33</v>
      </c>
      <c r="E859" s="558">
        <v>41</v>
      </c>
      <c r="F859" s="558">
        <v>74</v>
      </c>
      <c r="G859" s="560" t="s">
        <v>606</v>
      </c>
      <c r="H859" s="558">
        <v>23</v>
      </c>
      <c r="I859" s="560" t="s">
        <v>606</v>
      </c>
      <c r="J859" s="558">
        <v>41</v>
      </c>
      <c r="K859" s="558">
        <v>41</v>
      </c>
      <c r="L859" s="558">
        <v>0</v>
      </c>
      <c r="M859" s="549"/>
      <c r="N859" s="549"/>
      <c r="O859" s="549"/>
    </row>
    <row r="860" spans="1:15" ht="9.75" customHeight="1">
      <c r="A860" s="546"/>
      <c r="B860" s="556" t="s">
        <v>1084</v>
      </c>
      <c r="C860" s="557">
        <v>16</v>
      </c>
      <c r="D860" s="558">
        <v>7</v>
      </c>
      <c r="E860" s="558">
        <v>7</v>
      </c>
      <c r="F860" s="558">
        <v>14</v>
      </c>
      <c r="G860" s="560" t="s">
        <v>606</v>
      </c>
      <c r="H860" s="558">
        <v>8</v>
      </c>
      <c r="I860" s="560" t="s">
        <v>606</v>
      </c>
      <c r="J860" s="558">
        <v>2</v>
      </c>
      <c r="K860" s="558">
        <v>2</v>
      </c>
      <c r="L860" s="558">
        <v>0</v>
      </c>
      <c r="M860" s="549"/>
      <c r="N860" s="549"/>
      <c r="O860" s="549"/>
    </row>
    <row r="861" spans="1:15" ht="9.75" customHeight="1">
      <c r="A861" s="546"/>
      <c r="B861" s="556" t="s">
        <v>1419</v>
      </c>
      <c r="C861" s="557">
        <v>10</v>
      </c>
      <c r="D861" s="558">
        <v>2</v>
      </c>
      <c r="E861" s="558">
        <v>6</v>
      </c>
      <c r="F861" s="558">
        <v>8</v>
      </c>
      <c r="G861" s="560" t="s">
        <v>606</v>
      </c>
      <c r="H861" s="558">
        <v>3</v>
      </c>
      <c r="I861" s="560" t="s">
        <v>606</v>
      </c>
      <c r="J861" s="558">
        <v>2</v>
      </c>
      <c r="K861" s="558">
        <v>2</v>
      </c>
      <c r="L861" s="558">
        <v>0</v>
      </c>
      <c r="M861" s="549"/>
      <c r="N861" s="549"/>
      <c r="O861" s="549"/>
    </row>
    <row r="862" spans="1:15" ht="9.75" customHeight="1">
      <c r="A862" s="546"/>
      <c r="B862" s="556" t="s">
        <v>1420</v>
      </c>
      <c r="C862" s="557">
        <v>100</v>
      </c>
      <c r="D862" s="558">
        <v>60</v>
      </c>
      <c r="E862" s="558">
        <v>22</v>
      </c>
      <c r="F862" s="558">
        <v>82</v>
      </c>
      <c r="G862" s="558">
        <v>33</v>
      </c>
      <c r="H862" s="558">
        <v>15</v>
      </c>
      <c r="I862" s="558">
        <v>49</v>
      </c>
      <c r="J862" s="558">
        <v>18</v>
      </c>
      <c r="K862" s="558">
        <v>18</v>
      </c>
      <c r="L862" s="558">
        <v>0</v>
      </c>
      <c r="M862" s="549"/>
      <c r="N862" s="549"/>
      <c r="O862" s="549"/>
    </row>
    <row r="863" spans="1:15" ht="9.75" customHeight="1">
      <c r="A863" s="546"/>
      <c r="B863" s="556" t="s">
        <v>1421</v>
      </c>
      <c r="C863" s="557">
        <v>272</v>
      </c>
      <c r="D863" s="559">
        <v>149</v>
      </c>
      <c r="E863" s="558">
        <v>25</v>
      </c>
      <c r="F863" s="558">
        <v>174</v>
      </c>
      <c r="G863" s="559">
        <v>35</v>
      </c>
      <c r="H863" s="559">
        <v>35</v>
      </c>
      <c r="I863" s="559">
        <v>139</v>
      </c>
      <c r="J863" s="559">
        <v>98</v>
      </c>
      <c r="K863" s="558">
        <v>98</v>
      </c>
      <c r="L863" s="559">
        <v>0</v>
      </c>
      <c r="M863" s="549"/>
      <c r="N863" s="549"/>
      <c r="O863" s="549"/>
    </row>
    <row r="864" spans="1:15" ht="9.75" customHeight="1">
      <c r="A864" s="546"/>
      <c r="B864" s="556" t="s">
        <v>1422</v>
      </c>
      <c r="C864" s="557"/>
      <c r="D864" s="558"/>
      <c r="E864" s="558"/>
      <c r="F864" s="558"/>
      <c r="G864" s="558"/>
      <c r="H864" s="558"/>
      <c r="I864" s="558"/>
      <c r="J864" s="558"/>
      <c r="K864" s="558"/>
      <c r="L864" s="558"/>
      <c r="M864" s="549"/>
      <c r="N864" s="549"/>
      <c r="O864" s="549"/>
    </row>
    <row r="865" spans="1:15" ht="9.75" customHeight="1">
      <c r="A865" s="546"/>
      <c r="B865" s="556" t="s">
        <v>1182</v>
      </c>
      <c r="C865" s="557">
        <v>105</v>
      </c>
      <c r="D865" s="558">
        <v>67</v>
      </c>
      <c r="E865" s="558">
        <v>10</v>
      </c>
      <c r="F865" s="558">
        <v>77</v>
      </c>
      <c r="G865" s="558">
        <v>12</v>
      </c>
      <c r="H865" s="558">
        <v>11</v>
      </c>
      <c r="I865" s="558">
        <v>65</v>
      </c>
      <c r="J865" s="558">
        <v>28</v>
      </c>
      <c r="K865" s="558">
        <v>21</v>
      </c>
      <c r="L865" s="558">
        <v>7</v>
      </c>
      <c r="M865" s="549"/>
      <c r="N865" s="549"/>
      <c r="O865" s="549"/>
    </row>
    <row r="866" spans="1:15" ht="9.75" customHeight="1">
      <c r="A866" s="546"/>
      <c r="B866" s="556" t="s">
        <v>1423</v>
      </c>
      <c r="C866" s="557">
        <v>258</v>
      </c>
      <c r="D866" s="557">
        <v>94</v>
      </c>
      <c r="E866" s="557">
        <v>53</v>
      </c>
      <c r="F866" s="557">
        <v>147</v>
      </c>
      <c r="G866" s="557">
        <v>40</v>
      </c>
      <c r="H866" s="557">
        <v>25</v>
      </c>
      <c r="I866" s="557">
        <v>107</v>
      </c>
      <c r="J866" s="557">
        <v>111</v>
      </c>
      <c r="K866" s="557">
        <v>95</v>
      </c>
      <c r="L866" s="557">
        <v>16</v>
      </c>
      <c r="M866" s="549"/>
      <c r="N866" s="549"/>
      <c r="O866" s="549"/>
    </row>
    <row r="867" spans="1:15" ht="9.75" customHeight="1">
      <c r="A867" s="546"/>
      <c r="B867" s="556" t="s">
        <v>1424</v>
      </c>
      <c r="C867" s="557">
        <v>203</v>
      </c>
      <c r="D867" s="558">
        <v>76</v>
      </c>
      <c r="E867" s="558">
        <v>38</v>
      </c>
      <c r="F867" s="558">
        <v>114</v>
      </c>
      <c r="G867" s="558">
        <v>34</v>
      </c>
      <c r="H867" s="558">
        <v>20</v>
      </c>
      <c r="I867" s="558">
        <v>80</v>
      </c>
      <c r="J867" s="558">
        <v>89</v>
      </c>
      <c r="K867" s="558">
        <v>80</v>
      </c>
      <c r="L867" s="558">
        <v>9</v>
      </c>
      <c r="M867" s="549"/>
      <c r="N867" s="549"/>
      <c r="O867" s="549"/>
    </row>
    <row r="868" spans="1:15" ht="9.75" customHeight="1">
      <c r="A868" s="546"/>
      <c r="B868" s="556" t="s">
        <v>1425</v>
      </c>
      <c r="C868" s="557">
        <v>55</v>
      </c>
      <c r="D868" s="558">
        <v>18</v>
      </c>
      <c r="E868" s="558">
        <v>15</v>
      </c>
      <c r="F868" s="558">
        <v>33</v>
      </c>
      <c r="G868" s="558">
        <v>6</v>
      </c>
      <c r="H868" s="558">
        <v>5</v>
      </c>
      <c r="I868" s="558">
        <v>27</v>
      </c>
      <c r="J868" s="558">
        <v>22</v>
      </c>
      <c r="K868" s="558">
        <v>15</v>
      </c>
      <c r="L868" s="558">
        <v>7</v>
      </c>
      <c r="M868" s="549"/>
      <c r="N868" s="549"/>
      <c r="O868" s="549"/>
    </row>
    <row r="869" spans="1:15" ht="9.75" customHeight="1">
      <c r="A869" s="546"/>
      <c r="B869" s="556" t="s">
        <v>1426</v>
      </c>
      <c r="C869" s="557"/>
      <c r="D869" s="558"/>
      <c r="E869" s="558"/>
      <c r="F869" s="558"/>
      <c r="G869" s="558"/>
      <c r="H869" s="558"/>
      <c r="I869" s="558"/>
      <c r="J869" s="557"/>
      <c r="K869" s="558"/>
      <c r="L869" s="557"/>
      <c r="M869" s="549"/>
      <c r="N869" s="549"/>
      <c r="O869" s="549"/>
    </row>
    <row r="870" spans="1:15" ht="9.75" customHeight="1">
      <c r="A870" s="546"/>
      <c r="B870" s="556" t="s">
        <v>1427</v>
      </c>
      <c r="C870" s="557">
        <v>679</v>
      </c>
      <c r="D870" s="559">
        <v>354</v>
      </c>
      <c r="E870" s="558">
        <v>185</v>
      </c>
      <c r="F870" s="558">
        <v>539</v>
      </c>
      <c r="G870" s="559">
        <v>91</v>
      </c>
      <c r="H870" s="559">
        <v>65</v>
      </c>
      <c r="I870" s="559">
        <v>448</v>
      </c>
      <c r="J870" s="559">
        <v>140</v>
      </c>
      <c r="K870" s="558">
        <v>140</v>
      </c>
      <c r="L870" s="559">
        <v>0</v>
      </c>
      <c r="M870" s="549"/>
      <c r="N870" s="549"/>
      <c r="O870" s="549"/>
    </row>
    <row r="871" spans="1:15" ht="9.75" customHeight="1">
      <c r="A871" s="546"/>
      <c r="B871" s="556" t="s">
        <v>1428</v>
      </c>
      <c r="C871" s="557"/>
      <c r="D871" s="559"/>
      <c r="E871" s="558"/>
      <c r="F871" s="558"/>
      <c r="G871" s="559"/>
      <c r="H871" s="559"/>
      <c r="I871" s="559"/>
      <c r="J871" s="559"/>
      <c r="K871" s="558"/>
      <c r="L871" s="559"/>
      <c r="M871" s="549"/>
      <c r="N871" s="549"/>
      <c r="O871" s="549"/>
    </row>
    <row r="872" spans="1:15" ht="9.75" customHeight="1">
      <c r="A872" s="546"/>
      <c r="B872" s="556" t="s">
        <v>1429</v>
      </c>
      <c r="C872" s="557">
        <v>78</v>
      </c>
      <c r="D872" s="559">
        <v>28</v>
      </c>
      <c r="E872" s="558">
        <v>35</v>
      </c>
      <c r="F872" s="558">
        <v>63</v>
      </c>
      <c r="G872" s="559">
        <v>11</v>
      </c>
      <c r="H872" s="559">
        <v>8</v>
      </c>
      <c r="I872" s="559">
        <v>52</v>
      </c>
      <c r="J872" s="559">
        <v>15</v>
      </c>
      <c r="K872" s="558">
        <v>11</v>
      </c>
      <c r="L872" s="559">
        <v>4</v>
      </c>
      <c r="M872" s="549"/>
      <c r="N872" s="549"/>
      <c r="O872" s="549"/>
    </row>
    <row r="873" spans="1:15" ht="9.75" customHeight="1">
      <c r="A873" s="546"/>
      <c r="B873" s="556" t="s">
        <v>1430</v>
      </c>
      <c r="C873" s="557">
        <v>161</v>
      </c>
      <c r="D873" s="559">
        <v>77</v>
      </c>
      <c r="E873" s="558">
        <v>59</v>
      </c>
      <c r="F873" s="558">
        <v>136</v>
      </c>
      <c r="G873" s="559">
        <v>27</v>
      </c>
      <c r="H873" s="559">
        <v>24</v>
      </c>
      <c r="I873" s="559">
        <v>109</v>
      </c>
      <c r="J873" s="559">
        <v>25</v>
      </c>
      <c r="K873" s="558">
        <v>25</v>
      </c>
      <c r="L873" s="559">
        <v>0</v>
      </c>
      <c r="M873" s="549"/>
      <c r="N873" s="549"/>
      <c r="O873" s="549"/>
    </row>
    <row r="874" spans="1:15" ht="9.75" customHeight="1">
      <c r="A874" s="546"/>
      <c r="B874" s="556" t="s">
        <v>1431</v>
      </c>
      <c r="C874" s="557">
        <v>85</v>
      </c>
      <c r="D874" s="559">
        <v>54</v>
      </c>
      <c r="E874" s="558">
        <v>19</v>
      </c>
      <c r="F874" s="558">
        <v>73</v>
      </c>
      <c r="G874" s="559">
        <v>17</v>
      </c>
      <c r="H874" s="559">
        <v>13</v>
      </c>
      <c r="I874" s="559">
        <v>56</v>
      </c>
      <c r="J874" s="559">
        <v>12</v>
      </c>
      <c r="K874" s="558">
        <v>12</v>
      </c>
      <c r="L874" s="559">
        <v>0</v>
      </c>
      <c r="M874" s="549"/>
      <c r="N874" s="549"/>
      <c r="O874" s="549"/>
    </row>
    <row r="875" spans="1:15" ht="9.75" customHeight="1">
      <c r="A875" s="546"/>
      <c r="B875" s="556" t="s">
        <v>1432</v>
      </c>
      <c r="C875" s="553"/>
      <c r="D875" s="555"/>
      <c r="E875" s="555"/>
      <c r="J875" s="555"/>
      <c r="K875" s="555"/>
      <c r="L875" s="555"/>
      <c r="M875" s="549"/>
      <c r="N875" s="549"/>
      <c r="O875" s="549"/>
    </row>
    <row r="876" spans="1:15" ht="9.75" customHeight="1">
      <c r="A876" s="546"/>
      <c r="B876" s="556" t="s">
        <v>1433</v>
      </c>
      <c r="C876" s="557">
        <v>2685</v>
      </c>
      <c r="D876" s="557">
        <v>1614</v>
      </c>
      <c r="E876" s="558">
        <v>475</v>
      </c>
      <c r="F876" s="558">
        <v>2089</v>
      </c>
      <c r="G876" s="557">
        <v>364</v>
      </c>
      <c r="H876" s="557">
        <v>364</v>
      </c>
      <c r="I876" s="557">
        <v>1725</v>
      </c>
      <c r="J876" s="557">
        <v>596</v>
      </c>
      <c r="K876" s="558">
        <v>528</v>
      </c>
      <c r="L876" s="557">
        <v>68</v>
      </c>
      <c r="M876" s="549"/>
      <c r="N876" s="549"/>
      <c r="O876" s="549"/>
    </row>
    <row r="877" spans="1:15" ht="9.75" customHeight="1">
      <c r="A877" s="546"/>
      <c r="B877" s="556" t="s">
        <v>1434</v>
      </c>
      <c r="C877" s="557"/>
      <c r="D877" s="558"/>
      <c r="E877" s="558"/>
      <c r="F877" s="558"/>
      <c r="G877" s="558"/>
      <c r="H877" s="558"/>
      <c r="I877" s="558"/>
      <c r="J877" s="558"/>
      <c r="K877" s="558"/>
      <c r="L877" s="558"/>
      <c r="M877" s="549"/>
      <c r="N877" s="549"/>
      <c r="O877" s="549"/>
    </row>
    <row r="878" spans="1:15" ht="9.75" customHeight="1">
      <c r="A878" s="546"/>
      <c r="B878" s="556" t="s">
        <v>1182</v>
      </c>
      <c r="C878" s="557">
        <v>103</v>
      </c>
      <c r="D878" s="558">
        <v>68</v>
      </c>
      <c r="E878" s="558">
        <v>25</v>
      </c>
      <c r="F878" s="558">
        <v>93</v>
      </c>
      <c r="G878" s="558">
        <v>24</v>
      </c>
      <c r="H878" s="558">
        <v>19</v>
      </c>
      <c r="I878" s="558">
        <v>69</v>
      </c>
      <c r="J878" s="558">
        <v>10</v>
      </c>
      <c r="K878" s="558">
        <v>10</v>
      </c>
      <c r="L878" s="558">
        <v>0</v>
      </c>
      <c r="M878" s="549"/>
      <c r="N878" s="549"/>
      <c r="O878" s="549"/>
    </row>
    <row r="879" spans="1:15" ht="9.75" customHeight="1">
      <c r="A879" s="546"/>
      <c r="B879" s="556" t="s">
        <v>1435</v>
      </c>
      <c r="C879" s="557"/>
      <c r="D879" s="558"/>
      <c r="E879" s="558"/>
      <c r="F879" s="558"/>
      <c r="G879" s="558"/>
      <c r="H879" s="558"/>
      <c r="I879" s="558"/>
      <c r="J879" s="558"/>
      <c r="K879" s="558"/>
      <c r="L879" s="558"/>
      <c r="M879" s="549"/>
      <c r="N879" s="549"/>
      <c r="O879" s="549"/>
    </row>
    <row r="880" spans="1:15" ht="9.75" customHeight="1">
      <c r="A880" s="546"/>
      <c r="B880" s="556" t="s">
        <v>1436</v>
      </c>
      <c r="C880" s="557">
        <v>145</v>
      </c>
      <c r="D880" s="558">
        <v>31</v>
      </c>
      <c r="E880" s="558">
        <v>7</v>
      </c>
      <c r="F880" s="558">
        <v>38</v>
      </c>
      <c r="G880" s="560" t="s">
        <v>606</v>
      </c>
      <c r="H880" s="558">
        <v>32</v>
      </c>
      <c r="I880" s="560" t="s">
        <v>606</v>
      </c>
      <c r="J880" s="558">
        <v>107</v>
      </c>
      <c r="K880" s="558">
        <v>107</v>
      </c>
      <c r="L880" s="558">
        <v>0</v>
      </c>
      <c r="M880" s="549"/>
      <c r="N880" s="549"/>
      <c r="O880" s="549"/>
    </row>
    <row r="881" spans="1:15" ht="9.75" customHeight="1">
      <c r="A881" s="546"/>
      <c r="B881" s="556" t="s">
        <v>1437</v>
      </c>
      <c r="C881" s="557"/>
      <c r="D881" s="558"/>
      <c r="E881" s="558"/>
      <c r="F881" s="558"/>
      <c r="G881" s="558"/>
      <c r="H881" s="558"/>
      <c r="I881" s="558"/>
      <c r="J881" s="558"/>
      <c r="K881" s="558"/>
      <c r="L881" s="558"/>
      <c r="M881" s="549"/>
      <c r="N881" s="549"/>
      <c r="O881" s="549"/>
    </row>
    <row r="882" spans="1:15" ht="9.75" customHeight="1">
      <c r="A882" s="546"/>
      <c r="B882" s="556" t="s">
        <v>1438</v>
      </c>
      <c r="C882" s="557">
        <v>2</v>
      </c>
      <c r="D882" s="560" t="s">
        <v>606</v>
      </c>
      <c r="E882" s="560" t="s">
        <v>606</v>
      </c>
      <c r="F882" s="560" t="s">
        <v>606</v>
      </c>
      <c r="G882" s="560" t="s">
        <v>606</v>
      </c>
      <c r="H882" s="560" t="s">
        <v>606</v>
      </c>
      <c r="I882" s="560" t="s">
        <v>606</v>
      </c>
      <c r="J882" s="560" t="s">
        <v>606</v>
      </c>
      <c r="K882" s="560" t="s">
        <v>606</v>
      </c>
      <c r="L882" s="560" t="s">
        <v>606</v>
      </c>
      <c r="M882" s="549"/>
      <c r="N882" s="549"/>
      <c r="O882" s="549"/>
    </row>
    <row r="883" spans="1:15" ht="9.75" customHeight="1">
      <c r="A883" s="546"/>
      <c r="B883" s="556" t="s">
        <v>1439</v>
      </c>
      <c r="C883" s="557"/>
      <c r="D883" s="558"/>
      <c r="E883" s="558"/>
      <c r="F883" s="558"/>
      <c r="G883" s="558"/>
      <c r="H883" s="558"/>
      <c r="I883" s="558"/>
      <c r="J883" s="558"/>
      <c r="K883" s="558"/>
      <c r="L883" s="558"/>
      <c r="M883" s="549"/>
      <c r="N883" s="549"/>
      <c r="O883" s="549"/>
    </row>
    <row r="884" spans="1:15" ht="9.75" customHeight="1">
      <c r="A884" s="546"/>
      <c r="B884" s="556" t="s">
        <v>1440</v>
      </c>
      <c r="C884" s="557">
        <v>220</v>
      </c>
      <c r="D884" s="558">
        <v>51</v>
      </c>
      <c r="E884" s="558">
        <v>42</v>
      </c>
      <c r="F884" s="558">
        <v>93</v>
      </c>
      <c r="G884" s="558">
        <v>35</v>
      </c>
      <c r="H884" s="558">
        <v>21</v>
      </c>
      <c r="I884" s="558">
        <v>58</v>
      </c>
      <c r="J884" s="558">
        <v>127</v>
      </c>
      <c r="K884" s="558">
        <v>94</v>
      </c>
      <c r="L884" s="558">
        <v>33</v>
      </c>
      <c r="M884" s="549"/>
      <c r="N884" s="549"/>
      <c r="O884" s="549"/>
    </row>
    <row r="885" spans="1:15" ht="9.75" customHeight="1">
      <c r="A885" s="546"/>
      <c r="B885" s="556" t="s">
        <v>1441</v>
      </c>
      <c r="C885" s="557">
        <v>39</v>
      </c>
      <c r="D885" s="560" t="s">
        <v>606</v>
      </c>
      <c r="E885" s="560" t="s">
        <v>606</v>
      </c>
      <c r="F885" s="560" t="s">
        <v>606</v>
      </c>
      <c r="G885" s="560" t="s">
        <v>606</v>
      </c>
      <c r="H885" s="560" t="s">
        <v>606</v>
      </c>
      <c r="I885" s="560" t="s">
        <v>606</v>
      </c>
      <c r="J885" s="560" t="s">
        <v>606</v>
      </c>
      <c r="K885" s="560" t="s">
        <v>606</v>
      </c>
      <c r="L885" s="560" t="s">
        <v>606</v>
      </c>
      <c r="M885" s="549"/>
      <c r="N885" s="549"/>
      <c r="O885" s="549"/>
    </row>
    <row r="886" spans="1:15" ht="9.75" customHeight="1">
      <c r="A886" s="546"/>
      <c r="B886" s="556" t="s">
        <v>1442</v>
      </c>
      <c r="C886" s="557"/>
      <c r="D886" s="558"/>
      <c r="E886" s="558"/>
      <c r="F886" s="558"/>
      <c r="G886" s="558"/>
      <c r="H886" s="558"/>
      <c r="I886" s="558"/>
      <c r="J886" s="558"/>
      <c r="K886" s="558"/>
      <c r="L886" s="558"/>
      <c r="M886" s="549"/>
      <c r="N886" s="549"/>
      <c r="O886" s="549"/>
    </row>
    <row r="887" spans="1:15" ht="9.75" customHeight="1">
      <c r="A887" s="546"/>
      <c r="B887" s="556" t="s">
        <v>1443</v>
      </c>
      <c r="C887" s="557">
        <v>131</v>
      </c>
      <c r="D887" s="558">
        <v>56</v>
      </c>
      <c r="E887" s="558">
        <v>50</v>
      </c>
      <c r="F887" s="558">
        <v>106</v>
      </c>
      <c r="G887" s="558">
        <v>23</v>
      </c>
      <c r="H887" s="558">
        <v>23</v>
      </c>
      <c r="I887" s="558">
        <v>83</v>
      </c>
      <c r="J887" s="558">
        <v>25</v>
      </c>
      <c r="K887" s="558">
        <v>25</v>
      </c>
      <c r="L887" s="558">
        <v>0</v>
      </c>
      <c r="M887" s="549"/>
      <c r="N887" s="549"/>
      <c r="O887" s="549"/>
    </row>
    <row r="888" spans="1:15" ht="9.75" customHeight="1">
      <c r="A888" s="546"/>
      <c r="B888" s="556" t="s">
        <v>1444</v>
      </c>
      <c r="C888" s="555">
        <v>48</v>
      </c>
      <c r="D888" s="555">
        <v>17</v>
      </c>
      <c r="E888" s="555">
        <v>14</v>
      </c>
      <c r="F888" s="555">
        <v>31</v>
      </c>
      <c r="G888" s="560" t="s">
        <v>606</v>
      </c>
      <c r="H888" s="555">
        <v>17</v>
      </c>
      <c r="I888" s="560" t="s">
        <v>606</v>
      </c>
      <c r="J888" s="555">
        <v>17</v>
      </c>
      <c r="K888" s="555">
        <v>13</v>
      </c>
      <c r="L888" s="555">
        <v>4</v>
      </c>
      <c r="M888" s="549"/>
      <c r="N888" s="549"/>
      <c r="O888" s="549"/>
    </row>
    <row r="889" spans="1:15" ht="9.75" customHeight="1">
      <c r="A889" s="546"/>
      <c r="B889" s="556" t="s">
        <v>1445</v>
      </c>
      <c r="C889" s="555">
        <v>32</v>
      </c>
      <c r="D889" s="555">
        <v>11</v>
      </c>
      <c r="E889" s="555">
        <v>9</v>
      </c>
      <c r="F889" s="555">
        <v>20</v>
      </c>
      <c r="G889" s="560" t="s">
        <v>606</v>
      </c>
      <c r="H889" s="555">
        <v>11</v>
      </c>
      <c r="I889" s="560" t="s">
        <v>606</v>
      </c>
      <c r="J889" s="555">
        <v>12</v>
      </c>
      <c r="K889" s="555">
        <v>8</v>
      </c>
      <c r="L889" s="555">
        <v>4</v>
      </c>
      <c r="M889" s="549"/>
      <c r="N889" s="549"/>
      <c r="O889" s="549"/>
    </row>
    <row r="890" spans="1:15" ht="9.75" customHeight="1">
      <c r="A890" s="546"/>
      <c r="B890" s="556" t="s">
        <v>1446</v>
      </c>
      <c r="C890" s="557">
        <v>16</v>
      </c>
      <c r="D890" s="559">
        <v>6</v>
      </c>
      <c r="E890" s="558">
        <v>5</v>
      </c>
      <c r="F890" s="558">
        <v>11</v>
      </c>
      <c r="G890" s="560" t="s">
        <v>606</v>
      </c>
      <c r="H890" s="559">
        <v>6</v>
      </c>
      <c r="I890" s="560" t="s">
        <v>606</v>
      </c>
      <c r="J890" s="559">
        <v>5</v>
      </c>
      <c r="K890" s="558">
        <v>5</v>
      </c>
      <c r="L890" s="559">
        <v>0</v>
      </c>
      <c r="M890" s="549"/>
      <c r="N890" s="549"/>
      <c r="O890" s="549"/>
    </row>
    <row r="891" spans="1:15" ht="9.75" customHeight="1">
      <c r="A891" s="546"/>
      <c r="B891" s="556" t="s">
        <v>1447</v>
      </c>
      <c r="C891" s="555">
        <v>587</v>
      </c>
      <c r="D891" s="555">
        <v>339</v>
      </c>
      <c r="E891" s="555">
        <v>89</v>
      </c>
      <c r="F891" s="555">
        <v>428</v>
      </c>
      <c r="G891" s="555">
        <v>136</v>
      </c>
      <c r="H891" s="555">
        <v>101</v>
      </c>
      <c r="I891" s="555">
        <v>292</v>
      </c>
      <c r="J891" s="555">
        <v>159</v>
      </c>
      <c r="K891" s="555">
        <v>144</v>
      </c>
      <c r="L891" s="555">
        <v>15</v>
      </c>
      <c r="M891" s="549"/>
      <c r="N891" s="549"/>
      <c r="O891" s="549"/>
    </row>
    <row r="892" spans="1:15" ht="9.75" customHeight="1">
      <c r="A892" s="546"/>
      <c r="B892" s="556" t="s">
        <v>1448</v>
      </c>
      <c r="C892" s="555">
        <v>544</v>
      </c>
      <c r="D892" s="555">
        <v>317</v>
      </c>
      <c r="E892" s="555">
        <v>82</v>
      </c>
      <c r="F892" s="555">
        <v>399</v>
      </c>
      <c r="G892" s="555">
        <v>131</v>
      </c>
      <c r="H892" s="555">
        <v>98</v>
      </c>
      <c r="I892" s="555">
        <v>268</v>
      </c>
      <c r="J892" s="555">
        <v>145</v>
      </c>
      <c r="K892" s="555">
        <v>135</v>
      </c>
      <c r="L892" s="555">
        <v>10</v>
      </c>
      <c r="M892" s="549"/>
      <c r="N892" s="549"/>
      <c r="O892" s="549"/>
    </row>
    <row r="893" spans="1:15" ht="9.75" customHeight="1">
      <c r="A893" s="546"/>
      <c r="B893" s="556" t="s">
        <v>1425</v>
      </c>
      <c r="C893" s="557">
        <v>43</v>
      </c>
      <c r="D893" s="558">
        <v>22</v>
      </c>
      <c r="E893" s="558">
        <v>7</v>
      </c>
      <c r="F893" s="558">
        <v>29</v>
      </c>
      <c r="G893" s="558">
        <v>5</v>
      </c>
      <c r="H893" s="558">
        <v>3</v>
      </c>
      <c r="I893" s="558">
        <v>24</v>
      </c>
      <c r="J893" s="558">
        <v>14</v>
      </c>
      <c r="K893" s="558">
        <v>9</v>
      </c>
      <c r="L893" s="558">
        <v>5</v>
      </c>
      <c r="M893" s="549"/>
      <c r="N893" s="549"/>
      <c r="O893" s="549"/>
    </row>
    <row r="894" spans="1:15" ht="9.75" customHeight="1">
      <c r="A894" s="546"/>
      <c r="B894" s="556" t="s">
        <v>1449</v>
      </c>
      <c r="C894" s="555">
        <v>238</v>
      </c>
      <c r="D894" s="555">
        <v>163</v>
      </c>
      <c r="E894" s="555">
        <v>45</v>
      </c>
      <c r="F894" s="555">
        <v>208</v>
      </c>
      <c r="G894" s="555">
        <v>67</v>
      </c>
      <c r="H894" s="555">
        <v>45</v>
      </c>
      <c r="I894" s="555">
        <v>141</v>
      </c>
      <c r="J894" s="555">
        <v>30</v>
      </c>
      <c r="K894" s="555">
        <v>30</v>
      </c>
      <c r="L894" s="555">
        <v>0</v>
      </c>
      <c r="M894" s="549"/>
      <c r="N894" s="549"/>
      <c r="O894" s="549"/>
    </row>
    <row r="895" spans="1:15" ht="9.75" customHeight="1">
      <c r="A895" s="546"/>
      <c r="B895" s="556" t="s">
        <v>1450</v>
      </c>
      <c r="C895" s="557">
        <v>70</v>
      </c>
      <c r="D895" s="558">
        <v>50</v>
      </c>
      <c r="E895" s="558">
        <v>12</v>
      </c>
      <c r="F895" s="558">
        <v>62</v>
      </c>
      <c r="G895" s="558">
        <v>21</v>
      </c>
      <c r="H895" s="558">
        <v>15</v>
      </c>
      <c r="I895" s="558">
        <v>41</v>
      </c>
      <c r="J895" s="558">
        <v>8</v>
      </c>
      <c r="K895" s="558">
        <v>8</v>
      </c>
      <c r="L895" s="558">
        <v>0</v>
      </c>
      <c r="M895" s="549"/>
      <c r="N895" s="549"/>
      <c r="O895" s="549"/>
    </row>
    <row r="896" spans="1:15" ht="9.75" customHeight="1">
      <c r="A896" s="546"/>
      <c r="B896" s="556" t="s">
        <v>1451</v>
      </c>
      <c r="C896" s="557">
        <v>32</v>
      </c>
      <c r="D896" s="558">
        <v>18</v>
      </c>
      <c r="E896" s="558">
        <v>10</v>
      </c>
      <c r="F896" s="558">
        <v>28</v>
      </c>
      <c r="G896" s="558">
        <v>7</v>
      </c>
      <c r="H896" s="558">
        <v>5</v>
      </c>
      <c r="I896" s="558">
        <v>21</v>
      </c>
      <c r="J896" s="558">
        <v>4</v>
      </c>
      <c r="K896" s="558">
        <v>4</v>
      </c>
      <c r="L896" s="558">
        <v>0</v>
      </c>
      <c r="M896" s="549"/>
      <c r="N896" s="549"/>
      <c r="O896" s="549"/>
    </row>
    <row r="897" spans="1:15" ht="9.75" customHeight="1">
      <c r="A897" s="546"/>
      <c r="B897" s="556" t="s">
        <v>1452</v>
      </c>
      <c r="C897" s="557">
        <v>15</v>
      </c>
      <c r="D897" s="558">
        <v>10</v>
      </c>
      <c r="E897" s="558">
        <v>3</v>
      </c>
      <c r="F897" s="558">
        <v>13</v>
      </c>
      <c r="G897" s="558">
        <v>1</v>
      </c>
      <c r="H897" s="558">
        <v>1</v>
      </c>
      <c r="I897" s="558">
        <v>12</v>
      </c>
      <c r="J897" s="558">
        <v>2</v>
      </c>
      <c r="K897" s="558">
        <v>2</v>
      </c>
      <c r="L897" s="558">
        <v>0</v>
      </c>
      <c r="M897" s="549"/>
      <c r="N897" s="549"/>
      <c r="O897" s="549"/>
    </row>
    <row r="898" spans="1:15" ht="9.75" customHeight="1">
      <c r="A898" s="546"/>
      <c r="B898" s="556" t="s">
        <v>1453</v>
      </c>
      <c r="C898" s="557">
        <v>38</v>
      </c>
      <c r="D898" s="558">
        <v>27</v>
      </c>
      <c r="E898" s="558">
        <v>5</v>
      </c>
      <c r="F898" s="558">
        <v>32</v>
      </c>
      <c r="G898" s="558">
        <v>7</v>
      </c>
      <c r="H898" s="558">
        <v>6</v>
      </c>
      <c r="I898" s="558">
        <v>25</v>
      </c>
      <c r="J898" s="558">
        <v>6</v>
      </c>
      <c r="K898" s="558">
        <v>6</v>
      </c>
      <c r="L898" s="558">
        <v>0</v>
      </c>
      <c r="M898" s="549"/>
      <c r="N898" s="549"/>
      <c r="O898" s="549"/>
    </row>
    <row r="899" spans="1:15" ht="9.75" customHeight="1">
      <c r="A899" s="546"/>
      <c r="B899" s="556" t="s">
        <v>1454</v>
      </c>
      <c r="C899" s="557">
        <v>83</v>
      </c>
      <c r="D899" s="558">
        <v>58</v>
      </c>
      <c r="E899" s="558">
        <v>15</v>
      </c>
      <c r="F899" s="558">
        <v>73</v>
      </c>
      <c r="G899" s="558">
        <v>31</v>
      </c>
      <c r="H899" s="558">
        <v>18</v>
      </c>
      <c r="I899" s="558">
        <v>42</v>
      </c>
      <c r="J899" s="558">
        <v>10</v>
      </c>
      <c r="K899" s="558">
        <v>10</v>
      </c>
      <c r="L899" s="558">
        <v>0</v>
      </c>
      <c r="M899" s="549"/>
      <c r="N899" s="549"/>
      <c r="O899" s="549"/>
    </row>
    <row r="900" spans="1:15" ht="9.75" customHeight="1">
      <c r="A900" s="546"/>
      <c r="B900" s="556" t="s">
        <v>1455</v>
      </c>
      <c r="C900" s="555">
        <v>559</v>
      </c>
      <c r="D900" s="555">
        <v>311</v>
      </c>
      <c r="E900" s="555">
        <v>165</v>
      </c>
      <c r="F900" s="555">
        <v>476</v>
      </c>
      <c r="G900" s="555">
        <v>83</v>
      </c>
      <c r="H900" s="555">
        <v>33</v>
      </c>
      <c r="I900" s="555">
        <v>393</v>
      </c>
      <c r="J900" s="555">
        <v>83</v>
      </c>
      <c r="K900" s="555">
        <v>82</v>
      </c>
      <c r="L900" s="555">
        <v>1</v>
      </c>
      <c r="M900" s="549"/>
      <c r="N900" s="549"/>
      <c r="O900" s="549"/>
    </row>
    <row r="901" spans="1:15" ht="9.75" customHeight="1">
      <c r="A901" s="546"/>
      <c r="B901" s="556" t="s">
        <v>1456</v>
      </c>
      <c r="C901" s="557">
        <v>109</v>
      </c>
      <c r="D901" s="559">
        <v>54</v>
      </c>
      <c r="E901" s="558">
        <v>47</v>
      </c>
      <c r="F901" s="558">
        <v>101</v>
      </c>
      <c r="G901" s="559">
        <v>12</v>
      </c>
      <c r="H901" s="559">
        <v>3</v>
      </c>
      <c r="I901" s="559">
        <v>89</v>
      </c>
      <c r="J901" s="559">
        <v>8</v>
      </c>
      <c r="K901" s="558">
        <v>8</v>
      </c>
      <c r="L901" s="559">
        <v>0</v>
      </c>
      <c r="M901" s="549"/>
      <c r="N901" s="549"/>
      <c r="O901" s="549"/>
    </row>
    <row r="902" spans="1:15" ht="9.75" customHeight="1">
      <c r="A902" s="546"/>
      <c r="B902" s="556" t="s">
        <v>1448</v>
      </c>
      <c r="C902" s="557">
        <v>450</v>
      </c>
      <c r="D902" s="558">
        <v>257</v>
      </c>
      <c r="E902" s="558">
        <v>118</v>
      </c>
      <c r="F902" s="558">
        <v>375</v>
      </c>
      <c r="G902" s="558">
        <v>71</v>
      </c>
      <c r="H902" s="558">
        <v>30</v>
      </c>
      <c r="I902" s="558">
        <v>304</v>
      </c>
      <c r="J902" s="558">
        <v>75</v>
      </c>
      <c r="K902" s="558">
        <v>74</v>
      </c>
      <c r="L902" s="558">
        <v>1</v>
      </c>
      <c r="M902" s="549"/>
      <c r="N902" s="549"/>
      <c r="O902" s="549"/>
    </row>
    <row r="903" spans="1:15" ht="9.75" customHeight="1">
      <c r="A903" s="546"/>
      <c r="B903" s="581"/>
      <c r="C903" s="557"/>
      <c r="D903" s="558"/>
      <c r="E903" s="558"/>
      <c r="F903" s="558"/>
      <c r="G903" s="558"/>
      <c r="H903" s="558"/>
      <c r="I903" s="558"/>
      <c r="J903" s="557"/>
      <c r="K903" s="558"/>
      <c r="L903" s="557"/>
      <c r="M903" s="549"/>
      <c r="N903" s="549"/>
      <c r="O903" s="549"/>
    </row>
    <row r="904" spans="1:15" ht="9.75" customHeight="1">
      <c r="A904" s="546"/>
      <c r="B904" s="562"/>
      <c r="C904" s="553"/>
      <c r="D904" s="555"/>
      <c r="E904" s="555"/>
      <c r="J904" s="555"/>
      <c r="K904" s="555"/>
      <c r="L904" s="555"/>
      <c r="M904" s="549"/>
      <c r="N904" s="549"/>
      <c r="O904" s="549"/>
    </row>
    <row r="905" spans="1:15" ht="9.75" customHeight="1">
      <c r="A905" s="546"/>
      <c r="B905" s="562"/>
      <c r="C905" s="553"/>
      <c r="D905" s="555"/>
      <c r="E905" s="555"/>
      <c r="J905" s="555"/>
      <c r="K905" s="555"/>
      <c r="L905" s="555"/>
      <c r="M905" s="549"/>
      <c r="N905" s="549"/>
      <c r="O905" s="549"/>
    </row>
    <row r="906" spans="1:15" ht="9.75" customHeight="1">
      <c r="A906" s="546"/>
      <c r="B906" s="562"/>
      <c r="C906" s="553"/>
      <c r="D906" s="555"/>
      <c r="E906" s="555"/>
      <c r="J906" s="555"/>
      <c r="K906" s="555"/>
      <c r="L906" s="555"/>
      <c r="M906" s="549"/>
      <c r="N906" s="549"/>
      <c r="O906" s="549"/>
    </row>
    <row r="907" spans="1:15" ht="9" customHeight="1">
      <c r="A907" s="563" t="s">
        <v>48</v>
      </c>
      <c r="B907" s="564"/>
      <c r="C907" s="565"/>
      <c r="D907" s="566"/>
      <c r="E907" s="566"/>
      <c r="F907" s="566"/>
      <c r="G907" s="566"/>
      <c r="H907" s="566"/>
      <c r="I907" s="566"/>
      <c r="J907" s="566"/>
      <c r="K907" s="566"/>
      <c r="L907" s="566"/>
      <c r="M907" s="549"/>
      <c r="N907" s="549"/>
      <c r="O907" s="549"/>
    </row>
    <row r="908" spans="1:15" ht="10.15" customHeight="1">
      <c r="A908" s="519"/>
      <c r="B908" s="567"/>
      <c r="C908" s="568" t="s">
        <v>1108</v>
      </c>
      <c r="D908" s="569"/>
      <c r="E908" s="570"/>
      <c r="F908" s="570"/>
      <c r="G908" s="570"/>
      <c r="H908" s="570"/>
      <c r="I908" s="570"/>
      <c r="J908" s="570"/>
      <c r="K908" s="570"/>
      <c r="L908" s="570"/>
      <c r="M908" s="549"/>
      <c r="N908" s="549"/>
      <c r="O908" s="549"/>
    </row>
    <row r="909" spans="1:15" ht="9.75" customHeight="1">
      <c r="A909" s="546"/>
      <c r="B909" s="562"/>
      <c r="C909" s="553"/>
      <c r="D909" s="555"/>
      <c r="E909" s="555"/>
      <c r="J909" s="555"/>
      <c r="K909" s="555"/>
      <c r="L909" s="555"/>
      <c r="M909" s="549"/>
      <c r="N909" s="549"/>
      <c r="O909" s="549"/>
    </row>
    <row r="910" spans="1:15" ht="9.75" customHeight="1">
      <c r="A910" s="546"/>
      <c r="B910" s="554" t="s">
        <v>1401</v>
      </c>
      <c r="C910" s="553"/>
      <c r="D910" s="555"/>
      <c r="E910" s="555"/>
      <c r="J910" s="555"/>
      <c r="K910" s="555"/>
      <c r="L910" s="555"/>
      <c r="M910" s="549"/>
      <c r="N910" s="549"/>
      <c r="O910" s="549"/>
    </row>
    <row r="911" spans="1:15" ht="9.75" customHeight="1">
      <c r="A911" s="546"/>
      <c r="B911" s="556" t="s">
        <v>1457</v>
      </c>
      <c r="C911" s="557">
        <v>58</v>
      </c>
      <c r="D911" s="559">
        <v>31</v>
      </c>
      <c r="E911" s="558">
        <v>17</v>
      </c>
      <c r="F911" s="558">
        <v>48</v>
      </c>
      <c r="G911" s="559">
        <v>27</v>
      </c>
      <c r="H911" s="559">
        <v>15</v>
      </c>
      <c r="I911" s="559">
        <v>21</v>
      </c>
      <c r="J911" s="559">
        <v>10</v>
      </c>
      <c r="K911" s="558">
        <v>7</v>
      </c>
      <c r="L911" s="559">
        <v>3</v>
      </c>
      <c r="M911" s="549"/>
      <c r="N911" s="549"/>
      <c r="O911" s="549"/>
    </row>
    <row r="912" spans="1:15" ht="9.75" customHeight="1">
      <c r="A912" s="546"/>
      <c r="B912" s="556" t="s">
        <v>1458</v>
      </c>
      <c r="C912" s="558"/>
      <c r="D912" s="558"/>
      <c r="E912" s="558"/>
      <c r="F912" s="558"/>
      <c r="G912" s="558"/>
      <c r="H912" s="558"/>
      <c r="I912" s="558"/>
      <c r="J912" s="557"/>
      <c r="K912" s="558"/>
      <c r="L912" s="557"/>
      <c r="M912" s="549"/>
      <c r="N912" s="549"/>
      <c r="O912" s="549"/>
    </row>
    <row r="913" spans="1:15" ht="9.75" customHeight="1">
      <c r="A913" s="546"/>
      <c r="B913" s="556" t="s">
        <v>1459</v>
      </c>
      <c r="C913" s="557">
        <v>417</v>
      </c>
      <c r="D913" s="559">
        <v>124</v>
      </c>
      <c r="E913" s="558">
        <v>136</v>
      </c>
      <c r="F913" s="558">
        <v>260</v>
      </c>
      <c r="G913" s="559">
        <v>97</v>
      </c>
      <c r="H913" s="559">
        <v>58</v>
      </c>
      <c r="I913" s="559">
        <v>163</v>
      </c>
      <c r="J913" s="559">
        <v>157</v>
      </c>
      <c r="K913" s="558">
        <v>58</v>
      </c>
      <c r="L913" s="559">
        <v>99</v>
      </c>
      <c r="M913" s="549"/>
      <c r="N913" s="549"/>
      <c r="O913" s="549"/>
    </row>
    <row r="914" spans="1:15" ht="9.75" customHeight="1">
      <c r="A914" s="546"/>
      <c r="B914" s="556" t="s">
        <v>1460</v>
      </c>
      <c r="C914" s="555">
        <v>760</v>
      </c>
      <c r="D914" s="555">
        <v>229</v>
      </c>
      <c r="E914" s="555">
        <v>348</v>
      </c>
      <c r="F914" s="555">
        <v>577</v>
      </c>
      <c r="G914" s="555">
        <v>161</v>
      </c>
      <c r="H914" s="555">
        <v>106</v>
      </c>
      <c r="I914" s="555">
        <v>416</v>
      </c>
      <c r="J914" s="555">
        <v>183</v>
      </c>
      <c r="K914" s="555">
        <v>97</v>
      </c>
      <c r="L914" s="555">
        <v>86</v>
      </c>
      <c r="M914" s="549"/>
      <c r="N914" s="549"/>
      <c r="O914" s="549"/>
    </row>
    <row r="915" spans="1:15" ht="9.75" customHeight="1">
      <c r="A915" s="546"/>
      <c r="B915" s="556" t="s">
        <v>1083</v>
      </c>
      <c r="C915" s="557">
        <v>159</v>
      </c>
      <c r="D915" s="558">
        <v>45</v>
      </c>
      <c r="E915" s="558">
        <v>84</v>
      </c>
      <c r="F915" s="558">
        <v>129</v>
      </c>
      <c r="G915" s="558">
        <v>30</v>
      </c>
      <c r="H915" s="558">
        <v>23</v>
      </c>
      <c r="I915" s="558">
        <v>99</v>
      </c>
      <c r="J915" s="558">
        <v>30</v>
      </c>
      <c r="K915" s="558">
        <v>13</v>
      </c>
      <c r="L915" s="558">
        <v>17</v>
      </c>
      <c r="M915" s="549"/>
      <c r="N915" s="549"/>
      <c r="O915" s="549"/>
    </row>
    <row r="916" spans="1:15" ht="9.75" customHeight="1">
      <c r="A916" s="546"/>
      <c r="B916" s="556" t="s">
        <v>1084</v>
      </c>
      <c r="C916" s="557">
        <v>280</v>
      </c>
      <c r="D916" s="558">
        <v>90</v>
      </c>
      <c r="E916" s="558">
        <v>111</v>
      </c>
      <c r="F916" s="558">
        <v>201</v>
      </c>
      <c r="G916" s="558">
        <v>57</v>
      </c>
      <c r="H916" s="558">
        <v>34</v>
      </c>
      <c r="I916" s="558">
        <v>144</v>
      </c>
      <c r="J916" s="558">
        <v>79</v>
      </c>
      <c r="K916" s="558">
        <v>54</v>
      </c>
      <c r="L916" s="558">
        <v>25</v>
      </c>
      <c r="M916" s="549"/>
      <c r="N916" s="549"/>
      <c r="O916" s="549"/>
    </row>
    <row r="917" spans="1:15" ht="9.75" customHeight="1">
      <c r="A917" s="546"/>
      <c r="B917" s="556" t="s">
        <v>1396</v>
      </c>
      <c r="C917" s="557">
        <v>186</v>
      </c>
      <c r="D917" s="558">
        <v>48</v>
      </c>
      <c r="E917" s="558">
        <v>97</v>
      </c>
      <c r="F917" s="558">
        <v>145</v>
      </c>
      <c r="G917" s="558">
        <v>39</v>
      </c>
      <c r="H917" s="558">
        <v>24</v>
      </c>
      <c r="I917" s="558">
        <v>106</v>
      </c>
      <c r="J917" s="557">
        <v>41</v>
      </c>
      <c r="K917" s="558">
        <v>13</v>
      </c>
      <c r="L917" s="557">
        <v>28</v>
      </c>
      <c r="M917" s="549"/>
      <c r="N917" s="549"/>
      <c r="O917" s="549"/>
    </row>
    <row r="918" spans="1:15" ht="9.75" customHeight="1">
      <c r="A918" s="546"/>
      <c r="B918" s="556" t="s">
        <v>1461</v>
      </c>
      <c r="C918" s="557">
        <v>135</v>
      </c>
      <c r="D918" s="559">
        <v>46</v>
      </c>
      <c r="E918" s="558">
        <v>56</v>
      </c>
      <c r="F918" s="558">
        <v>102</v>
      </c>
      <c r="G918" s="559">
        <v>35</v>
      </c>
      <c r="H918" s="559">
        <v>25</v>
      </c>
      <c r="I918" s="559">
        <v>67</v>
      </c>
      <c r="J918" s="559">
        <v>33</v>
      </c>
      <c r="K918" s="558">
        <v>17</v>
      </c>
      <c r="L918" s="559">
        <v>16</v>
      </c>
      <c r="M918" s="549"/>
      <c r="N918" s="549"/>
      <c r="O918" s="549"/>
    </row>
    <row r="919" spans="1:15" ht="9.75" customHeight="1">
      <c r="A919" s="546"/>
      <c r="B919" s="554"/>
      <c r="C919" s="553"/>
      <c r="D919" s="555"/>
      <c r="E919" s="555"/>
      <c r="J919" s="555"/>
      <c r="K919" s="555"/>
      <c r="L919" s="555"/>
      <c r="M919" s="549"/>
      <c r="N919" s="549"/>
      <c r="O919" s="549"/>
    </row>
    <row r="920" spans="1:15" ht="9.75" customHeight="1">
      <c r="A920" s="546"/>
      <c r="B920" s="554"/>
      <c r="C920" s="553"/>
      <c r="D920" s="555"/>
      <c r="E920" s="555"/>
      <c r="J920" s="555"/>
      <c r="K920" s="555"/>
      <c r="L920" s="555"/>
      <c r="M920" s="549"/>
      <c r="N920" s="549"/>
      <c r="O920" s="549"/>
    </row>
    <row r="921" spans="1:15" ht="9.75" customHeight="1">
      <c r="A921" s="551" t="s">
        <v>1026</v>
      </c>
      <c r="B921" s="552"/>
      <c r="C921" s="555">
        <v>4948</v>
      </c>
      <c r="D921" s="555">
        <v>2311</v>
      </c>
      <c r="E921" s="555">
        <v>1176</v>
      </c>
      <c r="F921" s="555">
        <v>3487</v>
      </c>
      <c r="G921" s="555">
        <v>1717</v>
      </c>
      <c r="H921" s="555">
        <v>911</v>
      </c>
      <c r="I921" s="555">
        <v>1770</v>
      </c>
      <c r="J921" s="555">
        <v>1461</v>
      </c>
      <c r="K921" s="555">
        <v>1439</v>
      </c>
      <c r="L921" s="555">
        <v>22</v>
      </c>
      <c r="M921" s="549"/>
      <c r="N921" s="549"/>
      <c r="O921" s="549"/>
    </row>
    <row r="922" spans="1:15" ht="9.75" customHeight="1">
      <c r="A922" s="546"/>
      <c r="B922" s="554"/>
      <c r="C922" s="553"/>
      <c r="D922" s="555"/>
      <c r="E922" s="555"/>
      <c r="J922" s="555"/>
      <c r="K922" s="555"/>
      <c r="L922" s="555"/>
      <c r="M922" s="549"/>
      <c r="N922" s="549"/>
      <c r="O922" s="549"/>
    </row>
    <row r="923" spans="1:15" ht="9.75" customHeight="1">
      <c r="A923" s="546"/>
      <c r="B923" s="556" t="s">
        <v>1462</v>
      </c>
      <c r="C923" s="557">
        <v>308</v>
      </c>
      <c r="D923" s="558">
        <v>167</v>
      </c>
      <c r="E923" s="558">
        <v>41</v>
      </c>
      <c r="F923" s="558">
        <v>208</v>
      </c>
      <c r="G923" s="558">
        <v>113</v>
      </c>
      <c r="H923" s="558">
        <v>71</v>
      </c>
      <c r="I923" s="558">
        <v>95</v>
      </c>
      <c r="J923" s="558">
        <v>100</v>
      </c>
      <c r="K923" s="558">
        <v>100</v>
      </c>
      <c r="L923" s="558">
        <v>0</v>
      </c>
      <c r="M923" s="549"/>
      <c r="N923" s="549"/>
      <c r="O923" s="549"/>
    </row>
    <row r="924" spans="1:15" ht="9.75" customHeight="1">
      <c r="A924" s="546"/>
      <c r="B924" s="556" t="s">
        <v>1463</v>
      </c>
      <c r="C924" s="555">
        <v>724</v>
      </c>
      <c r="D924" s="555">
        <v>334</v>
      </c>
      <c r="E924" s="555">
        <v>157</v>
      </c>
      <c r="F924" s="555">
        <v>491</v>
      </c>
      <c r="G924" s="555">
        <v>381</v>
      </c>
      <c r="H924" s="555">
        <v>156</v>
      </c>
      <c r="I924" s="555">
        <v>110</v>
      </c>
      <c r="J924" s="555">
        <v>233</v>
      </c>
      <c r="K924" s="555">
        <v>233</v>
      </c>
      <c r="L924" s="555">
        <v>0</v>
      </c>
      <c r="M924" s="549"/>
      <c r="N924" s="549"/>
      <c r="O924" s="549"/>
    </row>
    <row r="925" spans="1:15" ht="9.75" customHeight="1">
      <c r="A925" s="546"/>
      <c r="B925" s="556" t="s">
        <v>1464</v>
      </c>
      <c r="C925" s="557">
        <v>335</v>
      </c>
      <c r="D925" s="558">
        <v>145</v>
      </c>
      <c r="E925" s="558">
        <v>65</v>
      </c>
      <c r="F925" s="558">
        <v>210</v>
      </c>
      <c r="G925" s="558">
        <v>143</v>
      </c>
      <c r="H925" s="558">
        <v>68</v>
      </c>
      <c r="I925" s="558">
        <v>67</v>
      </c>
      <c r="J925" s="558">
        <v>125</v>
      </c>
      <c r="K925" s="558">
        <v>125</v>
      </c>
      <c r="L925" s="558">
        <v>0</v>
      </c>
      <c r="M925" s="549"/>
      <c r="N925" s="549"/>
      <c r="O925" s="549"/>
    </row>
    <row r="926" spans="1:15" ht="9.75" customHeight="1">
      <c r="A926" s="546"/>
      <c r="B926" s="556" t="s">
        <v>1465</v>
      </c>
      <c r="C926" s="557">
        <v>99</v>
      </c>
      <c r="D926" s="558">
        <v>45</v>
      </c>
      <c r="E926" s="558">
        <v>27</v>
      </c>
      <c r="F926" s="558">
        <v>72</v>
      </c>
      <c r="G926" s="558">
        <v>47</v>
      </c>
      <c r="H926" s="558">
        <v>21</v>
      </c>
      <c r="I926" s="558">
        <v>25</v>
      </c>
      <c r="J926" s="557">
        <v>27</v>
      </c>
      <c r="K926" s="558">
        <v>27</v>
      </c>
      <c r="L926" s="557">
        <v>0</v>
      </c>
      <c r="M926" s="549"/>
      <c r="N926" s="549"/>
      <c r="O926" s="549"/>
    </row>
    <row r="927" spans="1:15" ht="9.75" customHeight="1">
      <c r="A927" s="546"/>
      <c r="B927" s="556" t="s">
        <v>1466</v>
      </c>
      <c r="C927" s="557">
        <v>290</v>
      </c>
      <c r="D927" s="559">
        <v>144</v>
      </c>
      <c r="E927" s="558">
        <v>65</v>
      </c>
      <c r="F927" s="558">
        <v>209</v>
      </c>
      <c r="G927" s="559">
        <v>191</v>
      </c>
      <c r="H927" s="559">
        <v>67</v>
      </c>
      <c r="I927" s="559">
        <v>18</v>
      </c>
      <c r="J927" s="559">
        <v>81</v>
      </c>
      <c r="K927" s="558">
        <v>81</v>
      </c>
      <c r="L927" s="559">
        <v>0</v>
      </c>
      <c r="M927" s="549"/>
      <c r="N927" s="549"/>
      <c r="O927" s="549"/>
    </row>
    <row r="928" spans="1:15" ht="9.75" customHeight="1">
      <c r="A928" s="546"/>
      <c r="B928" s="556" t="s">
        <v>1467</v>
      </c>
      <c r="C928" s="555">
        <v>956</v>
      </c>
      <c r="D928" s="555">
        <v>457</v>
      </c>
      <c r="E928" s="555">
        <v>280</v>
      </c>
      <c r="F928" s="555">
        <v>737</v>
      </c>
      <c r="G928" s="555">
        <v>339</v>
      </c>
      <c r="H928" s="555">
        <v>166</v>
      </c>
      <c r="I928" s="555">
        <v>398</v>
      </c>
      <c r="J928" s="555">
        <v>219</v>
      </c>
      <c r="K928" s="555">
        <v>219</v>
      </c>
      <c r="L928" s="555">
        <v>0</v>
      </c>
      <c r="M928" s="549"/>
      <c r="N928" s="549"/>
      <c r="O928" s="549"/>
    </row>
    <row r="929" spans="1:15" ht="9.75" customHeight="1">
      <c r="A929" s="546"/>
      <c r="B929" s="556" t="s">
        <v>1468</v>
      </c>
      <c r="C929" s="557">
        <v>58</v>
      </c>
      <c r="D929" s="558">
        <v>33</v>
      </c>
      <c r="E929" s="558">
        <v>16</v>
      </c>
      <c r="F929" s="558">
        <v>49</v>
      </c>
      <c r="G929" s="558">
        <v>25</v>
      </c>
      <c r="H929" s="558">
        <v>8</v>
      </c>
      <c r="I929" s="558">
        <v>24</v>
      </c>
      <c r="J929" s="558">
        <v>9</v>
      </c>
      <c r="K929" s="558">
        <v>9</v>
      </c>
      <c r="L929" s="558">
        <v>0</v>
      </c>
      <c r="M929" s="549"/>
      <c r="N929" s="549"/>
      <c r="O929" s="549"/>
    </row>
    <row r="930" spans="1:15" ht="9.75" customHeight="1">
      <c r="A930" s="546"/>
      <c r="B930" s="556" t="s">
        <v>968</v>
      </c>
      <c r="C930" s="557">
        <v>653</v>
      </c>
      <c r="D930" s="558">
        <v>303</v>
      </c>
      <c r="E930" s="558">
        <v>201</v>
      </c>
      <c r="F930" s="558">
        <v>504</v>
      </c>
      <c r="G930" s="558">
        <v>210</v>
      </c>
      <c r="H930" s="558">
        <v>108</v>
      </c>
      <c r="I930" s="558">
        <v>294</v>
      </c>
      <c r="J930" s="557">
        <v>149</v>
      </c>
      <c r="K930" s="558">
        <v>149</v>
      </c>
      <c r="L930" s="557">
        <v>0</v>
      </c>
      <c r="M930" s="549"/>
      <c r="N930" s="549"/>
      <c r="O930" s="549"/>
    </row>
    <row r="931" spans="1:15" ht="9.75" customHeight="1">
      <c r="A931" s="546"/>
      <c r="B931" s="556" t="s">
        <v>1469</v>
      </c>
      <c r="C931" s="557">
        <v>245</v>
      </c>
      <c r="D931" s="558">
        <v>121</v>
      </c>
      <c r="E931" s="558">
        <v>63</v>
      </c>
      <c r="F931" s="558">
        <v>184</v>
      </c>
      <c r="G931" s="558">
        <v>104</v>
      </c>
      <c r="H931" s="558">
        <v>50</v>
      </c>
      <c r="I931" s="558">
        <v>80</v>
      </c>
      <c r="J931" s="557">
        <v>61</v>
      </c>
      <c r="K931" s="558">
        <v>61</v>
      </c>
      <c r="L931" s="557">
        <v>0</v>
      </c>
      <c r="M931" s="549"/>
      <c r="N931" s="549"/>
      <c r="O931" s="549"/>
    </row>
    <row r="932" spans="1:15" ht="9.75" customHeight="1">
      <c r="A932" s="546"/>
      <c r="B932" s="556" t="s">
        <v>1470</v>
      </c>
      <c r="C932" s="557">
        <v>653</v>
      </c>
      <c r="D932" s="559">
        <v>285</v>
      </c>
      <c r="E932" s="558">
        <v>211</v>
      </c>
      <c r="F932" s="558">
        <v>496</v>
      </c>
      <c r="G932" s="559">
        <v>171</v>
      </c>
      <c r="H932" s="559">
        <v>89</v>
      </c>
      <c r="I932" s="559">
        <v>325</v>
      </c>
      <c r="J932" s="559">
        <v>157</v>
      </c>
      <c r="K932" s="558">
        <v>147</v>
      </c>
      <c r="L932" s="559">
        <v>10</v>
      </c>
      <c r="M932" s="549"/>
      <c r="N932" s="549"/>
      <c r="O932" s="549"/>
    </row>
    <row r="933" spans="1:15" ht="9.75" customHeight="1">
      <c r="A933" s="546"/>
      <c r="B933" s="556" t="s">
        <v>1471</v>
      </c>
      <c r="C933" s="557">
        <v>762</v>
      </c>
      <c r="D933" s="558">
        <v>412</v>
      </c>
      <c r="E933" s="558">
        <v>158</v>
      </c>
      <c r="F933" s="558">
        <v>570</v>
      </c>
      <c r="G933" s="558">
        <v>245</v>
      </c>
      <c r="H933" s="558">
        <v>157</v>
      </c>
      <c r="I933" s="558">
        <v>325</v>
      </c>
      <c r="J933" s="558">
        <v>192</v>
      </c>
      <c r="K933" s="558">
        <v>192</v>
      </c>
      <c r="L933" s="558">
        <v>0</v>
      </c>
      <c r="M933" s="549"/>
      <c r="N933" s="549"/>
      <c r="O933" s="549"/>
    </row>
    <row r="934" spans="1:15" ht="9.75" customHeight="1">
      <c r="A934" s="546"/>
      <c r="B934" s="556" t="s">
        <v>1472</v>
      </c>
      <c r="C934" s="555">
        <v>951</v>
      </c>
      <c r="D934" s="555">
        <v>414</v>
      </c>
      <c r="E934" s="555">
        <v>161</v>
      </c>
      <c r="F934" s="555">
        <v>575</v>
      </c>
      <c r="G934" s="555">
        <v>311</v>
      </c>
      <c r="H934" s="555">
        <v>170</v>
      </c>
      <c r="I934" s="555">
        <v>264</v>
      </c>
      <c r="J934" s="555">
        <v>376</v>
      </c>
      <c r="K934" s="555">
        <v>376</v>
      </c>
      <c r="L934" s="555">
        <v>0</v>
      </c>
      <c r="M934" s="549"/>
      <c r="N934" s="549"/>
      <c r="O934" s="549"/>
    </row>
    <row r="935" spans="1:15" ht="9.75" customHeight="1">
      <c r="A935" s="546"/>
      <c r="B935" s="556" t="s">
        <v>1473</v>
      </c>
      <c r="C935" s="557">
        <v>356</v>
      </c>
      <c r="D935" s="558">
        <v>130</v>
      </c>
      <c r="E935" s="558">
        <v>61</v>
      </c>
      <c r="F935" s="558">
        <v>191</v>
      </c>
      <c r="G935" s="558">
        <v>103</v>
      </c>
      <c r="H935" s="558">
        <v>54</v>
      </c>
      <c r="I935" s="558">
        <v>88</v>
      </c>
      <c r="J935" s="558">
        <v>165</v>
      </c>
      <c r="K935" s="558">
        <v>165</v>
      </c>
      <c r="L935" s="558">
        <v>0</v>
      </c>
      <c r="M935" s="549"/>
      <c r="N935" s="549"/>
      <c r="O935" s="549"/>
    </row>
    <row r="936" spans="1:15" ht="9.75" customHeight="1">
      <c r="A936" s="546"/>
      <c r="B936" s="556" t="s">
        <v>1474</v>
      </c>
      <c r="C936" s="557">
        <v>26</v>
      </c>
      <c r="D936" s="558">
        <v>7</v>
      </c>
      <c r="E936" s="558">
        <v>15</v>
      </c>
      <c r="F936" s="558">
        <v>22</v>
      </c>
      <c r="G936" s="558">
        <v>7</v>
      </c>
      <c r="H936" s="558">
        <v>3</v>
      </c>
      <c r="I936" s="558">
        <v>15</v>
      </c>
      <c r="J936" s="557">
        <v>4</v>
      </c>
      <c r="K936" s="558">
        <v>4</v>
      </c>
      <c r="L936" s="557">
        <v>0</v>
      </c>
      <c r="M936" s="549"/>
      <c r="N936" s="549"/>
      <c r="O936" s="549"/>
    </row>
    <row r="937" spans="1:15" ht="9.75" customHeight="1">
      <c r="A937" s="546"/>
      <c r="B937" s="556" t="s">
        <v>1475</v>
      </c>
      <c r="C937" s="557">
        <v>569</v>
      </c>
      <c r="D937" s="559">
        <v>277</v>
      </c>
      <c r="E937" s="558">
        <v>85</v>
      </c>
      <c r="F937" s="558">
        <v>362</v>
      </c>
      <c r="G937" s="559">
        <v>201</v>
      </c>
      <c r="H937" s="559">
        <v>113</v>
      </c>
      <c r="I937" s="559">
        <v>161</v>
      </c>
      <c r="J937" s="559">
        <v>207</v>
      </c>
      <c r="K937" s="558">
        <v>207</v>
      </c>
      <c r="L937" s="559">
        <v>0</v>
      </c>
      <c r="M937" s="549"/>
      <c r="N937" s="549"/>
      <c r="O937" s="549"/>
    </row>
    <row r="938" spans="1:15" ht="9.75" customHeight="1">
      <c r="A938" s="546"/>
      <c r="B938" s="556" t="s">
        <v>1476</v>
      </c>
      <c r="C938" s="557">
        <v>380</v>
      </c>
      <c r="D938" s="558">
        <v>167</v>
      </c>
      <c r="E938" s="558">
        <v>69</v>
      </c>
      <c r="F938" s="558">
        <v>236</v>
      </c>
      <c r="G938" s="558">
        <v>92</v>
      </c>
      <c r="H938" s="558">
        <v>61</v>
      </c>
      <c r="I938" s="558">
        <v>144</v>
      </c>
      <c r="J938" s="558">
        <v>144</v>
      </c>
      <c r="K938" s="558">
        <v>134</v>
      </c>
      <c r="L938" s="558">
        <v>10</v>
      </c>
      <c r="M938" s="549"/>
      <c r="N938" s="549"/>
      <c r="O938" s="549"/>
    </row>
    <row r="939" spans="1:15" ht="9.75" customHeight="1">
      <c r="A939" s="546"/>
      <c r="B939" s="556" t="s">
        <v>1477</v>
      </c>
      <c r="C939" s="557">
        <v>27</v>
      </c>
      <c r="D939" s="558">
        <v>11</v>
      </c>
      <c r="E939" s="558">
        <v>7</v>
      </c>
      <c r="F939" s="558">
        <v>18</v>
      </c>
      <c r="G939" s="558">
        <v>11</v>
      </c>
      <c r="H939" s="558">
        <v>7</v>
      </c>
      <c r="I939" s="558">
        <v>7</v>
      </c>
      <c r="J939" s="558">
        <v>9</v>
      </c>
      <c r="K939" s="558">
        <v>7</v>
      </c>
      <c r="L939" s="558">
        <v>2</v>
      </c>
      <c r="M939" s="549"/>
      <c r="N939" s="549"/>
      <c r="O939" s="549"/>
    </row>
    <row r="940" spans="1:15" ht="9.75" customHeight="1">
      <c r="A940" s="546"/>
      <c r="B940" s="556" t="s">
        <v>1478</v>
      </c>
      <c r="C940" s="557">
        <v>187</v>
      </c>
      <c r="D940" s="559">
        <v>64</v>
      </c>
      <c r="E940" s="558">
        <v>92</v>
      </c>
      <c r="F940" s="558">
        <v>156</v>
      </c>
      <c r="G940" s="559">
        <v>54</v>
      </c>
      <c r="H940" s="559">
        <v>34</v>
      </c>
      <c r="I940" s="559">
        <v>102</v>
      </c>
      <c r="J940" s="559">
        <v>31</v>
      </c>
      <c r="K940" s="558">
        <v>31</v>
      </c>
      <c r="L940" s="559">
        <v>0</v>
      </c>
      <c r="M940" s="549"/>
      <c r="N940" s="549"/>
      <c r="O940" s="549"/>
    </row>
    <row r="941" spans="1:15" ht="9.75" customHeight="1">
      <c r="A941" s="546"/>
      <c r="B941" s="554"/>
      <c r="C941" s="553"/>
      <c r="D941" s="555"/>
      <c r="E941" s="555"/>
      <c r="J941" s="555"/>
      <c r="K941" s="555"/>
      <c r="L941" s="555"/>
      <c r="M941" s="549"/>
      <c r="N941" s="549"/>
      <c r="O941" s="549"/>
    </row>
    <row r="942" spans="1:15" ht="9.75" customHeight="1">
      <c r="A942" s="546"/>
      <c r="B942" s="554"/>
      <c r="C942" s="553"/>
      <c r="D942" s="555"/>
      <c r="E942" s="555"/>
      <c r="J942" s="555"/>
      <c r="K942" s="555"/>
      <c r="L942" s="555"/>
      <c r="M942" s="549"/>
      <c r="N942" s="549"/>
      <c r="O942" s="549"/>
    </row>
    <row r="943" spans="1:15" ht="9.75" customHeight="1">
      <c r="A943" s="551" t="s">
        <v>1089</v>
      </c>
      <c r="B943" s="552"/>
      <c r="C943" s="555">
        <v>1174</v>
      </c>
      <c r="D943" s="555">
        <v>643</v>
      </c>
      <c r="E943" s="555">
        <v>293</v>
      </c>
      <c r="F943" s="555">
        <v>936</v>
      </c>
      <c r="G943" s="555">
        <v>408</v>
      </c>
      <c r="H943" s="555">
        <v>165</v>
      </c>
      <c r="I943" s="555">
        <v>528</v>
      </c>
      <c r="J943" s="555">
        <v>238</v>
      </c>
      <c r="K943" s="555">
        <v>238</v>
      </c>
      <c r="L943" s="555">
        <v>0</v>
      </c>
      <c r="M943" s="549"/>
      <c r="N943" s="549"/>
      <c r="O943" s="549"/>
    </row>
    <row r="944" spans="1:15" ht="9.75" customHeight="1">
      <c r="A944" s="546"/>
      <c r="B944" s="554"/>
      <c r="C944" s="553"/>
      <c r="D944" s="555"/>
      <c r="E944" s="555"/>
      <c r="J944" s="555"/>
      <c r="K944" s="555"/>
      <c r="L944" s="555"/>
      <c r="M944" s="549"/>
      <c r="N944" s="549"/>
      <c r="O944" s="549"/>
    </row>
    <row r="945" spans="1:15" ht="9.75" customHeight="1">
      <c r="A945" s="546"/>
      <c r="B945" s="556" t="s">
        <v>1479</v>
      </c>
      <c r="C945" s="557"/>
      <c r="D945" s="558"/>
      <c r="E945" s="558"/>
      <c r="F945" s="558"/>
      <c r="G945" s="558"/>
      <c r="H945" s="558"/>
      <c r="I945" s="558"/>
      <c r="J945" s="558"/>
      <c r="K945" s="558"/>
      <c r="L945" s="558"/>
      <c r="M945" s="549"/>
      <c r="N945" s="549"/>
      <c r="O945" s="549"/>
    </row>
    <row r="946" spans="1:15" ht="9.75" customHeight="1">
      <c r="A946" s="546"/>
      <c r="B946" s="556" t="s">
        <v>1480</v>
      </c>
      <c r="C946" s="557">
        <v>1028</v>
      </c>
      <c r="D946" s="558">
        <v>566</v>
      </c>
      <c r="E946" s="558">
        <v>255</v>
      </c>
      <c r="F946" s="558">
        <v>821</v>
      </c>
      <c r="G946" s="558">
        <v>307</v>
      </c>
      <c r="H946" s="558">
        <v>133</v>
      </c>
      <c r="I946" s="558">
        <v>514</v>
      </c>
      <c r="J946" s="558">
        <v>207</v>
      </c>
      <c r="K946" s="558">
        <v>207</v>
      </c>
      <c r="L946" s="558">
        <v>0</v>
      </c>
      <c r="M946" s="549"/>
      <c r="N946" s="549"/>
      <c r="O946" s="549"/>
    </row>
    <row r="947" spans="1:15" ht="9.75" customHeight="1">
      <c r="A947" s="546"/>
      <c r="B947" s="556" t="s">
        <v>1481</v>
      </c>
      <c r="C947" s="557"/>
      <c r="D947" s="559"/>
      <c r="E947" s="558"/>
      <c r="F947" s="558"/>
      <c r="G947" s="559"/>
      <c r="H947" s="559"/>
      <c r="I947" s="559"/>
      <c r="J947" s="559"/>
      <c r="K947" s="558"/>
      <c r="L947" s="559"/>
      <c r="M947" s="549"/>
      <c r="N947" s="549"/>
      <c r="O947" s="549"/>
    </row>
    <row r="948" spans="1:15" ht="9.75" customHeight="1">
      <c r="A948" s="546"/>
      <c r="B948" s="556" t="s">
        <v>1482</v>
      </c>
      <c r="C948" s="557">
        <v>146</v>
      </c>
      <c r="D948" s="557">
        <v>77</v>
      </c>
      <c r="E948" s="557">
        <v>38</v>
      </c>
      <c r="F948" s="557">
        <v>115</v>
      </c>
      <c r="G948" s="557">
        <v>101</v>
      </c>
      <c r="H948" s="557">
        <v>32</v>
      </c>
      <c r="I948" s="557">
        <v>14</v>
      </c>
      <c r="J948" s="557">
        <v>31</v>
      </c>
      <c r="K948" s="557">
        <v>31</v>
      </c>
      <c r="L948" s="557">
        <v>0</v>
      </c>
      <c r="M948" s="549"/>
      <c r="N948" s="549"/>
      <c r="O948" s="549"/>
    </row>
    <row r="949" spans="1:15" ht="9.75" customHeight="1">
      <c r="A949" s="546"/>
      <c r="B949" s="554"/>
      <c r="C949" s="553"/>
      <c r="D949" s="555"/>
      <c r="E949" s="555"/>
      <c r="J949" s="555"/>
      <c r="K949" s="555"/>
      <c r="L949" s="555"/>
      <c r="M949" s="549"/>
      <c r="N949" s="549"/>
      <c r="O949" s="549"/>
    </row>
    <row r="950" spans="1:15" ht="9.75" customHeight="1">
      <c r="A950" s="546"/>
      <c r="B950" s="554"/>
      <c r="C950" s="553"/>
      <c r="D950" s="555"/>
      <c r="E950" s="555"/>
      <c r="J950" s="555"/>
      <c r="K950" s="555"/>
      <c r="L950" s="555"/>
      <c r="M950" s="549"/>
      <c r="N950" s="549"/>
      <c r="O950" s="549"/>
    </row>
    <row r="951" spans="1:15" ht="9.75" customHeight="1">
      <c r="A951" s="551" t="s">
        <v>1092</v>
      </c>
      <c r="B951" s="552"/>
      <c r="C951" s="555">
        <v>3954</v>
      </c>
      <c r="D951" s="555">
        <v>1630</v>
      </c>
      <c r="E951" s="555">
        <v>750</v>
      </c>
      <c r="F951" s="555">
        <v>2380</v>
      </c>
      <c r="G951" s="555">
        <v>1504</v>
      </c>
      <c r="H951" s="555">
        <v>794</v>
      </c>
      <c r="I951" s="555">
        <v>876</v>
      </c>
      <c r="J951" s="555">
        <v>1574</v>
      </c>
      <c r="K951" s="555">
        <v>1566</v>
      </c>
      <c r="L951" s="555">
        <v>8</v>
      </c>
      <c r="M951" s="549"/>
      <c r="N951" s="549"/>
      <c r="O951" s="549"/>
    </row>
    <row r="952" spans="1:15" ht="9.75" customHeight="1">
      <c r="A952" s="546"/>
      <c r="B952" s="554"/>
      <c r="C952" s="553"/>
      <c r="D952" s="555"/>
      <c r="E952" s="555"/>
      <c r="J952" s="555"/>
      <c r="K952" s="555"/>
      <c r="L952" s="555"/>
      <c r="M952" s="549"/>
      <c r="N952" s="549"/>
      <c r="O952" s="549"/>
    </row>
    <row r="953" spans="1:15" ht="9.75" customHeight="1">
      <c r="A953" s="546"/>
      <c r="B953" s="556" t="s">
        <v>1483</v>
      </c>
      <c r="C953" s="553"/>
      <c r="D953" s="555"/>
      <c r="E953" s="555"/>
      <c r="J953" s="555"/>
      <c r="K953" s="555"/>
      <c r="L953" s="555"/>
      <c r="M953" s="549"/>
      <c r="N953" s="549"/>
      <c r="O953" s="549"/>
    </row>
    <row r="954" spans="1:15" ht="9.75" customHeight="1">
      <c r="A954" s="546"/>
      <c r="B954" s="556" t="s">
        <v>1484</v>
      </c>
      <c r="C954" s="557">
        <v>717</v>
      </c>
      <c r="D954" s="558">
        <v>303</v>
      </c>
      <c r="E954" s="558">
        <v>105</v>
      </c>
      <c r="F954" s="558">
        <v>408</v>
      </c>
      <c r="G954" s="558">
        <v>286</v>
      </c>
      <c r="H954" s="558">
        <v>172</v>
      </c>
      <c r="I954" s="558">
        <v>122</v>
      </c>
      <c r="J954" s="558">
        <v>309</v>
      </c>
      <c r="K954" s="558">
        <v>309</v>
      </c>
      <c r="L954" s="558">
        <v>0</v>
      </c>
      <c r="M954" s="549"/>
      <c r="N954" s="549"/>
      <c r="O954" s="549"/>
    </row>
    <row r="955" spans="1:15" ht="9.75" customHeight="1">
      <c r="A955" s="546"/>
      <c r="B955" s="556" t="s">
        <v>1485</v>
      </c>
      <c r="C955" s="557"/>
      <c r="D955" s="558"/>
      <c r="E955" s="558"/>
      <c r="F955" s="558"/>
      <c r="G955" s="558"/>
      <c r="H955" s="558"/>
      <c r="I955" s="558"/>
      <c r="J955" s="558"/>
      <c r="K955" s="558"/>
      <c r="L955" s="558"/>
      <c r="M955" s="549"/>
      <c r="N955" s="549"/>
      <c r="O955" s="549"/>
    </row>
    <row r="956" spans="1:15" ht="9.75" customHeight="1">
      <c r="A956" s="546"/>
      <c r="B956" s="556" t="s">
        <v>1484</v>
      </c>
      <c r="C956" s="557">
        <v>799</v>
      </c>
      <c r="D956" s="558">
        <v>363</v>
      </c>
      <c r="E956" s="558">
        <v>143</v>
      </c>
      <c r="F956" s="558">
        <v>506</v>
      </c>
      <c r="G956" s="558">
        <v>333</v>
      </c>
      <c r="H956" s="558">
        <v>172</v>
      </c>
      <c r="I956" s="558">
        <v>173</v>
      </c>
      <c r="J956" s="557">
        <v>293</v>
      </c>
      <c r="K956" s="558">
        <v>293</v>
      </c>
      <c r="L956" s="557">
        <v>0</v>
      </c>
      <c r="M956" s="549"/>
      <c r="N956" s="549"/>
      <c r="O956" s="549"/>
    </row>
    <row r="957" spans="1:15" ht="9.75" customHeight="1">
      <c r="A957" s="546"/>
      <c r="B957" s="556" t="s">
        <v>1486</v>
      </c>
      <c r="C957" s="557"/>
      <c r="D957" s="558"/>
      <c r="E957" s="558"/>
      <c r="F957" s="558"/>
      <c r="G957" s="558"/>
      <c r="H957" s="558"/>
      <c r="I957" s="558"/>
      <c r="J957" s="557"/>
      <c r="K957" s="558"/>
      <c r="L957" s="557"/>
      <c r="M957" s="549"/>
      <c r="N957" s="549"/>
      <c r="O957" s="549"/>
    </row>
    <row r="958" spans="1:15" ht="9.75" customHeight="1">
      <c r="A958" s="546"/>
      <c r="B958" s="556" t="s">
        <v>1484</v>
      </c>
      <c r="C958" s="557">
        <v>663</v>
      </c>
      <c r="D958" s="559">
        <v>272</v>
      </c>
      <c r="E958" s="558">
        <v>127</v>
      </c>
      <c r="F958" s="558">
        <v>399</v>
      </c>
      <c r="G958" s="559">
        <v>241</v>
      </c>
      <c r="H958" s="559">
        <v>107</v>
      </c>
      <c r="I958" s="559">
        <v>158</v>
      </c>
      <c r="J958" s="559">
        <v>264</v>
      </c>
      <c r="K958" s="558">
        <v>264</v>
      </c>
      <c r="L958" s="559">
        <v>0</v>
      </c>
      <c r="M958" s="549"/>
      <c r="N958" s="549"/>
      <c r="O958" s="549"/>
    </row>
    <row r="959" spans="1:15" ht="9.75" customHeight="1">
      <c r="A959" s="546"/>
      <c r="B959" s="556" t="s">
        <v>1487</v>
      </c>
      <c r="C959" s="557">
        <v>676</v>
      </c>
      <c r="D959" s="558">
        <v>276</v>
      </c>
      <c r="E959" s="558">
        <v>147</v>
      </c>
      <c r="F959" s="558">
        <v>423</v>
      </c>
      <c r="G959" s="558">
        <v>243</v>
      </c>
      <c r="H959" s="558">
        <v>115</v>
      </c>
      <c r="I959" s="558">
        <v>180</v>
      </c>
      <c r="J959" s="558">
        <v>253</v>
      </c>
      <c r="K959" s="558">
        <v>253</v>
      </c>
      <c r="L959" s="558">
        <v>0</v>
      </c>
      <c r="M959" s="549"/>
      <c r="N959" s="549"/>
      <c r="O959" s="549"/>
    </row>
    <row r="960" spans="1:15" ht="9.75" customHeight="1">
      <c r="A960" s="546"/>
      <c r="B960" s="556" t="s">
        <v>1488</v>
      </c>
      <c r="C960" s="557"/>
      <c r="D960" s="558"/>
      <c r="E960" s="558"/>
      <c r="F960" s="558"/>
      <c r="G960" s="558"/>
      <c r="H960" s="558"/>
      <c r="I960" s="558"/>
      <c r="J960" s="558"/>
      <c r="K960" s="558"/>
      <c r="L960" s="558"/>
      <c r="M960" s="549"/>
      <c r="N960" s="549"/>
      <c r="O960" s="549"/>
    </row>
    <row r="961" spans="1:15" ht="9.75" customHeight="1">
      <c r="A961" s="546"/>
      <c r="B961" s="556" t="s">
        <v>1484</v>
      </c>
      <c r="C961" s="557">
        <v>805</v>
      </c>
      <c r="D961" s="558">
        <v>291</v>
      </c>
      <c r="E961" s="558">
        <v>136</v>
      </c>
      <c r="F961" s="558">
        <v>427</v>
      </c>
      <c r="G961" s="558">
        <v>285</v>
      </c>
      <c r="H961" s="558">
        <v>149</v>
      </c>
      <c r="I961" s="558">
        <v>142</v>
      </c>
      <c r="J961" s="558">
        <v>378</v>
      </c>
      <c r="K961" s="558">
        <v>372</v>
      </c>
      <c r="L961" s="558">
        <v>6</v>
      </c>
      <c r="M961" s="549"/>
      <c r="N961" s="549"/>
      <c r="O961" s="549"/>
    </row>
    <row r="962" spans="1:15" ht="9.75" customHeight="1">
      <c r="A962" s="546"/>
      <c r="B962" s="556" t="s">
        <v>1489</v>
      </c>
      <c r="C962" s="557">
        <v>92</v>
      </c>
      <c r="D962" s="558">
        <v>35</v>
      </c>
      <c r="E962" s="558">
        <v>40</v>
      </c>
      <c r="F962" s="558">
        <v>75</v>
      </c>
      <c r="G962" s="558">
        <v>21</v>
      </c>
      <c r="H962" s="558">
        <v>20</v>
      </c>
      <c r="I962" s="558">
        <v>54</v>
      </c>
      <c r="J962" s="558">
        <v>17</v>
      </c>
      <c r="K962" s="558">
        <v>17</v>
      </c>
      <c r="L962" s="558">
        <v>0</v>
      </c>
      <c r="M962" s="549"/>
      <c r="N962" s="549"/>
      <c r="O962" s="549"/>
    </row>
    <row r="963" spans="1:15" ht="9.75" customHeight="1">
      <c r="A963" s="546"/>
      <c r="B963" s="556" t="s">
        <v>1490</v>
      </c>
      <c r="C963" s="557">
        <v>25</v>
      </c>
      <c r="D963" s="558">
        <v>8</v>
      </c>
      <c r="E963" s="558">
        <v>13</v>
      </c>
      <c r="F963" s="558">
        <v>21</v>
      </c>
      <c r="G963" s="558">
        <v>7</v>
      </c>
      <c r="H963" s="558">
        <v>7</v>
      </c>
      <c r="I963" s="558">
        <v>14</v>
      </c>
      <c r="J963" s="558">
        <v>4</v>
      </c>
      <c r="K963" s="558">
        <v>4</v>
      </c>
      <c r="L963" s="558">
        <v>0</v>
      </c>
      <c r="M963" s="549"/>
      <c r="N963" s="549"/>
      <c r="O963" s="549"/>
    </row>
    <row r="964" spans="1:15" ht="9.75" customHeight="1">
      <c r="A964" s="546"/>
      <c r="B964" s="556" t="s">
        <v>1491</v>
      </c>
      <c r="C964" s="557">
        <v>66</v>
      </c>
      <c r="D964" s="558">
        <v>38</v>
      </c>
      <c r="E964" s="558">
        <v>4</v>
      </c>
      <c r="F964" s="558">
        <v>42</v>
      </c>
      <c r="G964" s="560" t="s">
        <v>606</v>
      </c>
      <c r="H964" s="558">
        <v>25</v>
      </c>
      <c r="I964" s="560" t="s">
        <v>606</v>
      </c>
      <c r="J964" s="558">
        <v>24</v>
      </c>
      <c r="K964" s="558">
        <v>24</v>
      </c>
      <c r="L964" s="558">
        <v>0</v>
      </c>
      <c r="M964" s="549"/>
      <c r="N964" s="549"/>
      <c r="O964" s="549"/>
    </row>
    <row r="965" spans="1:15" ht="9.75" customHeight="1">
      <c r="A965" s="546"/>
      <c r="B965" s="556" t="s">
        <v>1492</v>
      </c>
      <c r="C965" s="557">
        <v>12</v>
      </c>
      <c r="D965" s="558">
        <v>3</v>
      </c>
      <c r="E965" s="558">
        <v>2</v>
      </c>
      <c r="F965" s="558">
        <v>5</v>
      </c>
      <c r="G965" s="560" t="s">
        <v>606</v>
      </c>
      <c r="H965" s="558">
        <v>2</v>
      </c>
      <c r="I965" s="560" t="s">
        <v>606</v>
      </c>
      <c r="J965" s="558">
        <v>7</v>
      </c>
      <c r="K965" s="558">
        <v>5</v>
      </c>
      <c r="L965" s="558">
        <v>2</v>
      </c>
      <c r="M965" s="549"/>
      <c r="N965" s="549"/>
      <c r="O965" s="549"/>
    </row>
    <row r="966" spans="1:15" ht="9.75" customHeight="1">
      <c r="A966" s="546"/>
      <c r="B966" s="556" t="s">
        <v>1493</v>
      </c>
      <c r="C966" s="557">
        <v>69</v>
      </c>
      <c r="D966" s="558">
        <v>26</v>
      </c>
      <c r="E966" s="558">
        <v>22</v>
      </c>
      <c r="F966" s="558">
        <v>48</v>
      </c>
      <c r="G966" s="558">
        <v>32</v>
      </c>
      <c r="H966" s="558">
        <v>20</v>
      </c>
      <c r="I966" s="558">
        <v>16</v>
      </c>
      <c r="J966" s="558">
        <v>21</v>
      </c>
      <c r="K966" s="558">
        <v>21</v>
      </c>
      <c r="L966" s="558">
        <v>0</v>
      </c>
      <c r="M966" s="549"/>
      <c r="N966" s="549"/>
      <c r="O966" s="549"/>
    </row>
    <row r="967" spans="1:15" ht="9.75" customHeight="1">
      <c r="A967" s="546"/>
      <c r="B967" s="556" t="s">
        <v>1494</v>
      </c>
      <c r="C967" s="557">
        <v>30</v>
      </c>
      <c r="D967" s="559">
        <v>15</v>
      </c>
      <c r="E967" s="558">
        <v>11</v>
      </c>
      <c r="F967" s="558">
        <v>26</v>
      </c>
      <c r="G967" s="559">
        <v>11</v>
      </c>
      <c r="H967" s="559">
        <v>5</v>
      </c>
      <c r="I967" s="559">
        <v>15</v>
      </c>
      <c r="J967" s="559">
        <v>4</v>
      </c>
      <c r="K967" s="558">
        <v>4</v>
      </c>
      <c r="L967" s="559">
        <v>0</v>
      </c>
      <c r="M967" s="549"/>
      <c r="N967" s="549"/>
      <c r="O967" s="549"/>
    </row>
    <row r="968" spans="1:15" ht="9.75" customHeight="1">
      <c r="A968" s="546"/>
      <c r="B968" s="562"/>
      <c r="C968" s="553"/>
      <c r="D968" s="555"/>
      <c r="E968" s="555"/>
      <c r="J968" s="555"/>
      <c r="K968" s="555"/>
      <c r="L968" s="555"/>
      <c r="M968" s="549"/>
      <c r="N968" s="549"/>
      <c r="O968" s="549"/>
    </row>
    <row r="969" spans="1:15" ht="9.75" customHeight="1">
      <c r="A969" s="546"/>
      <c r="B969" s="562"/>
      <c r="C969" s="553"/>
      <c r="D969" s="555"/>
      <c r="E969" s="555"/>
      <c r="J969" s="555"/>
      <c r="K969" s="555"/>
      <c r="L969" s="555"/>
      <c r="M969" s="549"/>
      <c r="N969" s="549"/>
      <c r="O969" s="549"/>
    </row>
    <row r="970" spans="1:15" ht="9.75" customHeight="1">
      <c r="A970" s="546"/>
      <c r="B970" s="562"/>
      <c r="C970" s="553"/>
      <c r="D970" s="555"/>
      <c r="E970" s="555"/>
      <c r="J970" s="555"/>
      <c r="K970" s="555"/>
      <c r="L970" s="555"/>
      <c r="M970" s="549"/>
      <c r="N970" s="549"/>
      <c r="O970" s="549"/>
    </row>
    <row r="971" spans="1:15" ht="9.75" customHeight="1">
      <c r="A971" s="546"/>
      <c r="B971" s="562"/>
      <c r="C971" s="553"/>
      <c r="D971" s="555"/>
      <c r="E971" s="555"/>
      <c r="J971" s="555"/>
      <c r="K971" s="555"/>
      <c r="L971" s="555"/>
      <c r="M971" s="549"/>
      <c r="N971" s="549"/>
      <c r="O971" s="549"/>
    </row>
    <row r="972" spans="1:15" ht="9.75" customHeight="1">
      <c r="A972" s="546"/>
      <c r="B972" s="581"/>
      <c r="C972" s="557"/>
      <c r="D972" s="558"/>
      <c r="E972" s="558"/>
      <c r="F972" s="558"/>
      <c r="G972" s="558"/>
      <c r="H972" s="558"/>
      <c r="I972" s="558"/>
      <c r="J972" s="557"/>
      <c r="K972" s="558"/>
      <c r="L972" s="557"/>
      <c r="M972" s="549"/>
      <c r="N972" s="549"/>
      <c r="O972" s="549"/>
    </row>
    <row r="973" spans="1:15" ht="9.75" customHeight="1">
      <c r="A973" s="546"/>
      <c r="B973" s="562"/>
      <c r="C973" s="553"/>
      <c r="D973" s="555"/>
      <c r="E973" s="555"/>
      <c r="J973" s="555"/>
      <c r="K973" s="555"/>
      <c r="L973" s="555"/>
      <c r="M973" s="549"/>
      <c r="N973" s="549"/>
      <c r="O973" s="549"/>
    </row>
    <row r="974" spans="1:15" ht="9.75" customHeight="1">
      <c r="A974" s="546"/>
      <c r="B974" s="562"/>
      <c r="C974" s="553"/>
      <c r="D974" s="555"/>
      <c r="E974" s="555"/>
      <c r="J974" s="555"/>
      <c r="K974" s="555"/>
      <c r="L974" s="555"/>
      <c r="M974" s="549"/>
      <c r="N974" s="549"/>
      <c r="O974" s="549"/>
    </row>
    <row r="975" spans="1:15" ht="9.75" customHeight="1">
      <c r="A975" s="546"/>
      <c r="B975" s="562"/>
      <c r="C975" s="553"/>
      <c r="D975" s="555"/>
      <c r="E975" s="555"/>
      <c r="J975" s="555"/>
      <c r="K975" s="555"/>
      <c r="L975" s="555"/>
      <c r="M975" s="549"/>
      <c r="N975" s="549"/>
      <c r="O975" s="549"/>
    </row>
    <row r="976" spans="1:15" ht="9" customHeight="1">
      <c r="A976" s="563" t="s">
        <v>48</v>
      </c>
      <c r="B976" s="564"/>
      <c r="C976" s="565"/>
      <c r="D976" s="566"/>
      <c r="E976" s="566"/>
      <c r="F976" s="566"/>
      <c r="G976" s="566"/>
      <c r="H976" s="566"/>
      <c r="I976" s="566"/>
      <c r="J976" s="566"/>
      <c r="K976" s="566"/>
      <c r="L976" s="566"/>
      <c r="M976" s="549"/>
      <c r="N976" s="549"/>
      <c r="O976" s="549"/>
    </row>
    <row r="977" spans="1:15" ht="10.15" customHeight="1">
      <c r="A977" s="519"/>
      <c r="B977" s="567"/>
      <c r="C977" s="568" t="s">
        <v>1108</v>
      </c>
      <c r="D977" s="569"/>
      <c r="E977" s="570"/>
      <c r="F977" s="570"/>
      <c r="G977" s="570"/>
      <c r="H977" s="570"/>
      <c r="I977" s="570"/>
      <c r="J977" s="570"/>
      <c r="K977" s="570"/>
      <c r="L977" s="570"/>
      <c r="M977" s="549"/>
      <c r="N977" s="549"/>
      <c r="O977" s="549"/>
    </row>
    <row r="978" spans="1:15" ht="9.75" customHeight="1">
      <c r="A978" s="546"/>
      <c r="B978" s="562"/>
      <c r="C978" s="553"/>
      <c r="D978" s="555"/>
      <c r="E978" s="555"/>
      <c r="J978" s="555"/>
      <c r="K978" s="555"/>
      <c r="L978" s="555"/>
      <c r="M978" s="549"/>
      <c r="N978" s="549"/>
      <c r="O978" s="549"/>
    </row>
    <row r="979" spans="1:15" ht="9.75" customHeight="1">
      <c r="A979" s="551" t="s">
        <v>1495</v>
      </c>
      <c r="B979" s="552"/>
      <c r="C979" s="555">
        <v>2607</v>
      </c>
      <c r="D979" s="555">
        <v>1014</v>
      </c>
      <c r="E979" s="555">
        <v>495</v>
      </c>
      <c r="F979" s="555">
        <v>1509</v>
      </c>
      <c r="G979" s="555">
        <v>763</v>
      </c>
      <c r="H979" s="555">
        <v>422</v>
      </c>
      <c r="I979" s="555">
        <v>746</v>
      </c>
      <c r="J979" s="555">
        <v>1098</v>
      </c>
      <c r="K979" s="555">
        <v>891</v>
      </c>
      <c r="L979" s="555">
        <v>207</v>
      </c>
      <c r="M979" s="549"/>
      <c r="N979" s="549"/>
      <c r="O979" s="549"/>
    </row>
    <row r="980" spans="1:15" ht="9.75" customHeight="1">
      <c r="A980" s="582"/>
      <c r="B980" s="529"/>
      <c r="C980" s="553"/>
      <c r="D980" s="555"/>
      <c r="E980" s="555"/>
      <c r="J980" s="555"/>
      <c r="K980" s="555"/>
      <c r="L980" s="555"/>
      <c r="M980" s="549"/>
      <c r="N980" s="549"/>
      <c r="O980" s="549"/>
    </row>
    <row r="981" spans="1:15" ht="9.75" customHeight="1">
      <c r="A981" s="546"/>
      <c r="B981" s="556" t="s">
        <v>1496</v>
      </c>
      <c r="C981" s="555">
        <v>978</v>
      </c>
      <c r="D981" s="555">
        <v>402</v>
      </c>
      <c r="E981" s="555">
        <v>138</v>
      </c>
      <c r="F981" s="555">
        <v>540</v>
      </c>
      <c r="G981" s="555">
        <v>297</v>
      </c>
      <c r="H981" s="555">
        <v>152</v>
      </c>
      <c r="I981" s="555">
        <v>243</v>
      </c>
      <c r="J981" s="555">
        <v>438</v>
      </c>
      <c r="K981" s="555">
        <v>344</v>
      </c>
      <c r="L981" s="555">
        <v>94</v>
      </c>
      <c r="M981" s="549"/>
      <c r="N981" s="549"/>
      <c r="O981" s="549"/>
    </row>
    <row r="982" spans="1:15" ht="9.75" customHeight="1">
      <c r="A982" s="546"/>
      <c r="B982" s="556" t="s">
        <v>1497</v>
      </c>
      <c r="C982" s="557">
        <v>357</v>
      </c>
      <c r="D982" s="558">
        <v>165</v>
      </c>
      <c r="E982" s="558">
        <v>50</v>
      </c>
      <c r="F982" s="558">
        <v>215</v>
      </c>
      <c r="G982" s="558">
        <v>80</v>
      </c>
      <c r="H982" s="558">
        <v>51</v>
      </c>
      <c r="I982" s="558">
        <v>135</v>
      </c>
      <c r="J982" s="558">
        <v>142</v>
      </c>
      <c r="K982" s="558">
        <v>104</v>
      </c>
      <c r="L982" s="558">
        <v>38</v>
      </c>
      <c r="M982" s="549"/>
      <c r="N982" s="549"/>
      <c r="O982" s="549"/>
    </row>
    <row r="983" spans="1:15" ht="9.75" customHeight="1">
      <c r="A983" s="546"/>
      <c r="B983" s="556" t="s">
        <v>1498</v>
      </c>
      <c r="C983" s="557">
        <v>208</v>
      </c>
      <c r="D983" s="558">
        <v>90</v>
      </c>
      <c r="E983" s="558">
        <v>29</v>
      </c>
      <c r="F983" s="558">
        <v>119</v>
      </c>
      <c r="G983" s="558">
        <v>60</v>
      </c>
      <c r="H983" s="558">
        <v>42</v>
      </c>
      <c r="I983" s="558">
        <v>59</v>
      </c>
      <c r="J983" s="557">
        <v>89</v>
      </c>
      <c r="K983" s="558">
        <v>75</v>
      </c>
      <c r="L983" s="557">
        <v>14</v>
      </c>
      <c r="M983" s="549"/>
      <c r="N983" s="549"/>
      <c r="O983" s="549"/>
    </row>
    <row r="984" spans="1:15" ht="9.75" customHeight="1">
      <c r="A984" s="546"/>
      <c r="B984" s="556" t="s">
        <v>1499</v>
      </c>
      <c r="C984" s="557">
        <v>413</v>
      </c>
      <c r="D984" s="559">
        <v>147</v>
      </c>
      <c r="E984" s="558">
        <v>59</v>
      </c>
      <c r="F984" s="558">
        <v>206</v>
      </c>
      <c r="G984" s="559">
        <v>157</v>
      </c>
      <c r="H984" s="559">
        <v>59</v>
      </c>
      <c r="I984" s="559">
        <v>49</v>
      </c>
      <c r="J984" s="559">
        <v>207</v>
      </c>
      <c r="K984" s="558">
        <v>165</v>
      </c>
      <c r="L984" s="559">
        <v>42</v>
      </c>
      <c r="M984" s="549"/>
      <c r="N984" s="549"/>
      <c r="O984" s="549"/>
    </row>
    <row r="985" spans="1:15" ht="9.75" customHeight="1">
      <c r="A985" s="546"/>
      <c r="B985" s="556" t="s">
        <v>1500</v>
      </c>
      <c r="C985" s="555">
        <v>338</v>
      </c>
      <c r="D985" s="555">
        <v>135</v>
      </c>
      <c r="E985" s="555">
        <v>73</v>
      </c>
      <c r="F985" s="555">
        <v>208</v>
      </c>
      <c r="G985" s="555">
        <v>107</v>
      </c>
      <c r="H985" s="555">
        <v>70</v>
      </c>
      <c r="I985" s="555">
        <v>101</v>
      </c>
      <c r="J985" s="555">
        <v>130</v>
      </c>
      <c r="K985" s="555">
        <v>130</v>
      </c>
      <c r="L985" s="555">
        <v>0</v>
      </c>
      <c r="M985" s="549"/>
      <c r="N985" s="549"/>
      <c r="O985" s="549"/>
    </row>
    <row r="986" spans="1:15" ht="9.75" customHeight="1">
      <c r="A986" s="546"/>
      <c r="B986" s="556" t="s">
        <v>1501</v>
      </c>
      <c r="C986" s="557">
        <v>56</v>
      </c>
      <c r="D986" s="559">
        <v>33</v>
      </c>
      <c r="E986" s="558">
        <v>12</v>
      </c>
      <c r="F986" s="558">
        <v>45</v>
      </c>
      <c r="G986" s="559">
        <v>18</v>
      </c>
      <c r="H986" s="559">
        <v>12</v>
      </c>
      <c r="I986" s="559">
        <v>27</v>
      </c>
      <c r="J986" s="559">
        <v>11</v>
      </c>
      <c r="K986" s="558">
        <v>11</v>
      </c>
      <c r="L986" s="559">
        <v>0</v>
      </c>
      <c r="M986" s="549"/>
      <c r="N986" s="549"/>
      <c r="O986" s="549"/>
    </row>
    <row r="987" spans="1:15" ht="9.75" customHeight="1">
      <c r="A987" s="546"/>
      <c r="B987" s="556" t="s">
        <v>1502</v>
      </c>
      <c r="C987" s="557">
        <v>282</v>
      </c>
      <c r="D987" s="559">
        <v>102</v>
      </c>
      <c r="E987" s="558">
        <v>61</v>
      </c>
      <c r="F987" s="558">
        <v>163</v>
      </c>
      <c r="G987" s="559">
        <v>89</v>
      </c>
      <c r="H987" s="559">
        <v>58</v>
      </c>
      <c r="I987" s="559">
        <v>74</v>
      </c>
      <c r="J987" s="559">
        <v>119</v>
      </c>
      <c r="K987" s="558">
        <v>119</v>
      </c>
      <c r="L987" s="559">
        <v>0</v>
      </c>
      <c r="M987" s="549"/>
      <c r="N987" s="549"/>
      <c r="O987" s="549"/>
    </row>
    <row r="988" spans="1:15" ht="9.75" customHeight="1">
      <c r="A988" s="546"/>
      <c r="B988" s="556" t="s">
        <v>1503</v>
      </c>
      <c r="C988" s="555">
        <v>695</v>
      </c>
      <c r="D988" s="555">
        <v>276</v>
      </c>
      <c r="E988" s="555">
        <v>165</v>
      </c>
      <c r="F988" s="555">
        <v>441</v>
      </c>
      <c r="G988" s="555">
        <v>210</v>
      </c>
      <c r="H988" s="555">
        <v>133</v>
      </c>
      <c r="I988" s="555">
        <v>231</v>
      </c>
      <c r="J988" s="555">
        <v>254</v>
      </c>
      <c r="K988" s="555">
        <v>233</v>
      </c>
      <c r="L988" s="555">
        <v>21</v>
      </c>
      <c r="M988" s="549"/>
      <c r="N988" s="549"/>
      <c r="O988" s="549"/>
    </row>
    <row r="989" spans="1:15" ht="9.75" customHeight="1">
      <c r="A989" s="546"/>
      <c r="B989" s="556" t="s">
        <v>1504</v>
      </c>
      <c r="C989" s="557">
        <v>531</v>
      </c>
      <c r="D989" s="558">
        <v>212</v>
      </c>
      <c r="E989" s="558">
        <v>105</v>
      </c>
      <c r="F989" s="558">
        <v>317</v>
      </c>
      <c r="G989" s="558">
        <v>153</v>
      </c>
      <c r="H989" s="558">
        <v>96</v>
      </c>
      <c r="I989" s="558">
        <v>164</v>
      </c>
      <c r="J989" s="558">
        <v>214</v>
      </c>
      <c r="K989" s="558">
        <v>205</v>
      </c>
      <c r="L989" s="558">
        <v>9</v>
      </c>
      <c r="M989" s="549"/>
      <c r="N989" s="549"/>
      <c r="O989" s="549"/>
    </row>
    <row r="990" spans="1:15" ht="9.75" customHeight="1">
      <c r="A990" s="546"/>
      <c r="B990" s="556" t="s">
        <v>1505</v>
      </c>
      <c r="C990" s="557">
        <v>164</v>
      </c>
      <c r="D990" s="558">
        <v>64</v>
      </c>
      <c r="E990" s="558">
        <v>60</v>
      </c>
      <c r="F990" s="558">
        <v>124</v>
      </c>
      <c r="G990" s="558">
        <v>57</v>
      </c>
      <c r="H990" s="558">
        <v>37</v>
      </c>
      <c r="I990" s="558">
        <v>67</v>
      </c>
      <c r="J990" s="558">
        <v>40</v>
      </c>
      <c r="K990" s="558">
        <v>28</v>
      </c>
      <c r="L990" s="558">
        <v>12</v>
      </c>
      <c r="M990" s="549"/>
      <c r="N990" s="549"/>
      <c r="O990" s="549"/>
    </row>
    <row r="991" spans="1:15" ht="9.75" customHeight="1">
      <c r="A991" s="546"/>
      <c r="B991" s="556" t="s">
        <v>1506</v>
      </c>
      <c r="C991" s="557">
        <v>596</v>
      </c>
      <c r="D991" s="558">
        <v>201</v>
      </c>
      <c r="E991" s="558">
        <v>119</v>
      </c>
      <c r="F991" s="558">
        <v>320</v>
      </c>
      <c r="G991" s="558">
        <v>149</v>
      </c>
      <c r="H991" s="558">
        <v>67</v>
      </c>
      <c r="I991" s="558">
        <v>171</v>
      </c>
      <c r="J991" s="557">
        <v>276</v>
      </c>
      <c r="K991" s="558">
        <v>184</v>
      </c>
      <c r="L991" s="557">
        <v>92</v>
      </c>
      <c r="M991" s="549"/>
      <c r="N991" s="549"/>
      <c r="O991" s="549"/>
    </row>
    <row r="992" spans="1:15" ht="9.75" customHeight="1">
      <c r="A992" s="546"/>
      <c r="B992" s="554"/>
      <c r="C992" s="553"/>
      <c r="D992" s="555"/>
      <c r="E992" s="555"/>
      <c r="J992" s="555"/>
      <c r="K992" s="555"/>
      <c r="L992" s="555"/>
      <c r="M992" s="549"/>
      <c r="N992" s="549"/>
      <c r="O992" s="549"/>
    </row>
    <row r="993" spans="1:15" ht="9.75" customHeight="1">
      <c r="A993" s="546"/>
      <c r="B993" s="554"/>
      <c r="C993" s="553"/>
      <c r="D993" s="555"/>
      <c r="E993" s="555"/>
      <c r="J993" s="555"/>
      <c r="K993" s="555"/>
      <c r="L993" s="555"/>
      <c r="M993" s="549"/>
      <c r="N993" s="549"/>
      <c r="O993" s="549"/>
    </row>
    <row r="994" spans="1:15" ht="9.75" customHeight="1">
      <c r="A994" s="551" t="s">
        <v>1102</v>
      </c>
      <c r="B994" s="552"/>
      <c r="C994" s="555">
        <v>2123</v>
      </c>
      <c r="D994" s="555">
        <v>919</v>
      </c>
      <c r="E994" s="555">
        <v>389</v>
      </c>
      <c r="F994" s="555">
        <v>1308</v>
      </c>
      <c r="G994" s="555">
        <v>692</v>
      </c>
      <c r="H994" s="555">
        <v>417</v>
      </c>
      <c r="I994" s="555">
        <v>616</v>
      </c>
      <c r="J994" s="555">
        <v>815</v>
      </c>
      <c r="K994" s="555">
        <v>810</v>
      </c>
      <c r="L994" s="555">
        <v>5</v>
      </c>
      <c r="M994" s="549"/>
      <c r="N994" s="549"/>
      <c r="O994" s="549"/>
    </row>
    <row r="995" spans="1:15" ht="9.75" customHeight="1">
      <c r="A995" s="546"/>
      <c r="B995" s="554"/>
      <c r="C995" s="553"/>
      <c r="D995" s="555"/>
      <c r="E995" s="555"/>
      <c r="J995" s="555"/>
      <c r="K995" s="555"/>
      <c r="L995" s="555"/>
      <c r="M995" s="549"/>
      <c r="N995" s="549"/>
      <c r="O995" s="549"/>
    </row>
    <row r="996" spans="1:15" ht="9.75" customHeight="1">
      <c r="A996" s="546"/>
      <c r="B996" s="556" t="s">
        <v>1507</v>
      </c>
      <c r="C996" s="557">
        <v>388</v>
      </c>
      <c r="D996" s="558">
        <v>187</v>
      </c>
      <c r="E996" s="558">
        <v>60</v>
      </c>
      <c r="F996" s="558">
        <v>247</v>
      </c>
      <c r="G996" s="558">
        <v>158</v>
      </c>
      <c r="H996" s="558">
        <v>83</v>
      </c>
      <c r="I996" s="558">
        <v>89</v>
      </c>
      <c r="J996" s="558">
        <v>141</v>
      </c>
      <c r="K996" s="558">
        <v>141</v>
      </c>
      <c r="L996" s="558">
        <v>0</v>
      </c>
      <c r="M996" s="549"/>
      <c r="N996" s="549"/>
      <c r="O996" s="549"/>
    </row>
    <row r="997" spans="1:15" ht="9.75" customHeight="1">
      <c r="A997" s="546"/>
      <c r="B997" s="556" t="s">
        <v>1508</v>
      </c>
      <c r="C997" s="557">
        <v>190</v>
      </c>
      <c r="D997" s="558">
        <v>63</v>
      </c>
      <c r="E997" s="558">
        <v>32</v>
      </c>
      <c r="F997" s="558">
        <v>95</v>
      </c>
      <c r="G997" s="558">
        <v>57</v>
      </c>
      <c r="H997" s="558">
        <v>30</v>
      </c>
      <c r="I997" s="558">
        <v>38</v>
      </c>
      <c r="J997" s="558">
        <v>95</v>
      </c>
      <c r="K997" s="558">
        <v>95</v>
      </c>
      <c r="L997" s="558">
        <v>0</v>
      </c>
      <c r="M997" s="549"/>
      <c r="N997" s="549"/>
      <c r="O997" s="549"/>
    </row>
    <row r="998" spans="1:15" ht="9.75" customHeight="1">
      <c r="A998" s="546"/>
      <c r="B998" s="556" t="s">
        <v>995</v>
      </c>
      <c r="C998" s="555">
        <v>789</v>
      </c>
      <c r="D998" s="555">
        <v>360</v>
      </c>
      <c r="E998" s="555">
        <v>195</v>
      </c>
      <c r="F998" s="555">
        <v>555</v>
      </c>
      <c r="G998" s="555">
        <v>239</v>
      </c>
      <c r="H998" s="555">
        <v>136</v>
      </c>
      <c r="I998" s="555">
        <v>316</v>
      </c>
      <c r="J998" s="555">
        <v>234</v>
      </c>
      <c r="K998" s="555">
        <v>234</v>
      </c>
      <c r="L998" s="555">
        <v>0</v>
      </c>
      <c r="M998" s="549"/>
      <c r="N998" s="549"/>
      <c r="O998" s="549"/>
    </row>
    <row r="999" spans="1:15" ht="9.75" customHeight="1">
      <c r="A999" s="546"/>
      <c r="B999" s="556" t="s">
        <v>996</v>
      </c>
      <c r="C999" s="557">
        <v>561</v>
      </c>
      <c r="D999" s="558">
        <v>238</v>
      </c>
      <c r="E999" s="558">
        <v>72</v>
      </c>
      <c r="F999" s="558">
        <v>310</v>
      </c>
      <c r="G999" s="558">
        <v>173</v>
      </c>
      <c r="H999" s="558">
        <v>127</v>
      </c>
      <c r="I999" s="558">
        <v>137</v>
      </c>
      <c r="J999" s="557">
        <v>251</v>
      </c>
      <c r="K999" s="558">
        <v>251</v>
      </c>
      <c r="L999" s="557">
        <v>0</v>
      </c>
      <c r="M999" s="549"/>
      <c r="N999" s="549"/>
      <c r="O999" s="549"/>
    </row>
    <row r="1000" spans="1:15" ht="9.75" customHeight="1">
      <c r="A1000" s="546"/>
      <c r="B1000" s="556" t="s">
        <v>1509</v>
      </c>
      <c r="C1000" s="557">
        <v>130</v>
      </c>
      <c r="D1000" s="559">
        <v>51</v>
      </c>
      <c r="E1000" s="558">
        <v>28</v>
      </c>
      <c r="F1000" s="558">
        <v>79</v>
      </c>
      <c r="G1000" s="559">
        <v>44</v>
      </c>
      <c r="H1000" s="559">
        <v>21</v>
      </c>
      <c r="I1000" s="559">
        <v>35</v>
      </c>
      <c r="J1000" s="559">
        <v>51</v>
      </c>
      <c r="K1000" s="558">
        <v>51</v>
      </c>
      <c r="L1000" s="559">
        <v>0</v>
      </c>
      <c r="M1000" s="549"/>
      <c r="N1000" s="549"/>
      <c r="O1000" s="549"/>
    </row>
    <row r="1001" spans="1:15" ht="9.75" customHeight="1">
      <c r="A1001" s="546"/>
      <c r="B1001" s="556" t="s">
        <v>1510</v>
      </c>
      <c r="C1001" s="557">
        <v>65</v>
      </c>
      <c r="D1001" s="558">
        <v>20</v>
      </c>
      <c r="E1001" s="558">
        <v>2</v>
      </c>
      <c r="F1001" s="558">
        <v>22</v>
      </c>
      <c r="G1001" s="558">
        <v>21</v>
      </c>
      <c r="H1001" s="558">
        <v>20</v>
      </c>
      <c r="I1001" s="558">
        <v>1</v>
      </c>
      <c r="J1001" s="557">
        <v>43</v>
      </c>
      <c r="K1001" s="558">
        <v>38</v>
      </c>
      <c r="L1001" s="557">
        <v>5</v>
      </c>
      <c r="M1001" s="549"/>
      <c r="N1001" s="549"/>
      <c r="O1001" s="549"/>
    </row>
    <row r="1002" spans="1:15" ht="9.75" customHeight="1">
      <c r="A1002" s="546"/>
      <c r="B1002" s="554"/>
      <c r="C1002" s="557"/>
      <c r="D1002" s="559"/>
      <c r="E1002" s="558"/>
      <c r="F1002" s="558"/>
      <c r="G1002" s="559"/>
      <c r="H1002" s="559"/>
      <c r="I1002" s="559"/>
      <c r="J1002" s="559"/>
      <c r="K1002" s="558"/>
      <c r="L1002" s="559"/>
      <c r="M1002" s="549"/>
      <c r="N1002" s="549"/>
      <c r="O1002" s="549"/>
    </row>
    <row r="1003" spans="1:15" ht="9.75" customHeight="1">
      <c r="A1003" s="546"/>
      <c r="B1003" s="554"/>
      <c r="C1003" s="557"/>
      <c r="D1003" s="558"/>
      <c r="E1003" s="558"/>
      <c r="F1003" s="558"/>
      <c r="G1003" s="558"/>
      <c r="H1003" s="558"/>
      <c r="I1003" s="558"/>
      <c r="J1003" s="558"/>
      <c r="K1003" s="558"/>
      <c r="L1003" s="558"/>
      <c r="M1003" s="549"/>
      <c r="N1003" s="549"/>
      <c r="O1003" s="549"/>
    </row>
    <row r="1004" spans="1:15" ht="9.75" customHeight="1">
      <c r="A1004" s="551" t="s">
        <v>1105</v>
      </c>
      <c r="B1004" s="552"/>
      <c r="C1004" s="555">
        <v>2072</v>
      </c>
      <c r="D1004" s="555">
        <v>928</v>
      </c>
      <c r="E1004" s="555">
        <v>488</v>
      </c>
      <c r="F1004" s="555">
        <v>1416</v>
      </c>
      <c r="G1004" s="555">
        <v>746</v>
      </c>
      <c r="H1004" s="555">
        <v>430</v>
      </c>
      <c r="I1004" s="555">
        <v>670</v>
      </c>
      <c r="J1004" s="555">
        <v>656</v>
      </c>
      <c r="K1004" s="555">
        <v>650</v>
      </c>
      <c r="L1004" s="555">
        <v>6</v>
      </c>
      <c r="M1004" s="549"/>
      <c r="N1004" s="549"/>
      <c r="O1004" s="549"/>
    </row>
    <row r="1005" spans="1:15" ht="9.75" customHeight="1">
      <c r="A1005" s="546"/>
      <c r="B1005" s="554"/>
      <c r="C1005" s="553"/>
      <c r="D1005" s="555"/>
      <c r="E1005" s="555"/>
      <c r="J1005" s="555"/>
      <c r="K1005" s="555"/>
      <c r="L1005" s="555"/>
      <c r="M1005" s="549"/>
      <c r="N1005" s="549"/>
      <c r="O1005" s="549"/>
    </row>
    <row r="1006" spans="1:15" ht="9.75" customHeight="1">
      <c r="A1006" s="546"/>
      <c r="B1006" s="556" t="s">
        <v>1511</v>
      </c>
      <c r="C1006" s="557">
        <v>594</v>
      </c>
      <c r="D1006" s="558">
        <v>272</v>
      </c>
      <c r="E1006" s="558">
        <v>149</v>
      </c>
      <c r="F1006" s="558">
        <v>421</v>
      </c>
      <c r="G1006" s="558">
        <v>197</v>
      </c>
      <c r="H1006" s="558">
        <v>126</v>
      </c>
      <c r="I1006" s="558">
        <v>224</v>
      </c>
      <c r="J1006" s="558">
        <v>173</v>
      </c>
      <c r="K1006" s="558">
        <v>173</v>
      </c>
      <c r="L1006" s="558">
        <v>0</v>
      </c>
      <c r="M1006" s="549"/>
      <c r="N1006" s="549"/>
      <c r="O1006" s="549"/>
    </row>
    <row r="1007" spans="1:15" ht="9.75" customHeight="1">
      <c r="A1007" s="546"/>
      <c r="B1007" s="556" t="s">
        <v>1512</v>
      </c>
      <c r="C1007" s="555">
        <v>158</v>
      </c>
      <c r="D1007" s="555">
        <v>98</v>
      </c>
      <c r="E1007" s="555">
        <v>31</v>
      </c>
      <c r="F1007" s="555">
        <v>129</v>
      </c>
      <c r="G1007" s="560" t="s">
        <v>606</v>
      </c>
      <c r="H1007" s="555">
        <v>39</v>
      </c>
      <c r="I1007" s="560" t="s">
        <v>606</v>
      </c>
      <c r="J1007" s="555">
        <v>29</v>
      </c>
      <c r="K1007" s="555">
        <v>29</v>
      </c>
      <c r="L1007" s="555">
        <v>0</v>
      </c>
      <c r="M1007" s="549"/>
      <c r="N1007" s="549"/>
      <c r="O1007" s="549"/>
    </row>
    <row r="1008" spans="1:15" ht="9.75" customHeight="1">
      <c r="A1008" s="546"/>
      <c r="B1008" s="556" t="s">
        <v>1513</v>
      </c>
      <c r="C1008" s="557">
        <v>59</v>
      </c>
      <c r="D1008" s="558">
        <v>40</v>
      </c>
      <c r="E1008" s="558">
        <v>7</v>
      </c>
      <c r="F1008" s="558">
        <v>47</v>
      </c>
      <c r="G1008" s="560" t="s">
        <v>606</v>
      </c>
      <c r="H1008" s="558">
        <v>19</v>
      </c>
      <c r="I1008" s="560" t="s">
        <v>606</v>
      </c>
      <c r="J1008" s="558">
        <v>12</v>
      </c>
      <c r="K1008" s="558">
        <v>12</v>
      </c>
      <c r="L1008" s="558">
        <v>0</v>
      </c>
      <c r="M1008" s="549"/>
      <c r="N1008" s="549"/>
      <c r="O1008" s="549"/>
    </row>
    <row r="1009" spans="1:15" ht="9.75" customHeight="1">
      <c r="A1009" s="546"/>
      <c r="B1009" s="556" t="s">
        <v>1514</v>
      </c>
      <c r="C1009" s="557">
        <v>99</v>
      </c>
      <c r="D1009" s="558">
        <v>58</v>
      </c>
      <c r="E1009" s="558">
        <v>24</v>
      </c>
      <c r="F1009" s="558">
        <v>82</v>
      </c>
      <c r="G1009" s="560" t="s">
        <v>606</v>
      </c>
      <c r="H1009" s="558">
        <v>20</v>
      </c>
      <c r="I1009" s="560" t="s">
        <v>606</v>
      </c>
      <c r="J1009" s="558">
        <v>17</v>
      </c>
      <c r="K1009" s="558">
        <v>17</v>
      </c>
      <c r="L1009" s="558">
        <v>0</v>
      </c>
      <c r="M1009" s="549"/>
      <c r="N1009" s="549"/>
      <c r="O1009" s="549"/>
    </row>
    <row r="1010" spans="1:15" ht="9.75" customHeight="1">
      <c r="A1010" s="546"/>
      <c r="B1010" s="556" t="s">
        <v>1515</v>
      </c>
      <c r="C1010" s="557">
        <v>644</v>
      </c>
      <c r="D1010" s="558">
        <v>280</v>
      </c>
      <c r="E1010" s="558">
        <v>124</v>
      </c>
      <c r="F1010" s="558">
        <v>404</v>
      </c>
      <c r="G1010" s="558">
        <v>213</v>
      </c>
      <c r="H1010" s="558">
        <v>121</v>
      </c>
      <c r="I1010" s="558">
        <v>191</v>
      </c>
      <c r="J1010" s="557">
        <v>240</v>
      </c>
      <c r="K1010" s="558">
        <v>240</v>
      </c>
      <c r="L1010" s="557">
        <v>0</v>
      </c>
      <c r="M1010" s="549"/>
      <c r="N1010" s="549"/>
      <c r="O1010" s="549"/>
    </row>
    <row r="1011" spans="1:15" ht="9.75" customHeight="1">
      <c r="A1011" s="546"/>
      <c r="B1011" s="556" t="s">
        <v>1516</v>
      </c>
      <c r="C1011" s="557">
        <v>310</v>
      </c>
      <c r="D1011" s="559">
        <v>131</v>
      </c>
      <c r="E1011" s="558">
        <v>100</v>
      </c>
      <c r="F1011" s="558">
        <v>231</v>
      </c>
      <c r="G1011" s="559">
        <v>144</v>
      </c>
      <c r="H1011" s="559">
        <v>49</v>
      </c>
      <c r="I1011" s="559">
        <v>87</v>
      </c>
      <c r="J1011" s="559">
        <v>79</v>
      </c>
      <c r="K1011" s="558">
        <v>79</v>
      </c>
      <c r="L1011" s="559">
        <v>0</v>
      </c>
      <c r="M1011" s="549"/>
      <c r="N1011" s="549"/>
      <c r="O1011" s="549"/>
    </row>
    <row r="1012" spans="1:15" ht="9.75" customHeight="1">
      <c r="A1012" s="546"/>
      <c r="B1012" s="556" t="s">
        <v>1517</v>
      </c>
      <c r="C1012" s="557">
        <v>316</v>
      </c>
      <c r="D1012" s="559">
        <v>131</v>
      </c>
      <c r="E1012" s="558">
        <v>63</v>
      </c>
      <c r="F1012" s="558">
        <v>194</v>
      </c>
      <c r="G1012" s="559">
        <v>116</v>
      </c>
      <c r="H1012" s="559">
        <v>66</v>
      </c>
      <c r="I1012" s="559">
        <v>78</v>
      </c>
      <c r="J1012" s="559">
        <v>122</v>
      </c>
      <c r="K1012" s="558">
        <v>116</v>
      </c>
      <c r="L1012" s="559">
        <v>6</v>
      </c>
      <c r="M1012" s="549"/>
      <c r="N1012" s="549"/>
      <c r="O1012" s="549"/>
    </row>
    <row r="1013" spans="1:15" ht="9.75" customHeight="1">
      <c r="A1013" s="546"/>
      <c r="B1013" s="556" t="s">
        <v>1518</v>
      </c>
      <c r="C1013" s="557">
        <v>50</v>
      </c>
      <c r="D1013" s="559">
        <v>16</v>
      </c>
      <c r="E1013" s="558">
        <v>21</v>
      </c>
      <c r="F1013" s="558">
        <v>37</v>
      </c>
      <c r="G1013" s="560" t="s">
        <v>606</v>
      </c>
      <c r="H1013" s="559">
        <v>29</v>
      </c>
      <c r="I1013" s="560" t="s">
        <v>606</v>
      </c>
      <c r="J1013" s="559">
        <v>13</v>
      </c>
      <c r="K1013" s="558">
        <v>13</v>
      </c>
      <c r="L1013" s="559">
        <v>0</v>
      </c>
      <c r="M1013" s="549"/>
      <c r="N1013" s="549"/>
      <c r="O1013" s="549"/>
    </row>
    <row r="1014" spans="1:15" ht="9.75" customHeight="1">
      <c r="A1014" s="546"/>
      <c r="B1014" s="572"/>
      <c r="C1014" s="557"/>
      <c r="D1014" s="559"/>
      <c r="E1014" s="558"/>
      <c r="F1014" s="558"/>
      <c r="G1014" s="559"/>
      <c r="H1014" s="559"/>
      <c r="I1014" s="559"/>
      <c r="J1014" s="559"/>
      <c r="K1014" s="558"/>
      <c r="L1014" s="559"/>
      <c r="M1014" s="549"/>
      <c r="N1014" s="549"/>
      <c r="O1014" s="549"/>
    </row>
    <row r="1015" spans="1:15" ht="9.75" customHeight="1">
      <c r="A1015" s="546"/>
      <c r="B1015" s="574" t="s">
        <v>1519</v>
      </c>
      <c r="C1015" s="553"/>
      <c r="D1015" s="555"/>
      <c r="E1015" s="555"/>
      <c r="J1015" s="555"/>
      <c r="K1015" s="555"/>
      <c r="L1015" s="555"/>
      <c r="M1015" s="549"/>
      <c r="N1015" s="549"/>
      <c r="O1015" s="549"/>
    </row>
    <row r="1016" spans="1:15" ht="9.75" customHeight="1">
      <c r="A1016" s="546"/>
      <c r="B1016" s="574" t="s">
        <v>1520</v>
      </c>
      <c r="C1016" s="555">
        <v>127797</v>
      </c>
      <c r="D1016" s="555">
        <v>64355</v>
      </c>
      <c r="E1016" s="555">
        <v>30167</v>
      </c>
      <c r="F1016" s="555">
        <v>94522</v>
      </c>
      <c r="G1016" s="555">
        <v>34048</v>
      </c>
      <c r="H1016" s="555">
        <v>19306</v>
      </c>
      <c r="I1016" s="555">
        <v>60474</v>
      </c>
      <c r="J1016" s="555">
        <v>33275</v>
      </c>
      <c r="K1016" s="555">
        <v>32109</v>
      </c>
      <c r="L1016" s="555">
        <v>1166</v>
      </c>
      <c r="M1016" s="549"/>
      <c r="N1016" s="549"/>
      <c r="O1016" s="549"/>
    </row>
    <row r="1017" spans="1:15" ht="9.75" customHeight="1">
      <c r="A1017" s="546"/>
      <c r="B1017" s="562"/>
      <c r="C1017" s="553"/>
      <c r="D1017" s="555"/>
      <c r="E1017" s="555"/>
      <c r="J1017" s="555"/>
      <c r="K1017" s="555"/>
      <c r="L1017" s="555"/>
      <c r="M1017" s="549"/>
      <c r="N1017" s="549"/>
      <c r="O1017" s="549"/>
    </row>
    <row r="1018" spans="1:15" ht="9.75" customHeight="1">
      <c r="A1018" s="546" t="s">
        <v>1521</v>
      </c>
      <c r="B1018" s="562"/>
      <c r="C1018" s="553"/>
      <c r="D1018" s="555"/>
      <c r="E1018" s="555"/>
      <c r="J1018" s="555"/>
      <c r="K1018" s="555"/>
      <c r="L1018" s="555"/>
      <c r="M1018" s="549"/>
      <c r="N1018" s="549"/>
      <c r="O1018" s="549"/>
    </row>
    <row r="1019" spans="1:15" ht="9.75" customHeight="1">
      <c r="A1019" s="519"/>
      <c r="B1019" s="576"/>
      <c r="C1019" s="568" t="s">
        <v>151</v>
      </c>
      <c r="D1019" s="577"/>
      <c r="E1019" s="577"/>
      <c r="F1019" s="577"/>
      <c r="G1019" s="577"/>
      <c r="H1019" s="577"/>
      <c r="I1019" s="577"/>
      <c r="J1019" s="577"/>
      <c r="K1019" s="577"/>
      <c r="L1019" s="577"/>
      <c r="M1019" s="549"/>
      <c r="N1019" s="549"/>
      <c r="O1019" s="549"/>
    </row>
    <row r="1020" spans="1:15" ht="9.75" customHeight="1">
      <c r="A1020" s="546"/>
      <c r="B1020" s="562"/>
      <c r="C1020" s="553"/>
      <c r="D1020" s="555"/>
      <c r="E1020" s="555"/>
      <c r="J1020" s="555"/>
      <c r="K1020" s="555"/>
      <c r="L1020" s="555"/>
      <c r="M1020" s="549"/>
      <c r="N1020" s="549"/>
      <c r="O1020" s="549"/>
    </row>
    <row r="1021" spans="1:15" ht="9.75" customHeight="1">
      <c r="A1021" s="551" t="s">
        <v>1032</v>
      </c>
      <c r="B1021" s="552"/>
      <c r="C1021" s="555">
        <v>925</v>
      </c>
      <c r="D1021" s="555">
        <v>474</v>
      </c>
      <c r="E1021" s="555">
        <v>186</v>
      </c>
      <c r="F1021" s="555">
        <v>660</v>
      </c>
      <c r="G1021" s="555">
        <v>238</v>
      </c>
      <c r="H1021" s="555">
        <v>156</v>
      </c>
      <c r="I1021" s="555">
        <v>422</v>
      </c>
      <c r="J1021" s="555">
        <v>265</v>
      </c>
      <c r="K1021" s="555">
        <v>265</v>
      </c>
      <c r="L1021" s="555">
        <v>0</v>
      </c>
      <c r="M1021" s="549"/>
      <c r="N1021" s="549"/>
      <c r="O1021" s="549"/>
    </row>
    <row r="1022" spans="1:15" ht="9.75" customHeight="1">
      <c r="A1022" s="546"/>
      <c r="B1022" s="554"/>
      <c r="C1022" s="553"/>
      <c r="D1022" s="555"/>
      <c r="E1022" s="555"/>
      <c r="J1022" s="555"/>
      <c r="K1022" s="555"/>
      <c r="L1022" s="555"/>
      <c r="M1022" s="549"/>
      <c r="N1022" s="549"/>
      <c r="O1022" s="549"/>
    </row>
    <row r="1023" spans="1:15" ht="9.75" customHeight="1">
      <c r="A1023" s="546"/>
      <c r="B1023" s="556" t="s">
        <v>1522</v>
      </c>
      <c r="C1023" s="557">
        <v>266</v>
      </c>
      <c r="D1023" s="558">
        <v>175</v>
      </c>
      <c r="E1023" s="558">
        <v>59</v>
      </c>
      <c r="F1023" s="558">
        <v>234</v>
      </c>
      <c r="G1023" s="558">
        <v>45</v>
      </c>
      <c r="H1023" s="558">
        <v>38</v>
      </c>
      <c r="I1023" s="558">
        <v>189</v>
      </c>
      <c r="J1023" s="558">
        <v>32</v>
      </c>
      <c r="K1023" s="558">
        <v>32</v>
      </c>
      <c r="L1023" s="558">
        <v>0</v>
      </c>
      <c r="M1023" s="549"/>
      <c r="N1023" s="549"/>
      <c r="O1023" s="549"/>
    </row>
    <row r="1024" spans="1:15" ht="9.75" customHeight="1">
      <c r="A1024" s="546"/>
      <c r="B1024" s="556" t="s">
        <v>1523</v>
      </c>
      <c r="C1024" s="557"/>
      <c r="D1024" s="558"/>
      <c r="E1024" s="558"/>
      <c r="F1024" s="558"/>
      <c r="G1024" s="558"/>
      <c r="H1024" s="558"/>
      <c r="I1024" s="558"/>
      <c r="J1024" s="557"/>
      <c r="K1024" s="558"/>
      <c r="L1024" s="557"/>
      <c r="M1024" s="549"/>
      <c r="N1024" s="549"/>
      <c r="O1024" s="549"/>
    </row>
    <row r="1025" spans="1:15" ht="9.75" customHeight="1">
      <c r="A1025" s="546"/>
      <c r="B1025" s="556" t="s">
        <v>1524</v>
      </c>
      <c r="C1025" s="557">
        <v>347</v>
      </c>
      <c r="D1025" s="558">
        <v>202</v>
      </c>
      <c r="E1025" s="558">
        <v>87</v>
      </c>
      <c r="F1025" s="558">
        <v>289</v>
      </c>
      <c r="G1025" s="558">
        <v>79</v>
      </c>
      <c r="H1025" s="558">
        <v>77</v>
      </c>
      <c r="I1025" s="558">
        <v>210</v>
      </c>
      <c r="J1025" s="557">
        <v>58</v>
      </c>
      <c r="K1025" s="558">
        <v>58</v>
      </c>
      <c r="L1025" s="557">
        <v>0</v>
      </c>
      <c r="M1025" s="549"/>
      <c r="N1025" s="549"/>
      <c r="O1025" s="549"/>
    </row>
    <row r="1026" spans="1:15" ht="9.75" customHeight="1">
      <c r="A1026" s="546"/>
      <c r="B1026" s="556" t="s">
        <v>1525</v>
      </c>
      <c r="C1026" s="557">
        <v>57</v>
      </c>
      <c r="D1026" s="559">
        <v>24</v>
      </c>
      <c r="E1026" s="558">
        <v>21</v>
      </c>
      <c r="F1026" s="558">
        <v>45</v>
      </c>
      <c r="G1026" s="560" t="s">
        <v>606</v>
      </c>
      <c r="H1026" s="559">
        <v>0</v>
      </c>
      <c r="I1026" s="560" t="s">
        <v>606</v>
      </c>
      <c r="J1026" s="559">
        <v>12</v>
      </c>
      <c r="K1026" s="558">
        <v>12</v>
      </c>
      <c r="L1026" s="559">
        <v>0</v>
      </c>
      <c r="M1026" s="549"/>
      <c r="N1026" s="549"/>
      <c r="O1026" s="549"/>
    </row>
    <row r="1027" spans="1:15" ht="9.75" customHeight="1">
      <c r="A1027" s="546"/>
      <c r="B1027" s="556" t="s">
        <v>1526</v>
      </c>
      <c r="C1027" s="553"/>
      <c r="D1027" s="555"/>
      <c r="E1027" s="555"/>
      <c r="J1027" s="555"/>
      <c r="K1027" s="555"/>
      <c r="L1027" s="555"/>
      <c r="M1027" s="549"/>
      <c r="N1027" s="549"/>
      <c r="O1027" s="549"/>
    </row>
    <row r="1028" spans="1:15" ht="9.75" customHeight="1">
      <c r="A1028" s="546"/>
      <c r="B1028" s="556" t="s">
        <v>1527</v>
      </c>
      <c r="C1028" s="557">
        <v>202</v>
      </c>
      <c r="D1028" s="558">
        <v>52</v>
      </c>
      <c r="E1028" s="558">
        <v>11</v>
      </c>
      <c r="F1028" s="558">
        <v>63</v>
      </c>
      <c r="G1028" s="560" t="s">
        <v>606</v>
      </c>
      <c r="H1028" s="558">
        <v>30</v>
      </c>
      <c r="I1028" s="560" t="s">
        <v>606</v>
      </c>
      <c r="J1028" s="558">
        <v>139</v>
      </c>
      <c r="K1028" s="558">
        <v>139</v>
      </c>
      <c r="L1028" s="558">
        <v>0</v>
      </c>
      <c r="M1028" s="549"/>
      <c r="N1028" s="549"/>
      <c r="O1028" s="549"/>
    </row>
    <row r="1029" spans="1:15" ht="9.75" customHeight="1">
      <c r="A1029" s="546"/>
      <c r="B1029" s="571" t="s">
        <v>1528</v>
      </c>
      <c r="C1029" s="555"/>
      <c r="D1029" s="555"/>
      <c r="E1029" s="555"/>
      <c r="J1029" s="555"/>
      <c r="K1029" s="555"/>
      <c r="L1029" s="555"/>
      <c r="M1029" s="549"/>
      <c r="N1029" s="549"/>
      <c r="O1029" s="549"/>
    </row>
    <row r="1030" spans="1:15" ht="9.75" customHeight="1">
      <c r="A1030" s="546"/>
      <c r="B1030" s="556" t="s">
        <v>1529</v>
      </c>
      <c r="C1030" s="557">
        <v>53</v>
      </c>
      <c r="D1030" s="558">
        <v>21</v>
      </c>
      <c r="E1030" s="558">
        <v>8</v>
      </c>
      <c r="F1030" s="558">
        <v>29</v>
      </c>
      <c r="G1030" s="560" t="s">
        <v>606</v>
      </c>
      <c r="H1030" s="558">
        <v>11</v>
      </c>
      <c r="I1030" s="560" t="s">
        <v>606</v>
      </c>
      <c r="J1030" s="557">
        <v>24</v>
      </c>
      <c r="K1030" s="558">
        <v>24</v>
      </c>
      <c r="L1030" s="557">
        <v>0</v>
      </c>
      <c r="M1030" s="549"/>
      <c r="N1030" s="549"/>
      <c r="O1030" s="549"/>
    </row>
    <row r="1031" spans="1:15" ht="9.75" customHeight="1">
      <c r="A1031" s="546"/>
      <c r="B1031" s="554"/>
      <c r="C1031" s="557"/>
      <c r="D1031" s="559"/>
      <c r="E1031" s="558"/>
      <c r="F1031" s="558"/>
      <c r="G1031" s="559"/>
      <c r="H1031" s="559"/>
      <c r="I1031" s="559"/>
      <c r="J1031" s="559"/>
      <c r="K1031" s="558"/>
      <c r="L1031" s="559"/>
      <c r="M1031" s="549"/>
      <c r="N1031" s="549"/>
      <c r="O1031" s="549"/>
    </row>
    <row r="1032" spans="1:15" ht="9.75" customHeight="1">
      <c r="A1032" s="546"/>
      <c r="B1032" s="554"/>
      <c r="C1032" s="553"/>
      <c r="D1032" s="555"/>
      <c r="E1032" s="555"/>
      <c r="J1032" s="555"/>
      <c r="K1032" s="555"/>
      <c r="L1032" s="555"/>
      <c r="M1032" s="549"/>
      <c r="N1032" s="549"/>
      <c r="O1032" s="549"/>
    </row>
    <row r="1033" spans="1:15" ht="9.75" customHeight="1">
      <c r="A1033" s="551" t="s">
        <v>1530</v>
      </c>
      <c r="B1033" s="552"/>
      <c r="C1033" s="555">
        <v>722</v>
      </c>
      <c r="D1033" s="555">
        <v>355</v>
      </c>
      <c r="E1033" s="555">
        <v>172</v>
      </c>
      <c r="F1033" s="555">
        <v>527</v>
      </c>
      <c r="G1033" s="555">
        <v>175</v>
      </c>
      <c r="H1033" s="555">
        <v>1</v>
      </c>
      <c r="I1033" s="555">
        <v>352</v>
      </c>
      <c r="J1033" s="555">
        <v>195</v>
      </c>
      <c r="K1033" s="555">
        <v>195</v>
      </c>
      <c r="L1033" s="555">
        <v>0</v>
      </c>
      <c r="M1033" s="549"/>
      <c r="N1033" s="549"/>
      <c r="O1033" s="549"/>
    </row>
    <row r="1034" spans="1:15" ht="9.75" customHeight="1">
      <c r="A1034" s="546"/>
      <c r="B1034" s="554"/>
      <c r="C1034" s="553"/>
      <c r="D1034" s="555"/>
      <c r="E1034" s="555"/>
      <c r="J1034" s="555"/>
      <c r="K1034" s="555"/>
      <c r="L1034" s="555"/>
      <c r="M1034" s="549"/>
      <c r="N1034" s="549"/>
      <c r="O1034" s="549"/>
    </row>
    <row r="1035" spans="1:15" ht="9.75" customHeight="1">
      <c r="A1035" s="546"/>
      <c r="B1035" s="583" t="s">
        <v>1531</v>
      </c>
      <c r="C1035" s="555">
        <v>722</v>
      </c>
      <c r="D1035" s="555">
        <v>355</v>
      </c>
      <c r="E1035" s="555">
        <v>172</v>
      </c>
      <c r="F1035" s="555">
        <v>527</v>
      </c>
      <c r="G1035" s="555">
        <v>175</v>
      </c>
      <c r="H1035" s="555">
        <v>1</v>
      </c>
      <c r="I1035" s="555">
        <v>352</v>
      </c>
      <c r="J1035" s="555">
        <v>195</v>
      </c>
      <c r="K1035" s="555">
        <v>195</v>
      </c>
      <c r="L1035" s="555">
        <v>0</v>
      </c>
      <c r="M1035" s="549"/>
      <c r="N1035" s="549"/>
      <c r="O1035" s="549"/>
    </row>
    <row r="1036" spans="1:15" ht="9.75" customHeight="1">
      <c r="A1036" s="546"/>
      <c r="B1036" s="556" t="s">
        <v>1532</v>
      </c>
      <c r="C1036" s="557">
        <v>117</v>
      </c>
      <c r="D1036" s="558">
        <v>41</v>
      </c>
      <c r="E1036" s="558">
        <v>7</v>
      </c>
      <c r="F1036" s="558">
        <v>48</v>
      </c>
      <c r="G1036" s="560" t="s">
        <v>606</v>
      </c>
      <c r="H1036" s="558">
        <v>1</v>
      </c>
      <c r="I1036" s="560" t="s">
        <v>606</v>
      </c>
      <c r="J1036" s="558">
        <v>69</v>
      </c>
      <c r="K1036" s="558">
        <v>69</v>
      </c>
      <c r="L1036" s="558">
        <v>0</v>
      </c>
      <c r="M1036" s="549"/>
      <c r="N1036" s="549"/>
      <c r="O1036" s="549"/>
    </row>
    <row r="1037" spans="1:15" ht="9.75" customHeight="1">
      <c r="A1037" s="546"/>
      <c r="B1037" s="556" t="s">
        <v>1533</v>
      </c>
      <c r="C1037" s="557">
        <v>260</v>
      </c>
      <c r="D1037" s="558">
        <v>127</v>
      </c>
      <c r="E1037" s="558">
        <v>83</v>
      </c>
      <c r="F1037" s="558">
        <v>210</v>
      </c>
      <c r="G1037" s="558">
        <v>41</v>
      </c>
      <c r="H1037" s="558">
        <v>0</v>
      </c>
      <c r="I1037" s="558">
        <v>169</v>
      </c>
      <c r="J1037" s="557">
        <v>50</v>
      </c>
      <c r="K1037" s="558">
        <v>50</v>
      </c>
      <c r="L1037" s="557">
        <v>0</v>
      </c>
      <c r="M1037" s="549"/>
      <c r="N1037" s="549"/>
      <c r="O1037" s="549"/>
    </row>
    <row r="1038" spans="1:15" ht="9.75" customHeight="1">
      <c r="A1038" s="546"/>
      <c r="B1038" s="556" t="s">
        <v>1534</v>
      </c>
      <c r="C1038" s="557">
        <v>207</v>
      </c>
      <c r="D1038" s="559">
        <v>118</v>
      </c>
      <c r="E1038" s="558">
        <v>40</v>
      </c>
      <c r="F1038" s="558">
        <v>158</v>
      </c>
      <c r="G1038" s="559">
        <v>62</v>
      </c>
      <c r="H1038" s="559">
        <v>0</v>
      </c>
      <c r="I1038" s="559">
        <v>96</v>
      </c>
      <c r="J1038" s="559">
        <v>49</v>
      </c>
      <c r="K1038" s="558">
        <v>49</v>
      </c>
      <c r="L1038" s="559">
        <v>0</v>
      </c>
      <c r="M1038" s="549"/>
      <c r="N1038" s="549"/>
      <c r="O1038" s="549"/>
    </row>
    <row r="1039" spans="1:15" ht="9.75" customHeight="1">
      <c r="A1039" s="546"/>
      <c r="B1039" s="556" t="s">
        <v>1535</v>
      </c>
      <c r="C1039" s="557">
        <v>14</v>
      </c>
      <c r="D1039" s="560" t="s">
        <v>606</v>
      </c>
      <c r="E1039" s="560" t="s">
        <v>606</v>
      </c>
      <c r="F1039" s="560" t="s">
        <v>606</v>
      </c>
      <c r="G1039" s="560" t="s">
        <v>606</v>
      </c>
      <c r="H1039" s="560" t="s">
        <v>606</v>
      </c>
      <c r="I1039" s="560" t="s">
        <v>606</v>
      </c>
      <c r="J1039" s="560" t="s">
        <v>606</v>
      </c>
      <c r="K1039" s="560" t="s">
        <v>606</v>
      </c>
      <c r="L1039" s="560" t="s">
        <v>606</v>
      </c>
      <c r="M1039" s="549"/>
      <c r="N1039" s="549"/>
      <c r="O1039" s="549"/>
    </row>
    <row r="1040" spans="1:15" ht="9.75" customHeight="1">
      <c r="A1040" s="546"/>
      <c r="B1040" s="556" t="s">
        <v>1536</v>
      </c>
      <c r="C1040" s="557">
        <v>7</v>
      </c>
      <c r="D1040" s="560" t="s">
        <v>606</v>
      </c>
      <c r="E1040" s="560" t="s">
        <v>606</v>
      </c>
      <c r="F1040" s="560" t="s">
        <v>606</v>
      </c>
      <c r="G1040" s="560" t="s">
        <v>606</v>
      </c>
      <c r="H1040" s="560" t="s">
        <v>606</v>
      </c>
      <c r="I1040" s="560" t="s">
        <v>606</v>
      </c>
      <c r="J1040" s="560" t="s">
        <v>606</v>
      </c>
      <c r="K1040" s="560" t="s">
        <v>606</v>
      </c>
      <c r="L1040" s="560" t="s">
        <v>606</v>
      </c>
      <c r="M1040" s="549"/>
      <c r="N1040" s="549"/>
      <c r="O1040" s="549"/>
    </row>
    <row r="1041" spans="1:15" ht="9.75" customHeight="1">
      <c r="A1041" s="546"/>
      <c r="B1041" s="556" t="s">
        <v>1537</v>
      </c>
      <c r="C1041" s="557">
        <v>63</v>
      </c>
      <c r="D1041" s="558">
        <v>29</v>
      </c>
      <c r="E1041" s="558">
        <v>20</v>
      </c>
      <c r="F1041" s="558">
        <v>49</v>
      </c>
      <c r="G1041" s="558">
        <v>9</v>
      </c>
      <c r="H1041" s="558">
        <v>0</v>
      </c>
      <c r="I1041" s="558">
        <v>40</v>
      </c>
      <c r="J1041" s="557">
        <v>14</v>
      </c>
      <c r="K1041" s="558">
        <v>14</v>
      </c>
      <c r="L1041" s="557">
        <v>0</v>
      </c>
      <c r="M1041" s="549"/>
      <c r="N1041" s="549"/>
      <c r="O1041" s="549"/>
    </row>
    <row r="1042" spans="1:15" ht="9.75" customHeight="1">
      <c r="A1042" s="546"/>
      <c r="B1042" s="556" t="s">
        <v>1538</v>
      </c>
      <c r="C1042" s="557">
        <v>54</v>
      </c>
      <c r="D1042" s="559">
        <v>33</v>
      </c>
      <c r="E1042" s="558">
        <v>16</v>
      </c>
      <c r="F1042" s="558">
        <v>49</v>
      </c>
      <c r="G1042" s="559">
        <v>11</v>
      </c>
      <c r="H1042" s="559">
        <v>0</v>
      </c>
      <c r="I1042" s="559">
        <v>38</v>
      </c>
      <c r="J1042" s="559">
        <v>5</v>
      </c>
      <c r="K1042" s="558">
        <v>5</v>
      </c>
      <c r="L1042" s="559">
        <v>0</v>
      </c>
      <c r="M1042" s="549"/>
      <c r="N1042" s="549"/>
      <c r="O1042" s="549"/>
    </row>
    <row r="1043" spans="1:15" ht="9.75" customHeight="1">
      <c r="A1043" s="546"/>
      <c r="B1043" s="562"/>
      <c r="C1043" s="553"/>
      <c r="D1043" s="555"/>
      <c r="E1043" s="555"/>
      <c r="J1043" s="555"/>
      <c r="K1043" s="555"/>
      <c r="L1043" s="555"/>
      <c r="M1043" s="549"/>
      <c r="N1043" s="549"/>
      <c r="O1043" s="549"/>
    </row>
    <row r="1044" spans="1:15" ht="9.75" customHeight="1">
      <c r="A1044" s="546"/>
      <c r="B1044" s="581"/>
      <c r="C1044" s="557"/>
      <c r="D1044" s="558"/>
      <c r="E1044" s="558"/>
      <c r="F1044" s="558"/>
      <c r="G1044" s="558"/>
      <c r="H1044" s="558"/>
      <c r="I1044" s="558"/>
      <c r="J1044" s="557"/>
      <c r="K1044" s="558"/>
      <c r="L1044" s="557"/>
      <c r="M1044" s="549"/>
      <c r="N1044" s="549"/>
      <c r="O1044" s="549"/>
    </row>
    <row r="1045" spans="1:15" ht="9" customHeight="1">
      <c r="A1045" s="563" t="s">
        <v>48</v>
      </c>
      <c r="B1045" s="564"/>
      <c r="C1045" s="565"/>
      <c r="D1045" s="566"/>
      <c r="E1045" s="566"/>
      <c r="F1045" s="566"/>
      <c r="G1045" s="566"/>
      <c r="H1045" s="566"/>
      <c r="I1045" s="566"/>
      <c r="J1045" s="566"/>
      <c r="K1045" s="566"/>
      <c r="L1045" s="566"/>
      <c r="M1045" s="549"/>
      <c r="N1045" s="549"/>
      <c r="O1045" s="549"/>
    </row>
    <row r="1046" spans="1:15" ht="10.15" customHeight="1">
      <c r="A1046" s="519"/>
      <c r="B1046" s="567"/>
      <c r="C1046" s="568" t="s">
        <v>151</v>
      </c>
      <c r="D1046" s="569"/>
      <c r="E1046" s="570"/>
      <c r="F1046" s="570"/>
      <c r="G1046" s="570"/>
      <c r="H1046" s="570"/>
      <c r="I1046" s="570"/>
      <c r="J1046" s="570"/>
      <c r="K1046" s="570"/>
      <c r="L1046" s="570"/>
      <c r="M1046" s="549"/>
      <c r="N1046" s="549"/>
      <c r="O1046" s="549"/>
    </row>
    <row r="1047" spans="1:15" ht="9.75" customHeight="1">
      <c r="A1047" s="546"/>
      <c r="B1047" s="562"/>
      <c r="C1047" s="553"/>
      <c r="D1047" s="555"/>
      <c r="E1047" s="555"/>
      <c r="J1047" s="555"/>
      <c r="K1047" s="555"/>
      <c r="L1047" s="555"/>
      <c r="M1047" s="549"/>
      <c r="N1047" s="549"/>
      <c r="O1047" s="549"/>
    </row>
    <row r="1048" spans="1:15" ht="9.75" customHeight="1">
      <c r="A1048" s="551" t="s">
        <v>1054</v>
      </c>
      <c r="B1048" s="552"/>
      <c r="C1048" s="555">
        <v>97</v>
      </c>
      <c r="D1048" s="555">
        <v>27</v>
      </c>
      <c r="E1048" s="555">
        <v>24</v>
      </c>
      <c r="F1048" s="555">
        <v>51</v>
      </c>
      <c r="G1048" s="555">
        <v>42</v>
      </c>
      <c r="H1048" s="555">
        <v>10</v>
      </c>
      <c r="I1048" s="555">
        <v>9</v>
      </c>
      <c r="J1048" s="555">
        <v>46</v>
      </c>
      <c r="K1048" s="555">
        <v>46</v>
      </c>
      <c r="L1048" s="555">
        <v>0</v>
      </c>
      <c r="M1048" s="549"/>
      <c r="N1048" s="549"/>
      <c r="O1048" s="549"/>
    </row>
    <row r="1049" spans="1:15" ht="9.75" customHeight="1">
      <c r="A1049" s="546"/>
      <c r="B1049" s="554"/>
      <c r="C1049" s="553"/>
      <c r="D1049" s="555"/>
      <c r="E1049" s="555"/>
      <c r="J1049" s="555"/>
      <c r="K1049" s="555"/>
      <c r="L1049" s="555"/>
      <c r="M1049" s="549"/>
      <c r="N1049" s="549"/>
      <c r="O1049" s="549"/>
    </row>
    <row r="1050" spans="1:15" ht="9.75" customHeight="1">
      <c r="A1050" s="546"/>
      <c r="B1050" s="556" t="s">
        <v>1528</v>
      </c>
      <c r="C1050" s="555">
        <v>97</v>
      </c>
      <c r="D1050" s="555">
        <v>27</v>
      </c>
      <c r="E1050" s="555">
        <v>24</v>
      </c>
      <c r="F1050" s="555">
        <v>51</v>
      </c>
      <c r="G1050" s="555">
        <v>42</v>
      </c>
      <c r="H1050" s="555">
        <v>10</v>
      </c>
      <c r="I1050" s="555">
        <v>9</v>
      </c>
      <c r="J1050" s="555">
        <v>46</v>
      </c>
      <c r="K1050" s="555">
        <v>46</v>
      </c>
      <c r="L1050" s="555">
        <v>0</v>
      </c>
      <c r="M1050" s="549"/>
      <c r="N1050" s="549"/>
      <c r="O1050" s="549"/>
    </row>
    <row r="1051" spans="1:15" ht="9.75" customHeight="1">
      <c r="A1051" s="546"/>
      <c r="B1051" s="556" t="s">
        <v>1539</v>
      </c>
      <c r="C1051" s="557">
        <v>40</v>
      </c>
      <c r="D1051" s="558">
        <v>9</v>
      </c>
      <c r="E1051" s="558">
        <v>11</v>
      </c>
      <c r="F1051" s="558">
        <v>20</v>
      </c>
      <c r="G1051" s="560" t="s">
        <v>606</v>
      </c>
      <c r="H1051" s="558">
        <v>4</v>
      </c>
      <c r="I1051" s="560" t="s">
        <v>606</v>
      </c>
      <c r="J1051" s="558">
        <v>20</v>
      </c>
      <c r="K1051" s="558">
        <v>20</v>
      </c>
      <c r="L1051" s="558">
        <v>0</v>
      </c>
      <c r="M1051" s="549"/>
      <c r="N1051" s="549"/>
      <c r="O1051" s="549"/>
    </row>
    <row r="1052" spans="1:15" ht="9.75" customHeight="1">
      <c r="A1052" s="546"/>
      <c r="B1052" s="556" t="s">
        <v>1540</v>
      </c>
      <c r="C1052" s="557">
        <v>57</v>
      </c>
      <c r="D1052" s="559">
        <v>18</v>
      </c>
      <c r="E1052" s="558">
        <v>13</v>
      </c>
      <c r="F1052" s="558">
        <v>31</v>
      </c>
      <c r="G1052" s="560" t="s">
        <v>606</v>
      </c>
      <c r="H1052" s="559">
        <v>6</v>
      </c>
      <c r="I1052" s="560" t="s">
        <v>606</v>
      </c>
      <c r="J1052" s="559">
        <v>26</v>
      </c>
      <c r="K1052" s="558">
        <v>26</v>
      </c>
      <c r="L1052" s="559">
        <v>0</v>
      </c>
      <c r="M1052" s="549"/>
      <c r="N1052" s="549"/>
      <c r="O1052" s="549"/>
    </row>
    <row r="1053" spans="1:15" ht="9.75" customHeight="1">
      <c r="A1053" s="546"/>
      <c r="B1053" s="554"/>
      <c r="C1053" s="553"/>
      <c r="D1053" s="555"/>
      <c r="E1053" s="555"/>
      <c r="J1053" s="555"/>
      <c r="K1053" s="555"/>
      <c r="L1053" s="555"/>
      <c r="M1053" s="549"/>
      <c r="N1053" s="549"/>
      <c r="O1053" s="549"/>
    </row>
    <row r="1054" spans="1:15" ht="9.75" customHeight="1">
      <c r="A1054" s="546"/>
      <c r="B1054" s="554"/>
      <c r="C1054" s="553"/>
      <c r="D1054" s="555"/>
      <c r="E1054" s="555"/>
      <c r="J1054" s="555"/>
      <c r="K1054" s="555"/>
      <c r="L1054" s="555"/>
      <c r="M1054" s="549"/>
      <c r="N1054" s="549"/>
      <c r="O1054" s="549"/>
    </row>
    <row r="1055" spans="1:15" ht="9.75" customHeight="1">
      <c r="A1055" s="551" t="s">
        <v>1541</v>
      </c>
      <c r="B1055" s="552"/>
      <c r="C1055" s="555">
        <v>512</v>
      </c>
      <c r="D1055" s="555">
        <v>125</v>
      </c>
      <c r="E1055" s="555">
        <v>49</v>
      </c>
      <c r="F1055" s="555">
        <v>174</v>
      </c>
      <c r="G1055" s="555">
        <v>69</v>
      </c>
      <c r="H1055" s="555">
        <v>7</v>
      </c>
      <c r="I1055" s="555">
        <v>105</v>
      </c>
      <c r="J1055" s="555">
        <v>338</v>
      </c>
      <c r="K1055" s="555">
        <v>338</v>
      </c>
      <c r="L1055" s="555">
        <v>0</v>
      </c>
      <c r="M1055" s="549"/>
      <c r="N1055" s="549"/>
      <c r="O1055" s="549"/>
    </row>
    <row r="1056" spans="1:15" ht="9.75" customHeight="1">
      <c r="A1056" s="546"/>
      <c r="B1056" s="554"/>
      <c r="C1056" s="553"/>
      <c r="D1056" s="555"/>
      <c r="E1056" s="555"/>
      <c r="J1056" s="555"/>
      <c r="K1056" s="555"/>
      <c r="L1056" s="555"/>
      <c r="M1056" s="549"/>
      <c r="N1056" s="549"/>
      <c r="O1056" s="549"/>
    </row>
    <row r="1057" spans="1:15" ht="9.75" customHeight="1">
      <c r="A1057" s="546"/>
      <c r="B1057" s="571" t="s">
        <v>1542</v>
      </c>
      <c r="C1057" s="557"/>
      <c r="D1057" s="558"/>
      <c r="E1057" s="558"/>
      <c r="F1057" s="558"/>
      <c r="G1057" s="558"/>
      <c r="H1057" s="558"/>
      <c r="I1057" s="558"/>
      <c r="J1057" s="557"/>
      <c r="K1057" s="558"/>
      <c r="L1057" s="557"/>
      <c r="M1057" s="549"/>
      <c r="N1057" s="549"/>
      <c r="O1057" s="549"/>
    </row>
    <row r="1058" spans="1:15" ht="9.75" customHeight="1">
      <c r="A1058" s="546"/>
      <c r="B1058" s="556" t="s">
        <v>1543</v>
      </c>
      <c r="C1058" s="557">
        <v>32</v>
      </c>
      <c r="D1058" s="559">
        <v>8</v>
      </c>
      <c r="E1058" s="558">
        <v>8</v>
      </c>
      <c r="F1058" s="558">
        <v>16</v>
      </c>
      <c r="G1058" s="560" t="s">
        <v>606</v>
      </c>
      <c r="H1058" s="559">
        <v>0</v>
      </c>
      <c r="I1058" s="560" t="s">
        <v>606</v>
      </c>
      <c r="J1058" s="559">
        <v>16</v>
      </c>
      <c r="K1058" s="558">
        <v>16</v>
      </c>
      <c r="L1058" s="559">
        <v>0</v>
      </c>
      <c r="M1058" s="549"/>
      <c r="N1058" s="549"/>
      <c r="O1058" s="549"/>
    </row>
    <row r="1059" spans="1:15" ht="9.75" customHeight="1">
      <c r="A1059" s="546"/>
      <c r="B1059" s="556" t="s">
        <v>1544</v>
      </c>
      <c r="C1059" s="557"/>
      <c r="D1059" s="559"/>
      <c r="E1059" s="558"/>
      <c r="F1059" s="558"/>
      <c r="G1059" s="559"/>
      <c r="H1059" s="559"/>
      <c r="I1059" s="559"/>
      <c r="J1059" s="559"/>
      <c r="K1059" s="558"/>
      <c r="L1059" s="559"/>
      <c r="M1059" s="549"/>
      <c r="N1059" s="549"/>
      <c r="O1059" s="549"/>
    </row>
    <row r="1060" spans="1:15" ht="9.75" customHeight="1">
      <c r="A1060" s="546"/>
      <c r="B1060" s="556" t="s">
        <v>1545</v>
      </c>
      <c r="C1060" s="557">
        <v>480</v>
      </c>
      <c r="D1060" s="555">
        <v>117</v>
      </c>
      <c r="E1060" s="558">
        <v>41</v>
      </c>
      <c r="F1060" s="558">
        <v>158</v>
      </c>
      <c r="G1060" s="560" t="s">
        <v>606</v>
      </c>
      <c r="H1060" s="555">
        <v>7</v>
      </c>
      <c r="I1060" s="560" t="s">
        <v>606</v>
      </c>
      <c r="J1060" s="555">
        <v>322</v>
      </c>
      <c r="K1060" s="558">
        <v>322</v>
      </c>
      <c r="L1060" s="555">
        <v>0</v>
      </c>
      <c r="M1060" s="549"/>
      <c r="N1060" s="549"/>
      <c r="O1060" s="549"/>
    </row>
    <row r="1061" spans="1:15" ht="9.75" customHeight="1">
      <c r="A1061" s="546"/>
      <c r="B1061" s="554"/>
      <c r="C1061" s="553"/>
      <c r="D1061" s="555"/>
      <c r="E1061" s="555"/>
      <c r="J1061" s="555"/>
      <c r="K1061" s="555"/>
      <c r="L1061" s="555"/>
      <c r="M1061" s="549"/>
      <c r="N1061" s="549"/>
      <c r="O1061" s="549"/>
    </row>
    <row r="1062" spans="1:15" ht="9.75" customHeight="1">
      <c r="A1062" s="546"/>
      <c r="B1062" s="554"/>
      <c r="C1062" s="553"/>
      <c r="D1062" s="555"/>
      <c r="E1062" s="555"/>
      <c r="J1062" s="555"/>
      <c r="K1062" s="555"/>
      <c r="L1062" s="555"/>
      <c r="M1062" s="549"/>
      <c r="N1062" s="549"/>
      <c r="O1062" s="549"/>
    </row>
    <row r="1063" spans="1:15" ht="9.75" customHeight="1">
      <c r="A1063" s="551" t="s">
        <v>1062</v>
      </c>
      <c r="B1063" s="552"/>
      <c r="C1063" s="555">
        <v>160</v>
      </c>
      <c r="D1063" s="555">
        <v>114</v>
      </c>
      <c r="E1063" s="555">
        <v>37</v>
      </c>
      <c r="F1063" s="555">
        <v>151</v>
      </c>
      <c r="G1063" s="555">
        <v>13</v>
      </c>
      <c r="H1063" s="555">
        <v>8</v>
      </c>
      <c r="I1063" s="555">
        <v>138</v>
      </c>
      <c r="J1063" s="555">
        <v>9</v>
      </c>
      <c r="K1063" s="555">
        <v>9</v>
      </c>
      <c r="L1063" s="555">
        <v>0</v>
      </c>
      <c r="M1063" s="549"/>
      <c r="N1063" s="549"/>
      <c r="O1063" s="549"/>
    </row>
    <row r="1064" spans="1:15" ht="9.75" customHeight="1">
      <c r="A1064" s="546"/>
      <c r="B1064" s="554"/>
      <c r="C1064" s="553"/>
      <c r="D1064" s="555"/>
      <c r="E1064" s="555"/>
      <c r="J1064" s="555"/>
      <c r="K1064" s="555"/>
      <c r="L1064" s="555"/>
      <c r="M1064" s="549"/>
      <c r="N1064" s="549"/>
      <c r="O1064" s="549"/>
    </row>
    <row r="1065" spans="1:15" ht="9.75" customHeight="1">
      <c r="A1065" s="546"/>
      <c r="B1065" s="556" t="s">
        <v>1546</v>
      </c>
      <c r="C1065" s="557">
        <v>160</v>
      </c>
      <c r="D1065" s="558">
        <v>114</v>
      </c>
      <c r="E1065" s="558">
        <v>37</v>
      </c>
      <c r="F1065" s="558">
        <v>151</v>
      </c>
      <c r="G1065" s="558">
        <v>13</v>
      </c>
      <c r="H1065" s="558">
        <v>8</v>
      </c>
      <c r="I1065" s="558">
        <v>138</v>
      </c>
      <c r="J1065" s="558">
        <v>9</v>
      </c>
      <c r="K1065" s="558">
        <v>9</v>
      </c>
      <c r="L1065" s="558">
        <v>0</v>
      </c>
      <c r="M1065" s="549"/>
      <c r="N1065" s="549"/>
      <c r="O1065" s="549"/>
    </row>
    <row r="1066" spans="1:15" ht="9.75" customHeight="1">
      <c r="A1066" s="546"/>
      <c r="B1066" s="554"/>
      <c r="C1066" s="553"/>
      <c r="D1066" s="555"/>
      <c r="E1066" s="555"/>
      <c r="J1066" s="555"/>
      <c r="K1066" s="555"/>
      <c r="L1066" s="555"/>
      <c r="M1066" s="549"/>
      <c r="N1066" s="549"/>
      <c r="O1066" s="549"/>
    </row>
    <row r="1067" spans="1:15" ht="9.75" customHeight="1">
      <c r="A1067" s="546"/>
      <c r="B1067" s="554"/>
      <c r="C1067" s="553"/>
      <c r="D1067" s="555"/>
      <c r="E1067" s="555"/>
      <c r="J1067" s="555"/>
      <c r="K1067" s="555"/>
      <c r="L1067" s="555"/>
      <c r="M1067" s="549"/>
      <c r="N1067" s="549"/>
      <c r="O1067" s="549"/>
    </row>
    <row r="1068" spans="1:15" ht="9.75" customHeight="1">
      <c r="A1068" s="551" t="s">
        <v>1547</v>
      </c>
      <c r="B1068" s="552"/>
      <c r="C1068" s="555">
        <v>95</v>
      </c>
      <c r="D1068" s="555">
        <v>67</v>
      </c>
      <c r="E1068" s="555">
        <v>25</v>
      </c>
      <c r="F1068" s="555">
        <v>92</v>
      </c>
      <c r="G1068" s="555">
        <v>39</v>
      </c>
      <c r="H1068" s="555">
        <v>8</v>
      </c>
      <c r="I1068" s="555">
        <v>53</v>
      </c>
      <c r="J1068" s="555">
        <v>3</v>
      </c>
      <c r="K1068" s="555">
        <v>3</v>
      </c>
      <c r="L1068" s="555">
        <v>0</v>
      </c>
      <c r="M1068" s="549"/>
      <c r="N1068" s="549"/>
      <c r="O1068" s="549"/>
    </row>
    <row r="1069" spans="1:15" ht="9.75" customHeight="1">
      <c r="A1069" s="546"/>
      <c r="B1069" s="554"/>
      <c r="C1069" s="553"/>
      <c r="D1069" s="555"/>
      <c r="E1069" s="555"/>
      <c r="J1069" s="555"/>
      <c r="K1069" s="555"/>
      <c r="L1069" s="555"/>
      <c r="M1069" s="549"/>
      <c r="N1069" s="549"/>
      <c r="O1069" s="549"/>
    </row>
    <row r="1070" spans="1:15" ht="9.75" customHeight="1">
      <c r="A1070" s="546"/>
      <c r="B1070" s="556" t="s">
        <v>1548</v>
      </c>
      <c r="C1070" s="557">
        <v>49</v>
      </c>
      <c r="D1070" s="560" t="s">
        <v>606</v>
      </c>
      <c r="E1070" s="560" t="s">
        <v>606</v>
      </c>
      <c r="F1070" s="560" t="s">
        <v>606</v>
      </c>
      <c r="G1070" s="560" t="s">
        <v>606</v>
      </c>
      <c r="H1070" s="560" t="s">
        <v>606</v>
      </c>
      <c r="I1070" s="560" t="s">
        <v>606</v>
      </c>
      <c r="J1070" s="560" t="s">
        <v>606</v>
      </c>
      <c r="K1070" s="560" t="s">
        <v>606</v>
      </c>
      <c r="L1070" s="560" t="s">
        <v>606</v>
      </c>
      <c r="M1070" s="549"/>
      <c r="N1070" s="549"/>
      <c r="O1070" s="549"/>
    </row>
    <row r="1071" spans="1:15" ht="9.75" customHeight="1">
      <c r="A1071" s="546"/>
      <c r="B1071" s="556" t="s">
        <v>1549</v>
      </c>
      <c r="C1071" s="557"/>
      <c r="D1071" s="558"/>
      <c r="E1071" s="558"/>
      <c r="F1071" s="558"/>
      <c r="G1071" s="558"/>
      <c r="H1071" s="558"/>
      <c r="I1071" s="558"/>
      <c r="J1071" s="558"/>
      <c r="K1071" s="558"/>
      <c r="L1071" s="558"/>
      <c r="M1071" s="549"/>
      <c r="N1071" s="549"/>
      <c r="O1071" s="549"/>
    </row>
    <row r="1072" spans="1:15" ht="9.75" customHeight="1">
      <c r="A1072" s="546"/>
      <c r="B1072" s="556" t="s">
        <v>1550</v>
      </c>
      <c r="C1072" s="553">
        <v>46</v>
      </c>
      <c r="D1072" s="560" t="s">
        <v>606</v>
      </c>
      <c r="E1072" s="560" t="s">
        <v>606</v>
      </c>
      <c r="F1072" s="560" t="s">
        <v>606</v>
      </c>
      <c r="G1072" s="560" t="s">
        <v>606</v>
      </c>
      <c r="H1072" s="560" t="s">
        <v>606</v>
      </c>
      <c r="I1072" s="560" t="s">
        <v>606</v>
      </c>
      <c r="J1072" s="560" t="s">
        <v>606</v>
      </c>
      <c r="K1072" s="560" t="s">
        <v>606</v>
      </c>
      <c r="L1072" s="560" t="s">
        <v>606</v>
      </c>
      <c r="M1072" s="549"/>
      <c r="N1072" s="549"/>
      <c r="O1072" s="549"/>
    </row>
    <row r="1073" spans="1:15" ht="9.75" customHeight="1">
      <c r="A1073" s="546"/>
      <c r="B1073" s="554"/>
      <c r="C1073" s="553"/>
      <c r="D1073" s="555"/>
      <c r="E1073" s="555"/>
      <c r="J1073" s="555"/>
      <c r="K1073" s="555"/>
      <c r="L1073" s="555"/>
      <c r="M1073" s="549"/>
      <c r="N1073" s="549"/>
      <c r="O1073" s="549"/>
    </row>
    <row r="1074" spans="1:15" ht="9.75" customHeight="1">
      <c r="A1074" s="551" t="s">
        <v>1011</v>
      </c>
      <c r="B1074" s="552"/>
      <c r="C1074" s="555">
        <v>599</v>
      </c>
      <c r="D1074" s="555">
        <v>366</v>
      </c>
      <c r="E1074" s="555">
        <v>104</v>
      </c>
      <c r="F1074" s="555">
        <v>470</v>
      </c>
      <c r="G1074" s="555">
        <v>178</v>
      </c>
      <c r="H1074" s="555">
        <v>40</v>
      </c>
      <c r="I1074" s="555">
        <v>292</v>
      </c>
      <c r="J1074" s="555">
        <v>129</v>
      </c>
      <c r="K1074" s="555">
        <v>129</v>
      </c>
      <c r="L1074" s="555">
        <v>0</v>
      </c>
      <c r="M1074" s="549"/>
      <c r="N1074" s="549"/>
      <c r="O1074" s="549"/>
    </row>
    <row r="1075" spans="1:15" ht="9.75" customHeight="1">
      <c r="A1075" s="546"/>
      <c r="B1075" s="554"/>
      <c r="C1075" s="553"/>
      <c r="D1075" s="555"/>
      <c r="E1075" s="555"/>
      <c r="J1075" s="555"/>
      <c r="K1075" s="555"/>
      <c r="L1075" s="555"/>
      <c r="M1075" s="549"/>
      <c r="N1075" s="549"/>
      <c r="O1075" s="549"/>
    </row>
    <row r="1076" spans="1:15" ht="9.75" customHeight="1">
      <c r="A1076" s="546"/>
      <c r="B1076" s="556" t="s">
        <v>1551</v>
      </c>
      <c r="C1076" s="557">
        <v>28</v>
      </c>
      <c r="D1076" s="558">
        <v>14</v>
      </c>
      <c r="E1076" s="558">
        <v>8</v>
      </c>
      <c r="F1076" s="558">
        <v>22</v>
      </c>
      <c r="G1076" s="560" t="s">
        <v>606</v>
      </c>
      <c r="H1076" s="558">
        <v>0</v>
      </c>
      <c r="I1076" s="560" t="s">
        <v>606</v>
      </c>
      <c r="J1076" s="557">
        <v>6</v>
      </c>
      <c r="K1076" s="558">
        <v>6</v>
      </c>
      <c r="L1076" s="557">
        <v>0</v>
      </c>
      <c r="M1076" s="549"/>
      <c r="N1076" s="549"/>
      <c r="O1076" s="549"/>
    </row>
    <row r="1077" spans="1:15" ht="9.75" customHeight="1">
      <c r="A1077" s="546"/>
      <c r="B1077" s="556" t="s">
        <v>1552</v>
      </c>
      <c r="C1077" s="557">
        <v>89</v>
      </c>
      <c r="D1077" s="559">
        <v>35</v>
      </c>
      <c r="E1077" s="558">
        <v>13</v>
      </c>
      <c r="F1077" s="558">
        <v>48</v>
      </c>
      <c r="G1077" s="560" t="s">
        <v>606</v>
      </c>
      <c r="H1077" s="559">
        <v>1</v>
      </c>
      <c r="I1077" s="560" t="s">
        <v>606</v>
      </c>
      <c r="J1077" s="559">
        <v>41</v>
      </c>
      <c r="K1077" s="558">
        <v>41</v>
      </c>
      <c r="L1077" s="559">
        <v>0</v>
      </c>
      <c r="M1077" s="549"/>
      <c r="N1077" s="549"/>
      <c r="O1077" s="549"/>
    </row>
    <row r="1078" spans="1:15" ht="9.75" customHeight="1">
      <c r="A1078" s="546"/>
      <c r="B1078" s="556" t="s">
        <v>1553</v>
      </c>
      <c r="C1078" s="555">
        <v>423</v>
      </c>
      <c r="D1078" s="555">
        <v>288</v>
      </c>
      <c r="E1078" s="555">
        <v>71</v>
      </c>
      <c r="F1078" s="555">
        <v>359</v>
      </c>
      <c r="G1078" s="555">
        <v>97</v>
      </c>
      <c r="H1078" s="555">
        <v>35</v>
      </c>
      <c r="I1078" s="555">
        <v>262</v>
      </c>
      <c r="J1078" s="555">
        <v>64</v>
      </c>
      <c r="K1078" s="555">
        <v>64</v>
      </c>
      <c r="L1078" s="555">
        <v>0</v>
      </c>
      <c r="M1078" s="549"/>
      <c r="N1078" s="549"/>
      <c r="O1078" s="549"/>
    </row>
    <row r="1079" spans="1:15" ht="9.75" customHeight="1">
      <c r="A1079" s="546"/>
      <c r="B1079" s="556" t="s">
        <v>1313</v>
      </c>
      <c r="C1079" s="557">
        <v>75</v>
      </c>
      <c r="D1079" s="558">
        <v>56</v>
      </c>
      <c r="E1079" s="558">
        <v>12</v>
      </c>
      <c r="F1079" s="558">
        <v>68</v>
      </c>
      <c r="G1079" s="558">
        <v>20</v>
      </c>
      <c r="H1079" s="558">
        <v>9</v>
      </c>
      <c r="I1079" s="558">
        <v>48</v>
      </c>
      <c r="J1079" s="558">
        <v>7</v>
      </c>
      <c r="K1079" s="558">
        <v>7</v>
      </c>
      <c r="L1079" s="558">
        <v>0</v>
      </c>
      <c r="M1079" s="549"/>
      <c r="N1079" s="549"/>
      <c r="O1079" s="549"/>
    </row>
    <row r="1080" spans="1:15" ht="9.75" customHeight="1">
      <c r="A1080" s="546"/>
      <c r="B1080" s="556" t="s">
        <v>1554</v>
      </c>
      <c r="C1080" s="557">
        <v>107</v>
      </c>
      <c r="D1080" s="558">
        <v>82</v>
      </c>
      <c r="E1080" s="558">
        <v>13</v>
      </c>
      <c r="F1080" s="558">
        <v>95</v>
      </c>
      <c r="G1080" s="558">
        <v>25</v>
      </c>
      <c r="H1080" s="558">
        <v>4</v>
      </c>
      <c r="I1080" s="558">
        <v>70</v>
      </c>
      <c r="J1080" s="557">
        <v>12</v>
      </c>
      <c r="K1080" s="558">
        <v>12</v>
      </c>
      <c r="L1080" s="557">
        <v>0</v>
      </c>
      <c r="M1080" s="549"/>
      <c r="N1080" s="549"/>
      <c r="O1080" s="549"/>
    </row>
    <row r="1081" spans="1:15" ht="9.75" customHeight="1">
      <c r="A1081" s="546"/>
      <c r="B1081" s="556" t="s">
        <v>1555</v>
      </c>
      <c r="C1081" s="557">
        <v>88</v>
      </c>
      <c r="D1081" s="558">
        <v>63</v>
      </c>
      <c r="E1081" s="558">
        <v>17</v>
      </c>
      <c r="F1081" s="558">
        <v>80</v>
      </c>
      <c r="G1081" s="558">
        <v>24</v>
      </c>
      <c r="H1081" s="558">
        <v>9</v>
      </c>
      <c r="I1081" s="558">
        <v>56</v>
      </c>
      <c r="J1081" s="557">
        <v>8</v>
      </c>
      <c r="K1081" s="558">
        <v>8</v>
      </c>
      <c r="L1081" s="557">
        <v>0</v>
      </c>
      <c r="M1081" s="549"/>
      <c r="N1081" s="549"/>
      <c r="O1081" s="549"/>
    </row>
    <row r="1082" spans="1:15" ht="9.75" customHeight="1">
      <c r="A1082" s="546"/>
      <c r="B1082" s="556" t="s">
        <v>935</v>
      </c>
      <c r="C1082" s="557">
        <v>153</v>
      </c>
      <c r="D1082" s="559">
        <v>87</v>
      </c>
      <c r="E1082" s="558">
        <v>29</v>
      </c>
      <c r="F1082" s="558">
        <v>116</v>
      </c>
      <c r="G1082" s="559">
        <v>28</v>
      </c>
      <c r="H1082" s="559">
        <v>13</v>
      </c>
      <c r="I1082" s="559">
        <v>88</v>
      </c>
      <c r="J1082" s="559">
        <v>37</v>
      </c>
      <c r="K1082" s="558">
        <v>37</v>
      </c>
      <c r="L1082" s="559">
        <v>0</v>
      </c>
      <c r="M1082" s="549"/>
      <c r="N1082" s="549"/>
      <c r="O1082" s="549"/>
    </row>
    <row r="1083" spans="1:15" ht="9.75" customHeight="1">
      <c r="A1083" s="546"/>
      <c r="B1083" s="556" t="s">
        <v>1528</v>
      </c>
      <c r="C1083" s="553">
        <v>59</v>
      </c>
      <c r="D1083" s="553">
        <v>29</v>
      </c>
      <c r="E1083" s="553">
        <v>12</v>
      </c>
      <c r="F1083" s="553">
        <v>41</v>
      </c>
      <c r="G1083" s="553">
        <v>27</v>
      </c>
      <c r="H1083" s="553">
        <v>4</v>
      </c>
      <c r="I1083" s="553">
        <v>14</v>
      </c>
      <c r="J1083" s="553">
        <v>18</v>
      </c>
      <c r="K1083" s="553">
        <v>18</v>
      </c>
      <c r="L1083" s="553">
        <v>0</v>
      </c>
      <c r="M1083" s="549"/>
      <c r="N1083" s="549"/>
      <c r="O1083" s="549"/>
    </row>
    <row r="1084" spans="1:15" ht="9.75" customHeight="1">
      <c r="A1084" s="546"/>
      <c r="B1084" s="556" t="s">
        <v>1556</v>
      </c>
      <c r="C1084" s="553">
        <v>22</v>
      </c>
      <c r="D1084" s="553">
        <v>11</v>
      </c>
      <c r="E1084" s="553">
        <v>5</v>
      </c>
      <c r="F1084" s="553">
        <v>16</v>
      </c>
      <c r="G1084" s="553">
        <v>9</v>
      </c>
      <c r="H1084" s="553">
        <v>0</v>
      </c>
      <c r="I1084" s="553">
        <v>7</v>
      </c>
      <c r="J1084" s="553">
        <v>6</v>
      </c>
      <c r="K1084" s="553">
        <v>6</v>
      </c>
      <c r="L1084" s="553">
        <v>0</v>
      </c>
      <c r="M1084" s="549"/>
      <c r="N1084" s="549"/>
      <c r="O1084" s="549"/>
    </row>
    <row r="1085" spans="1:15" ht="9.75" customHeight="1">
      <c r="A1085" s="546"/>
      <c r="B1085" s="556" t="s">
        <v>1557</v>
      </c>
      <c r="C1085" s="557">
        <v>12</v>
      </c>
      <c r="D1085" s="558">
        <v>9</v>
      </c>
      <c r="E1085" s="558">
        <v>0</v>
      </c>
      <c r="F1085" s="558">
        <v>9</v>
      </c>
      <c r="G1085" s="560" t="s">
        <v>606</v>
      </c>
      <c r="H1085" s="558">
        <v>0</v>
      </c>
      <c r="I1085" s="560" t="s">
        <v>606</v>
      </c>
      <c r="J1085" s="558">
        <v>3</v>
      </c>
      <c r="K1085" s="558">
        <v>3</v>
      </c>
      <c r="L1085" s="558">
        <v>0</v>
      </c>
      <c r="M1085" s="549"/>
      <c r="N1085" s="549"/>
      <c r="O1085" s="549"/>
    </row>
    <row r="1086" spans="1:15" ht="9.75" customHeight="1">
      <c r="A1086" s="546"/>
      <c r="B1086" s="556" t="s">
        <v>1558</v>
      </c>
      <c r="C1086" s="557">
        <v>25</v>
      </c>
      <c r="D1086" s="558">
        <v>9</v>
      </c>
      <c r="E1086" s="558">
        <v>7</v>
      </c>
      <c r="F1086" s="558">
        <v>16</v>
      </c>
      <c r="G1086" s="560" t="s">
        <v>606</v>
      </c>
      <c r="H1086" s="558">
        <v>4</v>
      </c>
      <c r="I1086" s="560" t="s">
        <v>606</v>
      </c>
      <c r="J1086" s="558">
        <v>9</v>
      </c>
      <c r="K1086" s="558">
        <v>9</v>
      </c>
      <c r="L1086" s="558">
        <v>0</v>
      </c>
      <c r="M1086" s="549"/>
      <c r="N1086" s="549"/>
      <c r="O1086" s="549"/>
    </row>
    <row r="1087" spans="1:15" ht="9.75" customHeight="1">
      <c r="A1087" s="546"/>
      <c r="B1087" s="554"/>
      <c r="C1087" s="553"/>
      <c r="D1087" s="555"/>
      <c r="E1087" s="555"/>
      <c r="J1087" s="555"/>
      <c r="K1087" s="555"/>
      <c r="L1087" s="555"/>
      <c r="M1087" s="549"/>
      <c r="N1087" s="549"/>
      <c r="O1087" s="549"/>
    </row>
    <row r="1088" spans="1:15" ht="9.75" customHeight="1">
      <c r="A1088" s="546"/>
      <c r="B1088" s="554"/>
      <c r="C1088" s="553"/>
      <c r="D1088" s="555"/>
      <c r="E1088" s="555"/>
      <c r="J1088" s="555"/>
      <c r="K1088" s="555"/>
      <c r="L1088" s="555"/>
      <c r="M1088" s="549"/>
      <c r="N1088" s="549"/>
      <c r="O1088" s="549"/>
    </row>
    <row r="1089" spans="1:15" ht="9.75" customHeight="1">
      <c r="A1089" s="551" t="s">
        <v>1330</v>
      </c>
      <c r="B1089" s="552"/>
      <c r="C1089" s="553">
        <v>168</v>
      </c>
      <c r="D1089" s="553">
        <v>25</v>
      </c>
      <c r="E1089" s="553">
        <v>7</v>
      </c>
      <c r="F1089" s="553">
        <v>32</v>
      </c>
      <c r="G1089" s="560" t="s">
        <v>606</v>
      </c>
      <c r="H1089" s="553">
        <v>4</v>
      </c>
      <c r="I1089" s="560" t="s">
        <v>606</v>
      </c>
      <c r="J1089" s="553">
        <v>136</v>
      </c>
      <c r="K1089" s="553">
        <v>136</v>
      </c>
      <c r="L1089" s="553">
        <v>0</v>
      </c>
      <c r="M1089" s="549"/>
      <c r="N1089" s="549"/>
      <c r="O1089" s="549"/>
    </row>
    <row r="1090" spans="1:15" ht="9.75" customHeight="1">
      <c r="A1090" s="546"/>
      <c r="B1090" s="554"/>
      <c r="C1090" s="553"/>
      <c r="D1090" s="555"/>
      <c r="E1090" s="555"/>
      <c r="J1090" s="555"/>
      <c r="K1090" s="555"/>
      <c r="L1090" s="555"/>
      <c r="M1090" s="549"/>
      <c r="N1090" s="549"/>
      <c r="O1090" s="549"/>
    </row>
    <row r="1091" spans="1:15" ht="9.75" customHeight="1">
      <c r="A1091" s="546"/>
      <c r="B1091" s="556" t="s">
        <v>1559</v>
      </c>
      <c r="C1091" s="557">
        <v>168</v>
      </c>
      <c r="D1091" s="558">
        <v>25</v>
      </c>
      <c r="E1091" s="558">
        <v>7</v>
      </c>
      <c r="F1091" s="558">
        <v>32</v>
      </c>
      <c r="G1091" s="560" t="s">
        <v>606</v>
      </c>
      <c r="H1091" s="558">
        <v>4</v>
      </c>
      <c r="I1091" s="560" t="s">
        <v>606</v>
      </c>
      <c r="J1091" s="558">
        <v>136</v>
      </c>
      <c r="K1091" s="558">
        <v>136</v>
      </c>
      <c r="L1091" s="558">
        <v>0</v>
      </c>
      <c r="M1091" s="549"/>
      <c r="N1091" s="549"/>
      <c r="O1091" s="549"/>
    </row>
    <row r="1092" spans="1:15" ht="9.75" customHeight="1">
      <c r="A1092" s="546"/>
      <c r="B1092" s="554"/>
      <c r="C1092" s="553"/>
      <c r="D1092" s="555"/>
      <c r="E1092" s="555"/>
      <c r="J1092" s="555"/>
      <c r="K1092" s="555"/>
      <c r="L1092" s="555"/>
      <c r="M1092" s="549"/>
      <c r="N1092" s="549"/>
      <c r="O1092" s="549"/>
    </row>
    <row r="1093" spans="1:15" ht="9.75" customHeight="1">
      <c r="A1093" s="546"/>
      <c r="B1093" s="554"/>
      <c r="C1093" s="553"/>
      <c r="D1093" s="555"/>
      <c r="E1093" s="555"/>
      <c r="J1093" s="555"/>
      <c r="K1093" s="555"/>
      <c r="L1093" s="555"/>
      <c r="M1093" s="549"/>
      <c r="N1093" s="549"/>
      <c r="O1093" s="549"/>
    </row>
    <row r="1094" spans="1:15" ht="9.75" customHeight="1">
      <c r="A1094" s="551" t="s">
        <v>1071</v>
      </c>
      <c r="B1094" s="552"/>
      <c r="C1094" s="553">
        <v>82</v>
      </c>
      <c r="D1094" s="553">
        <v>34</v>
      </c>
      <c r="E1094" s="553">
        <v>21</v>
      </c>
      <c r="F1094" s="553">
        <v>55</v>
      </c>
      <c r="G1094" s="560" t="s">
        <v>606</v>
      </c>
      <c r="H1094" s="553">
        <v>14</v>
      </c>
      <c r="I1094" s="560" t="s">
        <v>606</v>
      </c>
      <c r="J1094" s="553">
        <v>27</v>
      </c>
      <c r="K1094" s="553">
        <v>27</v>
      </c>
      <c r="L1094" s="553">
        <v>0</v>
      </c>
      <c r="M1094" s="549"/>
      <c r="N1094" s="549"/>
      <c r="O1094" s="549"/>
    </row>
    <row r="1095" spans="1:15" ht="9.75" customHeight="1">
      <c r="A1095" s="546"/>
      <c r="B1095" s="554"/>
      <c r="C1095" s="553"/>
      <c r="D1095" s="555"/>
      <c r="E1095" s="555"/>
      <c r="J1095" s="555"/>
      <c r="K1095" s="555"/>
      <c r="L1095" s="555"/>
      <c r="M1095" s="549"/>
      <c r="N1095" s="549"/>
      <c r="O1095" s="549"/>
    </row>
    <row r="1096" spans="1:15" ht="9.75" customHeight="1">
      <c r="A1096" s="546"/>
      <c r="B1096" s="571" t="s">
        <v>1560</v>
      </c>
      <c r="C1096" s="553"/>
      <c r="D1096" s="555"/>
      <c r="E1096" s="555"/>
      <c r="J1096" s="555"/>
      <c r="K1096" s="555"/>
      <c r="L1096" s="555"/>
      <c r="M1096" s="549"/>
      <c r="N1096" s="549"/>
      <c r="O1096" s="549"/>
    </row>
    <row r="1097" spans="1:15" ht="9.75" customHeight="1">
      <c r="A1097" s="546"/>
      <c r="B1097" s="556" t="s">
        <v>1561</v>
      </c>
      <c r="C1097" s="557">
        <v>58</v>
      </c>
      <c r="D1097" s="553">
        <v>27</v>
      </c>
      <c r="E1097" s="558">
        <v>19</v>
      </c>
      <c r="F1097" s="558">
        <v>46</v>
      </c>
      <c r="G1097" s="560" t="s">
        <v>606</v>
      </c>
      <c r="H1097" s="553">
        <v>7</v>
      </c>
      <c r="I1097" s="560" t="s">
        <v>606</v>
      </c>
      <c r="J1097" s="553">
        <v>12</v>
      </c>
      <c r="K1097" s="558">
        <v>12</v>
      </c>
      <c r="L1097" s="553">
        <v>0</v>
      </c>
      <c r="M1097" s="549"/>
      <c r="N1097" s="549"/>
      <c r="O1097" s="549"/>
    </row>
    <row r="1098" spans="1:15" ht="9.75" customHeight="1">
      <c r="A1098" s="546"/>
      <c r="B1098" s="571" t="s">
        <v>1562</v>
      </c>
      <c r="C1098" s="557"/>
      <c r="D1098" s="553"/>
      <c r="E1098" s="558"/>
      <c r="F1098" s="558"/>
      <c r="G1098" s="553"/>
      <c r="H1098" s="553"/>
      <c r="I1098" s="553"/>
      <c r="J1098" s="553"/>
      <c r="K1098" s="558"/>
      <c r="L1098" s="553"/>
      <c r="M1098" s="549"/>
      <c r="N1098" s="549"/>
      <c r="O1098" s="549"/>
    </row>
    <row r="1099" spans="1:15" ht="9.75" customHeight="1">
      <c r="A1099" s="546"/>
      <c r="B1099" s="556" t="s">
        <v>1563</v>
      </c>
      <c r="C1099" s="557">
        <v>24</v>
      </c>
      <c r="D1099" s="553">
        <v>7</v>
      </c>
      <c r="E1099" s="558">
        <v>2</v>
      </c>
      <c r="F1099" s="558">
        <v>9</v>
      </c>
      <c r="G1099" s="560" t="s">
        <v>606</v>
      </c>
      <c r="H1099" s="553">
        <v>7</v>
      </c>
      <c r="I1099" s="560" t="s">
        <v>606</v>
      </c>
      <c r="J1099" s="553">
        <v>15</v>
      </c>
      <c r="K1099" s="558">
        <v>15</v>
      </c>
      <c r="L1099" s="553">
        <v>0</v>
      </c>
      <c r="M1099" s="549"/>
      <c r="N1099" s="549"/>
      <c r="O1099" s="549"/>
    </row>
    <row r="1100" spans="1:15" ht="9.75" customHeight="1">
      <c r="A1100" s="546" t="s">
        <v>1564</v>
      </c>
      <c r="B1100" s="554" t="s">
        <v>1565</v>
      </c>
      <c r="C1100" s="553"/>
      <c r="D1100" s="555"/>
      <c r="E1100" s="555"/>
      <c r="J1100" s="555"/>
      <c r="K1100" s="555"/>
      <c r="L1100" s="555"/>
      <c r="M1100" s="549"/>
      <c r="N1100" s="549"/>
      <c r="O1100" s="549"/>
    </row>
    <row r="1101" spans="1:15" ht="9.75" customHeight="1">
      <c r="A1101" s="546"/>
      <c r="B1101" s="554"/>
      <c r="C1101" s="553"/>
      <c r="D1101" s="555"/>
      <c r="E1101" s="555"/>
      <c r="J1101" s="555"/>
      <c r="K1101" s="555"/>
      <c r="L1101" s="555"/>
      <c r="M1101" s="549"/>
      <c r="N1101" s="549"/>
      <c r="O1101" s="549"/>
    </row>
    <row r="1102" spans="1:15" ht="9.75" customHeight="1">
      <c r="A1102" s="551" t="s">
        <v>1018</v>
      </c>
      <c r="B1102" s="552"/>
      <c r="C1102" s="553">
        <v>1238</v>
      </c>
      <c r="D1102" s="553">
        <v>387</v>
      </c>
      <c r="E1102" s="553">
        <v>206</v>
      </c>
      <c r="F1102" s="553">
        <v>593</v>
      </c>
      <c r="G1102" s="553">
        <v>503</v>
      </c>
      <c r="H1102" s="553">
        <v>165</v>
      </c>
      <c r="I1102" s="553">
        <v>90</v>
      </c>
      <c r="J1102" s="553">
        <v>645</v>
      </c>
      <c r="K1102" s="553">
        <v>642</v>
      </c>
      <c r="L1102" s="553">
        <v>3</v>
      </c>
      <c r="M1102" s="549"/>
      <c r="N1102" s="549"/>
      <c r="O1102" s="549"/>
    </row>
    <row r="1103" spans="1:15" ht="9.75" customHeight="1">
      <c r="A1103" s="546"/>
      <c r="B1103" s="554"/>
      <c r="C1103" s="553"/>
      <c r="D1103" s="555"/>
      <c r="E1103" s="555"/>
      <c r="J1103" s="555"/>
      <c r="K1103" s="555"/>
      <c r="L1103" s="555"/>
      <c r="M1103" s="549"/>
      <c r="N1103" s="549"/>
      <c r="O1103" s="549"/>
    </row>
    <row r="1104" spans="1:15" ht="9.75" customHeight="1">
      <c r="A1104" s="546"/>
      <c r="B1104" s="556" t="s">
        <v>1566</v>
      </c>
      <c r="C1104" s="557">
        <v>74</v>
      </c>
      <c r="D1104" s="558">
        <v>30</v>
      </c>
      <c r="E1104" s="558">
        <v>18</v>
      </c>
      <c r="F1104" s="558">
        <v>48</v>
      </c>
      <c r="G1104" s="560" t="s">
        <v>606</v>
      </c>
      <c r="H1104" s="558">
        <v>9</v>
      </c>
      <c r="I1104" s="560" t="s">
        <v>606</v>
      </c>
      <c r="J1104" s="558">
        <v>26</v>
      </c>
      <c r="K1104" s="558">
        <v>26</v>
      </c>
      <c r="L1104" s="558">
        <v>0</v>
      </c>
      <c r="M1104" s="549"/>
      <c r="N1104" s="549"/>
      <c r="O1104" s="549"/>
    </row>
    <row r="1105" spans="1:15" ht="9.75" customHeight="1">
      <c r="A1105" s="546"/>
      <c r="B1105" s="556" t="s">
        <v>1567</v>
      </c>
      <c r="C1105" s="557">
        <v>216</v>
      </c>
      <c r="D1105" s="558">
        <v>66</v>
      </c>
      <c r="E1105" s="558">
        <v>36</v>
      </c>
      <c r="F1105" s="558">
        <v>102</v>
      </c>
      <c r="G1105" s="560" t="s">
        <v>606</v>
      </c>
      <c r="H1105" s="558">
        <v>19</v>
      </c>
      <c r="I1105" s="560" t="s">
        <v>606</v>
      </c>
      <c r="J1105" s="558">
        <v>114</v>
      </c>
      <c r="K1105" s="558">
        <v>114</v>
      </c>
      <c r="L1105" s="558">
        <v>0</v>
      </c>
      <c r="M1105" s="549"/>
      <c r="N1105" s="549"/>
      <c r="O1105" s="549"/>
    </row>
    <row r="1106" spans="1:15" ht="9.75" customHeight="1">
      <c r="A1106" s="546"/>
      <c r="B1106" s="556" t="s">
        <v>1568</v>
      </c>
      <c r="C1106" s="553">
        <v>437</v>
      </c>
      <c r="D1106" s="553">
        <v>159</v>
      </c>
      <c r="E1106" s="553">
        <v>71</v>
      </c>
      <c r="F1106" s="553">
        <v>230</v>
      </c>
      <c r="G1106" s="560" t="s">
        <v>606</v>
      </c>
      <c r="H1106" s="553">
        <v>90</v>
      </c>
      <c r="I1106" s="560" t="s">
        <v>606</v>
      </c>
      <c r="J1106" s="553">
        <v>207</v>
      </c>
      <c r="K1106" s="553">
        <v>207</v>
      </c>
      <c r="L1106" s="553">
        <v>0</v>
      </c>
      <c r="M1106" s="549"/>
      <c r="N1106" s="549"/>
      <c r="O1106" s="549"/>
    </row>
    <row r="1107" spans="1:15" ht="9.75" customHeight="1">
      <c r="A1107" s="546"/>
      <c r="B1107" s="556" t="s">
        <v>1376</v>
      </c>
      <c r="C1107" s="557">
        <v>29</v>
      </c>
      <c r="D1107" s="558">
        <v>14</v>
      </c>
      <c r="E1107" s="558">
        <v>6</v>
      </c>
      <c r="F1107" s="558">
        <v>20</v>
      </c>
      <c r="G1107" s="560" t="s">
        <v>606</v>
      </c>
      <c r="H1107" s="558">
        <v>9</v>
      </c>
      <c r="I1107" s="560" t="s">
        <v>606</v>
      </c>
      <c r="J1107" s="558">
        <v>9</v>
      </c>
      <c r="K1107" s="558">
        <v>9</v>
      </c>
      <c r="L1107" s="558">
        <v>0</v>
      </c>
      <c r="M1107" s="549"/>
      <c r="N1107" s="549"/>
      <c r="O1107" s="549"/>
    </row>
    <row r="1108" spans="1:15" ht="9.75" customHeight="1">
      <c r="A1108" s="546"/>
      <c r="B1108" s="556" t="s">
        <v>1569</v>
      </c>
      <c r="C1108" s="557">
        <v>68</v>
      </c>
      <c r="D1108" s="558">
        <v>34</v>
      </c>
      <c r="E1108" s="558">
        <v>15</v>
      </c>
      <c r="F1108" s="558">
        <v>49</v>
      </c>
      <c r="G1108" s="560" t="s">
        <v>606</v>
      </c>
      <c r="H1108" s="558">
        <v>21</v>
      </c>
      <c r="I1108" s="560" t="s">
        <v>606</v>
      </c>
      <c r="J1108" s="558">
        <v>19</v>
      </c>
      <c r="K1108" s="558">
        <v>19</v>
      </c>
      <c r="L1108" s="558">
        <v>0</v>
      </c>
      <c r="M1108" s="549"/>
      <c r="N1108" s="549"/>
      <c r="O1108" s="549"/>
    </row>
    <row r="1109" spans="1:15" ht="9.75" customHeight="1">
      <c r="A1109" s="546"/>
      <c r="B1109" s="581"/>
      <c r="C1109" s="557"/>
      <c r="D1109" s="558"/>
      <c r="E1109" s="558"/>
      <c r="F1109" s="558"/>
      <c r="G1109" s="558"/>
      <c r="H1109" s="558"/>
      <c r="I1109" s="558"/>
      <c r="J1109" s="558"/>
      <c r="K1109" s="558"/>
      <c r="L1109" s="558"/>
      <c r="M1109" s="549"/>
      <c r="N1109" s="549"/>
      <c r="O1109" s="549"/>
    </row>
    <row r="1110" spans="1:15" ht="9.75" customHeight="1">
      <c r="A1110" s="546"/>
      <c r="B1110" s="581"/>
      <c r="C1110" s="557"/>
      <c r="D1110" s="558"/>
      <c r="E1110" s="558"/>
      <c r="F1110" s="558"/>
      <c r="G1110" s="558"/>
      <c r="H1110" s="558"/>
      <c r="I1110" s="558"/>
      <c r="J1110" s="558"/>
      <c r="K1110" s="558"/>
      <c r="L1110" s="558"/>
      <c r="M1110" s="549"/>
      <c r="N1110" s="549"/>
      <c r="O1110" s="549"/>
    </row>
    <row r="1111" spans="1:15" ht="9.75" customHeight="1">
      <c r="A1111" s="546" t="s">
        <v>1570</v>
      </c>
      <c r="B1111" s="581"/>
      <c r="C1111" s="557"/>
      <c r="D1111" s="558"/>
      <c r="E1111" s="558"/>
      <c r="F1111" s="558"/>
      <c r="G1111" s="558"/>
      <c r="H1111" s="558"/>
      <c r="I1111" s="558"/>
      <c r="J1111" s="558"/>
      <c r="K1111" s="558"/>
      <c r="L1111" s="558"/>
      <c r="M1111" s="549"/>
      <c r="N1111" s="549"/>
      <c r="O1111" s="549"/>
    </row>
    <row r="1112" spans="1:15" ht="9.75" customHeight="1">
      <c r="A1112" s="546" t="s">
        <v>842</v>
      </c>
      <c r="B1112" s="562"/>
      <c r="C1112" s="553"/>
      <c r="D1112" s="555"/>
      <c r="E1112" s="555"/>
      <c r="J1112" s="555"/>
      <c r="K1112" s="555"/>
      <c r="L1112" s="555"/>
      <c r="M1112" s="549"/>
      <c r="N1112" s="549"/>
      <c r="O1112" s="549"/>
    </row>
    <row r="1113" spans="1:15" ht="9.75" customHeight="1">
      <c r="A1113" s="546"/>
      <c r="B1113" s="581"/>
      <c r="C1113" s="557"/>
      <c r="D1113" s="558"/>
      <c r="E1113" s="558"/>
      <c r="F1113" s="558"/>
      <c r="G1113" s="558"/>
      <c r="H1113" s="558"/>
      <c r="I1113" s="558"/>
      <c r="J1113" s="557"/>
      <c r="K1113" s="558"/>
      <c r="L1113" s="557"/>
      <c r="M1113" s="549"/>
      <c r="N1113" s="549"/>
      <c r="O1113" s="549"/>
    </row>
    <row r="1114" spans="1:15" ht="9" customHeight="1">
      <c r="A1114" s="563" t="s">
        <v>48</v>
      </c>
      <c r="B1114" s="564"/>
      <c r="C1114" s="565"/>
      <c r="D1114" s="566"/>
      <c r="E1114" s="566"/>
      <c r="F1114" s="566"/>
      <c r="G1114" s="566"/>
      <c r="H1114" s="566"/>
      <c r="I1114" s="566"/>
      <c r="J1114" s="566"/>
      <c r="K1114" s="566"/>
      <c r="L1114" s="566"/>
      <c r="M1114" s="549"/>
      <c r="N1114" s="549"/>
      <c r="O1114" s="549"/>
    </row>
    <row r="1115" spans="1:15" ht="10.15" customHeight="1">
      <c r="A1115" s="519"/>
      <c r="B1115" s="567"/>
      <c r="C1115" s="568" t="s">
        <v>151</v>
      </c>
      <c r="D1115" s="569"/>
      <c r="E1115" s="570"/>
      <c r="F1115" s="570"/>
      <c r="G1115" s="570"/>
      <c r="H1115" s="570"/>
      <c r="I1115" s="570"/>
      <c r="J1115" s="570"/>
      <c r="K1115" s="570"/>
      <c r="L1115" s="570"/>
      <c r="M1115" s="549"/>
      <c r="N1115" s="549"/>
      <c r="O1115" s="549"/>
    </row>
    <row r="1116" spans="1:15" ht="9.75" customHeight="1">
      <c r="A1116" s="546"/>
      <c r="B1116" s="562"/>
      <c r="C1116" s="553"/>
      <c r="D1116" s="555"/>
      <c r="E1116" s="555"/>
      <c r="J1116" s="555"/>
      <c r="K1116" s="555"/>
      <c r="L1116" s="555"/>
      <c r="M1116" s="549"/>
      <c r="N1116" s="549"/>
      <c r="O1116" s="549"/>
    </row>
    <row r="1117" spans="1:15" ht="9.75" customHeight="1">
      <c r="A1117" s="546"/>
      <c r="B1117" s="554" t="s">
        <v>1401</v>
      </c>
      <c r="C1117" s="553"/>
      <c r="D1117" s="555"/>
      <c r="E1117" s="555"/>
      <c r="J1117" s="555"/>
      <c r="K1117" s="555"/>
      <c r="L1117" s="555"/>
      <c r="M1117" s="549"/>
      <c r="N1117" s="549"/>
      <c r="O1117" s="549"/>
    </row>
    <row r="1118" spans="1:15" ht="9.75" customHeight="1">
      <c r="A1118" s="546"/>
      <c r="B1118" s="556" t="s">
        <v>1571</v>
      </c>
      <c r="C1118" s="557">
        <v>25</v>
      </c>
      <c r="D1118" s="560" t="s">
        <v>606</v>
      </c>
      <c r="E1118" s="560" t="s">
        <v>606</v>
      </c>
      <c r="F1118" s="560" t="s">
        <v>606</v>
      </c>
      <c r="G1118" s="560" t="s">
        <v>606</v>
      </c>
      <c r="H1118" s="560" t="s">
        <v>606</v>
      </c>
      <c r="I1118" s="560" t="s">
        <v>606</v>
      </c>
      <c r="J1118" s="560" t="s">
        <v>606</v>
      </c>
      <c r="K1118" s="560" t="s">
        <v>606</v>
      </c>
      <c r="L1118" s="560" t="s">
        <v>606</v>
      </c>
      <c r="M1118" s="549"/>
      <c r="N1118" s="549"/>
      <c r="O1118" s="549"/>
    </row>
    <row r="1119" spans="1:15" ht="9.75" customHeight="1">
      <c r="A1119" s="546"/>
      <c r="B1119" s="556" t="s">
        <v>1387</v>
      </c>
      <c r="C1119" s="557">
        <v>135</v>
      </c>
      <c r="D1119" s="558">
        <v>23</v>
      </c>
      <c r="E1119" s="558">
        <v>6</v>
      </c>
      <c r="F1119" s="558">
        <v>29</v>
      </c>
      <c r="G1119" s="560" t="s">
        <v>606</v>
      </c>
      <c r="H1119" s="558">
        <v>11</v>
      </c>
      <c r="I1119" s="560" t="s">
        <v>606</v>
      </c>
      <c r="J1119" s="557">
        <v>106</v>
      </c>
      <c r="K1119" s="558">
        <v>106</v>
      </c>
      <c r="L1119" s="557">
        <v>0</v>
      </c>
      <c r="M1119" s="549"/>
      <c r="N1119" s="549"/>
      <c r="O1119" s="549"/>
    </row>
    <row r="1120" spans="1:15" ht="9.75" customHeight="1">
      <c r="A1120" s="546"/>
      <c r="B1120" s="556" t="s">
        <v>1410</v>
      </c>
      <c r="C1120" s="557">
        <v>30</v>
      </c>
      <c r="D1120" s="559">
        <v>14</v>
      </c>
      <c r="E1120" s="558">
        <v>7</v>
      </c>
      <c r="F1120" s="558">
        <v>21</v>
      </c>
      <c r="G1120" s="560" t="s">
        <v>606</v>
      </c>
      <c r="H1120" s="559">
        <v>7</v>
      </c>
      <c r="I1120" s="560" t="s">
        <v>606</v>
      </c>
      <c r="J1120" s="559">
        <v>9</v>
      </c>
      <c r="K1120" s="558">
        <v>9</v>
      </c>
      <c r="L1120" s="559">
        <v>0</v>
      </c>
      <c r="M1120" s="549"/>
      <c r="N1120" s="549"/>
      <c r="O1120" s="549"/>
    </row>
    <row r="1121" spans="1:15" ht="9.75" customHeight="1">
      <c r="A1121" s="546"/>
      <c r="B1121" s="556" t="s">
        <v>1084</v>
      </c>
      <c r="C1121" s="557">
        <v>93</v>
      </c>
      <c r="D1121" s="558">
        <v>45</v>
      </c>
      <c r="E1121" s="558">
        <v>22</v>
      </c>
      <c r="F1121" s="558">
        <v>67</v>
      </c>
      <c r="G1121" s="560" t="s">
        <v>606</v>
      </c>
      <c r="H1121" s="558">
        <v>28</v>
      </c>
      <c r="I1121" s="560" t="s">
        <v>606</v>
      </c>
      <c r="J1121" s="558">
        <v>26</v>
      </c>
      <c r="K1121" s="558">
        <v>26</v>
      </c>
      <c r="L1121" s="558">
        <v>0</v>
      </c>
      <c r="M1121" s="549"/>
      <c r="N1121" s="549"/>
      <c r="O1121" s="549"/>
    </row>
    <row r="1122" spans="1:15" ht="9.75" customHeight="1">
      <c r="A1122" s="546"/>
      <c r="B1122" s="556" t="s">
        <v>1416</v>
      </c>
      <c r="C1122" s="557">
        <v>11</v>
      </c>
      <c r="D1122" s="560" t="s">
        <v>606</v>
      </c>
      <c r="E1122" s="560" t="s">
        <v>606</v>
      </c>
      <c r="F1122" s="560" t="s">
        <v>606</v>
      </c>
      <c r="G1122" s="560" t="s">
        <v>606</v>
      </c>
      <c r="H1122" s="560" t="s">
        <v>606</v>
      </c>
      <c r="I1122" s="560" t="s">
        <v>606</v>
      </c>
      <c r="J1122" s="560" t="s">
        <v>606</v>
      </c>
      <c r="K1122" s="560" t="s">
        <v>606</v>
      </c>
      <c r="L1122" s="560" t="s">
        <v>606</v>
      </c>
      <c r="M1122" s="549"/>
      <c r="N1122" s="549"/>
      <c r="O1122" s="549"/>
    </row>
    <row r="1123" spans="1:15" ht="9.75" customHeight="1">
      <c r="A1123" s="546"/>
      <c r="B1123" s="556" t="s">
        <v>1396</v>
      </c>
      <c r="C1123" s="557">
        <v>46</v>
      </c>
      <c r="D1123" s="558">
        <v>21</v>
      </c>
      <c r="E1123" s="558">
        <v>9</v>
      </c>
      <c r="F1123" s="558">
        <v>30</v>
      </c>
      <c r="G1123" s="560" t="s">
        <v>606</v>
      </c>
      <c r="H1123" s="558">
        <v>9</v>
      </c>
      <c r="I1123" s="560" t="s">
        <v>606</v>
      </c>
      <c r="J1123" s="558">
        <v>16</v>
      </c>
      <c r="K1123" s="558">
        <v>16</v>
      </c>
      <c r="L1123" s="558">
        <v>0</v>
      </c>
      <c r="M1123" s="549"/>
      <c r="N1123" s="549"/>
      <c r="O1123" s="549"/>
    </row>
    <row r="1124" spans="1:15" ht="9.75" customHeight="1">
      <c r="A1124" s="546"/>
      <c r="B1124" s="556" t="s">
        <v>1528</v>
      </c>
      <c r="C1124" s="553">
        <v>511</v>
      </c>
      <c r="D1124" s="553">
        <v>132</v>
      </c>
      <c r="E1124" s="553">
        <v>81</v>
      </c>
      <c r="F1124" s="553">
        <v>213</v>
      </c>
      <c r="G1124" s="560" t="s">
        <v>606</v>
      </c>
      <c r="H1124" s="553">
        <v>47</v>
      </c>
      <c r="I1124" s="560" t="s">
        <v>606</v>
      </c>
      <c r="J1124" s="553">
        <v>298</v>
      </c>
      <c r="K1124" s="553">
        <v>295</v>
      </c>
      <c r="L1124" s="553">
        <v>3</v>
      </c>
      <c r="M1124" s="549"/>
      <c r="N1124" s="549"/>
      <c r="O1124" s="549"/>
    </row>
    <row r="1125" spans="1:15" ht="9.75" customHeight="1">
      <c r="A1125" s="546"/>
      <c r="B1125" s="556" t="s">
        <v>1572</v>
      </c>
      <c r="C1125" s="557">
        <v>273</v>
      </c>
      <c r="D1125" s="558">
        <v>88</v>
      </c>
      <c r="E1125" s="558">
        <v>50</v>
      </c>
      <c r="F1125" s="558">
        <v>138</v>
      </c>
      <c r="G1125" s="560" t="s">
        <v>606</v>
      </c>
      <c r="H1125" s="558">
        <v>25</v>
      </c>
      <c r="I1125" s="560" t="s">
        <v>606</v>
      </c>
      <c r="J1125" s="557">
        <v>135</v>
      </c>
      <c r="K1125" s="558">
        <v>132</v>
      </c>
      <c r="L1125" s="557">
        <v>3</v>
      </c>
      <c r="M1125" s="549"/>
      <c r="N1125" s="549"/>
      <c r="O1125" s="549"/>
    </row>
    <row r="1126" spans="1:15" ht="9.75" customHeight="1">
      <c r="A1126" s="546"/>
      <c r="B1126" s="556" t="s">
        <v>1573</v>
      </c>
      <c r="C1126" s="553"/>
      <c r="D1126" s="555"/>
      <c r="E1126" s="555"/>
      <c r="J1126" s="555"/>
      <c r="K1126" s="555"/>
      <c r="L1126" s="555"/>
      <c r="M1126" s="549"/>
      <c r="N1126" s="549"/>
      <c r="O1126" s="549"/>
    </row>
    <row r="1127" spans="1:15" ht="9.75" customHeight="1">
      <c r="A1127" s="546"/>
      <c r="B1127" s="556" t="s">
        <v>1574</v>
      </c>
      <c r="C1127" s="553">
        <v>5</v>
      </c>
      <c r="D1127" s="555">
        <v>3</v>
      </c>
      <c r="E1127" s="555">
        <v>0</v>
      </c>
      <c r="F1127" s="555">
        <v>3</v>
      </c>
      <c r="G1127" s="560" t="s">
        <v>606</v>
      </c>
      <c r="H1127" s="555">
        <v>2</v>
      </c>
      <c r="I1127" s="560" t="s">
        <v>606</v>
      </c>
      <c r="J1127" s="555">
        <v>2</v>
      </c>
      <c r="K1127" s="555">
        <v>2</v>
      </c>
      <c r="L1127" s="555">
        <v>0</v>
      </c>
      <c r="M1127" s="549"/>
      <c r="N1127" s="549"/>
      <c r="O1127" s="549"/>
    </row>
    <row r="1128" spans="1:15" ht="9.75" customHeight="1">
      <c r="A1128" s="546"/>
      <c r="B1128" s="556" t="s">
        <v>1575</v>
      </c>
      <c r="C1128" s="557">
        <v>233</v>
      </c>
      <c r="D1128" s="559">
        <v>41</v>
      </c>
      <c r="E1128" s="558">
        <v>31</v>
      </c>
      <c r="F1128" s="558">
        <v>72</v>
      </c>
      <c r="G1128" s="560" t="s">
        <v>606</v>
      </c>
      <c r="H1128" s="559">
        <v>20</v>
      </c>
      <c r="I1128" s="560" t="s">
        <v>606</v>
      </c>
      <c r="J1128" s="559">
        <v>161</v>
      </c>
      <c r="K1128" s="558">
        <v>161</v>
      </c>
      <c r="L1128" s="559">
        <v>0</v>
      </c>
      <c r="M1128" s="549"/>
      <c r="N1128" s="549"/>
      <c r="O1128" s="549"/>
    </row>
    <row r="1129" spans="1:15" ht="9.75" customHeight="1">
      <c r="A1129" s="546"/>
      <c r="B1129" s="554"/>
      <c r="C1129" s="553"/>
      <c r="D1129" s="555"/>
      <c r="E1129" s="555"/>
      <c r="J1129" s="555"/>
      <c r="K1129" s="555"/>
      <c r="L1129" s="555"/>
      <c r="M1129" s="549"/>
      <c r="N1129" s="549"/>
      <c r="O1129" s="549"/>
    </row>
    <row r="1130" spans="1:15" ht="9.75" customHeight="1">
      <c r="A1130" s="546"/>
      <c r="B1130" s="554"/>
      <c r="C1130" s="553"/>
      <c r="D1130" s="555"/>
      <c r="E1130" s="555"/>
      <c r="J1130" s="555"/>
      <c r="K1130" s="555"/>
      <c r="L1130" s="555"/>
      <c r="M1130" s="549"/>
      <c r="N1130" s="549"/>
      <c r="O1130" s="549"/>
    </row>
    <row r="1131" spans="1:15" ht="9.75" customHeight="1">
      <c r="A1131" s="551" t="s">
        <v>1026</v>
      </c>
      <c r="B1131" s="552"/>
      <c r="C1131" s="553">
        <v>570</v>
      </c>
      <c r="D1131" s="553">
        <v>259</v>
      </c>
      <c r="E1131" s="553">
        <v>72</v>
      </c>
      <c r="F1131" s="553">
        <v>331</v>
      </c>
      <c r="G1131" s="553">
        <v>157</v>
      </c>
      <c r="H1131" s="553">
        <v>13</v>
      </c>
      <c r="I1131" s="553">
        <v>174</v>
      </c>
      <c r="J1131" s="553">
        <v>239</v>
      </c>
      <c r="K1131" s="553">
        <v>239</v>
      </c>
      <c r="L1131" s="553">
        <v>0</v>
      </c>
      <c r="M1131" s="549"/>
      <c r="N1131" s="549"/>
      <c r="O1131" s="549"/>
    </row>
    <row r="1132" spans="1:15" ht="9.75" customHeight="1">
      <c r="A1132" s="546"/>
      <c r="B1132" s="554"/>
      <c r="C1132" s="553"/>
      <c r="D1132" s="555"/>
      <c r="E1132" s="555"/>
      <c r="J1132" s="555"/>
      <c r="K1132" s="555"/>
      <c r="L1132" s="555"/>
      <c r="M1132" s="549"/>
      <c r="N1132" s="549"/>
      <c r="O1132" s="549"/>
    </row>
    <row r="1133" spans="1:15" ht="9.75" customHeight="1">
      <c r="A1133" s="546"/>
      <c r="B1133" s="556" t="s">
        <v>1576</v>
      </c>
      <c r="C1133" s="557">
        <v>205</v>
      </c>
      <c r="D1133" s="558">
        <v>62</v>
      </c>
      <c r="E1133" s="558">
        <v>16</v>
      </c>
      <c r="F1133" s="558">
        <v>78</v>
      </c>
      <c r="G1133" s="558">
        <v>57</v>
      </c>
      <c r="H1133" s="558">
        <v>0</v>
      </c>
      <c r="I1133" s="558">
        <v>21</v>
      </c>
      <c r="J1133" s="558">
        <v>127</v>
      </c>
      <c r="K1133" s="558">
        <v>127</v>
      </c>
      <c r="L1133" s="558">
        <v>0</v>
      </c>
      <c r="M1133" s="549"/>
      <c r="N1133" s="549"/>
      <c r="O1133" s="549"/>
    </row>
    <row r="1134" spans="1:15" ht="9.75" customHeight="1">
      <c r="A1134" s="546"/>
      <c r="B1134" s="556" t="s">
        <v>1577</v>
      </c>
      <c r="C1134" s="557">
        <v>53</v>
      </c>
      <c r="D1134" s="558">
        <v>28</v>
      </c>
      <c r="E1134" s="558">
        <v>11</v>
      </c>
      <c r="F1134" s="558">
        <v>39</v>
      </c>
      <c r="G1134" s="560" t="s">
        <v>606</v>
      </c>
      <c r="H1134" s="558">
        <v>0</v>
      </c>
      <c r="I1134" s="560" t="s">
        <v>606</v>
      </c>
      <c r="J1134" s="558">
        <v>14</v>
      </c>
      <c r="K1134" s="558">
        <v>14</v>
      </c>
      <c r="L1134" s="558">
        <v>0</v>
      </c>
      <c r="M1134" s="549"/>
      <c r="N1134" s="549"/>
      <c r="O1134" s="549"/>
    </row>
    <row r="1135" spans="1:15" ht="9.75" customHeight="1">
      <c r="A1135" s="546"/>
      <c r="B1135" s="571" t="s">
        <v>1578</v>
      </c>
      <c r="C1135" s="557"/>
      <c r="D1135" s="559"/>
      <c r="E1135" s="558"/>
      <c r="F1135" s="558"/>
      <c r="G1135" s="559"/>
      <c r="H1135" s="559"/>
      <c r="I1135" s="559"/>
      <c r="J1135" s="559"/>
      <c r="K1135" s="558"/>
      <c r="L1135" s="559"/>
      <c r="M1135" s="549"/>
      <c r="N1135" s="549"/>
      <c r="O1135" s="549"/>
    </row>
    <row r="1136" spans="1:15" ht="9.75" customHeight="1">
      <c r="A1136" s="546"/>
      <c r="B1136" s="556" t="s">
        <v>1579</v>
      </c>
      <c r="C1136" s="557">
        <v>212</v>
      </c>
      <c r="D1136" s="558">
        <v>110</v>
      </c>
      <c r="E1136" s="558">
        <v>28</v>
      </c>
      <c r="F1136" s="558">
        <v>138</v>
      </c>
      <c r="G1136" s="558">
        <v>18</v>
      </c>
      <c r="H1136" s="558">
        <v>13</v>
      </c>
      <c r="I1136" s="558">
        <v>120</v>
      </c>
      <c r="J1136" s="558">
        <v>74</v>
      </c>
      <c r="K1136" s="558">
        <v>74</v>
      </c>
      <c r="L1136" s="558">
        <v>0</v>
      </c>
      <c r="M1136" s="549"/>
      <c r="N1136" s="549"/>
      <c r="O1136" s="549"/>
    </row>
    <row r="1137" spans="1:15" ht="9.75" customHeight="1">
      <c r="A1137" s="546"/>
      <c r="B1137" s="571" t="s">
        <v>1580</v>
      </c>
      <c r="C1137" s="553"/>
      <c r="D1137" s="553"/>
      <c r="E1137" s="553"/>
      <c r="F1137" s="553"/>
      <c r="G1137" s="553"/>
      <c r="H1137" s="553"/>
      <c r="I1137" s="553"/>
      <c r="J1137" s="553"/>
      <c r="K1137" s="553"/>
      <c r="L1137" s="553"/>
      <c r="M1137" s="549"/>
      <c r="N1137" s="549"/>
      <c r="O1137" s="549"/>
    </row>
    <row r="1138" spans="1:15" ht="9.75" customHeight="1">
      <c r="A1138" s="546"/>
      <c r="B1138" s="556" t="s">
        <v>1581</v>
      </c>
      <c r="C1138" s="557">
        <v>100</v>
      </c>
      <c r="D1138" s="558">
        <v>59</v>
      </c>
      <c r="E1138" s="558">
        <v>17</v>
      </c>
      <c r="F1138" s="558">
        <v>76</v>
      </c>
      <c r="G1138" s="560" t="s">
        <v>606</v>
      </c>
      <c r="H1138" s="558">
        <v>0</v>
      </c>
      <c r="I1138" s="560" t="s">
        <v>606</v>
      </c>
      <c r="J1138" s="557">
        <v>24</v>
      </c>
      <c r="K1138" s="558">
        <v>24</v>
      </c>
      <c r="L1138" s="557">
        <v>0</v>
      </c>
      <c r="M1138" s="549"/>
      <c r="N1138" s="549"/>
      <c r="O1138" s="549"/>
    </row>
    <row r="1139" spans="1:15" ht="9.75" customHeight="1">
      <c r="A1139" s="546"/>
      <c r="B1139" s="554"/>
      <c r="C1139" s="553"/>
      <c r="D1139" s="555"/>
      <c r="E1139" s="555"/>
      <c r="J1139" s="555"/>
      <c r="K1139" s="555"/>
      <c r="L1139" s="555"/>
      <c r="M1139" s="549"/>
      <c r="N1139" s="549"/>
      <c r="O1139" s="549"/>
    </row>
    <row r="1140" spans="1:15" ht="9.75" customHeight="1">
      <c r="A1140" s="546"/>
      <c r="B1140" s="554"/>
      <c r="C1140" s="553"/>
      <c r="D1140" s="555"/>
      <c r="E1140" s="555"/>
      <c r="J1140" s="555"/>
      <c r="K1140" s="555"/>
      <c r="L1140" s="555"/>
      <c r="M1140" s="549"/>
      <c r="N1140" s="549"/>
      <c r="O1140" s="549"/>
    </row>
    <row r="1141" spans="1:15" ht="9.75" customHeight="1">
      <c r="A1141" s="551" t="s">
        <v>1089</v>
      </c>
      <c r="B1141" s="552"/>
      <c r="C1141" s="553">
        <v>109</v>
      </c>
      <c r="D1141" s="553">
        <v>77</v>
      </c>
      <c r="E1141" s="553">
        <v>15</v>
      </c>
      <c r="F1141" s="553">
        <v>92</v>
      </c>
      <c r="G1141" s="553">
        <v>59</v>
      </c>
      <c r="H1141" s="553">
        <v>0</v>
      </c>
      <c r="I1141" s="553">
        <v>33</v>
      </c>
      <c r="J1141" s="553">
        <v>17</v>
      </c>
      <c r="K1141" s="553">
        <v>17</v>
      </c>
      <c r="L1141" s="553">
        <v>0</v>
      </c>
      <c r="M1141" s="549"/>
      <c r="N1141" s="549"/>
      <c r="O1141" s="549"/>
    </row>
    <row r="1142" spans="1:15" ht="9.75" customHeight="1">
      <c r="A1142" s="546"/>
      <c r="B1142" s="554"/>
      <c r="C1142" s="553"/>
      <c r="D1142" s="555"/>
      <c r="E1142" s="555"/>
      <c r="J1142" s="555"/>
      <c r="K1142" s="555"/>
      <c r="L1142" s="555"/>
      <c r="M1142" s="549"/>
      <c r="N1142" s="549"/>
      <c r="O1142" s="549"/>
    </row>
    <row r="1143" spans="1:15" ht="9.75" customHeight="1">
      <c r="A1143" s="546"/>
      <c r="B1143" s="556" t="s">
        <v>1582</v>
      </c>
      <c r="C1143" s="557">
        <v>109</v>
      </c>
      <c r="D1143" s="558">
        <v>77</v>
      </c>
      <c r="E1143" s="558">
        <v>15</v>
      </c>
      <c r="F1143" s="558">
        <v>92</v>
      </c>
      <c r="G1143" s="558">
        <v>59</v>
      </c>
      <c r="H1143" s="558">
        <v>0</v>
      </c>
      <c r="I1143" s="558">
        <v>33</v>
      </c>
      <c r="J1143" s="558">
        <v>17</v>
      </c>
      <c r="K1143" s="558">
        <v>17</v>
      </c>
      <c r="L1143" s="558">
        <v>0</v>
      </c>
      <c r="M1143" s="549"/>
      <c r="N1143" s="549"/>
      <c r="O1143" s="549"/>
    </row>
    <row r="1144" spans="1:15" ht="9.75" customHeight="1">
      <c r="A1144" s="546"/>
      <c r="B1144" s="554"/>
      <c r="C1144" s="553"/>
      <c r="D1144" s="555"/>
      <c r="E1144" s="555"/>
      <c r="J1144" s="555"/>
      <c r="K1144" s="555"/>
      <c r="L1144" s="555"/>
      <c r="M1144" s="549"/>
      <c r="N1144" s="549"/>
      <c r="O1144" s="549"/>
    </row>
    <row r="1145" spans="1:15" ht="9.75" customHeight="1">
      <c r="A1145" s="546"/>
      <c r="B1145" s="554"/>
      <c r="C1145" s="553"/>
      <c r="D1145" s="555"/>
      <c r="E1145" s="555"/>
      <c r="J1145" s="555"/>
      <c r="K1145" s="555"/>
      <c r="L1145" s="555"/>
      <c r="M1145" s="549"/>
      <c r="N1145" s="549"/>
      <c r="O1145" s="549"/>
    </row>
    <row r="1146" spans="1:15" ht="9.75" customHeight="1">
      <c r="A1146" s="551" t="s">
        <v>1092</v>
      </c>
      <c r="B1146" s="552"/>
      <c r="C1146" s="553">
        <v>302</v>
      </c>
      <c r="D1146" s="553">
        <v>122</v>
      </c>
      <c r="E1146" s="553">
        <v>49</v>
      </c>
      <c r="F1146" s="553">
        <v>171</v>
      </c>
      <c r="G1146" s="553">
        <v>104</v>
      </c>
      <c r="H1146" s="553">
        <v>10</v>
      </c>
      <c r="I1146" s="553">
        <v>67</v>
      </c>
      <c r="J1146" s="553">
        <v>131</v>
      </c>
      <c r="K1146" s="553">
        <v>131</v>
      </c>
      <c r="L1146" s="553">
        <v>0</v>
      </c>
      <c r="M1146" s="549"/>
      <c r="N1146" s="549"/>
      <c r="O1146" s="549"/>
    </row>
    <row r="1147" spans="1:15" ht="7.9" customHeight="1">
      <c r="A1147" s="546"/>
      <c r="B1147" s="554"/>
      <c r="C1147" s="553"/>
      <c r="D1147" s="555"/>
      <c r="E1147" s="555"/>
      <c r="J1147" s="555"/>
      <c r="K1147" s="555"/>
      <c r="L1147" s="555"/>
      <c r="M1147" s="549"/>
      <c r="N1147" s="549"/>
      <c r="O1147" s="549"/>
    </row>
    <row r="1148" spans="1:15" ht="9.75" customHeight="1">
      <c r="A1148" s="546"/>
      <c r="B1148" s="571" t="s">
        <v>1583</v>
      </c>
      <c r="C1148" s="553"/>
      <c r="D1148" s="555"/>
      <c r="E1148" s="555"/>
      <c r="J1148" s="555"/>
      <c r="K1148" s="555"/>
      <c r="L1148" s="555"/>
      <c r="M1148" s="549"/>
      <c r="N1148" s="549"/>
      <c r="O1148" s="549"/>
    </row>
    <row r="1149" spans="1:15" ht="9.75" customHeight="1">
      <c r="A1149" s="546"/>
      <c r="B1149" s="556" t="s">
        <v>1584</v>
      </c>
      <c r="C1149" s="557">
        <v>164</v>
      </c>
      <c r="D1149" s="558">
        <v>65</v>
      </c>
      <c r="E1149" s="558">
        <v>35</v>
      </c>
      <c r="F1149" s="558">
        <v>100</v>
      </c>
      <c r="G1149" s="558">
        <v>39</v>
      </c>
      <c r="H1149" s="558">
        <v>6</v>
      </c>
      <c r="I1149" s="558">
        <v>61</v>
      </c>
      <c r="J1149" s="558">
        <v>64</v>
      </c>
      <c r="K1149" s="558">
        <v>64</v>
      </c>
      <c r="L1149" s="558">
        <v>0</v>
      </c>
      <c r="M1149" s="549"/>
      <c r="N1149" s="549"/>
      <c r="O1149" s="549"/>
    </row>
    <row r="1150" spans="1:15" ht="9.75" customHeight="1">
      <c r="A1150" s="546"/>
      <c r="B1150" s="556" t="s">
        <v>1585</v>
      </c>
      <c r="C1150" s="553">
        <v>138</v>
      </c>
      <c r="D1150" s="553">
        <v>57</v>
      </c>
      <c r="E1150" s="553">
        <v>14</v>
      </c>
      <c r="F1150" s="553">
        <v>71</v>
      </c>
      <c r="G1150" s="553">
        <v>65</v>
      </c>
      <c r="H1150" s="553">
        <v>4</v>
      </c>
      <c r="I1150" s="553">
        <v>6</v>
      </c>
      <c r="J1150" s="553">
        <v>67</v>
      </c>
      <c r="K1150" s="553">
        <v>67</v>
      </c>
      <c r="L1150" s="553">
        <v>0</v>
      </c>
      <c r="M1150" s="549"/>
      <c r="N1150" s="549"/>
      <c r="O1150" s="549"/>
    </row>
    <row r="1151" spans="1:15" ht="9.75" customHeight="1">
      <c r="A1151" s="546"/>
      <c r="B1151" s="554"/>
      <c r="C1151" s="553"/>
      <c r="D1151" s="555"/>
      <c r="E1151" s="555"/>
      <c r="J1151" s="555"/>
      <c r="K1151" s="555"/>
      <c r="L1151" s="555"/>
      <c r="M1151" s="549"/>
      <c r="N1151" s="549"/>
      <c r="O1151" s="549"/>
    </row>
    <row r="1152" spans="1:15" ht="9.75" customHeight="1">
      <c r="A1152" s="546"/>
      <c r="B1152" s="554"/>
      <c r="C1152" s="553"/>
      <c r="D1152" s="555"/>
      <c r="E1152" s="555"/>
      <c r="J1152" s="555"/>
      <c r="K1152" s="555"/>
      <c r="L1152" s="555"/>
      <c r="M1152" s="549"/>
      <c r="N1152" s="549"/>
      <c r="O1152" s="549"/>
    </row>
    <row r="1153" spans="1:15" ht="9.75" customHeight="1">
      <c r="A1153" s="551" t="s">
        <v>1029</v>
      </c>
      <c r="B1153" s="552"/>
      <c r="C1153" s="553">
        <v>115</v>
      </c>
      <c r="D1153" s="553">
        <v>6</v>
      </c>
      <c r="E1153" s="553">
        <v>15</v>
      </c>
      <c r="F1153" s="553">
        <v>21</v>
      </c>
      <c r="G1153" s="560" t="s">
        <v>606</v>
      </c>
      <c r="H1153" s="553">
        <v>4</v>
      </c>
      <c r="I1153" s="560" t="s">
        <v>606</v>
      </c>
      <c r="J1153" s="553">
        <v>94</v>
      </c>
      <c r="K1153" s="553">
        <v>94</v>
      </c>
      <c r="L1153" s="553">
        <v>0</v>
      </c>
      <c r="M1153" s="549"/>
      <c r="N1153" s="549"/>
      <c r="O1153" s="549"/>
    </row>
    <row r="1154" spans="1:15" ht="7.9" customHeight="1">
      <c r="A1154" s="582"/>
      <c r="B1154" s="529"/>
      <c r="C1154" s="553"/>
      <c r="D1154" s="555"/>
      <c r="E1154" s="555"/>
      <c r="J1154" s="555"/>
      <c r="K1154" s="555"/>
      <c r="L1154" s="555"/>
      <c r="M1154" s="549"/>
      <c r="N1154" s="549"/>
      <c r="O1154" s="549"/>
    </row>
    <row r="1155" spans="1:15" ht="9.75" customHeight="1">
      <c r="A1155" s="582"/>
      <c r="B1155" s="584" t="s">
        <v>1586</v>
      </c>
      <c r="C1155" s="553"/>
      <c r="D1155" s="555"/>
      <c r="E1155" s="555"/>
      <c r="J1155" s="555"/>
      <c r="K1155" s="555"/>
      <c r="L1155" s="555"/>
      <c r="M1155" s="549"/>
      <c r="N1155" s="549"/>
      <c r="O1155" s="549"/>
    </row>
    <row r="1156" spans="1:15" ht="9.75" customHeight="1">
      <c r="A1156" s="546"/>
      <c r="B1156" s="556" t="s">
        <v>1587</v>
      </c>
      <c r="C1156" s="557">
        <v>115</v>
      </c>
      <c r="D1156" s="558">
        <v>6</v>
      </c>
      <c r="E1156" s="558">
        <v>15</v>
      </c>
      <c r="F1156" s="558">
        <v>21</v>
      </c>
      <c r="G1156" s="560" t="s">
        <v>606</v>
      </c>
      <c r="H1156" s="558">
        <v>4</v>
      </c>
      <c r="I1156" s="560" t="s">
        <v>606</v>
      </c>
      <c r="J1156" s="558">
        <v>94</v>
      </c>
      <c r="K1156" s="558">
        <v>94</v>
      </c>
      <c r="L1156" s="558">
        <v>0</v>
      </c>
      <c r="M1156" s="549"/>
      <c r="N1156" s="549"/>
      <c r="O1156" s="549"/>
    </row>
    <row r="1157" spans="1:15" ht="9.75" customHeight="1">
      <c r="A1157" s="546"/>
      <c r="B1157" s="554"/>
      <c r="C1157" s="553"/>
      <c r="D1157" s="555"/>
      <c r="E1157" s="555"/>
      <c r="J1157" s="555"/>
      <c r="K1157" s="555"/>
      <c r="L1157" s="555"/>
      <c r="M1157" s="549"/>
      <c r="N1157" s="549"/>
      <c r="O1157" s="549"/>
    </row>
    <row r="1158" spans="1:15" ht="9.75" customHeight="1">
      <c r="A1158" s="551" t="s">
        <v>1102</v>
      </c>
      <c r="B1158" s="552"/>
      <c r="C1158" s="553">
        <v>278</v>
      </c>
      <c r="D1158" s="553">
        <v>182</v>
      </c>
      <c r="E1158" s="553">
        <v>56</v>
      </c>
      <c r="F1158" s="553">
        <v>238</v>
      </c>
      <c r="G1158" s="553">
        <v>90</v>
      </c>
      <c r="H1158" s="553">
        <v>8</v>
      </c>
      <c r="I1158" s="553">
        <v>148</v>
      </c>
      <c r="J1158" s="553">
        <v>40</v>
      </c>
      <c r="K1158" s="553">
        <v>40</v>
      </c>
      <c r="L1158" s="553">
        <v>0</v>
      </c>
      <c r="M1158" s="549"/>
      <c r="N1158" s="549"/>
      <c r="O1158" s="549"/>
    </row>
    <row r="1159" spans="1:15" ht="7.9" customHeight="1">
      <c r="A1159" s="546"/>
      <c r="B1159" s="554"/>
      <c r="C1159" s="553"/>
      <c r="D1159" s="555"/>
      <c r="E1159" s="555"/>
      <c r="J1159" s="555"/>
      <c r="K1159" s="555"/>
      <c r="L1159" s="555"/>
      <c r="M1159" s="549"/>
      <c r="N1159" s="549"/>
      <c r="O1159" s="549"/>
    </row>
    <row r="1160" spans="1:15" ht="9.75" customHeight="1">
      <c r="A1160" s="546"/>
      <c r="B1160" s="583" t="s">
        <v>1588</v>
      </c>
      <c r="C1160" s="553"/>
      <c r="D1160" s="555"/>
      <c r="E1160" s="555"/>
      <c r="J1160" s="555"/>
      <c r="K1160" s="555"/>
      <c r="L1160" s="555"/>
      <c r="M1160" s="549"/>
      <c r="N1160" s="549"/>
      <c r="O1160" s="549"/>
    </row>
    <row r="1161" spans="1:15" ht="9.75" customHeight="1">
      <c r="A1161" s="546"/>
      <c r="B1161" s="556" t="s">
        <v>1589</v>
      </c>
      <c r="C1161" s="553">
        <v>220</v>
      </c>
      <c r="D1161" s="553">
        <v>145</v>
      </c>
      <c r="E1161" s="553">
        <v>48</v>
      </c>
      <c r="F1161" s="553">
        <v>193</v>
      </c>
      <c r="G1161" s="560" t="s">
        <v>606</v>
      </c>
      <c r="H1161" s="553">
        <v>0</v>
      </c>
      <c r="I1161" s="560" t="s">
        <v>606</v>
      </c>
      <c r="J1161" s="553">
        <v>27</v>
      </c>
      <c r="K1161" s="553">
        <v>27</v>
      </c>
      <c r="L1161" s="553">
        <v>0</v>
      </c>
      <c r="M1161" s="549"/>
      <c r="N1161" s="549"/>
      <c r="O1161" s="549"/>
    </row>
    <row r="1162" spans="1:15" ht="9.75" customHeight="1">
      <c r="A1162" s="546"/>
      <c r="B1162" s="556" t="s">
        <v>1590</v>
      </c>
      <c r="C1162" s="557">
        <v>194</v>
      </c>
      <c r="D1162" s="558">
        <v>129</v>
      </c>
      <c r="E1162" s="558">
        <v>42</v>
      </c>
      <c r="F1162" s="558">
        <v>171</v>
      </c>
      <c r="G1162" s="560" t="s">
        <v>606</v>
      </c>
      <c r="H1162" s="558">
        <v>0</v>
      </c>
      <c r="I1162" s="560" t="s">
        <v>606</v>
      </c>
      <c r="J1162" s="558">
        <v>23</v>
      </c>
      <c r="K1162" s="558">
        <v>23</v>
      </c>
      <c r="L1162" s="558">
        <v>0</v>
      </c>
      <c r="M1162" s="549"/>
      <c r="N1162" s="549"/>
      <c r="O1162" s="549"/>
    </row>
    <row r="1163" spans="1:15" ht="9.75" customHeight="1">
      <c r="A1163" s="546"/>
      <c r="B1163" s="556" t="s">
        <v>1591</v>
      </c>
      <c r="C1163" s="557">
        <v>26</v>
      </c>
      <c r="D1163" s="558">
        <v>16</v>
      </c>
      <c r="E1163" s="558">
        <v>6</v>
      </c>
      <c r="F1163" s="558">
        <v>22</v>
      </c>
      <c r="G1163" s="560" t="s">
        <v>606</v>
      </c>
      <c r="H1163" s="558">
        <v>0</v>
      </c>
      <c r="I1163" s="560" t="s">
        <v>606</v>
      </c>
      <c r="J1163" s="557">
        <v>4</v>
      </c>
      <c r="K1163" s="558">
        <v>4</v>
      </c>
      <c r="L1163" s="557">
        <v>0</v>
      </c>
      <c r="M1163" s="549"/>
      <c r="N1163" s="549"/>
      <c r="O1163" s="549"/>
    </row>
    <row r="1164" spans="1:15" ht="9.75" customHeight="1">
      <c r="A1164" s="546"/>
      <c r="B1164" s="571" t="s">
        <v>1592</v>
      </c>
      <c r="C1164" s="557"/>
      <c r="D1164" s="558"/>
      <c r="E1164" s="558"/>
      <c r="F1164" s="558"/>
      <c r="G1164" s="558"/>
      <c r="H1164" s="558"/>
      <c r="I1164" s="558"/>
      <c r="J1164" s="558"/>
      <c r="K1164" s="558"/>
      <c r="L1164" s="558"/>
      <c r="M1164" s="549"/>
      <c r="N1164" s="549"/>
      <c r="O1164" s="549"/>
    </row>
    <row r="1165" spans="1:15" ht="9.75" customHeight="1">
      <c r="A1165" s="546"/>
      <c r="B1165" s="556" t="s">
        <v>1593</v>
      </c>
      <c r="C1165" s="557">
        <v>58</v>
      </c>
      <c r="D1165" s="559">
        <v>37</v>
      </c>
      <c r="E1165" s="558">
        <v>8</v>
      </c>
      <c r="F1165" s="558">
        <v>45</v>
      </c>
      <c r="G1165" s="560" t="s">
        <v>606</v>
      </c>
      <c r="H1165" s="559">
        <v>8</v>
      </c>
      <c r="I1165" s="560" t="s">
        <v>606</v>
      </c>
      <c r="J1165" s="559">
        <v>13</v>
      </c>
      <c r="K1165" s="558">
        <v>13</v>
      </c>
      <c r="L1165" s="559">
        <v>0</v>
      </c>
      <c r="M1165" s="549"/>
      <c r="N1165" s="549"/>
      <c r="O1165" s="549"/>
    </row>
    <row r="1166" spans="1:15" ht="9.75" customHeight="1">
      <c r="A1166" s="546"/>
      <c r="B1166" s="554"/>
      <c r="C1166" s="553"/>
      <c r="D1166" s="555"/>
      <c r="E1166" s="555"/>
      <c r="J1166" s="555"/>
      <c r="K1166" s="555"/>
      <c r="L1166" s="555"/>
      <c r="M1166" s="549"/>
      <c r="N1166" s="549"/>
      <c r="O1166" s="549"/>
    </row>
    <row r="1167" spans="1:15" ht="9.75" customHeight="1">
      <c r="A1167" s="546"/>
      <c r="B1167" s="554"/>
      <c r="C1167" s="553"/>
      <c r="D1167" s="555"/>
      <c r="E1167" s="555"/>
      <c r="J1167" s="555"/>
      <c r="K1167" s="555"/>
      <c r="L1167" s="555"/>
      <c r="M1167" s="549"/>
      <c r="N1167" s="549"/>
      <c r="O1167" s="549"/>
    </row>
    <row r="1168" spans="1:15" ht="9.75" customHeight="1">
      <c r="A1168" s="551" t="s">
        <v>1105</v>
      </c>
      <c r="B1168" s="552"/>
      <c r="C1168" s="553">
        <v>86</v>
      </c>
      <c r="D1168" s="553">
        <v>32</v>
      </c>
      <c r="E1168" s="553">
        <v>14</v>
      </c>
      <c r="F1168" s="553">
        <v>46</v>
      </c>
      <c r="G1168" s="553">
        <v>34</v>
      </c>
      <c r="H1168" s="553">
        <v>0</v>
      </c>
      <c r="I1168" s="553">
        <v>12</v>
      </c>
      <c r="J1168" s="553">
        <v>40</v>
      </c>
      <c r="K1168" s="553">
        <v>40</v>
      </c>
      <c r="L1168" s="553">
        <v>0</v>
      </c>
      <c r="M1168" s="549"/>
      <c r="N1168" s="549"/>
      <c r="O1168" s="549"/>
    </row>
    <row r="1169" spans="1:15" ht="9.75" customHeight="1">
      <c r="A1169" s="546"/>
      <c r="B1169" s="554"/>
      <c r="C1169" s="553"/>
      <c r="D1169" s="555"/>
      <c r="E1169" s="555"/>
      <c r="J1169" s="555"/>
      <c r="K1169" s="555"/>
      <c r="L1169" s="555"/>
      <c r="M1169" s="549"/>
      <c r="N1169" s="549"/>
      <c r="O1169" s="549"/>
    </row>
    <row r="1170" spans="1:15" ht="9.75" customHeight="1">
      <c r="A1170" s="546"/>
      <c r="B1170" s="556" t="s">
        <v>1594</v>
      </c>
      <c r="C1170" s="557">
        <v>86</v>
      </c>
      <c r="D1170" s="558">
        <v>32</v>
      </c>
      <c r="E1170" s="558">
        <v>14</v>
      </c>
      <c r="F1170" s="558">
        <v>46</v>
      </c>
      <c r="G1170" s="558">
        <v>34</v>
      </c>
      <c r="H1170" s="558">
        <v>0</v>
      </c>
      <c r="I1170" s="558">
        <v>12</v>
      </c>
      <c r="J1170" s="558">
        <v>40</v>
      </c>
      <c r="K1170" s="558">
        <v>40</v>
      </c>
      <c r="L1170" s="558">
        <v>0</v>
      </c>
      <c r="M1170" s="549"/>
      <c r="N1170" s="549"/>
      <c r="O1170" s="549"/>
    </row>
    <row r="1171" spans="1:15" ht="9.75" customHeight="1">
      <c r="A1171" s="546"/>
      <c r="B1171" s="554"/>
      <c r="C1171" s="557"/>
      <c r="D1171" s="558"/>
      <c r="E1171" s="558"/>
      <c r="F1171" s="558"/>
      <c r="G1171" s="558"/>
      <c r="H1171" s="558"/>
      <c r="I1171" s="558"/>
      <c r="J1171" s="558"/>
      <c r="K1171" s="558"/>
      <c r="L1171" s="558"/>
      <c r="M1171" s="549"/>
      <c r="N1171" s="549"/>
      <c r="O1171" s="549"/>
    </row>
    <row r="1172" spans="1:15" ht="9.75" customHeight="1">
      <c r="A1172" s="546"/>
      <c r="B1172" s="574" t="s">
        <v>1595</v>
      </c>
      <c r="C1172" s="553"/>
      <c r="D1172" s="555"/>
      <c r="E1172" s="555"/>
      <c r="J1172" s="555"/>
      <c r="K1172" s="555"/>
      <c r="L1172" s="555"/>
      <c r="M1172" s="549"/>
      <c r="N1172" s="549"/>
      <c r="O1172" s="549"/>
    </row>
    <row r="1173" spans="1:15" ht="9.75" customHeight="1">
      <c r="A1173" s="563"/>
      <c r="B1173" s="574" t="s">
        <v>1520</v>
      </c>
      <c r="C1173" s="553">
        <v>6058</v>
      </c>
      <c r="D1173" s="553">
        <v>2652</v>
      </c>
      <c r="E1173" s="553">
        <v>1052</v>
      </c>
      <c r="F1173" s="553">
        <v>3704</v>
      </c>
      <c r="G1173" s="553">
        <v>1777</v>
      </c>
      <c r="H1173" s="553">
        <v>448</v>
      </c>
      <c r="I1173" s="553">
        <v>1927</v>
      </c>
      <c r="J1173" s="553">
        <v>2354</v>
      </c>
      <c r="K1173" s="553">
        <v>2351</v>
      </c>
      <c r="L1173" s="553">
        <v>3</v>
      </c>
      <c r="M1173" s="549"/>
      <c r="N1173" s="549"/>
      <c r="O1173" s="549"/>
    </row>
    <row r="1174" spans="1:15" ht="9.75" customHeight="1">
      <c r="A1174" s="546"/>
      <c r="B1174" s="554"/>
      <c r="C1174" s="553"/>
      <c r="D1174" s="553"/>
      <c r="E1174" s="553"/>
      <c r="F1174" s="553"/>
      <c r="G1174" s="553"/>
      <c r="H1174" s="553"/>
      <c r="I1174" s="553"/>
      <c r="J1174" s="553"/>
      <c r="K1174" s="553"/>
      <c r="L1174" s="553"/>
      <c r="M1174" s="549"/>
      <c r="N1174" s="549"/>
      <c r="O1174" s="549"/>
    </row>
    <row r="1175" spans="1:15" ht="9.75" customHeight="1">
      <c r="A1175" s="546"/>
      <c r="B1175" s="574" t="s">
        <v>1596</v>
      </c>
      <c r="C1175" s="553">
        <v>778</v>
      </c>
      <c r="D1175" s="553">
        <v>246</v>
      </c>
      <c r="E1175" s="553">
        <v>133</v>
      </c>
      <c r="F1175" s="553">
        <v>379</v>
      </c>
      <c r="G1175" s="553">
        <v>266</v>
      </c>
      <c r="H1175" s="553">
        <v>80</v>
      </c>
      <c r="I1175" s="553">
        <v>113</v>
      </c>
      <c r="J1175" s="553">
        <v>399</v>
      </c>
      <c r="K1175" s="553">
        <v>396</v>
      </c>
      <c r="L1175" s="553">
        <v>3</v>
      </c>
      <c r="M1175" s="549"/>
      <c r="N1175" s="549"/>
      <c r="O1175" s="549"/>
    </row>
    <row r="1176" spans="1:15" ht="9.75" customHeight="1">
      <c r="A1176" s="546"/>
      <c r="B1176" s="562"/>
      <c r="C1176" s="553"/>
      <c r="D1176" s="555"/>
      <c r="E1176" s="555"/>
      <c r="J1176" s="555"/>
      <c r="K1176" s="555"/>
      <c r="L1176" s="555"/>
      <c r="M1176" s="549"/>
      <c r="N1176" s="549"/>
      <c r="O1176" s="549"/>
    </row>
    <row r="1177" spans="1:15" ht="9.75" customHeight="1">
      <c r="A1177" s="546"/>
      <c r="B1177" s="562"/>
      <c r="C1177" s="553"/>
      <c r="D1177" s="555"/>
      <c r="E1177" s="555"/>
      <c r="J1177" s="555"/>
      <c r="K1177" s="555"/>
      <c r="L1177" s="555"/>
      <c r="M1177" s="549"/>
      <c r="N1177" s="549"/>
      <c r="O1177" s="549"/>
    </row>
    <row r="1178" spans="1:15" ht="9.75" customHeight="1">
      <c r="A1178" s="519"/>
      <c r="B1178" s="576"/>
      <c r="C1178" s="568" t="s">
        <v>1597</v>
      </c>
      <c r="D1178" s="577"/>
      <c r="E1178" s="577"/>
      <c r="F1178" s="577"/>
      <c r="G1178" s="577"/>
      <c r="H1178" s="577"/>
      <c r="I1178" s="577"/>
      <c r="J1178" s="577"/>
      <c r="K1178" s="577"/>
      <c r="L1178" s="577"/>
      <c r="M1178" s="549"/>
      <c r="N1178" s="549"/>
      <c r="O1178" s="549"/>
    </row>
    <row r="1179" spans="1:15" ht="9.75" customHeight="1">
      <c r="A1179" s="546"/>
      <c r="B1179" s="562"/>
      <c r="C1179" s="553"/>
      <c r="D1179" s="555"/>
      <c r="E1179" s="555"/>
      <c r="J1179" s="555"/>
      <c r="K1179" s="555"/>
      <c r="L1179" s="555"/>
      <c r="M1179" s="549"/>
      <c r="N1179" s="549"/>
      <c r="O1179" s="549"/>
    </row>
    <row r="1180" spans="1:15" ht="9.75" customHeight="1">
      <c r="A1180" s="546"/>
      <c r="B1180" s="574" t="s">
        <v>145</v>
      </c>
      <c r="C1180" s="553">
        <v>691363</v>
      </c>
      <c r="D1180" s="553">
        <v>237557</v>
      </c>
      <c r="E1180" s="553">
        <v>149195</v>
      </c>
      <c r="F1180" s="553">
        <v>386752</v>
      </c>
      <c r="G1180" s="553">
        <v>242398</v>
      </c>
      <c r="H1180" s="553">
        <v>46835</v>
      </c>
      <c r="I1180" s="553">
        <v>144354</v>
      </c>
      <c r="J1180" s="553">
        <v>304611</v>
      </c>
      <c r="K1180" s="553">
        <v>299510</v>
      </c>
      <c r="L1180" s="553">
        <v>5101</v>
      </c>
      <c r="M1180" s="549"/>
      <c r="N1180" s="549"/>
      <c r="O1180" s="549"/>
    </row>
    <row r="1181" spans="1:15" ht="9.75" customHeight="1">
      <c r="A1181" s="546"/>
      <c r="B1181" s="562"/>
      <c r="C1181" s="553"/>
      <c r="D1181" s="555"/>
      <c r="E1181" s="555"/>
      <c r="J1181" s="555"/>
      <c r="K1181" s="555"/>
      <c r="L1181" s="555"/>
      <c r="M1181" s="549"/>
      <c r="N1181" s="549"/>
      <c r="O1181" s="549"/>
    </row>
    <row r="1182" spans="1:15" ht="9.75" customHeight="1">
      <c r="A1182" s="546"/>
      <c r="B1182" s="562"/>
      <c r="C1182" s="553"/>
      <c r="D1182" s="555"/>
      <c r="E1182" s="555"/>
      <c r="J1182" s="555"/>
      <c r="K1182" s="555"/>
      <c r="L1182" s="555"/>
      <c r="M1182" s="549"/>
      <c r="N1182" s="549"/>
      <c r="O1182" s="549"/>
    </row>
    <row r="1183" spans="1:15" ht="9.75" customHeight="1">
      <c r="A1183" s="546"/>
      <c r="B1183" s="562"/>
      <c r="C1183" s="553"/>
      <c r="D1183" s="555"/>
      <c r="E1183" s="555"/>
      <c r="J1183" s="555"/>
      <c r="K1183" s="555"/>
      <c r="L1183" s="555"/>
      <c r="M1183" s="549"/>
      <c r="N1183" s="549"/>
      <c r="O1183" s="549"/>
    </row>
    <row r="1184" spans="1:15" ht="9" customHeight="1">
      <c r="A1184" s="563" t="s">
        <v>48</v>
      </c>
      <c r="B1184" s="564"/>
      <c r="C1184" s="565"/>
      <c r="D1184" s="566"/>
      <c r="E1184" s="566"/>
      <c r="F1184" s="566"/>
      <c r="G1184" s="566"/>
      <c r="H1184" s="566"/>
      <c r="I1184" s="566"/>
      <c r="J1184" s="566"/>
      <c r="K1184" s="566"/>
      <c r="L1184" s="566"/>
      <c r="M1184" s="549"/>
      <c r="N1184" s="549"/>
      <c r="O1184" s="549"/>
    </row>
    <row r="1185" spans="1:15" ht="9.75" customHeight="1">
      <c r="A1185" s="519"/>
      <c r="B1185" s="585"/>
      <c r="C1185" s="586" t="s">
        <v>1597</v>
      </c>
      <c r="D1185" s="587"/>
      <c r="E1185" s="587"/>
      <c r="F1185" s="577"/>
      <c r="G1185" s="577"/>
      <c r="H1185" s="577"/>
      <c r="I1185" s="577"/>
      <c r="J1185" s="588"/>
      <c r="K1185" s="588"/>
      <c r="L1185" s="588"/>
      <c r="M1185" s="549"/>
      <c r="N1185" s="549"/>
      <c r="O1185" s="549"/>
    </row>
    <row r="1186" spans="1:15" ht="9.75" customHeight="1">
      <c r="A1186" s="519"/>
      <c r="B1186" s="589"/>
      <c r="C1186" s="590"/>
      <c r="M1186" s="549"/>
      <c r="N1186" s="549"/>
      <c r="O1186" s="549"/>
    </row>
    <row r="1187" spans="1:15" ht="9.75" customHeight="1">
      <c r="A1187" s="519"/>
      <c r="B1187" s="585"/>
      <c r="C1187" s="586" t="s">
        <v>1598</v>
      </c>
      <c r="D1187" s="587"/>
      <c r="E1187" s="587"/>
      <c r="F1187" s="577"/>
      <c r="G1187" s="577"/>
      <c r="H1187" s="577"/>
      <c r="I1187" s="577"/>
      <c r="J1187" s="588"/>
      <c r="K1187" s="588"/>
      <c r="L1187" s="588"/>
      <c r="M1187" s="549"/>
      <c r="N1187" s="549"/>
      <c r="O1187" s="549"/>
    </row>
    <row r="1188" spans="1:15" ht="9.75" customHeight="1">
      <c r="B1188" s="589"/>
      <c r="M1188" s="549"/>
      <c r="N1188" s="549"/>
      <c r="O1188" s="549"/>
    </row>
    <row r="1189" spans="1:15" ht="9.75" customHeight="1">
      <c r="B1189" s="589"/>
      <c r="M1189" s="549"/>
      <c r="N1189" s="549"/>
      <c r="O1189" s="549"/>
    </row>
    <row r="1190" spans="1:15" ht="9.75" customHeight="1">
      <c r="B1190" s="556" t="s">
        <v>1599</v>
      </c>
      <c r="C1190" s="591">
        <v>118589</v>
      </c>
      <c r="D1190" s="591">
        <v>47046</v>
      </c>
      <c r="E1190" s="591">
        <v>24617</v>
      </c>
      <c r="F1190" s="591">
        <v>71663</v>
      </c>
      <c r="G1190" s="591">
        <v>36666</v>
      </c>
      <c r="H1190" s="591">
        <v>7361</v>
      </c>
      <c r="I1190" s="591">
        <v>34997</v>
      </c>
      <c r="J1190" s="591">
        <v>46926</v>
      </c>
      <c r="K1190" s="591">
        <v>46718</v>
      </c>
      <c r="L1190" s="591">
        <v>208</v>
      </c>
      <c r="M1190" s="549"/>
      <c r="N1190" s="549"/>
      <c r="O1190" s="549"/>
    </row>
    <row r="1191" spans="1:15" ht="9.75" customHeight="1">
      <c r="B1191" s="556"/>
      <c r="F1191" s="591"/>
      <c r="G1191" s="591"/>
      <c r="H1191" s="591"/>
      <c r="I1191" s="591"/>
      <c r="J1191" s="591"/>
      <c r="K1191" s="591"/>
      <c r="L1191" s="591"/>
      <c r="M1191" s="549"/>
      <c r="N1191" s="549"/>
      <c r="O1191" s="549"/>
    </row>
    <row r="1192" spans="1:15" ht="9.75" customHeight="1">
      <c r="B1192" s="556" t="s">
        <v>108</v>
      </c>
      <c r="C1192" s="591">
        <v>105098</v>
      </c>
      <c r="D1192" s="591">
        <v>36708</v>
      </c>
      <c r="E1192" s="591">
        <v>21909</v>
      </c>
      <c r="F1192" s="591">
        <v>58617</v>
      </c>
      <c r="G1192" s="591">
        <v>36634</v>
      </c>
      <c r="H1192" s="591">
        <v>6822</v>
      </c>
      <c r="I1192" s="591">
        <v>21983</v>
      </c>
      <c r="J1192" s="591">
        <v>46481</v>
      </c>
      <c r="K1192" s="591">
        <v>45513</v>
      </c>
      <c r="L1192" s="591">
        <v>968</v>
      </c>
      <c r="M1192" s="549"/>
      <c r="N1192" s="549"/>
      <c r="O1192" s="549"/>
    </row>
    <row r="1193" spans="1:15" ht="9.75" customHeight="1">
      <c r="B1193" s="556"/>
      <c r="F1193" s="591"/>
      <c r="G1193" s="591"/>
      <c r="H1193" s="591"/>
      <c r="I1193" s="591"/>
      <c r="J1193" s="591"/>
      <c r="K1193" s="591"/>
      <c r="L1193" s="591"/>
      <c r="M1193" s="549"/>
      <c r="N1193" s="549"/>
      <c r="O1193" s="549"/>
    </row>
    <row r="1194" spans="1:15" ht="9.75" customHeight="1">
      <c r="B1194" s="556" t="s">
        <v>109</v>
      </c>
      <c r="C1194" s="591">
        <v>42654</v>
      </c>
      <c r="D1194" s="591">
        <v>15067</v>
      </c>
      <c r="E1194" s="591">
        <v>10091</v>
      </c>
      <c r="F1194" s="591">
        <v>25158</v>
      </c>
      <c r="G1194" s="591">
        <v>15441</v>
      </c>
      <c r="H1194" s="591">
        <v>3386</v>
      </c>
      <c r="I1194" s="591">
        <v>9717</v>
      </c>
      <c r="J1194" s="591">
        <v>17496</v>
      </c>
      <c r="K1194" s="591">
        <v>17255</v>
      </c>
      <c r="L1194" s="591">
        <v>241</v>
      </c>
      <c r="M1194" s="549"/>
      <c r="N1194" s="549"/>
      <c r="O1194" s="549"/>
    </row>
    <row r="1195" spans="1:15" ht="9.75" customHeight="1">
      <c r="B1195" s="556"/>
      <c r="M1195" s="549"/>
      <c r="N1195" s="549"/>
      <c r="O1195" s="549"/>
    </row>
    <row r="1196" spans="1:15" ht="9.75" customHeight="1">
      <c r="B1196" s="556" t="s">
        <v>110</v>
      </c>
      <c r="C1196" s="591">
        <v>10046</v>
      </c>
      <c r="D1196" s="591">
        <v>4117</v>
      </c>
      <c r="E1196" s="591">
        <v>3025</v>
      </c>
      <c r="F1196" s="591">
        <v>7142</v>
      </c>
      <c r="G1196" s="591">
        <v>4115</v>
      </c>
      <c r="H1196" s="591">
        <v>939</v>
      </c>
      <c r="I1196" s="591">
        <v>3027</v>
      </c>
      <c r="J1196" s="591">
        <v>2904</v>
      </c>
      <c r="K1196" s="591">
        <v>2896</v>
      </c>
      <c r="L1196" s="591">
        <v>8</v>
      </c>
      <c r="M1196" s="549"/>
      <c r="N1196" s="549"/>
      <c r="O1196" s="549"/>
    </row>
    <row r="1197" spans="1:15" ht="9.75" customHeight="1">
      <c r="B1197" s="556"/>
      <c r="M1197" s="549"/>
      <c r="N1197" s="549"/>
      <c r="O1197" s="549"/>
    </row>
    <row r="1198" spans="1:15" ht="9.75" customHeight="1">
      <c r="B1198" s="556" t="s">
        <v>325</v>
      </c>
      <c r="C1198" s="591">
        <v>6282</v>
      </c>
      <c r="D1198" s="591">
        <v>2749</v>
      </c>
      <c r="E1198" s="591">
        <v>1684</v>
      </c>
      <c r="F1198" s="591">
        <v>4433</v>
      </c>
      <c r="G1198" s="591">
        <v>2995</v>
      </c>
      <c r="H1198" s="591">
        <v>680</v>
      </c>
      <c r="I1198" s="591">
        <v>1438</v>
      </c>
      <c r="J1198" s="591">
        <v>1849</v>
      </c>
      <c r="K1198" s="591">
        <v>1849</v>
      </c>
      <c r="L1198" s="591">
        <v>0</v>
      </c>
      <c r="M1198" s="549"/>
      <c r="N1198" s="549"/>
      <c r="O1198" s="549"/>
    </row>
    <row r="1199" spans="1:15" ht="9.75" customHeight="1">
      <c r="B1199" s="556"/>
      <c r="F1199" s="591"/>
      <c r="G1199" s="591"/>
      <c r="H1199" s="591"/>
      <c r="I1199" s="591"/>
      <c r="J1199" s="591"/>
      <c r="K1199" s="591"/>
      <c r="L1199" s="591"/>
      <c r="M1199" s="549"/>
      <c r="N1199" s="549"/>
      <c r="O1199" s="549"/>
    </row>
    <row r="1200" spans="1:15" ht="9.75" customHeight="1">
      <c r="B1200" s="556" t="s">
        <v>376</v>
      </c>
      <c r="C1200" s="591">
        <v>24775</v>
      </c>
      <c r="D1200" s="591">
        <v>8272</v>
      </c>
      <c r="E1200" s="591">
        <v>5680</v>
      </c>
      <c r="F1200" s="591">
        <v>13952</v>
      </c>
      <c r="G1200" s="591">
        <v>8162</v>
      </c>
      <c r="H1200" s="591">
        <v>1628</v>
      </c>
      <c r="I1200" s="591">
        <v>5790</v>
      </c>
      <c r="J1200" s="591">
        <v>10823</v>
      </c>
      <c r="K1200" s="591">
        <v>10336</v>
      </c>
      <c r="L1200" s="591">
        <v>487</v>
      </c>
      <c r="M1200" s="549"/>
      <c r="N1200" s="549"/>
      <c r="O1200" s="549"/>
    </row>
    <row r="1201" spans="1:15" ht="9.75" customHeight="1">
      <c r="B1201" s="556"/>
      <c r="F1201" s="591"/>
      <c r="G1201" s="591"/>
      <c r="H1201" s="591"/>
      <c r="I1201" s="591"/>
      <c r="J1201" s="591"/>
      <c r="K1201" s="591"/>
      <c r="L1201" s="591"/>
      <c r="M1201" s="549"/>
      <c r="N1201" s="549"/>
      <c r="O1201" s="549"/>
    </row>
    <row r="1202" spans="1:15" ht="9.75" customHeight="1">
      <c r="B1202" s="556" t="s">
        <v>117</v>
      </c>
      <c r="C1202" s="591">
        <v>48953</v>
      </c>
      <c r="D1202" s="591">
        <v>16009</v>
      </c>
      <c r="E1202" s="591">
        <v>9948</v>
      </c>
      <c r="F1202" s="591">
        <v>25957</v>
      </c>
      <c r="G1202" s="591">
        <v>17118</v>
      </c>
      <c r="H1202" s="591">
        <v>3666</v>
      </c>
      <c r="I1202" s="591">
        <v>8839</v>
      </c>
      <c r="J1202" s="591">
        <v>22996</v>
      </c>
      <c r="K1202" s="591">
        <v>22928</v>
      </c>
      <c r="L1202" s="591">
        <v>68</v>
      </c>
      <c r="M1202" s="549"/>
      <c r="N1202" s="549"/>
      <c r="O1202" s="549"/>
    </row>
    <row r="1203" spans="1:15" ht="9.75" customHeight="1">
      <c r="B1203" s="556"/>
      <c r="F1203" s="591"/>
      <c r="G1203" s="591"/>
      <c r="H1203" s="591"/>
      <c r="I1203" s="591"/>
      <c r="J1203" s="591"/>
      <c r="K1203" s="591"/>
      <c r="L1203" s="591"/>
      <c r="M1203" s="549"/>
      <c r="N1203" s="549"/>
      <c r="O1203" s="549"/>
    </row>
    <row r="1204" spans="1:15" ht="9.75" customHeight="1">
      <c r="B1204" s="556" t="s">
        <v>118</v>
      </c>
      <c r="C1204" s="591">
        <v>13713</v>
      </c>
      <c r="D1204" s="591">
        <v>3556</v>
      </c>
      <c r="E1204" s="591">
        <v>2598</v>
      </c>
      <c r="F1204" s="591">
        <v>6154</v>
      </c>
      <c r="G1204" s="591">
        <v>4783</v>
      </c>
      <c r="H1204" s="591">
        <v>822</v>
      </c>
      <c r="I1204" s="591">
        <v>1371</v>
      </c>
      <c r="J1204" s="591">
        <v>7559</v>
      </c>
      <c r="K1204" s="591">
        <v>7547</v>
      </c>
      <c r="L1204" s="591">
        <v>12</v>
      </c>
      <c r="M1204" s="549"/>
      <c r="N1204" s="549"/>
      <c r="O1204" s="549"/>
    </row>
    <row r="1205" spans="1:15" ht="9.75" customHeight="1">
      <c r="A1205" s="546"/>
      <c r="B1205" s="556"/>
      <c r="F1205" s="591"/>
      <c r="G1205" s="591"/>
      <c r="H1205" s="591"/>
      <c r="I1205" s="591"/>
      <c r="J1205" s="591"/>
      <c r="K1205" s="591"/>
      <c r="L1205" s="591"/>
      <c r="M1205" s="549"/>
      <c r="N1205" s="549"/>
      <c r="O1205" s="549"/>
    </row>
    <row r="1206" spans="1:15" ht="9.75" customHeight="1">
      <c r="B1206" s="556" t="s">
        <v>1600</v>
      </c>
      <c r="C1206" s="591">
        <v>51798</v>
      </c>
      <c r="D1206" s="591">
        <v>16381</v>
      </c>
      <c r="E1206" s="591">
        <v>10993</v>
      </c>
      <c r="F1206" s="591">
        <v>27374</v>
      </c>
      <c r="G1206" s="591">
        <v>19371</v>
      </c>
      <c r="H1206" s="591">
        <v>3635</v>
      </c>
      <c r="I1206" s="591">
        <v>8003</v>
      </c>
      <c r="J1206" s="591">
        <v>24424</v>
      </c>
      <c r="K1206" s="591">
        <v>24084</v>
      </c>
      <c r="L1206" s="591">
        <v>340</v>
      </c>
      <c r="M1206" s="549"/>
      <c r="N1206" s="549"/>
      <c r="O1206" s="549"/>
    </row>
    <row r="1207" spans="1:15" ht="9.75" customHeight="1">
      <c r="B1207" s="556"/>
      <c r="F1207" s="591"/>
      <c r="G1207" s="591"/>
      <c r="H1207" s="591"/>
      <c r="I1207" s="591"/>
      <c r="J1207" s="591"/>
      <c r="K1207" s="591"/>
      <c r="L1207" s="591"/>
      <c r="M1207" s="549"/>
      <c r="N1207" s="549"/>
      <c r="O1207" s="549"/>
    </row>
    <row r="1208" spans="1:15" ht="9.75" customHeight="1">
      <c r="B1208" s="556" t="s">
        <v>120</v>
      </c>
      <c r="C1208" s="591">
        <v>141571</v>
      </c>
      <c r="D1208" s="591">
        <v>48199</v>
      </c>
      <c r="E1208" s="591">
        <v>32323</v>
      </c>
      <c r="F1208" s="591">
        <v>80522</v>
      </c>
      <c r="G1208" s="591">
        <v>52219</v>
      </c>
      <c r="H1208" s="591">
        <v>9687</v>
      </c>
      <c r="I1208" s="591">
        <v>28303</v>
      </c>
      <c r="J1208" s="591">
        <v>61049</v>
      </c>
      <c r="K1208" s="591">
        <v>59762</v>
      </c>
      <c r="L1208" s="591">
        <v>1287</v>
      </c>
      <c r="M1208" s="549"/>
      <c r="N1208" s="549"/>
      <c r="O1208" s="549"/>
    </row>
    <row r="1209" spans="1:15" ht="9.75" customHeight="1">
      <c r="B1209" s="556"/>
      <c r="F1209" s="591"/>
      <c r="G1209" s="591"/>
      <c r="H1209" s="591"/>
      <c r="I1209" s="591"/>
      <c r="J1209" s="591"/>
      <c r="K1209" s="591"/>
      <c r="L1209" s="591"/>
      <c r="M1209" s="549"/>
      <c r="N1209" s="549"/>
      <c r="O1209" s="549"/>
    </row>
    <row r="1210" spans="1:15" ht="9.75" customHeight="1">
      <c r="B1210" s="556" t="s">
        <v>121</v>
      </c>
      <c r="C1210" s="591">
        <v>27553</v>
      </c>
      <c r="D1210" s="591">
        <v>9360</v>
      </c>
      <c r="E1210" s="591">
        <v>6214</v>
      </c>
      <c r="F1210" s="591">
        <v>15574</v>
      </c>
      <c r="G1210" s="591">
        <v>9290</v>
      </c>
      <c r="H1210" s="591">
        <v>2110</v>
      </c>
      <c r="I1210" s="591">
        <v>6284</v>
      </c>
      <c r="J1210" s="591">
        <v>11979</v>
      </c>
      <c r="K1210" s="591">
        <v>11884</v>
      </c>
      <c r="L1210" s="591">
        <v>95</v>
      </c>
      <c r="M1210" s="549"/>
      <c r="N1210" s="549"/>
      <c r="O1210" s="549"/>
    </row>
    <row r="1211" spans="1:15" ht="9.75" customHeight="1">
      <c r="B1211" s="556"/>
      <c r="F1211" s="591"/>
      <c r="G1211" s="591"/>
      <c r="H1211" s="591"/>
      <c r="I1211" s="591"/>
      <c r="J1211" s="591"/>
      <c r="K1211" s="591"/>
      <c r="L1211" s="591"/>
      <c r="M1211" s="549"/>
      <c r="N1211" s="549"/>
      <c r="O1211" s="549"/>
    </row>
    <row r="1212" spans="1:15" ht="9.75" customHeight="1">
      <c r="B1212" s="556" t="s">
        <v>122</v>
      </c>
      <c r="C1212" s="591">
        <v>10392</v>
      </c>
      <c r="D1212" s="591">
        <v>2640</v>
      </c>
      <c r="E1212" s="591">
        <v>1674</v>
      </c>
      <c r="F1212" s="591">
        <v>4314</v>
      </c>
      <c r="G1212" s="591">
        <v>3207</v>
      </c>
      <c r="H1212" s="591">
        <v>510</v>
      </c>
      <c r="I1212" s="591">
        <v>1107</v>
      </c>
      <c r="J1212" s="591">
        <v>6078</v>
      </c>
      <c r="K1212" s="591">
        <v>6012</v>
      </c>
      <c r="L1212" s="591">
        <v>66</v>
      </c>
      <c r="M1212" s="549"/>
      <c r="N1212" s="549"/>
      <c r="O1212" s="549"/>
    </row>
    <row r="1213" spans="1:15" ht="9.75" customHeight="1">
      <c r="B1213" s="556"/>
      <c r="F1213" s="591"/>
      <c r="G1213" s="591"/>
      <c r="H1213" s="591"/>
      <c r="I1213" s="591"/>
      <c r="J1213" s="591"/>
      <c r="K1213" s="591"/>
      <c r="L1213" s="591"/>
      <c r="M1213" s="549"/>
      <c r="N1213" s="549"/>
      <c r="O1213" s="549"/>
    </row>
    <row r="1214" spans="1:15" ht="9.75" customHeight="1">
      <c r="B1214" s="556" t="s">
        <v>123</v>
      </c>
      <c r="C1214" s="591">
        <v>37556</v>
      </c>
      <c r="D1214" s="591">
        <v>12314</v>
      </c>
      <c r="E1214" s="591">
        <v>7909</v>
      </c>
      <c r="F1214" s="591">
        <v>20223</v>
      </c>
      <c r="G1214" s="591">
        <v>14915</v>
      </c>
      <c r="H1214" s="591">
        <v>2293</v>
      </c>
      <c r="I1214" s="591">
        <v>5308</v>
      </c>
      <c r="J1214" s="591">
        <v>17333</v>
      </c>
      <c r="K1214" s="591">
        <v>16749</v>
      </c>
      <c r="L1214" s="591">
        <v>584</v>
      </c>
      <c r="M1214" s="549"/>
      <c r="N1214" s="549"/>
      <c r="O1214" s="549"/>
    </row>
    <row r="1215" spans="1:15" ht="9.75" customHeight="1">
      <c r="B1215" s="556"/>
      <c r="M1215" s="549"/>
      <c r="N1215" s="549"/>
      <c r="O1215" s="549"/>
    </row>
    <row r="1216" spans="1:15" ht="9.75" customHeight="1">
      <c r="B1216" s="556" t="s">
        <v>124</v>
      </c>
      <c r="C1216" s="591">
        <v>17093</v>
      </c>
      <c r="D1216" s="591">
        <v>4716</v>
      </c>
      <c r="E1216" s="591">
        <v>3200</v>
      </c>
      <c r="F1216" s="591">
        <v>7916</v>
      </c>
      <c r="G1216" s="591">
        <v>5453</v>
      </c>
      <c r="H1216" s="591">
        <v>1050</v>
      </c>
      <c r="I1216" s="591">
        <v>2463</v>
      </c>
      <c r="J1216" s="591">
        <v>9177</v>
      </c>
      <c r="K1216" s="591">
        <v>8659</v>
      </c>
      <c r="L1216" s="591">
        <v>518</v>
      </c>
      <c r="M1216" s="549"/>
      <c r="N1216" s="549"/>
      <c r="O1216" s="549"/>
    </row>
    <row r="1217" spans="1:15" ht="9.75" customHeight="1">
      <c r="B1217" s="556"/>
      <c r="F1217" s="591"/>
      <c r="G1217" s="591"/>
      <c r="H1217" s="591"/>
      <c r="I1217" s="591"/>
      <c r="J1217" s="591"/>
      <c r="K1217" s="591"/>
      <c r="L1217" s="591"/>
      <c r="M1217" s="549"/>
      <c r="N1217" s="549"/>
      <c r="O1217" s="549"/>
    </row>
    <row r="1218" spans="1:15" ht="9.75" customHeight="1">
      <c r="B1218" s="556" t="s">
        <v>125</v>
      </c>
      <c r="C1218" s="591">
        <v>18054</v>
      </c>
      <c r="D1218" s="591">
        <v>4853</v>
      </c>
      <c r="E1218" s="591">
        <v>3480</v>
      </c>
      <c r="F1218" s="591">
        <v>8333</v>
      </c>
      <c r="G1218" s="591">
        <v>5954</v>
      </c>
      <c r="H1218" s="591">
        <v>1060</v>
      </c>
      <c r="I1218" s="591">
        <v>2379</v>
      </c>
      <c r="J1218" s="591">
        <v>9721</v>
      </c>
      <c r="K1218" s="591">
        <v>9716</v>
      </c>
      <c r="L1218" s="591">
        <v>5</v>
      </c>
      <c r="M1218" s="549"/>
      <c r="N1218" s="549"/>
      <c r="O1218" s="549"/>
    </row>
    <row r="1219" spans="1:15" ht="9.75" customHeight="1">
      <c r="B1219" s="556"/>
      <c r="F1219" s="591"/>
      <c r="G1219" s="591"/>
      <c r="H1219" s="591"/>
      <c r="I1219" s="591"/>
      <c r="J1219" s="591"/>
      <c r="K1219" s="591"/>
      <c r="L1219" s="591"/>
      <c r="M1219" s="549"/>
      <c r="N1219" s="549"/>
      <c r="O1219" s="549"/>
    </row>
    <row r="1220" spans="1:15" ht="9.75" customHeight="1">
      <c r="B1220" s="556" t="s">
        <v>126</v>
      </c>
      <c r="C1220" s="591">
        <v>17236</v>
      </c>
      <c r="D1220" s="591">
        <v>5570</v>
      </c>
      <c r="E1220" s="591">
        <v>3850</v>
      </c>
      <c r="F1220" s="591">
        <v>9420</v>
      </c>
      <c r="G1220" s="591">
        <v>6075</v>
      </c>
      <c r="H1220" s="591">
        <v>1186</v>
      </c>
      <c r="I1220" s="591">
        <v>3345</v>
      </c>
      <c r="J1220" s="591">
        <v>7816</v>
      </c>
      <c r="K1220" s="591">
        <v>7602</v>
      </c>
      <c r="L1220" s="591">
        <v>214</v>
      </c>
      <c r="M1220" s="549"/>
      <c r="N1220" s="549"/>
      <c r="O1220" s="549"/>
    </row>
    <row r="1221" spans="1:15" ht="9.75" customHeight="1">
      <c r="B1221" s="592"/>
      <c r="M1221" s="549"/>
      <c r="N1221" s="549"/>
      <c r="O1221" s="549"/>
    </row>
    <row r="1222" spans="1:15" ht="9.75" customHeight="1">
      <c r="B1222" s="593" t="s">
        <v>145</v>
      </c>
      <c r="C1222" s="591">
        <v>691363</v>
      </c>
      <c r="D1222" s="591">
        <v>237557</v>
      </c>
      <c r="E1222" s="591">
        <v>149195</v>
      </c>
      <c r="F1222" s="591">
        <v>386752</v>
      </c>
      <c r="G1222" s="591">
        <v>242398</v>
      </c>
      <c r="H1222" s="591">
        <v>46835</v>
      </c>
      <c r="I1222" s="591">
        <v>144354</v>
      </c>
      <c r="J1222" s="591">
        <v>304611</v>
      </c>
      <c r="K1222" s="591">
        <v>299510</v>
      </c>
      <c r="L1222" s="591">
        <v>5101</v>
      </c>
      <c r="M1222" s="549"/>
      <c r="N1222" s="549"/>
      <c r="O1222" s="549"/>
    </row>
    <row r="1223" spans="1:15" ht="9.75" customHeight="1">
      <c r="B1223" s="589"/>
      <c r="M1223" s="549"/>
      <c r="N1223" s="549"/>
      <c r="O1223" s="549"/>
    </row>
    <row r="1224" spans="1:15" ht="9.75" customHeight="1">
      <c r="B1224" s="589"/>
      <c r="M1224" s="549"/>
      <c r="N1224" s="549"/>
      <c r="O1224" s="549"/>
    </row>
    <row r="1225" spans="1:15" ht="9.75" customHeight="1">
      <c r="B1225" s="589"/>
      <c r="M1225" s="549"/>
      <c r="N1225" s="549"/>
      <c r="O1225" s="549"/>
    </row>
    <row r="1226" spans="1:15" ht="9.75" customHeight="1">
      <c r="B1226" s="589"/>
      <c r="M1226" s="549"/>
      <c r="N1226" s="549"/>
      <c r="O1226" s="549"/>
    </row>
    <row r="1227" spans="1:15" ht="9.75" customHeight="1">
      <c r="A1227" s="519"/>
      <c r="B1227" s="585"/>
      <c r="C1227" s="586" t="s">
        <v>1601</v>
      </c>
      <c r="D1227" s="587"/>
      <c r="E1227" s="587"/>
      <c r="F1227" s="577"/>
      <c r="G1227" s="577"/>
      <c r="H1227" s="577"/>
      <c r="I1227" s="577"/>
      <c r="J1227" s="588"/>
      <c r="K1227" s="588"/>
      <c r="L1227" s="588"/>
      <c r="M1227" s="549"/>
      <c r="N1227" s="549"/>
      <c r="O1227" s="549"/>
    </row>
    <row r="1228" spans="1:15" ht="9.75" customHeight="1">
      <c r="B1228" s="589"/>
      <c r="M1228" s="549"/>
      <c r="N1228" s="549"/>
      <c r="O1228" s="549"/>
    </row>
    <row r="1229" spans="1:15" ht="9.75" customHeight="1">
      <c r="B1229" s="556" t="s">
        <v>148</v>
      </c>
      <c r="C1229" s="591">
        <v>539690</v>
      </c>
      <c r="D1229" s="591">
        <v>162444</v>
      </c>
      <c r="E1229" s="591">
        <v>112202</v>
      </c>
      <c r="F1229" s="591">
        <v>274646</v>
      </c>
      <c r="G1229" s="591">
        <v>200817</v>
      </c>
      <c r="H1229" s="591">
        <v>24256</v>
      </c>
      <c r="I1229" s="591">
        <v>73829</v>
      </c>
      <c r="J1229" s="591">
        <v>265044</v>
      </c>
      <c r="K1229" s="591">
        <v>261329</v>
      </c>
      <c r="L1229" s="591">
        <v>3715</v>
      </c>
      <c r="M1229" s="549"/>
      <c r="N1229" s="549"/>
      <c r="O1229" s="549"/>
    </row>
    <row r="1230" spans="1:15" ht="9.75" customHeight="1">
      <c r="B1230" s="556"/>
      <c r="C1230" s="573"/>
      <c r="M1230" s="549"/>
      <c r="N1230" s="549"/>
      <c r="O1230" s="549"/>
    </row>
    <row r="1231" spans="1:15" ht="9.75" customHeight="1">
      <c r="B1231" s="556" t="s">
        <v>149</v>
      </c>
      <c r="C1231" s="591">
        <v>2873</v>
      </c>
      <c r="D1231" s="591">
        <v>948</v>
      </c>
      <c r="E1231" s="591">
        <v>1216</v>
      </c>
      <c r="F1231" s="591">
        <v>2164</v>
      </c>
      <c r="G1231" s="591">
        <v>1366</v>
      </c>
      <c r="H1231" s="591">
        <v>360</v>
      </c>
      <c r="I1231" s="591">
        <v>798</v>
      </c>
      <c r="J1231" s="591">
        <v>709</v>
      </c>
      <c r="K1231" s="591">
        <v>709</v>
      </c>
      <c r="L1231" s="591">
        <v>0</v>
      </c>
      <c r="M1231" s="549"/>
      <c r="N1231" s="549"/>
      <c r="O1231" s="549"/>
    </row>
    <row r="1232" spans="1:15" ht="9.75" customHeight="1">
      <c r="B1232" s="556"/>
      <c r="M1232" s="549"/>
      <c r="N1232" s="549"/>
      <c r="O1232" s="549"/>
    </row>
    <row r="1233" spans="2:15" ht="9.75" customHeight="1">
      <c r="B1233" s="556" t="s">
        <v>150</v>
      </c>
      <c r="C1233" s="591">
        <v>813</v>
      </c>
      <c r="D1233" s="591">
        <v>424</v>
      </c>
      <c r="E1233" s="591">
        <v>132</v>
      </c>
      <c r="F1233" s="591">
        <v>556</v>
      </c>
      <c r="G1233" s="591">
        <v>316</v>
      </c>
      <c r="H1233" s="591">
        <v>157</v>
      </c>
      <c r="I1233" s="591">
        <v>240</v>
      </c>
      <c r="J1233" s="591">
        <v>257</v>
      </c>
      <c r="K1233" s="591">
        <v>232</v>
      </c>
      <c r="L1233" s="591">
        <v>25</v>
      </c>
      <c r="M1233" s="549"/>
      <c r="N1233" s="549"/>
      <c r="O1233" s="549"/>
    </row>
    <row r="1234" spans="2:15" ht="9.75" customHeight="1">
      <c r="B1234" s="556"/>
      <c r="F1234" s="591"/>
      <c r="G1234" s="591"/>
      <c r="H1234" s="591"/>
      <c r="I1234" s="591"/>
      <c r="J1234" s="591"/>
      <c r="K1234" s="591"/>
      <c r="L1234" s="591"/>
      <c r="M1234" s="549"/>
      <c r="N1234" s="549"/>
      <c r="O1234" s="549"/>
    </row>
    <row r="1235" spans="2:15" ht="9.75" customHeight="1">
      <c r="B1235" s="556" t="s">
        <v>132</v>
      </c>
      <c r="C1235" s="591">
        <v>14132</v>
      </c>
      <c r="D1235" s="591">
        <v>6734</v>
      </c>
      <c r="E1235" s="591">
        <v>4426</v>
      </c>
      <c r="F1235" s="591">
        <v>11160</v>
      </c>
      <c r="G1235" s="591">
        <v>4074</v>
      </c>
      <c r="H1235" s="591">
        <v>2308</v>
      </c>
      <c r="I1235" s="591">
        <v>7086</v>
      </c>
      <c r="J1235" s="591">
        <v>2972</v>
      </c>
      <c r="K1235" s="591">
        <v>2780</v>
      </c>
      <c r="L1235" s="591">
        <v>192</v>
      </c>
      <c r="M1235" s="549"/>
      <c r="N1235" s="549"/>
      <c r="O1235" s="549"/>
    </row>
    <row r="1236" spans="2:15" ht="9.75" customHeight="1">
      <c r="B1236" s="556"/>
      <c r="F1236" s="591"/>
      <c r="G1236" s="591"/>
      <c r="H1236" s="591"/>
      <c r="I1236" s="591"/>
      <c r="J1236" s="591"/>
      <c r="K1236" s="591"/>
      <c r="L1236" s="591"/>
      <c r="M1236" s="549"/>
      <c r="N1236" s="549"/>
      <c r="O1236" s="549"/>
    </row>
    <row r="1237" spans="2:15" ht="9.75" customHeight="1">
      <c r="B1237" s="556" t="s">
        <v>329</v>
      </c>
      <c r="C1237" s="591">
        <v>127797</v>
      </c>
      <c r="D1237" s="591">
        <v>64355</v>
      </c>
      <c r="E1237" s="591">
        <v>30167</v>
      </c>
      <c r="F1237" s="591">
        <v>94522</v>
      </c>
      <c r="G1237" s="591">
        <v>34048</v>
      </c>
      <c r="H1237" s="591">
        <v>19306</v>
      </c>
      <c r="I1237" s="591">
        <v>60474</v>
      </c>
      <c r="J1237" s="591">
        <v>33275</v>
      </c>
      <c r="K1237" s="591">
        <v>32109</v>
      </c>
      <c r="L1237" s="591">
        <v>1166</v>
      </c>
      <c r="M1237" s="549"/>
      <c r="N1237" s="549"/>
      <c r="O1237" s="549"/>
    </row>
    <row r="1238" spans="2:15" ht="9.75" customHeight="1">
      <c r="B1238" s="556"/>
      <c r="F1238" s="591"/>
      <c r="G1238" s="591"/>
      <c r="H1238" s="591"/>
      <c r="I1238" s="591"/>
      <c r="J1238" s="591"/>
      <c r="K1238" s="591"/>
      <c r="L1238" s="591"/>
      <c r="M1238" s="549"/>
      <c r="N1238" s="549"/>
      <c r="O1238" s="549"/>
    </row>
    <row r="1239" spans="2:15" ht="9.75" customHeight="1">
      <c r="B1239" s="556" t="s">
        <v>151</v>
      </c>
      <c r="C1239" s="591">
        <v>6058</v>
      </c>
      <c r="D1239" s="591">
        <v>2652</v>
      </c>
      <c r="E1239" s="591">
        <v>1052</v>
      </c>
      <c r="F1239" s="591">
        <v>3704</v>
      </c>
      <c r="G1239" s="591">
        <v>1777</v>
      </c>
      <c r="H1239" s="591">
        <v>448</v>
      </c>
      <c r="I1239" s="591">
        <v>1927</v>
      </c>
      <c r="J1239" s="591">
        <v>2354</v>
      </c>
      <c r="K1239" s="591">
        <v>2351</v>
      </c>
      <c r="L1239" s="591">
        <v>3</v>
      </c>
      <c r="M1239" s="549"/>
      <c r="N1239" s="549"/>
      <c r="O1239" s="549"/>
    </row>
    <row r="1240" spans="2:15" ht="9.75" customHeight="1">
      <c r="B1240" s="581"/>
      <c r="F1240" s="591"/>
      <c r="G1240" s="591"/>
      <c r="H1240" s="591"/>
      <c r="I1240" s="591"/>
      <c r="J1240" s="591"/>
      <c r="K1240" s="591"/>
      <c r="L1240" s="591"/>
    </row>
    <row r="1241" spans="2:15" ht="9.75" customHeight="1">
      <c r="B1241" s="581"/>
      <c r="F1241" s="591"/>
      <c r="G1241" s="591"/>
      <c r="H1241" s="591"/>
      <c r="I1241" s="591"/>
      <c r="J1241" s="591"/>
      <c r="K1241" s="591"/>
      <c r="L1241" s="591"/>
    </row>
    <row r="1242" spans="2:15" ht="9.75" customHeight="1">
      <c r="B1242" s="581"/>
      <c r="F1242" s="591"/>
      <c r="G1242" s="591"/>
      <c r="H1242" s="591"/>
      <c r="I1242" s="591"/>
      <c r="J1242" s="591"/>
      <c r="K1242" s="591"/>
      <c r="L1242" s="591"/>
    </row>
    <row r="1243" spans="2:15" ht="9.75" customHeight="1">
      <c r="B1243" s="581"/>
      <c r="F1243" s="591"/>
      <c r="G1243" s="591"/>
      <c r="H1243" s="591"/>
      <c r="I1243" s="591"/>
      <c r="J1243" s="591"/>
      <c r="K1243" s="591"/>
      <c r="L1243" s="591"/>
    </row>
    <row r="1244" spans="2:15" ht="9.75" customHeight="1">
      <c r="B1244" s="581"/>
      <c r="F1244" s="591"/>
      <c r="G1244" s="591"/>
      <c r="H1244" s="591"/>
      <c r="I1244" s="591"/>
      <c r="J1244" s="591"/>
      <c r="K1244" s="591"/>
      <c r="L1244" s="591"/>
    </row>
    <row r="1245" spans="2:15" ht="9.75" customHeight="1">
      <c r="B1245" s="581"/>
      <c r="F1245" s="591"/>
      <c r="G1245" s="591"/>
      <c r="H1245" s="591"/>
      <c r="I1245" s="591"/>
      <c r="J1245" s="591"/>
      <c r="K1245" s="591"/>
      <c r="L1245" s="591"/>
    </row>
    <row r="1246" spans="2:15" ht="9.75" customHeight="1">
      <c r="B1246" s="581"/>
      <c r="F1246" s="591"/>
      <c r="G1246" s="591"/>
      <c r="H1246" s="591"/>
      <c r="I1246" s="591"/>
      <c r="J1246" s="591"/>
      <c r="K1246" s="591"/>
      <c r="L1246" s="591"/>
    </row>
    <row r="1247" spans="2:15" ht="9.75" customHeight="1">
      <c r="B1247" s="581"/>
      <c r="F1247" s="591"/>
      <c r="G1247" s="591"/>
      <c r="H1247" s="591"/>
      <c r="I1247" s="591"/>
      <c r="J1247" s="591"/>
      <c r="K1247" s="591"/>
      <c r="L1247" s="591"/>
    </row>
    <row r="1248" spans="2:15" ht="9.75" customHeight="1">
      <c r="B1248" s="581"/>
      <c r="F1248" s="591"/>
      <c r="G1248" s="591"/>
      <c r="H1248" s="591"/>
      <c r="I1248" s="591"/>
      <c r="J1248" s="591"/>
      <c r="K1248" s="591"/>
      <c r="L1248" s="591"/>
    </row>
    <row r="1249" spans="1:12" ht="9.75" customHeight="1">
      <c r="B1249" s="581"/>
      <c r="F1249" s="591"/>
      <c r="G1249" s="591"/>
      <c r="H1249" s="591"/>
      <c r="I1249" s="591"/>
      <c r="J1249" s="591"/>
      <c r="K1249" s="591"/>
      <c r="L1249" s="591"/>
    </row>
    <row r="1250" spans="1:12" ht="9.75" customHeight="1">
      <c r="B1250" s="581"/>
      <c r="F1250" s="591"/>
      <c r="G1250" s="591"/>
      <c r="H1250" s="591"/>
      <c r="I1250" s="591"/>
      <c r="J1250" s="591"/>
      <c r="K1250" s="591"/>
      <c r="L1250" s="591"/>
    </row>
    <row r="1251" spans="1:12" ht="9.75" customHeight="1">
      <c r="B1251" s="581"/>
      <c r="F1251" s="591"/>
      <c r="G1251" s="591"/>
      <c r="H1251" s="591"/>
      <c r="I1251" s="591"/>
      <c r="J1251" s="591"/>
      <c r="K1251" s="591"/>
      <c r="L1251" s="591"/>
    </row>
    <row r="1252" spans="1:12" ht="9.75" customHeight="1">
      <c r="B1252" s="581"/>
      <c r="F1252" s="591"/>
      <c r="G1252" s="591"/>
      <c r="H1252" s="591"/>
      <c r="I1252" s="591"/>
      <c r="J1252" s="591"/>
      <c r="K1252" s="591"/>
      <c r="L1252" s="591"/>
    </row>
    <row r="1253" spans="1:12" ht="9" customHeight="1">
      <c r="A1253" s="563" t="s">
        <v>48</v>
      </c>
      <c r="B1253" s="564"/>
      <c r="C1253" s="565"/>
      <c r="D1253" s="566"/>
      <c r="E1253" s="566"/>
      <c r="F1253" s="566"/>
      <c r="G1253" s="566"/>
      <c r="H1253" s="566"/>
      <c r="I1253" s="566"/>
      <c r="J1253" s="566"/>
      <c r="K1253" s="566"/>
      <c r="L1253" s="566"/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6"/>
  <sheetViews>
    <sheetView workbookViewId="0">
      <pane ySplit="16" topLeftCell="A17" activePane="bottomLeft" state="frozen"/>
      <selection pane="bottomLeft"/>
    </sheetView>
  </sheetViews>
  <sheetFormatPr baseColWidth="10" defaultColWidth="16.28515625" defaultRowHeight="9"/>
  <cols>
    <col min="1" max="1" width="1.140625" style="594" customWidth="1"/>
    <col min="2" max="2" width="29.5703125" style="594" customWidth="1"/>
    <col min="3" max="3" width="5.85546875" style="591" customWidth="1"/>
    <col min="4" max="4" width="6" style="591" customWidth="1"/>
    <col min="5" max="5" width="6.140625" style="591" customWidth="1"/>
    <col min="6" max="6" width="4.7109375" style="591" customWidth="1"/>
    <col min="7" max="7" width="6.140625" style="591" customWidth="1"/>
    <col min="8" max="8" width="5.28515625" style="591" customWidth="1"/>
    <col min="9" max="10" width="5.85546875" style="555" customWidth="1"/>
    <col min="11" max="11" width="6" style="555" customWidth="1"/>
    <col min="12" max="12" width="5" style="555" customWidth="1"/>
    <col min="13" max="13" width="6.140625" style="555" customWidth="1"/>
    <col min="14" max="14" width="4.7109375" style="555" customWidth="1"/>
    <col min="15" max="15" width="5.85546875" style="555" customWidth="1"/>
    <col min="16" max="16" width="5.140625" style="573" customWidth="1"/>
    <col min="17" max="17" width="6.28515625" style="573" bestFit="1" customWidth="1"/>
    <col min="18" max="18" width="6.7109375" style="573" customWidth="1"/>
    <col min="19" max="19" width="6.140625" style="573" customWidth="1"/>
    <col min="20" max="20" width="5.7109375" style="573" customWidth="1"/>
    <col min="21" max="29" width="8.7109375" style="519" customWidth="1"/>
    <col min="30" max="31" width="10.5703125" style="519" customWidth="1"/>
    <col min="32" max="16384" width="16.28515625" style="519"/>
  </cols>
  <sheetData>
    <row r="1" spans="1:24" s="301" customFormat="1" ht="12" customHeight="1">
      <c r="A1" s="130" t="s">
        <v>587</v>
      </c>
      <c r="B1" s="299"/>
      <c r="C1" s="300"/>
      <c r="D1" s="300"/>
      <c r="E1" s="300"/>
      <c r="F1" s="300"/>
      <c r="G1" s="300"/>
      <c r="H1" s="300"/>
      <c r="I1" s="300"/>
      <c r="J1" s="300"/>
      <c r="S1" s="595"/>
      <c r="T1" s="596"/>
      <c r="U1" s="108"/>
      <c r="V1" s="108"/>
      <c r="W1" s="108"/>
      <c r="X1" s="108"/>
    </row>
    <row r="2" spans="1:24" s="301" customFormat="1" ht="9" customHeight="1">
      <c r="A2" s="86"/>
      <c r="B2" s="299"/>
      <c r="C2" s="300"/>
      <c r="D2" s="300"/>
      <c r="E2" s="300"/>
      <c r="F2" s="300"/>
      <c r="G2" s="300"/>
      <c r="H2" s="300"/>
      <c r="I2" s="300"/>
      <c r="J2" s="300"/>
      <c r="S2" s="535"/>
      <c r="T2" s="576"/>
      <c r="U2" s="108"/>
      <c r="V2" s="108"/>
      <c r="W2" s="108"/>
      <c r="X2" s="108"/>
    </row>
    <row r="3" spans="1:24" s="38" customFormat="1" ht="10.9" customHeight="1">
      <c r="A3" s="597" t="s">
        <v>1602</v>
      </c>
      <c r="B3" s="40"/>
      <c r="C3" s="299"/>
      <c r="D3" s="299"/>
      <c r="E3" s="299"/>
      <c r="F3" s="299"/>
      <c r="G3" s="299"/>
      <c r="H3" s="299"/>
      <c r="I3" s="299"/>
      <c r="J3" s="299"/>
      <c r="S3" s="535"/>
      <c r="T3" s="598"/>
      <c r="U3" s="108"/>
      <c r="V3" s="108"/>
      <c r="W3" s="108"/>
      <c r="X3" s="108"/>
    </row>
    <row r="4" spans="1:24" s="38" customFormat="1" ht="10.9" customHeight="1">
      <c r="A4" s="597" t="s">
        <v>1603</v>
      </c>
      <c r="B4" s="40"/>
      <c r="C4" s="299"/>
      <c r="D4" s="299"/>
      <c r="E4" s="299"/>
      <c r="F4" s="299"/>
      <c r="G4" s="299"/>
      <c r="H4" s="299"/>
      <c r="I4" s="299"/>
      <c r="J4" s="299"/>
    </row>
    <row r="5" spans="1:24" ht="10.5" customHeight="1">
      <c r="A5" s="496"/>
      <c r="B5" s="496"/>
      <c r="C5" s="599"/>
      <c r="D5" s="599"/>
      <c r="E5" s="599"/>
      <c r="F5" s="599"/>
      <c r="G5" s="599"/>
      <c r="H5" s="599"/>
      <c r="I5" s="553"/>
      <c r="J5" s="553"/>
      <c r="K5" s="553"/>
      <c r="L5" s="553"/>
      <c r="M5" s="553"/>
      <c r="N5" s="553"/>
      <c r="O5" s="553"/>
      <c r="P5" s="553"/>
      <c r="Q5" s="553"/>
      <c r="R5" s="553"/>
      <c r="S5" s="553"/>
      <c r="T5" s="553"/>
    </row>
    <row r="6" spans="1:24" s="604" customFormat="1" ht="10.15" customHeight="1">
      <c r="A6" s="521"/>
      <c r="B6" s="522"/>
      <c r="C6" s="600"/>
      <c r="D6" s="601"/>
      <c r="E6" s="1405" t="s">
        <v>1604</v>
      </c>
      <c r="F6" s="1406"/>
      <c r="G6" s="1406"/>
      <c r="H6" s="1406"/>
      <c r="I6" s="1406"/>
      <c r="J6" s="1406"/>
      <c r="K6" s="1406"/>
      <c r="L6" s="1406"/>
      <c r="M6" s="1406"/>
      <c r="N6" s="1406"/>
      <c r="O6" s="602"/>
      <c r="P6" s="602"/>
      <c r="Q6" s="603"/>
      <c r="R6" s="603"/>
      <c r="S6" s="603"/>
      <c r="T6" s="603"/>
    </row>
    <row r="7" spans="1:24" s="604" customFormat="1" ht="9.75" customHeight="1">
      <c r="A7" s="519"/>
      <c r="B7" s="605"/>
      <c r="C7" s="1407" t="s">
        <v>154</v>
      </c>
      <c r="D7" s="1407"/>
      <c r="E7" s="1408" t="s">
        <v>1605</v>
      </c>
      <c r="F7" s="1408"/>
      <c r="G7" s="1408" t="s">
        <v>1606</v>
      </c>
      <c r="H7" s="1408"/>
      <c r="I7" s="1409" t="s">
        <v>1607</v>
      </c>
      <c r="J7" s="1409"/>
      <c r="K7" s="1409" t="s">
        <v>1608</v>
      </c>
      <c r="L7" s="1409"/>
      <c r="M7" s="1401" t="s">
        <v>1609</v>
      </c>
      <c r="N7" s="1402"/>
      <c r="O7" s="1401" t="s">
        <v>1610</v>
      </c>
      <c r="P7" s="1402"/>
      <c r="Q7" s="606"/>
      <c r="R7" s="606"/>
      <c r="S7" s="607"/>
      <c r="T7" s="607"/>
    </row>
    <row r="8" spans="1:24" s="604" customFormat="1" ht="9.75" customHeight="1">
      <c r="A8" s="567"/>
      <c r="B8" s="605"/>
      <c r="C8" s="1408"/>
      <c r="D8" s="1408"/>
      <c r="E8" s="1408"/>
      <c r="F8" s="1408"/>
      <c r="G8" s="1408"/>
      <c r="H8" s="1408"/>
      <c r="I8" s="1409"/>
      <c r="J8" s="1409"/>
      <c r="K8" s="1409"/>
      <c r="L8" s="1409"/>
      <c r="M8" s="1403"/>
      <c r="N8" s="1404"/>
      <c r="O8" s="1403"/>
      <c r="P8" s="1404"/>
      <c r="Q8" s="606"/>
      <c r="R8" s="606"/>
      <c r="S8" s="603"/>
      <c r="T8" s="608"/>
    </row>
    <row r="9" spans="1:24" s="604" customFormat="1" ht="9.75" customHeight="1">
      <c r="A9" s="567"/>
      <c r="B9" s="605"/>
      <c r="C9" s="1408"/>
      <c r="D9" s="1408"/>
      <c r="E9" s="1408"/>
      <c r="F9" s="1408"/>
      <c r="G9" s="1408"/>
      <c r="H9" s="1408"/>
      <c r="I9" s="1409"/>
      <c r="J9" s="1409"/>
      <c r="K9" s="1409"/>
      <c r="L9" s="1409"/>
      <c r="M9" s="1403"/>
      <c r="N9" s="1404"/>
      <c r="O9" s="1403"/>
      <c r="P9" s="1404"/>
      <c r="Q9" s="609"/>
      <c r="R9" s="606"/>
      <c r="S9" s="608"/>
      <c r="T9" s="608"/>
    </row>
    <row r="10" spans="1:24" s="604" customFormat="1" ht="9.75" customHeight="1">
      <c r="A10" s="564"/>
      <c r="B10" s="605"/>
      <c r="C10" s="1408"/>
      <c r="D10" s="1408"/>
      <c r="E10" s="1408"/>
      <c r="F10" s="1408"/>
      <c r="G10" s="1408"/>
      <c r="H10" s="1408"/>
      <c r="I10" s="1409"/>
      <c r="J10" s="1409"/>
      <c r="K10" s="1409"/>
      <c r="L10" s="1409"/>
      <c r="M10" s="1403"/>
      <c r="N10" s="1404"/>
      <c r="O10" s="1403"/>
      <c r="P10" s="1404"/>
      <c r="Q10" s="609"/>
      <c r="R10" s="606"/>
      <c r="S10" s="603"/>
      <c r="T10" s="608"/>
    </row>
    <row r="11" spans="1:24" s="604" customFormat="1" ht="9.75" customHeight="1">
      <c r="A11" s="610" t="s">
        <v>91</v>
      </c>
      <c r="B11" s="605"/>
      <c r="C11" s="1408"/>
      <c r="D11" s="1408"/>
      <c r="E11" s="1408"/>
      <c r="F11" s="1408"/>
      <c r="G11" s="1408"/>
      <c r="H11" s="1408"/>
      <c r="I11" s="1409"/>
      <c r="J11" s="1409"/>
      <c r="K11" s="1409"/>
      <c r="L11" s="1409"/>
      <c r="M11" s="1403"/>
      <c r="N11" s="1404"/>
      <c r="O11" s="1403"/>
      <c r="P11" s="1404"/>
      <c r="Q11" s="609"/>
      <c r="R11" s="606"/>
      <c r="S11" s="608"/>
      <c r="T11" s="608"/>
    </row>
    <row r="12" spans="1:24" s="604" customFormat="1" ht="9.75" customHeight="1">
      <c r="A12" s="610" t="s">
        <v>846</v>
      </c>
      <c r="B12" s="605"/>
      <c r="C12" s="1408"/>
      <c r="D12" s="1408"/>
      <c r="E12" s="1408"/>
      <c r="F12" s="1408"/>
      <c r="G12" s="1408"/>
      <c r="H12" s="1408"/>
      <c r="I12" s="1409"/>
      <c r="J12" s="1409"/>
      <c r="K12" s="1409"/>
      <c r="L12" s="1409"/>
      <c r="M12" s="1403"/>
      <c r="N12" s="1404"/>
      <c r="O12" s="1403"/>
      <c r="P12" s="1404"/>
      <c r="Q12" s="609"/>
      <c r="R12" s="606"/>
      <c r="S12" s="603"/>
      <c r="T12" s="608"/>
    </row>
    <row r="13" spans="1:24" s="604" customFormat="1" ht="9.75" customHeight="1">
      <c r="A13" s="610" t="s">
        <v>333</v>
      </c>
      <c r="B13" s="605"/>
      <c r="C13" s="1408"/>
      <c r="D13" s="1408"/>
      <c r="E13" s="1408"/>
      <c r="F13" s="1408"/>
      <c r="G13" s="1408"/>
      <c r="H13" s="1408"/>
      <c r="I13" s="1409"/>
      <c r="J13" s="1409"/>
      <c r="K13" s="1409"/>
      <c r="L13" s="1409"/>
      <c r="M13" s="1403"/>
      <c r="N13" s="1404"/>
      <c r="O13" s="1403"/>
      <c r="P13" s="1404"/>
      <c r="Q13" s="609"/>
      <c r="R13" s="606"/>
      <c r="S13" s="608"/>
      <c r="T13" s="608"/>
    </row>
    <row r="14" spans="1:24" s="604" customFormat="1" ht="9.75" customHeight="1">
      <c r="A14" s="611"/>
      <c r="B14" s="612"/>
      <c r="C14" s="1408"/>
      <c r="D14" s="1408"/>
      <c r="E14" s="1408"/>
      <c r="F14" s="1408"/>
      <c r="G14" s="1408"/>
      <c r="H14" s="1408"/>
      <c r="I14" s="1409"/>
      <c r="J14" s="1409"/>
      <c r="K14" s="1409"/>
      <c r="L14" s="1409"/>
      <c r="M14" s="1403"/>
      <c r="N14" s="1404"/>
      <c r="O14" s="1403"/>
      <c r="P14" s="1404"/>
      <c r="Q14" s="609"/>
      <c r="R14" s="606"/>
      <c r="S14" s="608"/>
      <c r="T14" s="608"/>
    </row>
    <row r="15" spans="1:24" s="604" customFormat="1" ht="9.75" customHeight="1">
      <c r="A15" s="564"/>
      <c r="B15" s="605"/>
      <c r="C15" s="1408"/>
      <c r="D15" s="1408"/>
      <c r="E15" s="1408"/>
      <c r="F15" s="1408"/>
      <c r="G15" s="1408"/>
      <c r="H15" s="1408"/>
      <c r="I15" s="1409"/>
      <c r="J15" s="1409"/>
      <c r="K15" s="1409"/>
      <c r="L15" s="1409"/>
      <c r="M15" s="1403"/>
      <c r="N15" s="1404"/>
      <c r="O15" s="1403"/>
      <c r="P15" s="1404"/>
      <c r="Q15" s="609"/>
      <c r="R15" s="606"/>
      <c r="S15" s="608"/>
      <c r="T15" s="608"/>
    </row>
    <row r="16" spans="1:24" s="604" customFormat="1" ht="22.5" customHeight="1">
      <c r="A16" s="538"/>
      <c r="B16" s="539"/>
      <c r="C16" s="613" t="s">
        <v>1611</v>
      </c>
      <c r="D16" s="613" t="s">
        <v>1612</v>
      </c>
      <c r="E16" s="613" t="s">
        <v>1613</v>
      </c>
      <c r="F16" s="613" t="s">
        <v>1612</v>
      </c>
      <c r="G16" s="613" t="s">
        <v>1613</v>
      </c>
      <c r="H16" s="613" t="s">
        <v>1612</v>
      </c>
      <c r="I16" s="613" t="s">
        <v>1613</v>
      </c>
      <c r="J16" s="613" t="s">
        <v>1612</v>
      </c>
      <c r="K16" s="613" t="s">
        <v>1613</v>
      </c>
      <c r="L16" s="613" t="s">
        <v>1612</v>
      </c>
      <c r="M16" s="613" t="s">
        <v>1613</v>
      </c>
      <c r="N16" s="614" t="s">
        <v>1612</v>
      </c>
      <c r="O16" s="613" t="s">
        <v>1613</v>
      </c>
      <c r="P16" s="614" t="s">
        <v>1612</v>
      </c>
      <c r="Q16" s="609"/>
      <c r="R16" s="606"/>
      <c r="S16" s="608"/>
      <c r="T16" s="608"/>
    </row>
    <row r="17" spans="1:17" s="604" customFormat="1" ht="17.100000000000001" customHeight="1">
      <c r="A17" s="519"/>
      <c r="B17" s="569"/>
      <c r="C17" s="568" t="s">
        <v>148</v>
      </c>
      <c r="D17" s="615"/>
      <c r="E17" s="615"/>
      <c r="F17" s="615"/>
      <c r="G17" s="615"/>
      <c r="H17" s="615"/>
      <c r="I17" s="615"/>
      <c r="J17" s="615"/>
      <c r="K17" s="615"/>
      <c r="L17" s="615"/>
      <c r="M17" s="615"/>
      <c r="Q17" s="616"/>
    </row>
    <row r="18" spans="1:17" s="604" customFormat="1" ht="8.25" customHeight="1">
      <c r="A18" s="496"/>
      <c r="B18" s="496"/>
      <c r="C18" s="617"/>
      <c r="D18" s="617"/>
      <c r="E18" s="617"/>
      <c r="F18" s="617"/>
      <c r="G18" s="617"/>
      <c r="H18" s="617"/>
      <c r="I18" s="617"/>
      <c r="J18" s="617"/>
      <c r="K18" s="617"/>
      <c r="L18" s="617"/>
      <c r="M18" s="617"/>
      <c r="Q18" s="616"/>
    </row>
    <row r="19" spans="1:17" s="604" customFormat="1" ht="8.4499999999999993" customHeight="1">
      <c r="A19" s="618" t="s">
        <v>563</v>
      </c>
      <c r="B19" s="619"/>
      <c r="C19" s="620">
        <v>43162</v>
      </c>
      <c r="D19" s="620">
        <v>16671</v>
      </c>
      <c r="E19" s="620">
        <v>4704</v>
      </c>
      <c r="F19" s="620">
        <v>867</v>
      </c>
      <c r="G19" s="620">
        <v>11657</v>
      </c>
      <c r="H19" s="620">
        <v>4494</v>
      </c>
      <c r="I19" s="620">
        <v>17924</v>
      </c>
      <c r="J19" s="620">
        <v>7680</v>
      </c>
      <c r="K19" s="620">
        <v>4494</v>
      </c>
      <c r="L19" s="620">
        <v>2063</v>
      </c>
      <c r="M19" s="620">
        <v>1391</v>
      </c>
      <c r="N19" s="620">
        <v>591</v>
      </c>
      <c r="O19" s="620">
        <v>2992</v>
      </c>
      <c r="P19" s="620">
        <v>976</v>
      </c>
      <c r="Q19" s="616"/>
    </row>
    <row r="20" spans="1:17" s="604" customFormat="1" ht="8.4499999999999993" customHeight="1">
      <c r="A20" s="621"/>
      <c r="B20" s="622"/>
      <c r="C20" s="623"/>
      <c r="D20" s="623"/>
      <c r="E20" s="623"/>
      <c r="F20" s="623"/>
      <c r="G20" s="623"/>
      <c r="H20" s="623"/>
      <c r="I20" s="623"/>
      <c r="J20" s="623"/>
      <c r="K20" s="623"/>
      <c r="L20" s="623"/>
      <c r="M20" s="623"/>
      <c r="N20" s="620"/>
      <c r="Q20" s="616"/>
    </row>
    <row r="21" spans="1:17" s="604" customFormat="1" ht="8.4499999999999993" customHeight="1">
      <c r="A21" s="621"/>
      <c r="B21" s="624" t="s">
        <v>1614</v>
      </c>
      <c r="C21" s="620">
        <v>8365</v>
      </c>
      <c r="D21" s="620">
        <v>3086</v>
      </c>
      <c r="E21" s="620">
        <v>1708</v>
      </c>
      <c r="F21" s="620">
        <v>306</v>
      </c>
      <c r="G21" s="620">
        <v>2522</v>
      </c>
      <c r="H21" s="620">
        <v>953</v>
      </c>
      <c r="I21" s="620">
        <v>3012</v>
      </c>
      <c r="J21" s="620">
        <v>1358</v>
      </c>
      <c r="K21" s="620">
        <v>1047</v>
      </c>
      <c r="L21" s="620">
        <v>432</v>
      </c>
      <c r="M21" s="620">
        <v>13</v>
      </c>
      <c r="N21" s="620">
        <v>3</v>
      </c>
      <c r="O21" s="620">
        <v>63</v>
      </c>
      <c r="P21" s="620">
        <v>34</v>
      </c>
    </row>
    <row r="22" spans="1:17" s="604" customFormat="1" ht="8.4499999999999993" customHeight="1">
      <c r="A22" s="621"/>
      <c r="B22" s="624" t="s">
        <v>1615</v>
      </c>
      <c r="C22" s="625">
        <v>9964</v>
      </c>
      <c r="D22" s="625">
        <v>4099</v>
      </c>
      <c r="E22" s="625">
        <v>681</v>
      </c>
      <c r="F22" s="625">
        <v>142</v>
      </c>
      <c r="G22" s="625">
        <v>2630</v>
      </c>
      <c r="H22" s="625">
        <v>1141</v>
      </c>
      <c r="I22" s="625">
        <v>2954</v>
      </c>
      <c r="J22" s="625">
        <v>1502</v>
      </c>
      <c r="K22" s="625">
        <v>948</v>
      </c>
      <c r="L22" s="625">
        <v>471</v>
      </c>
      <c r="M22" s="625">
        <v>54</v>
      </c>
      <c r="N22" s="620">
        <v>24</v>
      </c>
      <c r="O22" s="620">
        <v>2697</v>
      </c>
      <c r="P22" s="620">
        <v>819</v>
      </c>
    </row>
    <row r="23" spans="1:17" s="604" customFormat="1" ht="8.4499999999999993" customHeight="1">
      <c r="A23" s="621"/>
      <c r="B23" s="624" t="s">
        <v>1616</v>
      </c>
      <c r="C23" s="620">
        <v>1288</v>
      </c>
      <c r="D23" s="620">
        <v>572</v>
      </c>
      <c r="E23" s="620">
        <v>101</v>
      </c>
      <c r="F23" s="620">
        <v>18</v>
      </c>
      <c r="G23" s="620">
        <v>327</v>
      </c>
      <c r="H23" s="620">
        <v>134</v>
      </c>
      <c r="I23" s="620">
        <v>771</v>
      </c>
      <c r="J23" s="620">
        <v>370</v>
      </c>
      <c r="K23" s="620">
        <v>31</v>
      </c>
      <c r="L23" s="620">
        <v>18</v>
      </c>
      <c r="M23" s="620">
        <v>58</v>
      </c>
      <c r="N23" s="620">
        <v>32</v>
      </c>
      <c r="O23" s="620">
        <v>0</v>
      </c>
      <c r="P23" s="620">
        <v>0</v>
      </c>
    </row>
    <row r="24" spans="1:17" s="604" customFormat="1" ht="8.4499999999999993" customHeight="1">
      <c r="A24" s="621"/>
      <c r="B24" s="624" t="s">
        <v>1617</v>
      </c>
      <c r="C24" s="620"/>
      <c r="D24" s="620"/>
      <c r="E24" s="620"/>
      <c r="F24" s="620"/>
      <c r="G24" s="620"/>
      <c r="H24" s="620"/>
      <c r="I24" s="620"/>
      <c r="J24" s="620"/>
      <c r="K24" s="620"/>
      <c r="L24" s="620"/>
      <c r="M24" s="620"/>
      <c r="N24" s="620"/>
      <c r="O24" s="620"/>
      <c r="P24" s="620"/>
    </row>
    <row r="25" spans="1:17" s="604" customFormat="1" ht="8.4499999999999993" customHeight="1">
      <c r="A25" s="621"/>
      <c r="B25" s="624" t="s">
        <v>1618</v>
      </c>
      <c r="C25" s="620">
        <v>4172</v>
      </c>
      <c r="D25" s="620">
        <v>1189</v>
      </c>
      <c r="E25" s="620">
        <v>497</v>
      </c>
      <c r="F25" s="620">
        <v>62</v>
      </c>
      <c r="G25" s="620">
        <v>1024</v>
      </c>
      <c r="H25" s="620">
        <v>269</v>
      </c>
      <c r="I25" s="620">
        <v>2244</v>
      </c>
      <c r="J25" s="620">
        <v>685</v>
      </c>
      <c r="K25" s="620">
        <v>185</v>
      </c>
      <c r="L25" s="620">
        <v>55</v>
      </c>
      <c r="M25" s="620">
        <v>0</v>
      </c>
      <c r="N25" s="620">
        <v>0</v>
      </c>
      <c r="O25" s="620">
        <v>222</v>
      </c>
      <c r="P25" s="620">
        <v>118</v>
      </c>
    </row>
    <row r="26" spans="1:17" s="604" customFormat="1" ht="8.4499999999999993" customHeight="1">
      <c r="A26" s="621"/>
      <c r="B26" s="624" t="s">
        <v>1619</v>
      </c>
      <c r="C26" s="620">
        <v>2541</v>
      </c>
      <c r="D26" s="620">
        <v>1104</v>
      </c>
      <c r="E26" s="620">
        <v>235</v>
      </c>
      <c r="F26" s="620">
        <v>53</v>
      </c>
      <c r="G26" s="620">
        <v>524</v>
      </c>
      <c r="H26" s="620">
        <v>205</v>
      </c>
      <c r="I26" s="620">
        <v>1141</v>
      </c>
      <c r="J26" s="620">
        <v>547</v>
      </c>
      <c r="K26" s="620">
        <v>525</v>
      </c>
      <c r="L26" s="620">
        <v>256</v>
      </c>
      <c r="M26" s="620">
        <v>116</v>
      </c>
      <c r="N26" s="620">
        <v>43</v>
      </c>
      <c r="O26" s="620">
        <v>0</v>
      </c>
      <c r="P26" s="620">
        <v>0</v>
      </c>
    </row>
    <row r="27" spans="1:17" s="604" customFormat="1" ht="8.4499999999999993" customHeight="1">
      <c r="A27" s="621"/>
      <c r="B27" s="624" t="s">
        <v>1620</v>
      </c>
      <c r="C27" s="620">
        <v>1967</v>
      </c>
      <c r="D27" s="620">
        <v>846</v>
      </c>
      <c r="E27" s="620">
        <v>168</v>
      </c>
      <c r="F27" s="620">
        <v>35</v>
      </c>
      <c r="G27" s="620">
        <v>348</v>
      </c>
      <c r="H27" s="620">
        <v>128</v>
      </c>
      <c r="I27" s="620">
        <v>773</v>
      </c>
      <c r="J27" s="620">
        <v>375</v>
      </c>
      <c r="K27" s="620">
        <v>382</v>
      </c>
      <c r="L27" s="620">
        <v>177</v>
      </c>
      <c r="M27" s="620">
        <v>296</v>
      </c>
      <c r="N27" s="620">
        <v>131</v>
      </c>
      <c r="O27" s="620">
        <v>0</v>
      </c>
      <c r="P27" s="620">
        <v>0</v>
      </c>
    </row>
    <row r="28" spans="1:17" s="604" customFormat="1" ht="8.4499999999999993" customHeight="1">
      <c r="A28" s="621"/>
      <c r="B28" s="624" t="s">
        <v>1621</v>
      </c>
      <c r="C28" s="620">
        <v>4884</v>
      </c>
      <c r="D28" s="620">
        <v>1334</v>
      </c>
      <c r="E28" s="620">
        <v>351</v>
      </c>
      <c r="F28" s="620">
        <v>49</v>
      </c>
      <c r="G28" s="620">
        <v>1221</v>
      </c>
      <c r="H28" s="620">
        <v>296</v>
      </c>
      <c r="I28" s="620">
        <v>2718</v>
      </c>
      <c r="J28" s="620">
        <v>783</v>
      </c>
      <c r="K28" s="620">
        <v>413</v>
      </c>
      <c r="L28" s="620">
        <v>147</v>
      </c>
      <c r="M28" s="620">
        <v>181</v>
      </c>
      <c r="N28" s="620">
        <v>59</v>
      </c>
      <c r="O28" s="620">
        <v>0</v>
      </c>
      <c r="P28" s="620">
        <v>0</v>
      </c>
    </row>
    <row r="29" spans="1:17" s="604" customFormat="1" ht="8.4499999999999993" customHeight="1">
      <c r="A29" s="621"/>
      <c r="B29" s="624" t="s">
        <v>1622</v>
      </c>
      <c r="C29" s="620">
        <v>6691</v>
      </c>
      <c r="D29" s="620">
        <v>3009</v>
      </c>
      <c r="E29" s="620">
        <v>593</v>
      </c>
      <c r="F29" s="620">
        <v>130</v>
      </c>
      <c r="G29" s="620">
        <v>2055</v>
      </c>
      <c r="H29" s="620">
        <v>919</v>
      </c>
      <c r="I29" s="620">
        <v>2791</v>
      </c>
      <c r="J29" s="620">
        <v>1355</v>
      </c>
      <c r="K29" s="620">
        <v>878</v>
      </c>
      <c r="L29" s="620">
        <v>467</v>
      </c>
      <c r="M29" s="620">
        <v>374</v>
      </c>
      <c r="N29" s="620">
        <v>138</v>
      </c>
      <c r="O29" s="620">
        <v>0</v>
      </c>
      <c r="P29" s="620">
        <v>0</v>
      </c>
    </row>
    <row r="30" spans="1:17" s="604" customFormat="1" ht="8.4499999999999993" customHeight="1">
      <c r="A30" s="621"/>
      <c r="B30" s="624" t="s">
        <v>1623</v>
      </c>
      <c r="C30" s="620">
        <v>3114</v>
      </c>
      <c r="D30" s="620">
        <v>1358</v>
      </c>
      <c r="E30" s="620">
        <v>344</v>
      </c>
      <c r="F30" s="620">
        <v>64</v>
      </c>
      <c r="G30" s="620">
        <v>946</v>
      </c>
      <c r="H30" s="620">
        <v>429</v>
      </c>
      <c r="I30" s="620">
        <v>1450</v>
      </c>
      <c r="J30" s="620">
        <v>668</v>
      </c>
      <c r="K30" s="620">
        <v>83</v>
      </c>
      <c r="L30" s="620">
        <v>38</v>
      </c>
      <c r="M30" s="620">
        <v>281</v>
      </c>
      <c r="N30" s="620">
        <v>154</v>
      </c>
      <c r="O30" s="620">
        <v>10</v>
      </c>
      <c r="P30" s="620">
        <v>5</v>
      </c>
    </row>
    <row r="31" spans="1:17" s="604" customFormat="1" ht="8.4499999999999993" customHeight="1">
      <c r="A31" s="621"/>
      <c r="B31" s="624" t="s">
        <v>1624</v>
      </c>
      <c r="C31" s="626">
        <v>119</v>
      </c>
      <c r="D31" s="620">
        <v>51</v>
      </c>
      <c r="E31" s="626">
        <v>19</v>
      </c>
      <c r="F31" s="620">
        <v>6</v>
      </c>
      <c r="G31" s="620">
        <v>43</v>
      </c>
      <c r="H31" s="626">
        <v>17</v>
      </c>
      <c r="I31" s="626">
        <v>49</v>
      </c>
      <c r="J31" s="626">
        <v>24</v>
      </c>
      <c r="K31" s="626">
        <v>2</v>
      </c>
      <c r="L31" s="620">
        <v>2</v>
      </c>
      <c r="M31" s="626">
        <v>6</v>
      </c>
      <c r="N31" s="620">
        <v>2</v>
      </c>
      <c r="O31" s="620">
        <v>0</v>
      </c>
      <c r="P31" s="620">
        <v>0</v>
      </c>
    </row>
    <row r="32" spans="1:17" s="604" customFormat="1" ht="8.4499999999999993" customHeight="1">
      <c r="A32" s="621"/>
      <c r="B32" s="624" t="s">
        <v>1625</v>
      </c>
      <c r="C32" s="626"/>
      <c r="D32" s="620"/>
      <c r="E32" s="626"/>
      <c r="F32" s="620"/>
      <c r="G32" s="620"/>
      <c r="H32" s="626"/>
      <c r="I32" s="626"/>
      <c r="J32" s="626"/>
      <c r="K32" s="626"/>
      <c r="L32" s="620"/>
      <c r="M32" s="626"/>
      <c r="N32" s="620"/>
      <c r="O32" s="620"/>
      <c r="P32" s="620"/>
    </row>
    <row r="33" spans="1:16" s="604" customFormat="1" ht="8.4499999999999993" customHeight="1">
      <c r="A33" s="621"/>
      <c r="B33" s="624" t="s">
        <v>1626</v>
      </c>
      <c r="C33" s="626">
        <v>29</v>
      </c>
      <c r="D33" s="620">
        <v>12</v>
      </c>
      <c r="E33" s="626">
        <v>1</v>
      </c>
      <c r="F33" s="620">
        <v>0</v>
      </c>
      <c r="G33" s="620">
        <v>10</v>
      </c>
      <c r="H33" s="626">
        <v>1</v>
      </c>
      <c r="I33" s="626">
        <v>8</v>
      </c>
      <c r="J33" s="626">
        <v>6</v>
      </c>
      <c r="K33" s="626">
        <v>0</v>
      </c>
      <c r="L33" s="620">
        <v>0</v>
      </c>
      <c r="M33" s="626">
        <v>10</v>
      </c>
      <c r="N33" s="620">
        <v>5</v>
      </c>
      <c r="O33" s="620">
        <v>0</v>
      </c>
      <c r="P33" s="620">
        <v>0</v>
      </c>
    </row>
    <row r="34" spans="1:16" s="604" customFormat="1" ht="8.4499999999999993" customHeight="1">
      <c r="A34" s="621"/>
      <c r="B34" s="624" t="s">
        <v>1627</v>
      </c>
      <c r="C34" s="626">
        <v>28</v>
      </c>
      <c r="D34" s="620">
        <v>11</v>
      </c>
      <c r="E34" s="626">
        <v>6</v>
      </c>
      <c r="F34" s="620">
        <v>2</v>
      </c>
      <c r="G34" s="620">
        <v>7</v>
      </c>
      <c r="H34" s="626">
        <v>2</v>
      </c>
      <c r="I34" s="626">
        <v>13</v>
      </c>
      <c r="J34" s="626">
        <v>7</v>
      </c>
      <c r="K34" s="626">
        <v>0</v>
      </c>
      <c r="L34" s="620">
        <v>0</v>
      </c>
      <c r="M34" s="626">
        <v>2</v>
      </c>
      <c r="N34" s="620">
        <v>0</v>
      </c>
      <c r="O34" s="620">
        <v>0</v>
      </c>
      <c r="P34" s="620">
        <v>0</v>
      </c>
    </row>
    <row r="35" spans="1:16" s="604" customFormat="1" ht="8.4499999999999993" customHeight="1">
      <c r="A35" s="621"/>
      <c r="B35" s="622"/>
      <c r="C35" s="623"/>
      <c r="D35" s="623"/>
      <c r="E35" s="623"/>
      <c r="F35" s="623"/>
      <c r="G35" s="623"/>
      <c r="H35" s="623"/>
      <c r="I35" s="623"/>
      <c r="J35" s="623"/>
      <c r="K35" s="623"/>
      <c r="L35" s="623"/>
      <c r="M35" s="623"/>
      <c r="N35" s="620"/>
    </row>
    <row r="36" spans="1:16" s="604" customFormat="1" ht="8.4499999999999993" customHeight="1">
      <c r="A36" s="621"/>
      <c r="B36" s="622"/>
      <c r="C36" s="623"/>
      <c r="D36" s="623"/>
      <c r="E36" s="623"/>
      <c r="F36" s="623"/>
      <c r="G36" s="623"/>
      <c r="H36" s="623"/>
      <c r="I36" s="623"/>
      <c r="J36" s="623"/>
      <c r="K36" s="623"/>
      <c r="L36" s="623"/>
      <c r="M36" s="623"/>
      <c r="N36" s="620"/>
    </row>
    <row r="37" spans="1:16" s="604" customFormat="1" ht="8.4499999999999993" customHeight="1">
      <c r="A37" s="618" t="s">
        <v>564</v>
      </c>
      <c r="B37" s="619"/>
      <c r="C37" s="623">
        <v>46682</v>
      </c>
      <c r="D37" s="623">
        <v>18699</v>
      </c>
      <c r="E37" s="623">
        <v>5765</v>
      </c>
      <c r="F37" s="623">
        <v>1093</v>
      </c>
      <c r="G37" s="623">
        <v>10699</v>
      </c>
      <c r="H37" s="623">
        <v>4254</v>
      </c>
      <c r="I37" s="623">
        <v>19574</v>
      </c>
      <c r="J37" s="623">
        <v>8533</v>
      </c>
      <c r="K37" s="623">
        <v>3639</v>
      </c>
      <c r="L37" s="623">
        <v>1630</v>
      </c>
      <c r="M37" s="623">
        <v>945</v>
      </c>
      <c r="N37" s="620">
        <v>492</v>
      </c>
      <c r="O37" s="620">
        <v>6060</v>
      </c>
      <c r="P37" s="620">
        <v>2697</v>
      </c>
    </row>
    <row r="38" spans="1:16" s="604" customFormat="1" ht="8.4499999999999993" customHeight="1">
      <c r="A38" s="621"/>
      <c r="B38" s="622"/>
      <c r="C38" s="623"/>
      <c r="D38" s="623"/>
      <c r="E38" s="623"/>
      <c r="F38" s="623"/>
      <c r="G38" s="623"/>
      <c r="H38" s="623"/>
      <c r="I38" s="623"/>
      <c r="J38" s="623"/>
      <c r="K38" s="623"/>
      <c r="L38" s="623"/>
      <c r="M38" s="623"/>
      <c r="N38" s="620"/>
    </row>
    <row r="39" spans="1:16" s="604" customFormat="1" ht="8.4499999999999993" customHeight="1">
      <c r="A39" s="621"/>
      <c r="B39" s="624" t="s">
        <v>1628</v>
      </c>
      <c r="C39" s="620">
        <v>2378</v>
      </c>
      <c r="D39" s="620">
        <v>896</v>
      </c>
      <c r="E39" s="620">
        <v>276</v>
      </c>
      <c r="F39" s="620">
        <v>55</v>
      </c>
      <c r="G39" s="620">
        <v>465</v>
      </c>
      <c r="H39" s="620">
        <v>148</v>
      </c>
      <c r="I39" s="620">
        <v>1192</v>
      </c>
      <c r="J39" s="620">
        <v>515</v>
      </c>
      <c r="K39" s="620">
        <v>409</v>
      </c>
      <c r="L39" s="620">
        <v>162</v>
      </c>
      <c r="M39" s="620">
        <v>36</v>
      </c>
      <c r="N39" s="620">
        <v>16</v>
      </c>
      <c r="O39" s="620">
        <v>0</v>
      </c>
      <c r="P39" s="620">
        <v>0</v>
      </c>
    </row>
    <row r="40" spans="1:16" s="604" customFormat="1" ht="8.4499999999999993" customHeight="1">
      <c r="A40" s="621"/>
      <c r="B40" s="624" t="s">
        <v>1629</v>
      </c>
      <c r="C40" s="620">
        <v>1252</v>
      </c>
      <c r="D40" s="620">
        <v>576</v>
      </c>
      <c r="E40" s="620">
        <v>123</v>
      </c>
      <c r="F40" s="620">
        <v>38</v>
      </c>
      <c r="G40" s="620">
        <v>288</v>
      </c>
      <c r="H40" s="620">
        <v>109</v>
      </c>
      <c r="I40" s="620">
        <v>768</v>
      </c>
      <c r="J40" s="620">
        <v>397</v>
      </c>
      <c r="K40" s="625">
        <v>50</v>
      </c>
      <c r="L40" s="620">
        <v>22</v>
      </c>
      <c r="M40" s="625">
        <v>23</v>
      </c>
      <c r="N40" s="620">
        <v>10</v>
      </c>
      <c r="O40" s="620">
        <v>0</v>
      </c>
      <c r="P40" s="620">
        <v>0</v>
      </c>
    </row>
    <row r="41" spans="1:16" s="604" customFormat="1" ht="8.4499999999999993" customHeight="1">
      <c r="A41" s="621"/>
      <c r="B41" s="624" t="s">
        <v>1630</v>
      </c>
      <c r="C41" s="626">
        <v>1972</v>
      </c>
      <c r="D41" s="620">
        <v>646</v>
      </c>
      <c r="E41" s="626">
        <v>199</v>
      </c>
      <c r="F41" s="620">
        <v>41</v>
      </c>
      <c r="G41" s="620">
        <v>479</v>
      </c>
      <c r="H41" s="626">
        <v>115</v>
      </c>
      <c r="I41" s="626">
        <v>1036</v>
      </c>
      <c r="J41" s="626">
        <v>393</v>
      </c>
      <c r="K41" s="626">
        <v>123</v>
      </c>
      <c r="L41" s="620">
        <v>40</v>
      </c>
      <c r="M41" s="626">
        <v>134</v>
      </c>
      <c r="N41" s="620">
        <v>57</v>
      </c>
      <c r="O41" s="620">
        <v>1</v>
      </c>
      <c r="P41" s="620">
        <v>0</v>
      </c>
    </row>
    <row r="42" spans="1:16" s="604" customFormat="1" ht="8.4499999999999993" customHeight="1">
      <c r="A42" s="621"/>
      <c r="B42" s="624" t="s">
        <v>1631</v>
      </c>
      <c r="C42" s="623">
        <v>876</v>
      </c>
      <c r="D42" s="623">
        <v>427</v>
      </c>
      <c r="E42" s="623">
        <v>113</v>
      </c>
      <c r="F42" s="623">
        <v>27</v>
      </c>
      <c r="G42" s="623">
        <v>144</v>
      </c>
      <c r="H42" s="623">
        <v>62</v>
      </c>
      <c r="I42" s="623">
        <v>273</v>
      </c>
      <c r="J42" s="623">
        <v>152</v>
      </c>
      <c r="K42" s="623">
        <v>60</v>
      </c>
      <c r="L42" s="623">
        <v>35</v>
      </c>
      <c r="M42" s="623">
        <v>29</v>
      </c>
      <c r="N42" s="620">
        <v>14</v>
      </c>
      <c r="O42" s="620">
        <v>257</v>
      </c>
      <c r="P42" s="620">
        <v>137</v>
      </c>
    </row>
    <row r="43" spans="1:16" s="604" customFormat="1" ht="8.4499999999999993" customHeight="1">
      <c r="A43" s="621"/>
      <c r="B43" s="624" t="s">
        <v>1632</v>
      </c>
      <c r="C43" s="620">
        <v>7908</v>
      </c>
      <c r="D43" s="620">
        <v>3130</v>
      </c>
      <c r="E43" s="620">
        <v>703</v>
      </c>
      <c r="F43" s="620">
        <v>138</v>
      </c>
      <c r="G43" s="620">
        <v>1886</v>
      </c>
      <c r="H43" s="620">
        <v>784</v>
      </c>
      <c r="I43" s="620">
        <v>3202</v>
      </c>
      <c r="J43" s="620">
        <v>1358</v>
      </c>
      <c r="K43" s="620">
        <v>918</v>
      </c>
      <c r="L43" s="620">
        <v>316</v>
      </c>
      <c r="M43" s="620">
        <v>313</v>
      </c>
      <c r="N43" s="620">
        <v>191</v>
      </c>
      <c r="O43" s="620">
        <v>886</v>
      </c>
      <c r="P43" s="620">
        <v>343</v>
      </c>
    </row>
    <row r="44" spans="1:16" s="604" customFormat="1" ht="8.4499999999999993" customHeight="1">
      <c r="A44" s="621"/>
      <c r="B44" s="624" t="s">
        <v>1633</v>
      </c>
      <c r="C44" s="620">
        <v>10550</v>
      </c>
      <c r="D44" s="620">
        <v>5000</v>
      </c>
      <c r="E44" s="620">
        <v>721</v>
      </c>
      <c r="F44" s="620">
        <v>174</v>
      </c>
      <c r="G44" s="620">
        <v>1861</v>
      </c>
      <c r="H44" s="620">
        <v>844</v>
      </c>
      <c r="I44" s="620">
        <v>2902</v>
      </c>
      <c r="J44" s="620">
        <v>1485</v>
      </c>
      <c r="K44" s="625">
        <v>775</v>
      </c>
      <c r="L44" s="620">
        <v>432</v>
      </c>
      <c r="M44" s="625">
        <v>2</v>
      </c>
      <c r="N44" s="620">
        <v>0</v>
      </c>
      <c r="O44" s="620">
        <v>4289</v>
      </c>
      <c r="P44" s="620">
        <v>2065</v>
      </c>
    </row>
    <row r="45" spans="1:16" s="604" customFormat="1" ht="8.4499999999999993" customHeight="1">
      <c r="A45" s="621"/>
      <c r="B45" s="624" t="s">
        <v>1634</v>
      </c>
      <c r="C45" s="623">
        <v>8445</v>
      </c>
      <c r="D45" s="623">
        <v>2916</v>
      </c>
      <c r="E45" s="623">
        <v>789</v>
      </c>
      <c r="F45" s="623">
        <v>138</v>
      </c>
      <c r="G45" s="623">
        <v>2174</v>
      </c>
      <c r="H45" s="623">
        <v>864</v>
      </c>
      <c r="I45" s="623">
        <v>4752</v>
      </c>
      <c r="J45" s="623">
        <v>1700</v>
      </c>
      <c r="K45" s="623">
        <v>122</v>
      </c>
      <c r="L45" s="623">
        <v>40</v>
      </c>
      <c r="M45" s="623">
        <v>119</v>
      </c>
      <c r="N45" s="620">
        <v>48</v>
      </c>
      <c r="O45" s="620">
        <v>489</v>
      </c>
      <c r="P45" s="620">
        <v>126</v>
      </c>
    </row>
    <row r="46" spans="1:16" s="604" customFormat="1" ht="8.4499999999999993" customHeight="1">
      <c r="A46" s="621"/>
      <c r="B46" s="624" t="s">
        <v>1635</v>
      </c>
      <c r="C46" s="620">
        <v>999</v>
      </c>
      <c r="D46" s="620">
        <v>285</v>
      </c>
      <c r="E46" s="620">
        <v>82</v>
      </c>
      <c r="F46" s="620">
        <v>13</v>
      </c>
      <c r="G46" s="620">
        <v>324</v>
      </c>
      <c r="H46" s="620">
        <v>74</v>
      </c>
      <c r="I46" s="620">
        <v>491</v>
      </c>
      <c r="J46" s="620">
        <v>156</v>
      </c>
      <c r="K46" s="620">
        <v>26</v>
      </c>
      <c r="L46" s="620">
        <v>9</v>
      </c>
      <c r="M46" s="620">
        <v>51</v>
      </c>
      <c r="N46" s="620">
        <v>24</v>
      </c>
      <c r="O46" s="620">
        <v>25</v>
      </c>
      <c r="P46" s="620">
        <v>9</v>
      </c>
    </row>
    <row r="47" spans="1:16" s="604" customFormat="1" ht="8.4499999999999993" customHeight="1">
      <c r="A47" s="621"/>
      <c r="B47" s="624" t="s">
        <v>1636</v>
      </c>
      <c r="C47" s="620">
        <v>36</v>
      </c>
      <c r="D47" s="620">
        <v>9</v>
      </c>
      <c r="E47" s="620">
        <v>12</v>
      </c>
      <c r="F47" s="620">
        <v>2</v>
      </c>
      <c r="G47" s="620">
        <v>6</v>
      </c>
      <c r="H47" s="620">
        <v>2</v>
      </c>
      <c r="I47" s="620">
        <v>11</v>
      </c>
      <c r="J47" s="620">
        <v>4</v>
      </c>
      <c r="K47" s="620">
        <v>0</v>
      </c>
      <c r="L47" s="620">
        <v>0</v>
      </c>
      <c r="M47" s="620">
        <v>0</v>
      </c>
      <c r="N47" s="620">
        <v>0</v>
      </c>
      <c r="O47" s="620">
        <v>7</v>
      </c>
      <c r="P47" s="620">
        <v>1</v>
      </c>
    </row>
    <row r="48" spans="1:16" s="604" customFormat="1" ht="8.4499999999999993" customHeight="1">
      <c r="A48" s="621"/>
      <c r="B48" s="624" t="s">
        <v>1637</v>
      </c>
      <c r="C48" s="623">
        <v>1167</v>
      </c>
      <c r="D48" s="623">
        <v>477</v>
      </c>
      <c r="E48" s="623">
        <v>131</v>
      </c>
      <c r="F48" s="623">
        <v>27</v>
      </c>
      <c r="G48" s="623">
        <v>245</v>
      </c>
      <c r="H48" s="623">
        <v>70</v>
      </c>
      <c r="I48" s="623">
        <v>637</v>
      </c>
      <c r="J48" s="623">
        <v>299</v>
      </c>
      <c r="K48" s="623">
        <v>137</v>
      </c>
      <c r="L48" s="623">
        <v>77</v>
      </c>
      <c r="M48" s="623">
        <v>16</v>
      </c>
      <c r="N48" s="620">
        <v>4</v>
      </c>
      <c r="O48" s="620">
        <v>1</v>
      </c>
      <c r="P48" s="620">
        <v>0</v>
      </c>
    </row>
    <row r="49" spans="1:17" s="604" customFormat="1" ht="8.4499999999999993" customHeight="1">
      <c r="A49" s="621"/>
      <c r="B49" s="624" t="s">
        <v>1638</v>
      </c>
      <c r="C49" s="623">
        <v>4787</v>
      </c>
      <c r="D49" s="623">
        <v>1791</v>
      </c>
      <c r="E49" s="623">
        <v>1306</v>
      </c>
      <c r="F49" s="623">
        <v>218</v>
      </c>
      <c r="G49" s="623">
        <v>1125</v>
      </c>
      <c r="H49" s="623">
        <v>456</v>
      </c>
      <c r="I49" s="623">
        <v>1845</v>
      </c>
      <c r="J49" s="623">
        <v>893</v>
      </c>
      <c r="K49" s="623">
        <v>405</v>
      </c>
      <c r="L49" s="623">
        <v>207</v>
      </c>
      <c r="M49" s="623">
        <v>1</v>
      </c>
      <c r="N49" s="620">
        <v>1</v>
      </c>
      <c r="O49" s="620">
        <v>105</v>
      </c>
      <c r="P49" s="620">
        <v>16</v>
      </c>
    </row>
    <row r="50" spans="1:17" s="604" customFormat="1" ht="8.4499999999999993" customHeight="1">
      <c r="A50" s="621"/>
      <c r="B50" s="624" t="s">
        <v>1639</v>
      </c>
      <c r="C50" s="620">
        <v>6312</v>
      </c>
      <c r="D50" s="620">
        <v>2546</v>
      </c>
      <c r="E50" s="620">
        <v>1310</v>
      </c>
      <c r="F50" s="620">
        <v>222</v>
      </c>
      <c r="G50" s="620">
        <v>1702</v>
      </c>
      <c r="H50" s="620">
        <v>726</v>
      </c>
      <c r="I50" s="620">
        <v>2465</v>
      </c>
      <c r="J50" s="620">
        <v>1181</v>
      </c>
      <c r="K50" s="620">
        <v>614</v>
      </c>
      <c r="L50" s="620">
        <v>290</v>
      </c>
      <c r="M50" s="620">
        <v>221</v>
      </c>
      <c r="N50" s="620">
        <v>127</v>
      </c>
      <c r="O50" s="620">
        <v>0</v>
      </c>
      <c r="P50" s="620">
        <v>0</v>
      </c>
    </row>
    <row r="51" spans="1:17" s="604" customFormat="1" ht="8.4499999999999993" customHeight="1">
      <c r="A51" s="621"/>
      <c r="B51" s="622"/>
      <c r="C51" s="623"/>
      <c r="D51" s="623"/>
      <c r="E51" s="623"/>
      <c r="F51" s="623"/>
      <c r="G51" s="623"/>
      <c r="H51" s="623"/>
      <c r="I51" s="623"/>
      <c r="J51" s="623"/>
      <c r="K51" s="623"/>
      <c r="L51" s="623"/>
      <c r="M51" s="623"/>
      <c r="N51" s="620"/>
    </row>
    <row r="52" spans="1:17" s="604" customFormat="1" ht="8.4499999999999993" customHeight="1">
      <c r="A52" s="621"/>
      <c r="B52" s="622"/>
      <c r="C52" s="620"/>
      <c r="D52" s="620"/>
      <c r="E52" s="620"/>
      <c r="F52" s="620"/>
      <c r="G52" s="620"/>
      <c r="H52" s="620"/>
      <c r="I52" s="620"/>
      <c r="J52" s="620"/>
      <c r="K52" s="620"/>
      <c r="L52" s="620"/>
      <c r="M52" s="620"/>
      <c r="N52" s="620"/>
    </row>
    <row r="53" spans="1:17" s="604" customFormat="1" ht="8.4499999999999993" customHeight="1">
      <c r="A53" s="618" t="s">
        <v>324</v>
      </c>
      <c r="B53" s="619"/>
      <c r="C53" s="623">
        <v>18990</v>
      </c>
      <c r="D53" s="623">
        <v>7942</v>
      </c>
      <c r="E53" s="623">
        <v>2472</v>
      </c>
      <c r="F53" s="623">
        <v>640</v>
      </c>
      <c r="G53" s="623">
        <v>5934</v>
      </c>
      <c r="H53" s="623">
        <v>2594</v>
      </c>
      <c r="I53" s="623">
        <v>7801</v>
      </c>
      <c r="J53" s="623">
        <v>3681</v>
      </c>
      <c r="K53" s="623">
        <v>721</v>
      </c>
      <c r="L53" s="623">
        <v>282</v>
      </c>
      <c r="M53" s="623">
        <v>765</v>
      </c>
      <c r="N53" s="620">
        <v>312</v>
      </c>
      <c r="O53" s="620">
        <v>1297</v>
      </c>
      <c r="P53" s="620">
        <v>433</v>
      </c>
      <c r="Q53" s="620"/>
    </row>
    <row r="54" spans="1:17" s="604" customFormat="1" ht="8.4499999999999993" customHeight="1">
      <c r="A54" s="621"/>
      <c r="B54" s="622"/>
      <c r="C54" s="623"/>
      <c r="D54" s="623"/>
      <c r="E54" s="623"/>
      <c r="F54" s="623"/>
      <c r="G54" s="623"/>
      <c r="H54" s="623"/>
      <c r="I54" s="623"/>
      <c r="J54" s="623"/>
      <c r="K54" s="623"/>
      <c r="L54" s="623"/>
      <c r="M54" s="623"/>
      <c r="N54" s="620"/>
    </row>
    <row r="55" spans="1:17" s="604" customFormat="1" ht="8.4499999999999993" customHeight="1">
      <c r="A55" s="621"/>
      <c r="B55" s="624" t="s">
        <v>1640</v>
      </c>
      <c r="C55" s="620">
        <v>4639</v>
      </c>
      <c r="D55" s="620">
        <v>2135</v>
      </c>
      <c r="E55" s="620">
        <v>820</v>
      </c>
      <c r="F55" s="620">
        <v>245</v>
      </c>
      <c r="G55" s="620">
        <v>1348</v>
      </c>
      <c r="H55" s="620">
        <v>616</v>
      </c>
      <c r="I55" s="620">
        <v>1681</v>
      </c>
      <c r="J55" s="620">
        <v>888</v>
      </c>
      <c r="K55" s="620">
        <v>204</v>
      </c>
      <c r="L55" s="620">
        <v>86</v>
      </c>
      <c r="M55" s="620">
        <v>202</v>
      </c>
      <c r="N55" s="620">
        <v>96</v>
      </c>
      <c r="O55" s="620">
        <v>384</v>
      </c>
      <c r="P55" s="620">
        <v>204</v>
      </c>
    </row>
    <row r="56" spans="1:17" s="604" customFormat="1" ht="8.4499999999999993" customHeight="1">
      <c r="A56" s="621"/>
      <c r="B56" s="624" t="s">
        <v>1641</v>
      </c>
      <c r="C56" s="620">
        <v>4928</v>
      </c>
      <c r="D56" s="620">
        <v>1489</v>
      </c>
      <c r="E56" s="620">
        <v>415</v>
      </c>
      <c r="F56" s="620">
        <v>75</v>
      </c>
      <c r="G56" s="620">
        <v>891</v>
      </c>
      <c r="H56" s="620">
        <v>270</v>
      </c>
      <c r="I56" s="620">
        <v>2288</v>
      </c>
      <c r="J56" s="620">
        <v>743</v>
      </c>
      <c r="K56" s="620">
        <v>342</v>
      </c>
      <c r="L56" s="620">
        <v>113</v>
      </c>
      <c r="M56" s="620">
        <v>463</v>
      </c>
      <c r="N56" s="620">
        <v>149</v>
      </c>
      <c r="O56" s="620">
        <v>529</v>
      </c>
      <c r="P56" s="620">
        <v>139</v>
      </c>
    </row>
    <row r="57" spans="1:17" s="604" customFormat="1" ht="8.4499999999999993" customHeight="1">
      <c r="A57" s="621"/>
      <c r="B57" s="624" t="s">
        <v>1642</v>
      </c>
      <c r="C57" s="620">
        <v>4860</v>
      </c>
      <c r="D57" s="620">
        <v>2472</v>
      </c>
      <c r="E57" s="620">
        <v>583</v>
      </c>
      <c r="F57" s="620">
        <v>152</v>
      </c>
      <c r="G57" s="620">
        <v>2128</v>
      </c>
      <c r="H57" s="620">
        <v>1065</v>
      </c>
      <c r="I57" s="620">
        <v>1917</v>
      </c>
      <c r="J57" s="620">
        <v>1122</v>
      </c>
      <c r="K57" s="620">
        <v>108</v>
      </c>
      <c r="L57" s="620">
        <v>54</v>
      </c>
      <c r="M57" s="620">
        <v>74</v>
      </c>
      <c r="N57" s="620">
        <v>55</v>
      </c>
      <c r="O57" s="620">
        <v>50</v>
      </c>
      <c r="P57" s="620">
        <v>24</v>
      </c>
    </row>
    <row r="58" spans="1:17" s="604" customFormat="1" ht="8.4499999999999993" customHeight="1">
      <c r="A58" s="621"/>
      <c r="B58" s="624" t="s">
        <v>1643</v>
      </c>
      <c r="C58" s="620">
        <v>3824</v>
      </c>
      <c r="D58" s="620">
        <v>1593</v>
      </c>
      <c r="E58" s="620">
        <v>587</v>
      </c>
      <c r="F58" s="620">
        <v>145</v>
      </c>
      <c r="G58" s="620">
        <v>1406</v>
      </c>
      <c r="H58" s="620">
        <v>571</v>
      </c>
      <c r="I58" s="620">
        <v>1758</v>
      </c>
      <c r="J58" s="620">
        <v>843</v>
      </c>
      <c r="K58" s="620">
        <v>49</v>
      </c>
      <c r="L58" s="620">
        <v>23</v>
      </c>
      <c r="M58" s="620">
        <v>24</v>
      </c>
      <c r="N58" s="620">
        <v>11</v>
      </c>
      <c r="O58" s="620">
        <v>0</v>
      </c>
      <c r="P58" s="620">
        <v>0</v>
      </c>
    </row>
    <row r="59" spans="1:17" s="604" customFormat="1" ht="8.4499999999999993" customHeight="1">
      <c r="A59" s="621"/>
      <c r="B59" s="624" t="s">
        <v>1644</v>
      </c>
      <c r="C59" s="620"/>
      <c r="D59" s="620"/>
      <c r="E59" s="620"/>
      <c r="F59" s="620"/>
      <c r="G59" s="620"/>
      <c r="H59" s="620"/>
      <c r="I59" s="620"/>
      <c r="J59" s="620"/>
      <c r="K59" s="620"/>
      <c r="L59" s="620"/>
      <c r="M59" s="620"/>
      <c r="N59" s="620"/>
      <c r="O59" s="620"/>
      <c r="P59" s="620"/>
    </row>
    <row r="60" spans="1:17" s="604" customFormat="1" ht="8.4499999999999993" customHeight="1">
      <c r="A60" s="621"/>
      <c r="B60" s="624" t="s">
        <v>1645</v>
      </c>
      <c r="C60" s="620">
        <v>56</v>
      </c>
      <c r="D60" s="620">
        <v>35</v>
      </c>
      <c r="E60" s="620">
        <v>3</v>
      </c>
      <c r="F60" s="620">
        <v>0</v>
      </c>
      <c r="G60" s="620">
        <v>29</v>
      </c>
      <c r="H60" s="620">
        <v>20</v>
      </c>
      <c r="I60" s="620">
        <v>21</v>
      </c>
      <c r="J60" s="620">
        <v>14</v>
      </c>
      <c r="K60" s="620">
        <v>3</v>
      </c>
      <c r="L60" s="620">
        <v>1</v>
      </c>
      <c r="M60" s="620">
        <v>0</v>
      </c>
      <c r="N60" s="620">
        <v>0</v>
      </c>
      <c r="O60" s="620">
        <v>0</v>
      </c>
      <c r="P60" s="620">
        <v>0</v>
      </c>
    </row>
    <row r="61" spans="1:17" s="604" customFormat="1" ht="8.4499999999999993" customHeight="1">
      <c r="A61" s="621"/>
      <c r="B61" s="624" t="s">
        <v>1646</v>
      </c>
      <c r="C61" s="620"/>
      <c r="D61" s="620"/>
      <c r="E61" s="620"/>
      <c r="F61" s="620"/>
      <c r="G61" s="620"/>
      <c r="H61" s="620"/>
      <c r="I61" s="620"/>
      <c r="J61" s="620"/>
      <c r="K61" s="620"/>
      <c r="L61" s="620"/>
      <c r="M61" s="620"/>
      <c r="N61" s="620"/>
      <c r="O61" s="620"/>
      <c r="P61" s="620"/>
    </row>
    <row r="62" spans="1:17" s="604" customFormat="1" ht="8.4499999999999993" customHeight="1">
      <c r="A62" s="621"/>
      <c r="B62" s="624" t="s">
        <v>1647</v>
      </c>
      <c r="C62" s="620">
        <v>46</v>
      </c>
      <c r="D62" s="620">
        <v>16</v>
      </c>
      <c r="E62" s="620">
        <v>10</v>
      </c>
      <c r="F62" s="620">
        <v>3</v>
      </c>
      <c r="G62" s="620">
        <v>5</v>
      </c>
      <c r="H62" s="620">
        <v>0</v>
      </c>
      <c r="I62" s="620">
        <v>31</v>
      </c>
      <c r="J62" s="620">
        <v>13</v>
      </c>
      <c r="K62" s="620">
        <v>0</v>
      </c>
      <c r="L62" s="620">
        <v>0</v>
      </c>
      <c r="M62" s="620">
        <v>0</v>
      </c>
      <c r="N62" s="620">
        <v>0</v>
      </c>
      <c r="O62" s="620">
        <v>0</v>
      </c>
      <c r="P62" s="620">
        <v>0</v>
      </c>
    </row>
    <row r="63" spans="1:17" s="604" customFormat="1" ht="8.4499999999999993" customHeight="1">
      <c r="A63" s="621"/>
      <c r="B63" s="624" t="s">
        <v>1648</v>
      </c>
      <c r="C63" s="620"/>
      <c r="D63" s="620"/>
      <c r="E63" s="620"/>
      <c r="F63" s="620"/>
      <c r="G63" s="620"/>
      <c r="H63" s="620"/>
      <c r="I63" s="620"/>
      <c r="J63" s="620"/>
      <c r="K63" s="620"/>
      <c r="L63" s="620"/>
      <c r="M63" s="620"/>
      <c r="N63" s="620"/>
      <c r="O63" s="620"/>
      <c r="P63" s="620"/>
    </row>
    <row r="64" spans="1:17" s="604" customFormat="1" ht="8.4499999999999993" customHeight="1">
      <c r="A64" s="621"/>
      <c r="B64" s="624" t="s">
        <v>1647</v>
      </c>
      <c r="C64" s="620">
        <v>69</v>
      </c>
      <c r="D64" s="620">
        <v>12</v>
      </c>
      <c r="E64" s="620">
        <v>2</v>
      </c>
      <c r="F64" s="620">
        <v>0</v>
      </c>
      <c r="G64" s="620">
        <v>29</v>
      </c>
      <c r="H64" s="620">
        <v>7</v>
      </c>
      <c r="I64" s="620">
        <v>10</v>
      </c>
      <c r="J64" s="620">
        <v>3</v>
      </c>
      <c r="K64" s="620">
        <v>3</v>
      </c>
      <c r="L64" s="620">
        <v>0</v>
      </c>
      <c r="M64" s="620">
        <v>0</v>
      </c>
      <c r="N64" s="620">
        <v>0</v>
      </c>
      <c r="O64" s="620">
        <v>25</v>
      </c>
      <c r="P64" s="620">
        <v>2</v>
      </c>
    </row>
    <row r="65" spans="1:31" s="604" customFormat="1" ht="8.4499999999999993" customHeight="1">
      <c r="A65" s="621"/>
      <c r="B65" s="624" t="s">
        <v>1649</v>
      </c>
      <c r="C65" s="623">
        <v>127</v>
      </c>
      <c r="D65" s="623">
        <v>58</v>
      </c>
      <c r="E65" s="623">
        <v>7</v>
      </c>
      <c r="F65" s="623">
        <v>2</v>
      </c>
      <c r="G65" s="623">
        <v>59</v>
      </c>
      <c r="H65" s="623">
        <v>26</v>
      </c>
      <c r="I65" s="623">
        <v>51</v>
      </c>
      <c r="J65" s="623">
        <v>26</v>
      </c>
      <c r="K65" s="623">
        <v>10</v>
      </c>
      <c r="L65" s="623">
        <v>4</v>
      </c>
      <c r="M65" s="623">
        <v>0</v>
      </c>
      <c r="N65" s="620">
        <v>0</v>
      </c>
      <c r="O65" s="620">
        <v>0</v>
      </c>
      <c r="P65" s="620">
        <v>0</v>
      </c>
    </row>
    <row r="66" spans="1:31" s="604" customFormat="1" ht="8.4499999999999993" customHeight="1">
      <c r="A66" s="621"/>
      <c r="B66" s="624" t="s">
        <v>1650</v>
      </c>
      <c r="C66" s="620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620"/>
      <c r="O66" s="620"/>
      <c r="P66" s="620"/>
    </row>
    <row r="67" spans="1:31" s="604" customFormat="1" ht="8.4499999999999993" customHeight="1">
      <c r="A67" s="621"/>
      <c r="B67" s="624" t="s">
        <v>1647</v>
      </c>
      <c r="C67" s="623">
        <v>83</v>
      </c>
      <c r="D67" s="623">
        <v>48</v>
      </c>
      <c r="E67" s="623">
        <v>20</v>
      </c>
      <c r="F67" s="623">
        <v>11</v>
      </c>
      <c r="G67" s="623">
        <v>25</v>
      </c>
      <c r="H67" s="623">
        <v>13</v>
      </c>
      <c r="I67" s="623">
        <v>34</v>
      </c>
      <c r="J67" s="623">
        <v>22</v>
      </c>
      <c r="K67" s="623">
        <v>2</v>
      </c>
      <c r="L67" s="623">
        <v>1</v>
      </c>
      <c r="M67" s="623">
        <v>2</v>
      </c>
      <c r="N67" s="620">
        <v>1</v>
      </c>
      <c r="O67" s="620">
        <v>0</v>
      </c>
      <c r="P67" s="620">
        <v>0</v>
      </c>
    </row>
    <row r="68" spans="1:31" s="604" customFormat="1" ht="8.4499999999999993" customHeight="1">
      <c r="A68" s="621"/>
      <c r="B68" s="624" t="s">
        <v>1651</v>
      </c>
      <c r="C68" s="620">
        <v>22</v>
      </c>
      <c r="D68" s="620">
        <v>11</v>
      </c>
      <c r="E68" s="620">
        <v>8</v>
      </c>
      <c r="F68" s="620">
        <v>4</v>
      </c>
      <c r="G68" s="620">
        <v>10</v>
      </c>
      <c r="H68" s="620">
        <v>4</v>
      </c>
      <c r="I68" s="620">
        <v>4</v>
      </c>
      <c r="J68" s="620">
        <v>3</v>
      </c>
      <c r="K68" s="620">
        <v>0</v>
      </c>
      <c r="L68" s="620">
        <v>0</v>
      </c>
      <c r="M68" s="620">
        <v>0</v>
      </c>
      <c r="N68" s="620">
        <v>0</v>
      </c>
      <c r="O68" s="620">
        <v>0</v>
      </c>
      <c r="P68" s="620">
        <v>0</v>
      </c>
    </row>
    <row r="69" spans="1:31" s="604" customFormat="1" ht="8.4499999999999993" customHeight="1">
      <c r="A69" s="621"/>
      <c r="B69" s="624" t="s">
        <v>1652</v>
      </c>
      <c r="C69" s="620">
        <v>336</v>
      </c>
      <c r="D69" s="620">
        <v>73</v>
      </c>
      <c r="E69" s="620">
        <v>17</v>
      </c>
      <c r="F69" s="620">
        <v>3</v>
      </c>
      <c r="G69" s="620">
        <v>4</v>
      </c>
      <c r="H69" s="620">
        <v>2</v>
      </c>
      <c r="I69" s="620">
        <v>6</v>
      </c>
      <c r="J69" s="620">
        <v>4</v>
      </c>
      <c r="K69" s="620">
        <v>0</v>
      </c>
      <c r="L69" s="620">
        <v>0</v>
      </c>
      <c r="M69" s="620">
        <v>0</v>
      </c>
      <c r="N69" s="620">
        <v>0</v>
      </c>
      <c r="O69" s="620">
        <v>309</v>
      </c>
      <c r="P69" s="620">
        <v>64</v>
      </c>
    </row>
    <row r="70" spans="1:31" s="604" customFormat="1" ht="8.4499999999999993" customHeight="1">
      <c r="A70" s="621"/>
      <c r="B70" s="624"/>
      <c r="C70" s="620"/>
      <c r="D70" s="620"/>
      <c r="E70" s="620"/>
      <c r="F70" s="620"/>
      <c r="G70" s="620"/>
      <c r="H70" s="620"/>
      <c r="I70" s="620"/>
      <c r="J70" s="620"/>
      <c r="K70" s="620"/>
      <c r="L70" s="620"/>
      <c r="M70" s="620"/>
      <c r="N70" s="620"/>
    </row>
    <row r="71" spans="1:31" s="604" customFormat="1" ht="8.4499999999999993" customHeight="1">
      <c r="A71" s="621"/>
      <c r="B71" s="624"/>
      <c r="C71" s="620"/>
      <c r="D71" s="620"/>
      <c r="E71" s="620"/>
      <c r="F71" s="620"/>
      <c r="G71" s="620"/>
      <c r="H71" s="620"/>
      <c r="I71" s="620"/>
      <c r="J71" s="620"/>
      <c r="K71" s="620"/>
      <c r="L71" s="620"/>
      <c r="M71" s="620"/>
      <c r="N71" s="620"/>
    </row>
    <row r="72" spans="1:31" s="604" customFormat="1" ht="8.4499999999999993" customHeight="1">
      <c r="A72" s="618" t="s">
        <v>565</v>
      </c>
      <c r="B72" s="619"/>
      <c r="C72" s="623">
        <v>5932</v>
      </c>
      <c r="D72" s="623">
        <v>2645</v>
      </c>
      <c r="E72" s="623">
        <v>506</v>
      </c>
      <c r="F72" s="623">
        <v>114</v>
      </c>
      <c r="G72" s="623">
        <v>1398</v>
      </c>
      <c r="H72" s="623">
        <v>538</v>
      </c>
      <c r="I72" s="623">
        <v>2565</v>
      </c>
      <c r="J72" s="623">
        <v>1269</v>
      </c>
      <c r="K72" s="623">
        <v>1256</v>
      </c>
      <c r="L72" s="623">
        <v>645</v>
      </c>
      <c r="M72" s="623">
        <v>147</v>
      </c>
      <c r="N72" s="620">
        <v>75</v>
      </c>
      <c r="O72" s="620">
        <v>60</v>
      </c>
      <c r="P72" s="620">
        <v>4</v>
      </c>
    </row>
    <row r="73" spans="1:31" s="604" customFormat="1" ht="8.4499999999999993" customHeight="1">
      <c r="A73" s="621"/>
      <c r="B73" s="622"/>
      <c r="C73" s="627"/>
      <c r="D73" s="627"/>
      <c r="E73" s="627"/>
      <c r="F73" s="627"/>
      <c r="G73" s="627"/>
      <c r="H73" s="627"/>
      <c r="I73" s="627"/>
      <c r="J73" s="627"/>
      <c r="K73" s="627"/>
      <c r="L73" s="627"/>
      <c r="M73" s="627"/>
      <c r="N73" s="620"/>
    </row>
    <row r="74" spans="1:31" s="604" customFormat="1" ht="8.4499999999999993" customHeight="1">
      <c r="A74" s="621"/>
      <c r="B74" s="622" t="s">
        <v>1653</v>
      </c>
      <c r="C74" s="627">
        <v>1683</v>
      </c>
      <c r="D74" s="627">
        <v>597</v>
      </c>
      <c r="E74" s="627">
        <v>84</v>
      </c>
      <c r="F74" s="627">
        <v>14</v>
      </c>
      <c r="G74" s="627">
        <v>414</v>
      </c>
      <c r="H74" s="627">
        <v>103</v>
      </c>
      <c r="I74" s="627">
        <v>750</v>
      </c>
      <c r="J74" s="627">
        <v>290</v>
      </c>
      <c r="K74" s="627">
        <v>425</v>
      </c>
      <c r="L74" s="627">
        <v>185</v>
      </c>
      <c r="M74" s="627">
        <v>10</v>
      </c>
      <c r="N74" s="620">
        <v>5</v>
      </c>
      <c r="O74" s="620">
        <v>0</v>
      </c>
      <c r="P74" s="620">
        <v>0</v>
      </c>
    </row>
    <row r="75" spans="1:31" s="604" customFormat="1" ht="8.4499999999999993" customHeight="1">
      <c r="A75" s="621"/>
      <c r="B75" s="624" t="s">
        <v>1654</v>
      </c>
      <c r="C75" s="620">
        <v>195</v>
      </c>
      <c r="D75" s="620">
        <v>74</v>
      </c>
      <c r="E75" s="620">
        <v>1</v>
      </c>
      <c r="F75" s="620">
        <v>0</v>
      </c>
      <c r="G75" s="620">
        <v>33</v>
      </c>
      <c r="H75" s="620">
        <v>10</v>
      </c>
      <c r="I75" s="620">
        <v>136</v>
      </c>
      <c r="J75" s="620">
        <v>60</v>
      </c>
      <c r="K75" s="620">
        <v>21</v>
      </c>
      <c r="L75" s="620">
        <v>4</v>
      </c>
      <c r="M75" s="620">
        <v>4</v>
      </c>
      <c r="N75" s="620">
        <v>0</v>
      </c>
      <c r="O75" s="620">
        <v>0</v>
      </c>
      <c r="P75" s="620">
        <v>0</v>
      </c>
    </row>
    <row r="76" spans="1:31" s="604" customFormat="1" ht="8.4499999999999993" customHeight="1">
      <c r="A76" s="621"/>
      <c r="B76" s="624" t="s">
        <v>1655</v>
      </c>
      <c r="C76" s="625">
        <v>679</v>
      </c>
      <c r="D76" s="625">
        <v>322</v>
      </c>
      <c r="E76" s="625">
        <v>68</v>
      </c>
      <c r="F76" s="625">
        <v>17</v>
      </c>
      <c r="G76" s="625">
        <v>135</v>
      </c>
      <c r="H76" s="625">
        <v>48</v>
      </c>
      <c r="I76" s="625">
        <v>238</v>
      </c>
      <c r="J76" s="625">
        <v>128</v>
      </c>
      <c r="K76" s="625">
        <v>202</v>
      </c>
      <c r="L76" s="625">
        <v>110</v>
      </c>
      <c r="M76" s="625">
        <v>36</v>
      </c>
      <c r="N76" s="620">
        <v>19</v>
      </c>
      <c r="O76" s="620">
        <v>0</v>
      </c>
      <c r="P76" s="620">
        <v>0</v>
      </c>
    </row>
    <row r="77" spans="1:31" s="604" customFormat="1" ht="8.4499999999999993" customHeight="1">
      <c r="A77" s="621"/>
      <c r="B77" s="624" t="s">
        <v>1656</v>
      </c>
      <c r="C77" s="620">
        <v>3323</v>
      </c>
      <c r="D77" s="620">
        <v>1634</v>
      </c>
      <c r="E77" s="620">
        <v>331</v>
      </c>
      <c r="F77" s="620">
        <v>82</v>
      </c>
      <c r="G77" s="620">
        <v>800</v>
      </c>
      <c r="H77" s="620">
        <v>367</v>
      </c>
      <c r="I77" s="620">
        <v>1427</v>
      </c>
      <c r="J77" s="620">
        <v>784</v>
      </c>
      <c r="K77" s="620">
        <v>608</v>
      </c>
      <c r="L77" s="620">
        <v>346</v>
      </c>
      <c r="M77" s="620">
        <v>97</v>
      </c>
      <c r="N77" s="620">
        <v>51</v>
      </c>
      <c r="O77" s="620">
        <v>60</v>
      </c>
      <c r="P77" s="620">
        <v>4</v>
      </c>
    </row>
    <row r="78" spans="1:31" s="604" customFormat="1" ht="8.4499999999999993" customHeight="1">
      <c r="A78" s="621"/>
      <c r="B78" s="624" t="s">
        <v>1657</v>
      </c>
      <c r="C78" s="620"/>
      <c r="D78" s="620"/>
      <c r="E78" s="620"/>
      <c r="F78" s="620"/>
      <c r="G78" s="620"/>
      <c r="H78" s="620"/>
      <c r="I78" s="620"/>
      <c r="J78" s="620"/>
      <c r="K78" s="620"/>
      <c r="L78" s="620"/>
      <c r="M78" s="620"/>
      <c r="N78" s="620"/>
      <c r="O78" s="620"/>
      <c r="P78" s="620"/>
    </row>
    <row r="79" spans="1:31" s="604" customFormat="1" ht="8.4499999999999993" customHeight="1">
      <c r="A79" s="621"/>
      <c r="B79" s="624" t="s">
        <v>1658</v>
      </c>
      <c r="C79" s="620">
        <v>52</v>
      </c>
      <c r="D79" s="620">
        <v>18</v>
      </c>
      <c r="E79" s="620">
        <v>22</v>
      </c>
      <c r="F79" s="620">
        <v>1</v>
      </c>
      <c r="G79" s="620">
        <v>16</v>
      </c>
      <c r="H79" s="620">
        <v>10</v>
      </c>
      <c r="I79" s="620">
        <v>14</v>
      </c>
      <c r="J79" s="620">
        <v>7</v>
      </c>
      <c r="K79" s="620">
        <v>0</v>
      </c>
      <c r="L79" s="620">
        <v>0</v>
      </c>
      <c r="M79" s="620">
        <v>0</v>
      </c>
      <c r="N79" s="620">
        <v>0</v>
      </c>
      <c r="O79" s="620">
        <v>0</v>
      </c>
      <c r="P79" s="620">
        <v>0</v>
      </c>
    </row>
    <row r="80" spans="1:31" ht="9.6" customHeight="1">
      <c r="B80" s="592"/>
      <c r="R80" s="604"/>
      <c r="S80" s="604"/>
      <c r="T80" s="604"/>
      <c r="U80" s="604"/>
      <c r="V80" s="604"/>
      <c r="W80" s="604"/>
      <c r="X80" s="604"/>
      <c r="Y80" s="604"/>
      <c r="Z80" s="604"/>
      <c r="AA80" s="604"/>
      <c r="AB80" s="604"/>
      <c r="AC80" s="604"/>
      <c r="AD80" s="604"/>
      <c r="AE80" s="604"/>
    </row>
    <row r="81" spans="1:31" s="604" customFormat="1" ht="8.4499999999999993" customHeight="1">
      <c r="A81" s="621"/>
      <c r="B81" s="624"/>
      <c r="C81" s="620"/>
      <c r="D81" s="620"/>
      <c r="E81" s="620"/>
      <c r="F81" s="620"/>
      <c r="G81" s="620"/>
      <c r="H81" s="620"/>
      <c r="I81" s="620"/>
      <c r="J81" s="620"/>
      <c r="K81" s="620"/>
      <c r="L81" s="620"/>
      <c r="M81" s="620"/>
      <c r="N81" s="620"/>
    </row>
    <row r="82" spans="1:31" s="604" customFormat="1" ht="8.4499999999999993" customHeight="1">
      <c r="A82" s="618" t="s">
        <v>325</v>
      </c>
      <c r="B82" s="619"/>
      <c r="C82" s="623">
        <v>2991</v>
      </c>
      <c r="D82" s="623">
        <v>1215</v>
      </c>
      <c r="E82" s="623">
        <v>141</v>
      </c>
      <c r="F82" s="623">
        <v>33</v>
      </c>
      <c r="G82" s="623">
        <v>123</v>
      </c>
      <c r="H82" s="623">
        <v>38</v>
      </c>
      <c r="I82" s="623">
        <v>85</v>
      </c>
      <c r="J82" s="623">
        <v>31</v>
      </c>
      <c r="K82" s="623">
        <v>13</v>
      </c>
      <c r="L82" s="623">
        <v>3</v>
      </c>
      <c r="M82" s="623">
        <v>0</v>
      </c>
      <c r="N82" s="620">
        <v>0</v>
      </c>
      <c r="O82" s="620">
        <v>2629</v>
      </c>
      <c r="P82" s="620">
        <v>1110</v>
      </c>
    </row>
    <row r="83" spans="1:31" s="604" customFormat="1" ht="8.4499999999999993" customHeight="1">
      <c r="A83" s="621"/>
      <c r="B83" s="622"/>
      <c r="C83" s="623"/>
      <c r="D83" s="623"/>
      <c r="E83" s="623"/>
      <c r="F83" s="623"/>
      <c r="G83" s="623"/>
      <c r="H83" s="623"/>
      <c r="I83" s="623"/>
      <c r="J83" s="623"/>
      <c r="K83" s="623"/>
      <c r="L83" s="623"/>
      <c r="M83" s="623"/>
      <c r="N83" s="620"/>
    </row>
    <row r="84" spans="1:31" s="604" customFormat="1" ht="8.4499999999999993" customHeight="1">
      <c r="A84" s="621"/>
      <c r="B84" s="624" t="s">
        <v>1659</v>
      </c>
      <c r="C84" s="620">
        <v>2694</v>
      </c>
      <c r="D84" s="620">
        <v>1114</v>
      </c>
      <c r="E84" s="620">
        <v>107</v>
      </c>
      <c r="F84" s="620">
        <v>25</v>
      </c>
      <c r="G84" s="620">
        <v>0</v>
      </c>
      <c r="H84" s="620">
        <v>0</v>
      </c>
      <c r="I84" s="620">
        <v>0</v>
      </c>
      <c r="J84" s="620">
        <v>0</v>
      </c>
      <c r="K84" s="620">
        <v>0</v>
      </c>
      <c r="L84" s="620">
        <v>0</v>
      </c>
      <c r="M84" s="620">
        <v>0</v>
      </c>
      <c r="N84" s="620">
        <v>0</v>
      </c>
      <c r="O84" s="620">
        <v>2587</v>
      </c>
      <c r="P84" s="620">
        <v>1089</v>
      </c>
    </row>
    <row r="85" spans="1:31" s="604" customFormat="1" ht="8.4499999999999993" customHeight="1">
      <c r="A85" s="621"/>
      <c r="B85" s="624" t="s">
        <v>1660</v>
      </c>
      <c r="C85" s="620">
        <v>297</v>
      </c>
      <c r="D85" s="620">
        <v>101</v>
      </c>
      <c r="E85" s="620">
        <v>34</v>
      </c>
      <c r="F85" s="620">
        <v>8</v>
      </c>
      <c r="G85" s="620">
        <v>123</v>
      </c>
      <c r="H85" s="620">
        <v>38</v>
      </c>
      <c r="I85" s="620">
        <v>85</v>
      </c>
      <c r="J85" s="620">
        <v>31</v>
      </c>
      <c r="K85" s="620">
        <v>13</v>
      </c>
      <c r="L85" s="620">
        <v>3</v>
      </c>
      <c r="M85" s="620">
        <v>0</v>
      </c>
      <c r="N85" s="620">
        <v>0</v>
      </c>
      <c r="O85" s="620">
        <v>42</v>
      </c>
      <c r="P85" s="620">
        <v>21</v>
      </c>
    </row>
    <row r="86" spans="1:31" s="604" customFormat="1" ht="8.4499999999999993" customHeight="1">
      <c r="A86" s="621"/>
      <c r="B86" s="622"/>
      <c r="C86" s="623"/>
      <c r="D86" s="623"/>
      <c r="E86" s="623"/>
      <c r="F86" s="623"/>
      <c r="G86" s="623"/>
      <c r="H86" s="623"/>
      <c r="I86" s="623"/>
      <c r="J86" s="623"/>
      <c r="K86" s="623"/>
      <c r="L86" s="623"/>
      <c r="M86" s="623"/>
      <c r="N86" s="620"/>
    </row>
    <row r="87" spans="1:31" s="604" customFormat="1" ht="8.4499999999999993" customHeight="1">
      <c r="A87" s="618" t="s">
        <v>326</v>
      </c>
      <c r="B87" s="619"/>
      <c r="C87" s="627">
        <v>10394</v>
      </c>
      <c r="D87" s="627">
        <v>4483</v>
      </c>
      <c r="E87" s="627">
        <v>788</v>
      </c>
      <c r="F87" s="627">
        <v>194</v>
      </c>
      <c r="G87" s="627">
        <v>2485</v>
      </c>
      <c r="H87" s="627">
        <v>1069</v>
      </c>
      <c r="I87" s="627">
        <v>3108</v>
      </c>
      <c r="J87" s="627">
        <v>1511</v>
      </c>
      <c r="K87" s="627">
        <v>122</v>
      </c>
      <c r="L87" s="627">
        <v>41</v>
      </c>
      <c r="M87" s="627">
        <v>120</v>
      </c>
      <c r="N87" s="620">
        <v>61</v>
      </c>
      <c r="O87" s="620">
        <v>3771</v>
      </c>
      <c r="P87" s="620">
        <v>1607</v>
      </c>
    </row>
    <row r="88" spans="1:31" s="604" customFormat="1" ht="8.4499999999999993" customHeight="1">
      <c r="A88" s="621"/>
      <c r="B88" s="622"/>
      <c r="C88" s="623"/>
      <c r="D88" s="623"/>
      <c r="E88" s="623"/>
      <c r="F88" s="623"/>
      <c r="G88" s="623"/>
      <c r="H88" s="623"/>
      <c r="I88" s="623"/>
      <c r="J88" s="623"/>
      <c r="K88" s="623"/>
      <c r="L88" s="623"/>
      <c r="M88" s="623"/>
      <c r="N88" s="620"/>
    </row>
    <row r="89" spans="1:31" s="604" customFormat="1" ht="8.4499999999999993" customHeight="1">
      <c r="A89" s="621"/>
      <c r="B89" s="624" t="s">
        <v>1661</v>
      </c>
      <c r="C89" s="620">
        <v>8068</v>
      </c>
      <c r="D89" s="620">
        <v>3750</v>
      </c>
      <c r="E89" s="620">
        <v>644</v>
      </c>
      <c r="F89" s="620">
        <v>167</v>
      </c>
      <c r="G89" s="620">
        <v>2051</v>
      </c>
      <c r="H89" s="620">
        <v>954</v>
      </c>
      <c r="I89" s="620">
        <v>1961</v>
      </c>
      <c r="J89" s="625">
        <v>1111</v>
      </c>
      <c r="K89" s="620">
        <v>94</v>
      </c>
      <c r="L89" s="620">
        <v>35</v>
      </c>
      <c r="M89" s="625">
        <v>38</v>
      </c>
      <c r="N89" s="620">
        <v>15</v>
      </c>
      <c r="O89" s="620">
        <v>3280</v>
      </c>
      <c r="P89" s="620">
        <v>1468</v>
      </c>
    </row>
    <row r="90" spans="1:31" s="604" customFormat="1" ht="8.4499999999999993" customHeight="1">
      <c r="A90" s="621"/>
      <c r="B90" s="624" t="s">
        <v>1662</v>
      </c>
      <c r="C90" s="620">
        <v>1264</v>
      </c>
      <c r="D90" s="620">
        <v>349</v>
      </c>
      <c r="E90" s="620">
        <v>29</v>
      </c>
      <c r="F90" s="620">
        <v>4</v>
      </c>
      <c r="G90" s="620">
        <v>155</v>
      </c>
      <c r="H90" s="620">
        <v>34</v>
      </c>
      <c r="I90" s="620">
        <v>581</v>
      </c>
      <c r="J90" s="625">
        <v>170</v>
      </c>
      <c r="K90" s="620">
        <v>8</v>
      </c>
      <c r="L90" s="620">
        <v>2</v>
      </c>
      <c r="M90" s="625">
        <v>0</v>
      </c>
      <c r="N90" s="620">
        <v>0</v>
      </c>
      <c r="O90" s="620">
        <v>491</v>
      </c>
      <c r="P90" s="620">
        <v>139</v>
      </c>
    </row>
    <row r="91" spans="1:31" s="604" customFormat="1" ht="8.4499999999999993" customHeight="1">
      <c r="A91" s="621"/>
      <c r="B91" s="624" t="s">
        <v>1663</v>
      </c>
      <c r="C91" s="620">
        <v>252</v>
      </c>
      <c r="D91" s="620">
        <v>124</v>
      </c>
      <c r="E91" s="620">
        <v>4</v>
      </c>
      <c r="F91" s="620">
        <v>1</v>
      </c>
      <c r="G91" s="620">
        <v>51</v>
      </c>
      <c r="H91" s="620">
        <v>18</v>
      </c>
      <c r="I91" s="620">
        <v>111</v>
      </c>
      <c r="J91" s="625">
        <v>58</v>
      </c>
      <c r="K91" s="620">
        <v>11</v>
      </c>
      <c r="L91" s="625">
        <v>3</v>
      </c>
      <c r="M91" s="625">
        <v>75</v>
      </c>
      <c r="N91" s="620">
        <v>44</v>
      </c>
      <c r="O91" s="620">
        <v>0</v>
      </c>
      <c r="P91" s="620">
        <v>0</v>
      </c>
    </row>
    <row r="92" spans="1:31" s="604" customFormat="1" ht="8.4499999999999993" customHeight="1">
      <c r="A92" s="621"/>
      <c r="B92" s="624" t="s">
        <v>1664</v>
      </c>
      <c r="C92" s="620">
        <v>652</v>
      </c>
      <c r="D92" s="620">
        <v>209</v>
      </c>
      <c r="E92" s="620">
        <v>89</v>
      </c>
      <c r="F92" s="620">
        <v>20</v>
      </c>
      <c r="G92" s="620">
        <v>191</v>
      </c>
      <c r="H92" s="620">
        <v>48</v>
      </c>
      <c r="I92" s="620">
        <v>359</v>
      </c>
      <c r="J92" s="625">
        <v>140</v>
      </c>
      <c r="K92" s="620">
        <v>8</v>
      </c>
      <c r="L92" s="625">
        <v>1</v>
      </c>
      <c r="M92" s="625">
        <v>5</v>
      </c>
      <c r="N92" s="620">
        <v>0</v>
      </c>
      <c r="O92" s="620">
        <v>0</v>
      </c>
      <c r="P92" s="620">
        <v>0</v>
      </c>
    </row>
    <row r="93" spans="1:31" s="604" customFormat="1" ht="8.4499999999999993" customHeight="1">
      <c r="A93" s="621"/>
      <c r="B93" s="624" t="s">
        <v>1665</v>
      </c>
      <c r="C93" s="620">
        <v>113</v>
      </c>
      <c r="D93" s="620">
        <v>42</v>
      </c>
      <c r="E93" s="620">
        <v>15</v>
      </c>
      <c r="F93" s="620">
        <v>2</v>
      </c>
      <c r="G93" s="626">
        <v>19</v>
      </c>
      <c r="H93" s="626">
        <v>10</v>
      </c>
      <c r="I93" s="626">
        <v>77</v>
      </c>
      <c r="J93" s="626">
        <v>28</v>
      </c>
      <c r="K93" s="620">
        <v>0</v>
      </c>
      <c r="L93" s="626">
        <v>0</v>
      </c>
      <c r="M93" s="626">
        <v>2</v>
      </c>
      <c r="N93" s="620">
        <v>2</v>
      </c>
      <c r="O93" s="620">
        <v>0</v>
      </c>
      <c r="P93" s="620">
        <v>0</v>
      </c>
    </row>
    <row r="94" spans="1:31" s="604" customFormat="1" ht="8.4499999999999993" customHeight="1">
      <c r="A94" s="621"/>
      <c r="B94" s="624" t="s">
        <v>1666</v>
      </c>
      <c r="C94" s="620">
        <v>45</v>
      </c>
      <c r="D94" s="620">
        <v>9</v>
      </c>
      <c r="E94" s="620">
        <v>7</v>
      </c>
      <c r="F94" s="620">
        <v>0</v>
      </c>
      <c r="G94" s="626">
        <v>18</v>
      </c>
      <c r="H94" s="626">
        <v>5</v>
      </c>
      <c r="I94" s="626">
        <v>19</v>
      </c>
      <c r="J94" s="626">
        <v>4</v>
      </c>
      <c r="K94" s="620">
        <v>1</v>
      </c>
      <c r="L94" s="626">
        <v>0</v>
      </c>
      <c r="M94" s="626">
        <v>0</v>
      </c>
      <c r="N94" s="620">
        <v>0</v>
      </c>
      <c r="O94" s="620">
        <v>0</v>
      </c>
      <c r="P94" s="620">
        <v>0</v>
      </c>
      <c r="R94" s="628"/>
      <c r="S94" s="628"/>
      <c r="T94" s="628"/>
      <c r="U94" s="628"/>
      <c r="V94" s="628"/>
      <c r="W94" s="628"/>
      <c r="X94" s="628"/>
      <c r="Y94" s="628"/>
      <c r="Z94" s="628"/>
      <c r="AA94" s="628"/>
      <c r="AB94" s="628"/>
      <c r="AC94" s="628"/>
      <c r="AD94" s="628"/>
      <c r="AE94" s="628"/>
    </row>
    <row r="95" spans="1:31" s="604" customFormat="1" ht="8.4499999999999993" customHeight="1">
      <c r="A95" s="621"/>
      <c r="B95" s="629"/>
      <c r="C95" s="620"/>
      <c r="D95" s="620"/>
      <c r="E95" s="620"/>
      <c r="F95" s="620"/>
      <c r="G95" s="626"/>
      <c r="H95" s="626"/>
      <c r="I95" s="626"/>
      <c r="J95" s="626"/>
      <c r="K95" s="620"/>
      <c r="L95" s="626"/>
      <c r="M95" s="626"/>
      <c r="N95" s="620"/>
      <c r="O95" s="620"/>
      <c r="P95" s="620"/>
      <c r="R95" s="628"/>
      <c r="S95" s="628"/>
      <c r="T95" s="628"/>
      <c r="U95" s="628"/>
      <c r="V95" s="628"/>
      <c r="W95" s="628"/>
      <c r="X95" s="628"/>
      <c r="Y95" s="628"/>
      <c r="Z95" s="628"/>
      <c r="AA95" s="628"/>
      <c r="AB95" s="628"/>
      <c r="AC95" s="628"/>
      <c r="AD95" s="628"/>
      <c r="AE95" s="628"/>
    </row>
    <row r="96" spans="1:31" s="604" customFormat="1" ht="8.4499999999999993" customHeight="1">
      <c r="A96" s="621" t="s">
        <v>1667</v>
      </c>
      <c r="B96" s="630"/>
      <c r="C96" s="623"/>
      <c r="D96" s="623"/>
      <c r="E96" s="623"/>
      <c r="F96" s="623"/>
      <c r="G96" s="623"/>
      <c r="H96" s="623"/>
      <c r="I96" s="623"/>
      <c r="J96" s="623"/>
      <c r="K96" s="623"/>
      <c r="L96" s="623"/>
      <c r="M96" s="623"/>
      <c r="N96" s="620"/>
    </row>
    <row r="97" spans="1:31" s="604" customFormat="1" ht="8.4499999999999993" customHeight="1">
      <c r="A97" s="631" t="s">
        <v>1668</v>
      </c>
      <c r="B97" s="630"/>
      <c r="C97" s="623"/>
      <c r="D97" s="623"/>
      <c r="E97" s="623"/>
      <c r="F97" s="623"/>
      <c r="G97" s="623"/>
      <c r="H97" s="623"/>
      <c r="I97" s="623"/>
      <c r="J97" s="623"/>
      <c r="K97" s="623"/>
      <c r="L97" s="623"/>
      <c r="M97" s="623"/>
      <c r="N97" s="620"/>
    </row>
    <row r="98" spans="1:31" s="604" customFormat="1" ht="8.4499999999999993" customHeight="1">
      <c r="A98" s="631" t="s">
        <v>1669</v>
      </c>
      <c r="B98" s="630"/>
      <c r="C98" s="623"/>
      <c r="D98" s="623"/>
      <c r="E98" s="623"/>
      <c r="F98" s="623"/>
      <c r="G98" s="623"/>
      <c r="H98" s="623"/>
      <c r="I98" s="623"/>
      <c r="J98" s="623"/>
      <c r="K98" s="623"/>
      <c r="L98" s="623"/>
      <c r="M98" s="623"/>
      <c r="N98" s="620"/>
    </row>
    <row r="99" spans="1:31" s="604" customFormat="1" ht="8.4499999999999993" customHeight="1">
      <c r="A99" s="631" t="s">
        <v>1670</v>
      </c>
      <c r="B99" s="630"/>
      <c r="C99" s="623"/>
      <c r="D99" s="623"/>
      <c r="E99" s="623"/>
      <c r="F99" s="623"/>
      <c r="G99" s="623"/>
      <c r="H99" s="623"/>
      <c r="I99" s="623"/>
      <c r="J99" s="623"/>
      <c r="K99" s="623"/>
      <c r="L99" s="623"/>
      <c r="M99" s="623"/>
      <c r="N99" s="620"/>
      <c r="R99" s="573"/>
      <c r="S99" s="573"/>
      <c r="T99" s="573"/>
      <c r="U99" s="519"/>
      <c r="V99" s="519"/>
      <c r="W99" s="519"/>
      <c r="X99" s="519"/>
      <c r="Y99" s="519"/>
      <c r="Z99" s="519"/>
      <c r="AA99" s="519"/>
      <c r="AB99" s="519"/>
      <c r="AC99" s="519"/>
      <c r="AD99" s="519"/>
      <c r="AE99" s="519"/>
    </row>
    <row r="100" spans="1:31" s="604" customFormat="1" ht="8.4499999999999993" customHeight="1">
      <c r="A100" s="631" t="s">
        <v>1671</v>
      </c>
      <c r="B100" s="630"/>
      <c r="C100" s="623"/>
      <c r="D100" s="623"/>
      <c r="E100" s="623"/>
      <c r="F100" s="623"/>
      <c r="G100" s="623"/>
      <c r="H100" s="623"/>
      <c r="I100" s="623"/>
      <c r="J100" s="623"/>
      <c r="K100" s="623"/>
      <c r="L100" s="623"/>
      <c r="M100" s="623"/>
      <c r="N100" s="620"/>
      <c r="R100" s="573"/>
      <c r="S100" s="573"/>
      <c r="T100" s="573"/>
      <c r="U100" s="519"/>
      <c r="V100" s="519"/>
      <c r="W100" s="519"/>
      <c r="X100" s="519"/>
      <c r="Y100" s="519"/>
      <c r="Z100" s="519"/>
      <c r="AA100" s="519"/>
      <c r="AB100" s="519"/>
      <c r="AC100" s="519"/>
      <c r="AD100" s="519"/>
      <c r="AE100" s="519"/>
    </row>
    <row r="101" spans="1:31" s="604" customFormat="1" ht="8.4499999999999993" customHeight="1">
      <c r="A101" s="631" t="s">
        <v>1672</v>
      </c>
      <c r="B101" s="630"/>
      <c r="C101" s="623"/>
      <c r="D101" s="623"/>
      <c r="E101" s="623"/>
      <c r="F101" s="623"/>
      <c r="G101" s="623"/>
      <c r="H101" s="623"/>
      <c r="I101" s="623"/>
      <c r="J101" s="623"/>
      <c r="K101" s="623"/>
      <c r="L101" s="623"/>
      <c r="M101" s="623"/>
      <c r="N101" s="620"/>
      <c r="R101" s="573"/>
      <c r="S101" s="573"/>
      <c r="T101" s="573"/>
      <c r="U101" s="519"/>
      <c r="V101" s="519"/>
      <c r="W101" s="519"/>
      <c r="X101" s="519"/>
      <c r="Y101" s="519"/>
      <c r="Z101" s="519"/>
      <c r="AA101" s="519"/>
      <c r="AB101" s="519"/>
      <c r="AC101" s="519"/>
      <c r="AD101" s="519"/>
      <c r="AE101" s="519"/>
    </row>
    <row r="102" spans="1:31" s="604" customFormat="1" ht="8.4499999999999993" customHeight="1">
      <c r="A102" s="621"/>
      <c r="B102" s="630"/>
      <c r="C102" s="623"/>
      <c r="D102" s="623"/>
      <c r="E102" s="623"/>
      <c r="F102" s="623"/>
      <c r="G102" s="623"/>
      <c r="H102" s="623"/>
      <c r="I102" s="623"/>
      <c r="J102" s="623"/>
      <c r="K102" s="623"/>
      <c r="L102" s="623"/>
      <c r="M102" s="623"/>
      <c r="N102" s="620"/>
    </row>
    <row r="103" spans="1:31" s="604" customFormat="1" ht="8.4499999999999993" customHeight="1">
      <c r="A103" s="66" t="s">
        <v>48</v>
      </c>
      <c r="B103" s="630"/>
      <c r="C103" s="623"/>
      <c r="D103" s="623"/>
      <c r="E103" s="623"/>
      <c r="F103" s="623"/>
      <c r="G103" s="623"/>
      <c r="H103" s="623"/>
      <c r="I103" s="623"/>
      <c r="J103" s="623"/>
      <c r="K103" s="623"/>
      <c r="L103" s="623"/>
      <c r="M103" s="623"/>
      <c r="N103" s="620"/>
    </row>
    <row r="104" spans="1:31" s="628" customFormat="1" ht="17.100000000000001" customHeight="1">
      <c r="A104" s="632"/>
      <c r="B104" s="576"/>
      <c r="C104" s="568" t="s">
        <v>148</v>
      </c>
      <c r="D104" s="578"/>
      <c r="E104" s="578"/>
      <c r="F104" s="578"/>
      <c r="G104" s="578"/>
      <c r="H104" s="578"/>
      <c r="I104" s="578"/>
      <c r="J104" s="578"/>
      <c r="K104" s="578"/>
      <c r="L104" s="578"/>
      <c r="M104" s="578"/>
      <c r="N104" s="633"/>
      <c r="R104" s="604"/>
      <c r="S104" s="604"/>
      <c r="T104" s="604"/>
      <c r="U104" s="604"/>
      <c r="V104" s="604"/>
      <c r="W104" s="604"/>
      <c r="X104" s="604"/>
      <c r="Y104" s="604"/>
      <c r="Z104" s="604"/>
      <c r="AA104" s="604"/>
      <c r="AB104" s="604"/>
      <c r="AC104" s="604"/>
      <c r="AD104" s="604"/>
      <c r="AE104" s="604"/>
    </row>
    <row r="105" spans="1:31" s="604" customFormat="1" ht="8.4499999999999993" customHeight="1">
      <c r="A105" s="621"/>
      <c r="B105" s="630"/>
      <c r="C105" s="620"/>
      <c r="D105" s="620"/>
      <c r="E105" s="620"/>
      <c r="F105" s="620"/>
      <c r="G105" s="620"/>
      <c r="H105" s="620"/>
      <c r="I105" s="620"/>
      <c r="J105" s="620"/>
      <c r="K105" s="620"/>
      <c r="L105" s="620"/>
      <c r="M105" s="620"/>
      <c r="N105" s="620"/>
    </row>
    <row r="106" spans="1:31" s="604" customFormat="1" ht="8.4499999999999993" customHeight="1">
      <c r="A106" s="618" t="s">
        <v>327</v>
      </c>
      <c r="B106" s="619"/>
      <c r="C106" s="623">
        <v>20078</v>
      </c>
      <c r="D106" s="623">
        <v>8415</v>
      </c>
      <c r="E106" s="623">
        <v>1956</v>
      </c>
      <c r="F106" s="623">
        <v>391</v>
      </c>
      <c r="G106" s="623">
        <v>3413</v>
      </c>
      <c r="H106" s="623">
        <v>1315</v>
      </c>
      <c r="I106" s="623">
        <v>6336</v>
      </c>
      <c r="J106" s="623">
        <v>2851</v>
      </c>
      <c r="K106" s="623">
        <v>173</v>
      </c>
      <c r="L106" s="623">
        <v>78</v>
      </c>
      <c r="M106" s="623">
        <v>16</v>
      </c>
      <c r="N106" s="620">
        <v>5</v>
      </c>
      <c r="O106" s="620">
        <v>8184</v>
      </c>
      <c r="P106" s="620">
        <v>3775</v>
      </c>
    </row>
    <row r="107" spans="1:31" s="604" customFormat="1" ht="8.4499999999999993" customHeight="1">
      <c r="A107" s="621"/>
      <c r="B107" s="622"/>
      <c r="C107" s="623"/>
      <c r="D107" s="623"/>
      <c r="E107" s="623"/>
      <c r="F107" s="623"/>
      <c r="G107" s="623"/>
      <c r="H107" s="623"/>
      <c r="I107" s="623"/>
      <c r="J107" s="623"/>
      <c r="K107" s="623"/>
      <c r="L107" s="623"/>
      <c r="M107" s="623"/>
      <c r="N107" s="620"/>
    </row>
    <row r="108" spans="1:31" s="604" customFormat="1" ht="8.4499999999999993" customHeight="1">
      <c r="A108" s="621"/>
      <c r="B108" s="624" t="s">
        <v>1673</v>
      </c>
      <c r="C108" s="620">
        <v>3533</v>
      </c>
      <c r="D108" s="620">
        <v>1004</v>
      </c>
      <c r="E108" s="620">
        <v>206</v>
      </c>
      <c r="F108" s="620">
        <v>25</v>
      </c>
      <c r="G108" s="620">
        <v>630</v>
      </c>
      <c r="H108" s="620">
        <v>168</v>
      </c>
      <c r="I108" s="620">
        <v>1390</v>
      </c>
      <c r="J108" s="620">
        <v>389</v>
      </c>
      <c r="K108" s="620">
        <v>22</v>
      </c>
      <c r="L108" s="620">
        <v>11</v>
      </c>
      <c r="M108" s="620">
        <v>1</v>
      </c>
      <c r="N108" s="620">
        <v>0</v>
      </c>
      <c r="O108" s="620">
        <v>1284</v>
      </c>
      <c r="P108" s="620">
        <v>411</v>
      </c>
    </row>
    <row r="109" spans="1:31" s="604" customFormat="1" ht="8.4499999999999993" customHeight="1">
      <c r="A109" s="621"/>
      <c r="B109" s="624" t="s">
        <v>1674</v>
      </c>
      <c r="C109" s="620">
        <v>5508</v>
      </c>
      <c r="D109" s="620">
        <v>2558</v>
      </c>
      <c r="E109" s="620">
        <v>555</v>
      </c>
      <c r="F109" s="620">
        <v>116</v>
      </c>
      <c r="G109" s="620">
        <v>1007</v>
      </c>
      <c r="H109" s="620">
        <v>410</v>
      </c>
      <c r="I109" s="620">
        <v>1712</v>
      </c>
      <c r="J109" s="620">
        <v>864</v>
      </c>
      <c r="K109" s="620">
        <v>58</v>
      </c>
      <c r="L109" s="620">
        <v>29</v>
      </c>
      <c r="M109" s="625">
        <v>5</v>
      </c>
      <c r="N109" s="620">
        <v>1</v>
      </c>
      <c r="O109" s="620">
        <v>2171</v>
      </c>
      <c r="P109" s="620">
        <v>1138</v>
      </c>
    </row>
    <row r="110" spans="1:31" s="604" customFormat="1" ht="8.4499999999999993" customHeight="1">
      <c r="A110" s="621"/>
      <c r="B110" s="624" t="s">
        <v>1675</v>
      </c>
      <c r="C110" s="620">
        <v>3226</v>
      </c>
      <c r="D110" s="620">
        <v>1601</v>
      </c>
      <c r="E110" s="620">
        <v>404</v>
      </c>
      <c r="F110" s="620">
        <v>94</v>
      </c>
      <c r="G110" s="620">
        <v>790</v>
      </c>
      <c r="H110" s="620">
        <v>364</v>
      </c>
      <c r="I110" s="620">
        <v>1429</v>
      </c>
      <c r="J110" s="620">
        <v>822</v>
      </c>
      <c r="K110" s="620">
        <v>28</v>
      </c>
      <c r="L110" s="620">
        <v>11</v>
      </c>
      <c r="M110" s="625">
        <v>0</v>
      </c>
      <c r="N110" s="620">
        <v>0</v>
      </c>
      <c r="O110" s="620">
        <v>575</v>
      </c>
      <c r="P110" s="620">
        <v>310</v>
      </c>
    </row>
    <row r="111" spans="1:31" s="604" customFormat="1" ht="8.4499999999999993" customHeight="1">
      <c r="A111" s="621"/>
      <c r="B111" s="624" t="s">
        <v>1676</v>
      </c>
      <c r="C111" s="625">
        <v>1753</v>
      </c>
      <c r="D111" s="625">
        <v>731</v>
      </c>
      <c r="E111" s="625">
        <v>222</v>
      </c>
      <c r="F111" s="625">
        <v>42</v>
      </c>
      <c r="G111" s="625">
        <v>0</v>
      </c>
      <c r="H111" s="625">
        <v>0</v>
      </c>
      <c r="I111" s="625">
        <v>0</v>
      </c>
      <c r="J111" s="625">
        <v>0</v>
      </c>
      <c r="K111" s="625">
        <v>0</v>
      </c>
      <c r="L111" s="625">
        <v>0</v>
      </c>
      <c r="M111" s="625">
        <v>0</v>
      </c>
      <c r="N111" s="620">
        <v>0</v>
      </c>
      <c r="O111" s="620">
        <v>1531</v>
      </c>
      <c r="P111" s="620">
        <v>689</v>
      </c>
    </row>
    <row r="112" spans="1:31" s="604" customFormat="1" ht="8.4499999999999993" customHeight="1">
      <c r="A112" s="621"/>
      <c r="B112" s="624" t="s">
        <v>1677</v>
      </c>
      <c r="C112" s="620">
        <v>3000</v>
      </c>
      <c r="D112" s="620">
        <v>1234</v>
      </c>
      <c r="E112" s="620">
        <v>171</v>
      </c>
      <c r="F112" s="620">
        <v>37</v>
      </c>
      <c r="G112" s="620">
        <v>530</v>
      </c>
      <c r="H112" s="620">
        <v>190</v>
      </c>
      <c r="I112" s="620">
        <v>1301</v>
      </c>
      <c r="J112" s="620">
        <v>565</v>
      </c>
      <c r="K112" s="620">
        <v>47</v>
      </c>
      <c r="L112" s="620">
        <v>20</v>
      </c>
      <c r="M112" s="625">
        <v>2</v>
      </c>
      <c r="N112" s="620">
        <v>1</v>
      </c>
      <c r="O112" s="620">
        <v>949</v>
      </c>
      <c r="P112" s="620">
        <v>421</v>
      </c>
    </row>
    <row r="113" spans="1:16" s="604" customFormat="1" ht="8.4499999999999993" customHeight="1">
      <c r="A113" s="621"/>
      <c r="B113" s="624" t="s">
        <v>1678</v>
      </c>
      <c r="C113" s="620">
        <v>2679</v>
      </c>
      <c r="D113" s="620">
        <v>1186</v>
      </c>
      <c r="E113" s="620">
        <v>330</v>
      </c>
      <c r="F113" s="620">
        <v>71</v>
      </c>
      <c r="G113" s="620">
        <v>316</v>
      </c>
      <c r="H113" s="620">
        <v>147</v>
      </c>
      <c r="I113" s="620">
        <v>357</v>
      </c>
      <c r="J113" s="620">
        <v>162</v>
      </c>
      <c r="K113" s="620">
        <v>5</v>
      </c>
      <c r="L113" s="620">
        <v>1</v>
      </c>
      <c r="M113" s="625">
        <v>3</v>
      </c>
      <c r="N113" s="620">
        <v>1</v>
      </c>
      <c r="O113" s="620">
        <v>1668</v>
      </c>
      <c r="P113" s="620">
        <v>804</v>
      </c>
    </row>
    <row r="114" spans="1:16" s="604" customFormat="1" ht="8.4499999999999993" customHeight="1">
      <c r="A114" s="621"/>
      <c r="B114" s="624" t="s">
        <v>1679</v>
      </c>
      <c r="C114" s="620"/>
      <c r="D114" s="620"/>
      <c r="E114" s="620"/>
      <c r="F114" s="620"/>
      <c r="G114" s="620"/>
      <c r="H114" s="620"/>
      <c r="I114" s="620"/>
      <c r="J114" s="620"/>
      <c r="K114" s="620"/>
      <c r="L114" s="620"/>
      <c r="M114" s="625"/>
      <c r="N114" s="620"/>
      <c r="O114" s="620"/>
      <c r="P114" s="620"/>
    </row>
    <row r="115" spans="1:16" s="604" customFormat="1" ht="8.4499999999999993" customHeight="1">
      <c r="A115" s="621"/>
      <c r="B115" s="624" t="s">
        <v>1680</v>
      </c>
      <c r="C115" s="623">
        <v>239</v>
      </c>
      <c r="D115" s="623">
        <v>49</v>
      </c>
      <c r="E115" s="623">
        <v>50</v>
      </c>
      <c r="F115" s="623">
        <v>5</v>
      </c>
      <c r="G115" s="623">
        <v>110</v>
      </c>
      <c r="H115" s="623">
        <v>25</v>
      </c>
      <c r="I115" s="623">
        <v>60</v>
      </c>
      <c r="J115" s="623">
        <v>10</v>
      </c>
      <c r="K115" s="623">
        <v>11</v>
      </c>
      <c r="L115" s="623">
        <v>6</v>
      </c>
      <c r="M115" s="623">
        <v>2</v>
      </c>
      <c r="N115" s="620">
        <v>1</v>
      </c>
      <c r="O115" s="620">
        <v>6</v>
      </c>
      <c r="P115" s="620">
        <v>2</v>
      </c>
    </row>
    <row r="116" spans="1:16" s="604" customFormat="1" ht="8.4499999999999993" customHeight="1">
      <c r="A116" s="621"/>
      <c r="B116" s="624" t="s">
        <v>1681</v>
      </c>
      <c r="C116" s="620">
        <v>140</v>
      </c>
      <c r="D116" s="620">
        <v>52</v>
      </c>
      <c r="E116" s="620">
        <v>18</v>
      </c>
      <c r="F116" s="620">
        <v>1</v>
      </c>
      <c r="G116" s="620">
        <v>30</v>
      </c>
      <c r="H116" s="620">
        <v>11</v>
      </c>
      <c r="I116" s="620">
        <v>87</v>
      </c>
      <c r="J116" s="620">
        <v>39</v>
      </c>
      <c r="K116" s="620">
        <v>2</v>
      </c>
      <c r="L116" s="620">
        <v>0</v>
      </c>
      <c r="M116" s="620">
        <v>3</v>
      </c>
      <c r="N116" s="620">
        <v>1</v>
      </c>
      <c r="O116" s="620">
        <v>0</v>
      </c>
      <c r="P116" s="620">
        <v>0</v>
      </c>
    </row>
    <row r="117" spans="1:16" s="604" customFormat="1" ht="8.4499999999999993" customHeight="1">
      <c r="A117" s="621"/>
      <c r="B117" s="634"/>
      <c r="C117" s="623"/>
      <c r="D117" s="623"/>
      <c r="E117" s="623"/>
      <c r="F117" s="623"/>
      <c r="G117" s="623"/>
      <c r="H117" s="623"/>
      <c r="I117" s="623"/>
      <c r="J117" s="623"/>
      <c r="K117" s="623"/>
      <c r="L117" s="623"/>
      <c r="M117" s="623"/>
      <c r="N117" s="620"/>
    </row>
    <row r="118" spans="1:16" s="604" customFormat="1" ht="8.4499999999999993" customHeight="1">
      <c r="A118" s="621"/>
      <c r="B118" s="622"/>
      <c r="C118" s="623"/>
      <c r="D118" s="623"/>
      <c r="E118" s="623"/>
      <c r="F118" s="623"/>
      <c r="G118" s="623"/>
      <c r="H118" s="623"/>
      <c r="I118" s="623"/>
      <c r="J118" s="623"/>
      <c r="K118" s="623"/>
      <c r="L118" s="623"/>
      <c r="M118" s="623"/>
      <c r="N118" s="620"/>
    </row>
    <row r="119" spans="1:16" s="604" customFormat="1" ht="8.4499999999999993" customHeight="1">
      <c r="A119" s="618" t="s">
        <v>566</v>
      </c>
      <c r="B119" s="619"/>
      <c r="C119" s="623">
        <v>5026</v>
      </c>
      <c r="D119" s="623">
        <v>2227</v>
      </c>
      <c r="E119" s="623">
        <v>571</v>
      </c>
      <c r="F119" s="623">
        <v>114</v>
      </c>
      <c r="G119" s="623">
        <v>1697</v>
      </c>
      <c r="H119" s="623">
        <v>726</v>
      </c>
      <c r="I119" s="623">
        <v>2472</v>
      </c>
      <c r="J119" s="623">
        <v>1231</v>
      </c>
      <c r="K119" s="623">
        <v>242</v>
      </c>
      <c r="L119" s="623">
        <v>128</v>
      </c>
      <c r="M119" s="623">
        <v>4</v>
      </c>
      <c r="N119" s="620">
        <v>2</v>
      </c>
      <c r="O119" s="620">
        <v>40</v>
      </c>
      <c r="P119" s="620">
        <v>26</v>
      </c>
    </row>
    <row r="120" spans="1:16" s="604" customFormat="1" ht="8.4499999999999993" customHeight="1">
      <c r="A120" s="621"/>
      <c r="B120" s="622"/>
      <c r="C120" s="623"/>
      <c r="D120" s="623"/>
      <c r="E120" s="623"/>
      <c r="F120" s="623"/>
      <c r="G120" s="623"/>
      <c r="H120" s="623"/>
      <c r="I120" s="623"/>
      <c r="J120" s="623"/>
      <c r="K120" s="623"/>
      <c r="L120" s="623"/>
      <c r="M120" s="623"/>
      <c r="N120" s="620"/>
    </row>
    <row r="121" spans="1:16" s="604" customFormat="1" ht="8.4499999999999993" customHeight="1">
      <c r="A121" s="621"/>
      <c r="B121" s="624" t="s">
        <v>936</v>
      </c>
      <c r="C121" s="620">
        <v>2185</v>
      </c>
      <c r="D121" s="620">
        <v>1026</v>
      </c>
      <c r="E121" s="620">
        <v>250</v>
      </c>
      <c r="F121" s="620">
        <v>47</v>
      </c>
      <c r="G121" s="620">
        <v>714</v>
      </c>
      <c r="H121" s="620">
        <v>326</v>
      </c>
      <c r="I121" s="620">
        <v>1062</v>
      </c>
      <c r="J121" s="620">
        <v>559</v>
      </c>
      <c r="K121" s="620">
        <v>118</v>
      </c>
      <c r="L121" s="620">
        <v>69</v>
      </c>
      <c r="M121" s="620">
        <v>4</v>
      </c>
      <c r="N121" s="620">
        <v>2</v>
      </c>
      <c r="O121" s="620">
        <v>37</v>
      </c>
      <c r="P121" s="620">
        <v>23</v>
      </c>
    </row>
    <row r="122" spans="1:16" s="604" customFormat="1" ht="8.4499999999999993" customHeight="1">
      <c r="A122" s="621"/>
      <c r="B122" s="624" t="s">
        <v>937</v>
      </c>
      <c r="C122" s="620">
        <v>2841</v>
      </c>
      <c r="D122" s="620">
        <v>1201</v>
      </c>
      <c r="E122" s="620">
        <v>321</v>
      </c>
      <c r="F122" s="620">
        <v>67</v>
      </c>
      <c r="G122" s="620">
        <v>983</v>
      </c>
      <c r="H122" s="620">
        <v>400</v>
      </c>
      <c r="I122" s="620">
        <v>1410</v>
      </c>
      <c r="J122" s="620">
        <v>672</v>
      </c>
      <c r="K122" s="620">
        <v>124</v>
      </c>
      <c r="L122" s="620">
        <v>59</v>
      </c>
      <c r="M122" s="620">
        <v>0</v>
      </c>
      <c r="N122" s="620">
        <v>0</v>
      </c>
      <c r="O122" s="620">
        <v>3</v>
      </c>
      <c r="P122" s="620">
        <v>3</v>
      </c>
    </row>
    <row r="123" spans="1:16" s="604" customFormat="1" ht="8.4499999999999993" customHeight="1">
      <c r="A123" s="621"/>
      <c r="B123" s="622"/>
      <c r="C123" s="620"/>
      <c r="D123" s="620"/>
      <c r="E123" s="620"/>
      <c r="F123" s="620"/>
      <c r="G123" s="620"/>
      <c r="H123" s="620"/>
      <c r="I123" s="620"/>
      <c r="J123" s="620"/>
      <c r="K123" s="620"/>
      <c r="L123" s="620"/>
      <c r="M123" s="620"/>
      <c r="N123" s="620"/>
    </row>
    <row r="124" spans="1:16" s="604" customFormat="1" ht="8.4499999999999993" customHeight="1">
      <c r="A124" s="621"/>
      <c r="B124" s="622"/>
      <c r="C124" s="623"/>
      <c r="D124" s="623"/>
      <c r="E124" s="623"/>
      <c r="F124" s="623"/>
      <c r="G124" s="623"/>
      <c r="H124" s="623"/>
      <c r="I124" s="623"/>
      <c r="J124" s="623"/>
      <c r="K124" s="623"/>
      <c r="L124" s="623"/>
      <c r="M124" s="623"/>
      <c r="N124" s="620"/>
    </row>
    <row r="125" spans="1:16" s="604" customFormat="1" ht="8.4499999999999993" customHeight="1">
      <c r="A125" s="618" t="s">
        <v>567</v>
      </c>
      <c r="B125" s="619"/>
      <c r="C125" s="623">
        <v>22532</v>
      </c>
      <c r="D125" s="623">
        <v>9652</v>
      </c>
      <c r="E125" s="623">
        <v>2092</v>
      </c>
      <c r="F125" s="623">
        <v>460</v>
      </c>
      <c r="G125" s="623">
        <v>7060</v>
      </c>
      <c r="H125" s="623">
        <v>2923</v>
      </c>
      <c r="I125" s="623">
        <v>12488</v>
      </c>
      <c r="J125" s="623">
        <v>5856</v>
      </c>
      <c r="K125" s="623">
        <v>692</v>
      </c>
      <c r="L125" s="623">
        <v>335</v>
      </c>
      <c r="M125" s="623">
        <v>167</v>
      </c>
      <c r="N125" s="620">
        <v>65</v>
      </c>
      <c r="O125" s="620">
        <v>33</v>
      </c>
      <c r="P125" s="620">
        <v>13</v>
      </c>
    </row>
    <row r="126" spans="1:16" s="604" customFormat="1" ht="8.4499999999999993" customHeight="1">
      <c r="A126" s="621"/>
      <c r="B126" s="622"/>
      <c r="C126" s="620"/>
      <c r="D126" s="620"/>
      <c r="E126" s="620"/>
      <c r="F126" s="620"/>
      <c r="G126" s="620"/>
      <c r="H126" s="620"/>
      <c r="I126" s="620"/>
      <c r="J126" s="620"/>
      <c r="K126" s="620"/>
      <c r="L126" s="620"/>
      <c r="M126" s="620"/>
      <c r="N126" s="620"/>
    </row>
    <row r="127" spans="1:16" s="604" customFormat="1" ht="8.4499999999999993" customHeight="1">
      <c r="A127" s="621"/>
      <c r="B127" s="624" t="s">
        <v>1682</v>
      </c>
      <c r="C127" s="620">
        <v>2901</v>
      </c>
      <c r="D127" s="620">
        <v>1008</v>
      </c>
      <c r="E127" s="620">
        <v>173</v>
      </c>
      <c r="F127" s="620">
        <v>32</v>
      </c>
      <c r="G127" s="620">
        <v>609</v>
      </c>
      <c r="H127" s="620">
        <v>206</v>
      </c>
      <c r="I127" s="620">
        <v>2050</v>
      </c>
      <c r="J127" s="620">
        <v>740</v>
      </c>
      <c r="K127" s="620">
        <v>64</v>
      </c>
      <c r="L127" s="620">
        <v>28</v>
      </c>
      <c r="M127" s="620">
        <v>5</v>
      </c>
      <c r="N127" s="620">
        <v>2</v>
      </c>
      <c r="O127" s="620">
        <v>0</v>
      </c>
      <c r="P127" s="620">
        <v>0</v>
      </c>
    </row>
    <row r="128" spans="1:16" s="604" customFormat="1" ht="8.4499999999999993" customHeight="1">
      <c r="A128" s="621"/>
      <c r="B128" s="624" t="s">
        <v>1683</v>
      </c>
      <c r="C128" s="620">
        <v>664</v>
      </c>
      <c r="D128" s="620">
        <v>146</v>
      </c>
      <c r="E128" s="620">
        <v>65</v>
      </c>
      <c r="F128" s="620">
        <v>8</v>
      </c>
      <c r="G128" s="620">
        <v>183</v>
      </c>
      <c r="H128" s="620">
        <v>37</v>
      </c>
      <c r="I128" s="620">
        <v>392</v>
      </c>
      <c r="J128" s="620">
        <v>93</v>
      </c>
      <c r="K128" s="625">
        <v>24</v>
      </c>
      <c r="L128" s="620">
        <v>8</v>
      </c>
      <c r="M128" s="625">
        <v>0</v>
      </c>
      <c r="N128" s="620">
        <v>0</v>
      </c>
      <c r="O128" s="620">
        <v>0</v>
      </c>
      <c r="P128" s="620">
        <v>0</v>
      </c>
    </row>
    <row r="129" spans="1:16" s="604" customFormat="1" ht="8.4499999999999993" customHeight="1">
      <c r="A129" s="621"/>
      <c r="B129" s="624" t="s">
        <v>1684</v>
      </c>
      <c r="C129" s="625">
        <v>5515</v>
      </c>
      <c r="D129" s="620">
        <v>2491</v>
      </c>
      <c r="E129" s="625">
        <v>625</v>
      </c>
      <c r="F129" s="620">
        <v>134</v>
      </c>
      <c r="G129" s="620">
        <v>1946</v>
      </c>
      <c r="H129" s="620">
        <v>845</v>
      </c>
      <c r="I129" s="620">
        <v>2869</v>
      </c>
      <c r="J129" s="626">
        <v>1484</v>
      </c>
      <c r="K129" s="620">
        <v>56</v>
      </c>
      <c r="L129" s="620">
        <v>24</v>
      </c>
      <c r="M129" s="626">
        <v>4</v>
      </c>
      <c r="N129" s="620">
        <v>0</v>
      </c>
      <c r="O129" s="620">
        <v>15</v>
      </c>
      <c r="P129" s="620">
        <v>4</v>
      </c>
    </row>
    <row r="130" spans="1:16" s="604" customFormat="1" ht="8.4499999999999993" customHeight="1">
      <c r="A130" s="621"/>
      <c r="B130" s="624" t="s">
        <v>1685</v>
      </c>
      <c r="C130" s="620">
        <v>3948</v>
      </c>
      <c r="D130" s="620">
        <v>1376</v>
      </c>
      <c r="E130" s="620">
        <v>223</v>
      </c>
      <c r="F130" s="620">
        <v>46</v>
      </c>
      <c r="G130" s="620">
        <v>927</v>
      </c>
      <c r="H130" s="620">
        <v>280</v>
      </c>
      <c r="I130" s="620">
        <v>2665</v>
      </c>
      <c r="J130" s="620">
        <v>988</v>
      </c>
      <c r="K130" s="620">
        <v>109</v>
      </c>
      <c r="L130" s="620">
        <v>52</v>
      </c>
      <c r="M130" s="620">
        <v>24</v>
      </c>
      <c r="N130" s="620">
        <v>10</v>
      </c>
      <c r="O130" s="620">
        <v>0</v>
      </c>
      <c r="P130" s="620">
        <v>0</v>
      </c>
    </row>
    <row r="131" spans="1:16" s="604" customFormat="1" ht="8.4499999999999993" customHeight="1">
      <c r="A131" s="621"/>
      <c r="B131" s="624" t="s">
        <v>1686</v>
      </c>
      <c r="C131" s="620">
        <v>2565</v>
      </c>
      <c r="D131" s="620">
        <v>1222</v>
      </c>
      <c r="E131" s="620">
        <v>317</v>
      </c>
      <c r="F131" s="620">
        <v>68</v>
      </c>
      <c r="G131" s="620">
        <v>1312</v>
      </c>
      <c r="H131" s="620">
        <v>628</v>
      </c>
      <c r="I131" s="620">
        <v>806</v>
      </c>
      <c r="J131" s="620">
        <v>458</v>
      </c>
      <c r="K131" s="625">
        <v>110</v>
      </c>
      <c r="L131" s="620">
        <v>58</v>
      </c>
      <c r="M131" s="625">
        <v>2</v>
      </c>
      <c r="N131" s="620">
        <v>1</v>
      </c>
      <c r="O131" s="620">
        <v>18</v>
      </c>
      <c r="P131" s="620">
        <v>9</v>
      </c>
    </row>
    <row r="132" spans="1:16" s="604" customFormat="1" ht="8.4499999999999993" customHeight="1">
      <c r="A132" s="621"/>
      <c r="B132" s="624" t="s">
        <v>1687</v>
      </c>
      <c r="C132" s="626">
        <v>539</v>
      </c>
      <c r="D132" s="620">
        <v>359</v>
      </c>
      <c r="E132" s="626">
        <v>74</v>
      </c>
      <c r="F132" s="620">
        <v>26</v>
      </c>
      <c r="G132" s="620">
        <v>217</v>
      </c>
      <c r="H132" s="626">
        <v>146</v>
      </c>
      <c r="I132" s="626">
        <v>246</v>
      </c>
      <c r="J132" s="626">
        <v>187</v>
      </c>
      <c r="K132" s="626">
        <v>2</v>
      </c>
      <c r="L132" s="620">
        <v>0</v>
      </c>
      <c r="M132" s="626">
        <v>0</v>
      </c>
      <c r="N132" s="620">
        <v>0</v>
      </c>
      <c r="O132" s="620">
        <v>0</v>
      </c>
      <c r="P132" s="620">
        <v>0</v>
      </c>
    </row>
    <row r="133" spans="1:16" s="604" customFormat="1" ht="8.4499999999999993" customHeight="1">
      <c r="A133" s="621"/>
      <c r="B133" s="624" t="s">
        <v>1688</v>
      </c>
      <c r="C133" s="620">
        <v>936</v>
      </c>
      <c r="D133" s="620">
        <v>514</v>
      </c>
      <c r="E133" s="620">
        <v>61</v>
      </c>
      <c r="F133" s="620">
        <v>17</v>
      </c>
      <c r="G133" s="620">
        <v>257</v>
      </c>
      <c r="H133" s="620">
        <v>116</v>
      </c>
      <c r="I133" s="620">
        <v>499</v>
      </c>
      <c r="J133" s="620">
        <v>331</v>
      </c>
      <c r="K133" s="620">
        <v>75</v>
      </c>
      <c r="L133" s="620">
        <v>34</v>
      </c>
      <c r="M133" s="620">
        <v>44</v>
      </c>
      <c r="N133" s="620">
        <v>16</v>
      </c>
      <c r="O133" s="620">
        <v>0</v>
      </c>
      <c r="P133" s="620">
        <v>0</v>
      </c>
    </row>
    <row r="134" spans="1:16" s="604" customFormat="1" ht="8.4499999999999993" customHeight="1">
      <c r="A134" s="621"/>
      <c r="B134" s="624" t="s">
        <v>1689</v>
      </c>
      <c r="C134" s="620">
        <v>1259</v>
      </c>
      <c r="D134" s="620">
        <v>613</v>
      </c>
      <c r="E134" s="620">
        <v>83</v>
      </c>
      <c r="F134" s="620">
        <v>19</v>
      </c>
      <c r="G134" s="620">
        <v>398</v>
      </c>
      <c r="H134" s="620">
        <v>145</v>
      </c>
      <c r="I134" s="620">
        <v>712</v>
      </c>
      <c r="J134" s="620">
        <v>415</v>
      </c>
      <c r="K134" s="625">
        <v>55</v>
      </c>
      <c r="L134" s="620">
        <v>32</v>
      </c>
      <c r="M134" s="625">
        <v>11</v>
      </c>
      <c r="N134" s="620">
        <v>2</v>
      </c>
      <c r="O134" s="620">
        <v>0</v>
      </c>
      <c r="P134" s="620">
        <v>0</v>
      </c>
    </row>
    <row r="135" spans="1:16" s="604" customFormat="1" ht="8.4499999999999993" customHeight="1">
      <c r="A135" s="621"/>
      <c r="B135" s="624" t="s">
        <v>1690</v>
      </c>
      <c r="C135" s="620">
        <v>2179</v>
      </c>
      <c r="D135" s="620">
        <v>966</v>
      </c>
      <c r="E135" s="620">
        <v>235</v>
      </c>
      <c r="F135" s="620">
        <v>59</v>
      </c>
      <c r="G135" s="620">
        <v>693</v>
      </c>
      <c r="H135" s="620">
        <v>290</v>
      </c>
      <c r="I135" s="620">
        <v>1121</v>
      </c>
      <c r="J135" s="620">
        <v>560</v>
      </c>
      <c r="K135" s="620">
        <v>84</v>
      </c>
      <c r="L135" s="620">
        <v>40</v>
      </c>
      <c r="M135" s="620">
        <v>46</v>
      </c>
      <c r="N135" s="620">
        <v>17</v>
      </c>
      <c r="O135" s="620">
        <v>0</v>
      </c>
      <c r="P135" s="620">
        <v>0</v>
      </c>
    </row>
    <row r="136" spans="1:16" s="604" customFormat="1" ht="8.4499999999999993" customHeight="1">
      <c r="A136" s="621"/>
      <c r="B136" s="624" t="s">
        <v>1691</v>
      </c>
      <c r="C136" s="620">
        <v>1510</v>
      </c>
      <c r="D136" s="620">
        <v>645</v>
      </c>
      <c r="E136" s="620">
        <v>193</v>
      </c>
      <c r="F136" s="620">
        <v>38</v>
      </c>
      <c r="G136" s="620">
        <v>411</v>
      </c>
      <c r="H136" s="620">
        <v>163</v>
      </c>
      <c r="I136" s="620">
        <v>820</v>
      </c>
      <c r="J136" s="620">
        <v>400</v>
      </c>
      <c r="K136" s="625">
        <v>80</v>
      </c>
      <c r="L136" s="620">
        <v>40</v>
      </c>
      <c r="M136" s="625">
        <v>6</v>
      </c>
      <c r="N136" s="620">
        <v>4</v>
      </c>
      <c r="O136" s="620">
        <v>0</v>
      </c>
      <c r="P136" s="620">
        <v>0</v>
      </c>
    </row>
    <row r="137" spans="1:16" s="604" customFormat="1" ht="8.4499999999999993" customHeight="1">
      <c r="A137" s="621"/>
      <c r="B137" s="624" t="s">
        <v>1692</v>
      </c>
      <c r="C137" s="620">
        <v>516</v>
      </c>
      <c r="D137" s="620">
        <v>312</v>
      </c>
      <c r="E137" s="620">
        <v>43</v>
      </c>
      <c r="F137" s="620">
        <v>13</v>
      </c>
      <c r="G137" s="620">
        <v>107</v>
      </c>
      <c r="H137" s="620">
        <v>67</v>
      </c>
      <c r="I137" s="620">
        <v>308</v>
      </c>
      <c r="J137" s="620">
        <v>200</v>
      </c>
      <c r="K137" s="620">
        <v>33</v>
      </c>
      <c r="L137" s="620">
        <v>19</v>
      </c>
      <c r="M137" s="626">
        <v>25</v>
      </c>
      <c r="N137" s="620">
        <v>13</v>
      </c>
      <c r="O137" s="620">
        <v>0</v>
      </c>
      <c r="P137" s="620">
        <v>0</v>
      </c>
    </row>
    <row r="138" spans="1:16" s="604" customFormat="1" ht="8.4499999999999993" customHeight="1">
      <c r="A138" s="621"/>
      <c r="B138" s="635"/>
      <c r="C138" s="625"/>
      <c r="D138" s="625"/>
      <c r="E138" s="625"/>
      <c r="F138" s="625"/>
      <c r="G138" s="625"/>
      <c r="H138" s="625"/>
      <c r="I138" s="625"/>
      <c r="J138" s="625"/>
      <c r="K138" s="625"/>
      <c r="L138" s="625"/>
      <c r="M138" s="625"/>
      <c r="N138" s="620"/>
    </row>
    <row r="139" spans="1:16" s="604" customFormat="1" ht="8.4499999999999993" customHeight="1">
      <c r="A139" s="621"/>
      <c r="B139" s="622"/>
      <c r="C139" s="623"/>
      <c r="D139" s="623"/>
      <c r="E139" s="623"/>
      <c r="F139" s="623"/>
      <c r="G139" s="623"/>
      <c r="H139" s="623"/>
      <c r="I139" s="623"/>
      <c r="J139" s="623"/>
      <c r="K139" s="623"/>
      <c r="L139" s="623"/>
      <c r="M139" s="623"/>
      <c r="N139" s="620"/>
    </row>
    <row r="140" spans="1:16" s="604" customFormat="1" ht="8.4499999999999993" customHeight="1">
      <c r="A140" s="618" t="s">
        <v>568</v>
      </c>
      <c r="B140" s="619"/>
      <c r="C140" s="623">
        <v>60589</v>
      </c>
      <c r="D140" s="623">
        <v>26033</v>
      </c>
      <c r="E140" s="623">
        <v>4731</v>
      </c>
      <c r="F140" s="623">
        <v>1012</v>
      </c>
      <c r="G140" s="623">
        <v>15497</v>
      </c>
      <c r="H140" s="623">
        <v>6657</v>
      </c>
      <c r="I140" s="623">
        <v>28160</v>
      </c>
      <c r="J140" s="623">
        <v>12733</v>
      </c>
      <c r="K140" s="623">
        <v>7189</v>
      </c>
      <c r="L140" s="623">
        <v>3455</v>
      </c>
      <c r="M140" s="623">
        <v>1593</v>
      </c>
      <c r="N140" s="620">
        <v>657</v>
      </c>
      <c r="O140" s="620">
        <v>3419</v>
      </c>
      <c r="P140" s="620">
        <v>1519</v>
      </c>
    </row>
    <row r="141" spans="1:16" s="604" customFormat="1" ht="8.4499999999999993" customHeight="1">
      <c r="A141" s="621"/>
      <c r="B141" s="622"/>
      <c r="C141" s="620"/>
      <c r="D141" s="620"/>
      <c r="E141" s="620"/>
      <c r="F141" s="620"/>
      <c r="G141" s="620"/>
      <c r="H141" s="620"/>
      <c r="I141" s="620"/>
      <c r="J141" s="620"/>
      <c r="K141" s="620"/>
      <c r="L141" s="620"/>
      <c r="M141" s="620"/>
      <c r="N141" s="620"/>
      <c r="O141" s="620"/>
      <c r="P141" s="620"/>
    </row>
    <row r="142" spans="1:16" s="604" customFormat="1" ht="8.4499999999999993" customHeight="1">
      <c r="A142" s="621"/>
      <c r="B142" s="624" t="s">
        <v>1693</v>
      </c>
      <c r="C142" s="620">
        <v>7560</v>
      </c>
      <c r="D142" s="620">
        <v>2574</v>
      </c>
      <c r="E142" s="620">
        <v>363</v>
      </c>
      <c r="F142" s="620">
        <v>63</v>
      </c>
      <c r="G142" s="620">
        <v>1680</v>
      </c>
      <c r="H142" s="620">
        <v>638</v>
      </c>
      <c r="I142" s="620">
        <v>5016</v>
      </c>
      <c r="J142" s="620">
        <v>1691</v>
      </c>
      <c r="K142" s="625">
        <v>112</v>
      </c>
      <c r="L142" s="620">
        <v>51</v>
      </c>
      <c r="M142" s="625">
        <v>281</v>
      </c>
      <c r="N142" s="620">
        <v>79</v>
      </c>
      <c r="O142" s="620">
        <v>108</v>
      </c>
      <c r="P142" s="620">
        <v>52</v>
      </c>
    </row>
    <row r="143" spans="1:16" s="604" customFormat="1" ht="8.4499999999999993" customHeight="1">
      <c r="A143" s="621"/>
      <c r="B143" s="624" t="s">
        <v>1694</v>
      </c>
      <c r="C143" s="620">
        <v>3114</v>
      </c>
      <c r="D143" s="620">
        <v>1480</v>
      </c>
      <c r="E143" s="620">
        <v>239</v>
      </c>
      <c r="F143" s="620">
        <v>50</v>
      </c>
      <c r="G143" s="620">
        <v>683</v>
      </c>
      <c r="H143" s="620">
        <v>290</v>
      </c>
      <c r="I143" s="620">
        <v>1326</v>
      </c>
      <c r="J143" s="620">
        <v>663</v>
      </c>
      <c r="K143" s="625">
        <v>766</v>
      </c>
      <c r="L143" s="620">
        <v>427</v>
      </c>
      <c r="M143" s="625">
        <v>100</v>
      </c>
      <c r="N143" s="620">
        <v>50</v>
      </c>
      <c r="O143" s="620">
        <v>0</v>
      </c>
      <c r="P143" s="620">
        <v>0</v>
      </c>
    </row>
    <row r="144" spans="1:16" s="604" customFormat="1" ht="8.4499999999999993" customHeight="1">
      <c r="A144" s="621"/>
      <c r="B144" s="624" t="s">
        <v>1695</v>
      </c>
      <c r="C144" s="620">
        <v>5398</v>
      </c>
      <c r="D144" s="620">
        <v>2231</v>
      </c>
      <c r="E144" s="620">
        <v>312</v>
      </c>
      <c r="F144" s="620">
        <v>72</v>
      </c>
      <c r="G144" s="620">
        <v>1316</v>
      </c>
      <c r="H144" s="620">
        <v>513</v>
      </c>
      <c r="I144" s="620">
        <v>2450</v>
      </c>
      <c r="J144" s="620">
        <v>1043</v>
      </c>
      <c r="K144" s="625">
        <v>1187</v>
      </c>
      <c r="L144" s="620">
        <v>531</v>
      </c>
      <c r="M144" s="625">
        <v>133</v>
      </c>
      <c r="N144" s="620">
        <v>72</v>
      </c>
      <c r="O144" s="620">
        <v>0</v>
      </c>
      <c r="P144" s="620">
        <v>0</v>
      </c>
    </row>
    <row r="145" spans="1:31" s="604" customFormat="1" ht="8.4499999999999993" customHeight="1">
      <c r="A145" s="621"/>
      <c r="B145" s="624" t="s">
        <v>1696</v>
      </c>
      <c r="C145" s="620">
        <v>6493</v>
      </c>
      <c r="D145" s="620">
        <v>2744</v>
      </c>
      <c r="E145" s="620">
        <v>572</v>
      </c>
      <c r="F145" s="620">
        <v>100</v>
      </c>
      <c r="G145" s="620">
        <v>1937</v>
      </c>
      <c r="H145" s="620">
        <v>823</v>
      </c>
      <c r="I145" s="620">
        <v>3154</v>
      </c>
      <c r="J145" s="620">
        <v>1506</v>
      </c>
      <c r="K145" s="625">
        <v>338</v>
      </c>
      <c r="L145" s="620">
        <v>132</v>
      </c>
      <c r="M145" s="625">
        <v>392</v>
      </c>
      <c r="N145" s="620">
        <v>135</v>
      </c>
      <c r="O145" s="620">
        <v>100</v>
      </c>
      <c r="P145" s="620">
        <v>48</v>
      </c>
    </row>
    <row r="146" spans="1:31" s="604" customFormat="1" ht="8.4499999999999993" customHeight="1">
      <c r="A146" s="621"/>
      <c r="B146" s="624" t="s">
        <v>1697</v>
      </c>
      <c r="C146" s="625">
        <v>3715</v>
      </c>
      <c r="D146" s="625">
        <v>1394</v>
      </c>
      <c r="E146" s="625">
        <v>208</v>
      </c>
      <c r="F146" s="625">
        <v>48</v>
      </c>
      <c r="G146" s="625">
        <v>529</v>
      </c>
      <c r="H146" s="625">
        <v>203</v>
      </c>
      <c r="I146" s="625">
        <v>1640</v>
      </c>
      <c r="J146" s="625">
        <v>626</v>
      </c>
      <c r="K146" s="625">
        <v>714</v>
      </c>
      <c r="L146" s="625">
        <v>287</v>
      </c>
      <c r="M146" s="625">
        <v>2</v>
      </c>
      <c r="N146" s="620">
        <v>1</v>
      </c>
      <c r="O146" s="620">
        <v>622</v>
      </c>
      <c r="P146" s="620">
        <v>229</v>
      </c>
    </row>
    <row r="147" spans="1:31" s="604" customFormat="1" ht="8.4499999999999993" customHeight="1">
      <c r="A147" s="621"/>
      <c r="B147" s="624" t="s">
        <v>1698</v>
      </c>
      <c r="C147" s="625">
        <v>4506</v>
      </c>
      <c r="D147" s="620">
        <v>2161</v>
      </c>
      <c r="E147" s="625">
        <v>360</v>
      </c>
      <c r="F147" s="620">
        <v>75</v>
      </c>
      <c r="G147" s="620">
        <v>1214</v>
      </c>
      <c r="H147" s="625">
        <v>556</v>
      </c>
      <c r="I147" s="625">
        <v>1766</v>
      </c>
      <c r="J147" s="625">
        <v>940</v>
      </c>
      <c r="K147" s="625">
        <v>369</v>
      </c>
      <c r="L147" s="620">
        <v>199</v>
      </c>
      <c r="M147" s="625">
        <v>131</v>
      </c>
      <c r="N147" s="620">
        <v>71</v>
      </c>
      <c r="O147" s="620">
        <v>666</v>
      </c>
      <c r="P147" s="620">
        <v>320</v>
      </c>
    </row>
    <row r="148" spans="1:31" s="604" customFormat="1" ht="8.4499999999999993" customHeight="1">
      <c r="A148" s="621"/>
      <c r="B148" s="624" t="s">
        <v>1699</v>
      </c>
      <c r="C148" s="620">
        <v>5221</v>
      </c>
      <c r="D148" s="620">
        <v>2422</v>
      </c>
      <c r="E148" s="620">
        <v>511</v>
      </c>
      <c r="F148" s="620">
        <v>117</v>
      </c>
      <c r="G148" s="620">
        <v>1419</v>
      </c>
      <c r="H148" s="620">
        <v>671</v>
      </c>
      <c r="I148" s="620">
        <v>2093</v>
      </c>
      <c r="J148" s="620">
        <v>1039</v>
      </c>
      <c r="K148" s="625">
        <v>102</v>
      </c>
      <c r="L148" s="620">
        <v>57</v>
      </c>
      <c r="M148" s="625">
        <v>43</v>
      </c>
      <c r="N148" s="620">
        <v>18</v>
      </c>
      <c r="O148" s="620">
        <v>1053</v>
      </c>
      <c r="P148" s="620">
        <v>520</v>
      </c>
    </row>
    <row r="149" spans="1:31" s="604" customFormat="1" ht="8.4499999999999993" customHeight="1">
      <c r="A149" s="621"/>
      <c r="B149" s="624" t="s">
        <v>1700</v>
      </c>
      <c r="C149" s="620">
        <v>1217</v>
      </c>
      <c r="D149" s="620">
        <v>506</v>
      </c>
      <c r="E149" s="620">
        <v>95</v>
      </c>
      <c r="F149" s="620">
        <v>20</v>
      </c>
      <c r="G149" s="620">
        <v>343</v>
      </c>
      <c r="H149" s="620">
        <v>125</v>
      </c>
      <c r="I149" s="620">
        <v>647</v>
      </c>
      <c r="J149" s="620">
        <v>283</v>
      </c>
      <c r="K149" s="620">
        <v>127</v>
      </c>
      <c r="L149" s="620">
        <v>77</v>
      </c>
      <c r="M149" s="620">
        <v>5</v>
      </c>
      <c r="N149" s="620">
        <v>1</v>
      </c>
      <c r="O149" s="620">
        <v>0</v>
      </c>
      <c r="P149" s="620">
        <v>0</v>
      </c>
    </row>
    <row r="150" spans="1:31" s="604" customFormat="1" ht="8.4499999999999993" customHeight="1">
      <c r="A150" s="621"/>
      <c r="B150" s="624" t="s">
        <v>1701</v>
      </c>
      <c r="C150" s="620">
        <v>8416</v>
      </c>
      <c r="D150" s="620">
        <v>4226</v>
      </c>
      <c r="E150" s="620">
        <v>816</v>
      </c>
      <c r="F150" s="620">
        <v>195</v>
      </c>
      <c r="G150" s="620">
        <v>2545</v>
      </c>
      <c r="H150" s="620">
        <v>1274</v>
      </c>
      <c r="I150" s="620">
        <v>3247</v>
      </c>
      <c r="J150" s="620">
        <v>1815</v>
      </c>
      <c r="K150" s="625">
        <v>1543</v>
      </c>
      <c r="L150" s="620">
        <v>810</v>
      </c>
      <c r="M150" s="625">
        <v>257</v>
      </c>
      <c r="N150" s="620">
        <v>129</v>
      </c>
      <c r="O150" s="620">
        <v>8</v>
      </c>
      <c r="P150" s="620">
        <v>3</v>
      </c>
    </row>
    <row r="151" spans="1:31" s="604" customFormat="1" ht="8.4499999999999993" customHeight="1">
      <c r="A151" s="621"/>
      <c r="B151" s="624" t="s">
        <v>1702</v>
      </c>
      <c r="C151" s="620">
        <v>758</v>
      </c>
      <c r="D151" s="620">
        <v>317</v>
      </c>
      <c r="E151" s="620">
        <v>36</v>
      </c>
      <c r="F151" s="620">
        <v>9</v>
      </c>
      <c r="G151" s="620">
        <v>213</v>
      </c>
      <c r="H151" s="620">
        <v>88</v>
      </c>
      <c r="I151" s="620">
        <v>354</v>
      </c>
      <c r="J151" s="620">
        <v>160</v>
      </c>
      <c r="K151" s="625">
        <v>102</v>
      </c>
      <c r="L151" s="620">
        <v>45</v>
      </c>
      <c r="M151" s="625">
        <v>53</v>
      </c>
      <c r="N151" s="620">
        <v>15</v>
      </c>
      <c r="O151" s="620">
        <v>0</v>
      </c>
      <c r="P151" s="620">
        <v>0</v>
      </c>
    </row>
    <row r="152" spans="1:31" s="604" customFormat="1" ht="8.4499999999999993" customHeight="1">
      <c r="A152" s="621"/>
      <c r="B152" s="624" t="s">
        <v>1703</v>
      </c>
      <c r="C152" s="620">
        <v>6625</v>
      </c>
      <c r="D152" s="620">
        <v>2868</v>
      </c>
      <c r="E152" s="620">
        <v>697</v>
      </c>
      <c r="F152" s="620">
        <v>138</v>
      </c>
      <c r="G152" s="620">
        <v>2053</v>
      </c>
      <c r="H152" s="620">
        <v>932</v>
      </c>
      <c r="I152" s="620">
        <v>2941</v>
      </c>
      <c r="J152" s="620">
        <v>1401</v>
      </c>
      <c r="K152" s="625">
        <v>238</v>
      </c>
      <c r="L152" s="620">
        <v>120</v>
      </c>
      <c r="M152" s="625">
        <v>80</v>
      </c>
      <c r="N152" s="620">
        <v>38</v>
      </c>
      <c r="O152" s="620">
        <v>616</v>
      </c>
      <c r="P152" s="620">
        <v>239</v>
      </c>
    </row>
    <row r="153" spans="1:31" s="604" customFormat="1" ht="8.4499999999999993" customHeight="1">
      <c r="A153" s="621"/>
      <c r="B153" s="624" t="s">
        <v>1704</v>
      </c>
      <c r="C153" s="626">
        <v>75</v>
      </c>
      <c r="D153" s="620">
        <v>31</v>
      </c>
      <c r="E153" s="626">
        <v>4</v>
      </c>
      <c r="F153" s="620">
        <v>2</v>
      </c>
      <c r="G153" s="620">
        <v>14</v>
      </c>
      <c r="H153" s="626">
        <v>7</v>
      </c>
      <c r="I153" s="626">
        <v>42</v>
      </c>
      <c r="J153" s="626">
        <v>16</v>
      </c>
      <c r="K153" s="626">
        <v>15</v>
      </c>
      <c r="L153" s="620">
        <v>6</v>
      </c>
      <c r="M153" s="626">
        <v>0</v>
      </c>
      <c r="N153" s="620">
        <v>0</v>
      </c>
      <c r="O153" s="620">
        <v>0</v>
      </c>
      <c r="P153" s="620">
        <v>0</v>
      </c>
    </row>
    <row r="154" spans="1:31" s="604" customFormat="1" ht="8.4499999999999993" customHeight="1">
      <c r="A154" s="621"/>
      <c r="B154" s="624" t="s">
        <v>1705</v>
      </c>
      <c r="C154" s="626">
        <v>2563</v>
      </c>
      <c r="D154" s="620">
        <v>1070</v>
      </c>
      <c r="E154" s="626">
        <v>168</v>
      </c>
      <c r="F154" s="620">
        <v>49</v>
      </c>
      <c r="G154" s="620">
        <v>512</v>
      </c>
      <c r="H154" s="626">
        <v>203</v>
      </c>
      <c r="I154" s="626">
        <v>1248</v>
      </c>
      <c r="J154" s="626">
        <v>550</v>
      </c>
      <c r="K154" s="626">
        <v>606</v>
      </c>
      <c r="L154" s="620">
        <v>256</v>
      </c>
      <c r="M154" s="626">
        <v>29</v>
      </c>
      <c r="N154" s="620">
        <v>12</v>
      </c>
      <c r="O154" s="620">
        <v>0</v>
      </c>
      <c r="P154" s="620">
        <v>0</v>
      </c>
    </row>
    <row r="155" spans="1:31" s="604" customFormat="1" ht="8.4499999999999993" customHeight="1">
      <c r="A155" s="621"/>
      <c r="B155" s="624" t="s">
        <v>1706</v>
      </c>
      <c r="C155" s="620">
        <v>2063</v>
      </c>
      <c r="D155" s="620">
        <v>784</v>
      </c>
      <c r="E155" s="620">
        <v>161</v>
      </c>
      <c r="F155" s="620">
        <v>29</v>
      </c>
      <c r="G155" s="620">
        <v>471</v>
      </c>
      <c r="H155" s="620">
        <v>129</v>
      </c>
      <c r="I155" s="620">
        <v>1044</v>
      </c>
      <c r="J155" s="620">
        <v>448</v>
      </c>
      <c r="K155" s="620">
        <v>380</v>
      </c>
      <c r="L155" s="620">
        <v>173</v>
      </c>
      <c r="M155" s="620">
        <v>7</v>
      </c>
      <c r="N155" s="620">
        <v>5</v>
      </c>
      <c r="O155" s="620">
        <v>0</v>
      </c>
      <c r="P155" s="620">
        <v>0</v>
      </c>
    </row>
    <row r="156" spans="1:31" s="604" customFormat="1" ht="8.4499999999999993" customHeight="1">
      <c r="A156" s="621"/>
      <c r="B156" s="624" t="s">
        <v>1707</v>
      </c>
      <c r="C156" s="626">
        <v>2356</v>
      </c>
      <c r="D156" s="620">
        <v>990</v>
      </c>
      <c r="E156" s="626">
        <v>146</v>
      </c>
      <c r="F156" s="620">
        <v>36</v>
      </c>
      <c r="G156" s="620">
        <v>503</v>
      </c>
      <c r="H156" s="626">
        <v>176</v>
      </c>
      <c r="I156" s="626">
        <v>1040</v>
      </c>
      <c r="J156" s="626">
        <v>465</v>
      </c>
      <c r="K156" s="626">
        <v>587</v>
      </c>
      <c r="L156" s="620">
        <v>282</v>
      </c>
      <c r="M156" s="626">
        <v>80</v>
      </c>
      <c r="N156" s="620">
        <v>31</v>
      </c>
      <c r="O156" s="620">
        <v>0</v>
      </c>
      <c r="P156" s="620">
        <v>0</v>
      </c>
    </row>
    <row r="157" spans="1:31" s="604" customFormat="1" ht="8.4499999999999993" customHeight="1">
      <c r="A157" s="621"/>
      <c r="B157" s="624" t="s">
        <v>1708</v>
      </c>
      <c r="C157" s="620">
        <v>509</v>
      </c>
      <c r="D157" s="620">
        <v>235</v>
      </c>
      <c r="E157" s="620">
        <v>43</v>
      </c>
      <c r="F157" s="620">
        <v>9</v>
      </c>
      <c r="G157" s="620">
        <v>65</v>
      </c>
      <c r="H157" s="620">
        <v>29</v>
      </c>
      <c r="I157" s="620">
        <v>152</v>
      </c>
      <c r="J157" s="620">
        <v>87</v>
      </c>
      <c r="K157" s="620">
        <v>3</v>
      </c>
      <c r="L157" s="620">
        <v>2</v>
      </c>
      <c r="M157" s="620">
        <v>0</v>
      </c>
      <c r="N157" s="620">
        <v>0</v>
      </c>
      <c r="O157" s="620">
        <v>246</v>
      </c>
      <c r="P157" s="620">
        <v>108</v>
      </c>
    </row>
    <row r="158" spans="1:31" s="604" customFormat="1" ht="8.4499999999999993" customHeight="1">
      <c r="A158" s="621"/>
      <c r="B158" s="624"/>
      <c r="C158" s="620"/>
      <c r="D158" s="620"/>
      <c r="E158" s="620"/>
      <c r="F158" s="620"/>
      <c r="G158" s="620"/>
      <c r="H158" s="620"/>
      <c r="I158" s="620"/>
      <c r="J158" s="620"/>
      <c r="K158" s="620"/>
      <c r="L158" s="620"/>
      <c r="M158" s="620"/>
      <c r="N158" s="620"/>
      <c r="O158" s="620"/>
      <c r="P158" s="620"/>
    </row>
    <row r="159" spans="1:31" ht="9.6" customHeight="1">
      <c r="B159" s="592"/>
      <c r="R159" s="604"/>
      <c r="S159" s="604"/>
      <c r="T159" s="604"/>
      <c r="U159" s="604"/>
      <c r="V159" s="604"/>
      <c r="W159" s="604"/>
      <c r="X159" s="604"/>
      <c r="Y159" s="604"/>
      <c r="Z159" s="604"/>
      <c r="AA159" s="604"/>
      <c r="AB159" s="604"/>
      <c r="AC159" s="604"/>
      <c r="AD159" s="604"/>
      <c r="AE159" s="604"/>
    </row>
    <row r="160" spans="1:31" s="604" customFormat="1" ht="8.4499999999999993" customHeight="1">
      <c r="A160" s="618" t="s">
        <v>569</v>
      </c>
      <c r="B160" s="619"/>
      <c r="C160" s="623">
        <v>12218</v>
      </c>
      <c r="D160" s="623">
        <v>5243</v>
      </c>
      <c r="E160" s="623">
        <v>973</v>
      </c>
      <c r="F160" s="623">
        <v>180</v>
      </c>
      <c r="G160" s="623">
        <v>2066</v>
      </c>
      <c r="H160" s="623">
        <v>870</v>
      </c>
      <c r="I160" s="623">
        <v>2969</v>
      </c>
      <c r="J160" s="623">
        <v>1326</v>
      </c>
      <c r="K160" s="623">
        <v>966</v>
      </c>
      <c r="L160" s="623">
        <v>491</v>
      </c>
      <c r="M160" s="623">
        <v>1010</v>
      </c>
      <c r="N160" s="620">
        <v>484</v>
      </c>
      <c r="O160" s="620">
        <v>4234</v>
      </c>
      <c r="P160" s="620">
        <v>1892</v>
      </c>
    </row>
    <row r="161" spans="1:31" s="604" customFormat="1" ht="8.4499999999999993" customHeight="1">
      <c r="A161" s="621"/>
      <c r="B161" s="622"/>
      <c r="C161" s="620"/>
      <c r="D161" s="620"/>
      <c r="E161" s="620"/>
      <c r="F161" s="620"/>
      <c r="G161" s="620"/>
      <c r="H161" s="620"/>
      <c r="I161" s="620"/>
      <c r="J161" s="620"/>
      <c r="K161" s="620"/>
      <c r="L161" s="620"/>
      <c r="M161" s="620"/>
      <c r="N161" s="620"/>
    </row>
    <row r="162" spans="1:31" s="604" customFormat="1" ht="8.4499999999999993" customHeight="1">
      <c r="A162" s="621"/>
      <c r="B162" s="624" t="s">
        <v>1709</v>
      </c>
      <c r="C162" s="620">
        <v>2388</v>
      </c>
      <c r="D162" s="620">
        <v>756</v>
      </c>
      <c r="E162" s="620">
        <v>109</v>
      </c>
      <c r="F162" s="620">
        <v>9</v>
      </c>
      <c r="G162" s="620">
        <v>494</v>
      </c>
      <c r="H162" s="620">
        <v>140</v>
      </c>
      <c r="I162" s="620">
        <v>1111</v>
      </c>
      <c r="J162" s="620">
        <v>372</v>
      </c>
      <c r="K162" s="620">
        <v>432</v>
      </c>
      <c r="L162" s="620">
        <v>168</v>
      </c>
      <c r="M162" s="620">
        <v>18</v>
      </c>
      <c r="N162" s="620">
        <v>7</v>
      </c>
      <c r="O162" s="620">
        <v>224</v>
      </c>
      <c r="P162" s="620">
        <v>60</v>
      </c>
    </row>
    <row r="163" spans="1:31" s="604" customFormat="1" ht="8.4499999999999993" customHeight="1">
      <c r="A163" s="621"/>
      <c r="B163" s="624" t="s">
        <v>1710</v>
      </c>
      <c r="C163" s="623">
        <v>1440</v>
      </c>
      <c r="D163" s="623">
        <v>720</v>
      </c>
      <c r="E163" s="623">
        <v>102</v>
      </c>
      <c r="F163" s="623">
        <v>31</v>
      </c>
      <c r="G163" s="623">
        <v>274</v>
      </c>
      <c r="H163" s="623">
        <v>134</v>
      </c>
      <c r="I163" s="623">
        <v>280</v>
      </c>
      <c r="J163" s="623">
        <v>168</v>
      </c>
      <c r="K163" s="623">
        <v>8</v>
      </c>
      <c r="L163" s="623">
        <v>4</v>
      </c>
      <c r="M163" s="623">
        <v>776</v>
      </c>
      <c r="N163" s="620">
        <v>383</v>
      </c>
      <c r="O163" s="620">
        <v>0</v>
      </c>
      <c r="P163" s="620">
        <v>0</v>
      </c>
    </row>
    <row r="164" spans="1:31" s="604" customFormat="1" ht="8.4499999999999993" customHeight="1">
      <c r="A164" s="621"/>
      <c r="B164" s="624" t="s">
        <v>1711</v>
      </c>
      <c r="C164" s="620">
        <v>4321</v>
      </c>
      <c r="D164" s="620">
        <v>1894</v>
      </c>
      <c r="E164" s="620">
        <v>311</v>
      </c>
      <c r="F164" s="620">
        <v>62</v>
      </c>
      <c r="G164" s="620">
        <v>0</v>
      </c>
      <c r="H164" s="620">
        <v>0</v>
      </c>
      <c r="I164" s="620">
        <v>0</v>
      </c>
      <c r="J164" s="620">
        <v>0</v>
      </c>
      <c r="K164" s="620">
        <v>0</v>
      </c>
      <c r="L164" s="620">
        <v>0</v>
      </c>
      <c r="M164" s="620">
        <v>0</v>
      </c>
      <c r="N164" s="620">
        <v>0</v>
      </c>
      <c r="O164" s="620">
        <v>4010</v>
      </c>
      <c r="P164" s="620">
        <v>1832</v>
      </c>
    </row>
    <row r="165" spans="1:31" s="604" customFormat="1" ht="8.4499999999999993" customHeight="1">
      <c r="A165" s="621"/>
      <c r="B165" s="624" t="s">
        <v>1712</v>
      </c>
      <c r="C165" s="620">
        <v>2067</v>
      </c>
      <c r="D165" s="620">
        <v>1049</v>
      </c>
      <c r="E165" s="620">
        <v>224</v>
      </c>
      <c r="F165" s="620">
        <v>47</v>
      </c>
      <c r="G165" s="620">
        <v>861</v>
      </c>
      <c r="H165" s="620">
        <v>438</v>
      </c>
      <c r="I165" s="620">
        <v>773</v>
      </c>
      <c r="J165" s="620">
        <v>430</v>
      </c>
      <c r="K165" s="620">
        <v>151</v>
      </c>
      <c r="L165" s="620">
        <v>108</v>
      </c>
      <c r="M165" s="620">
        <v>58</v>
      </c>
      <c r="N165" s="620">
        <v>26</v>
      </c>
      <c r="O165" s="620">
        <v>0</v>
      </c>
      <c r="P165" s="620">
        <v>0</v>
      </c>
    </row>
    <row r="166" spans="1:31" s="604" customFormat="1" ht="8.4499999999999993" customHeight="1">
      <c r="A166" s="621"/>
      <c r="B166" s="624" t="s">
        <v>1713</v>
      </c>
      <c r="C166" s="620"/>
      <c r="D166" s="620"/>
      <c r="E166" s="620"/>
      <c r="F166" s="620"/>
      <c r="G166" s="620"/>
      <c r="H166" s="620"/>
      <c r="I166" s="620"/>
      <c r="J166" s="620"/>
      <c r="K166" s="620"/>
      <c r="L166" s="620"/>
      <c r="M166" s="620"/>
      <c r="N166" s="620"/>
      <c r="O166" s="620"/>
      <c r="P166" s="620"/>
    </row>
    <row r="167" spans="1:31" s="604" customFormat="1" ht="8.4499999999999993" customHeight="1">
      <c r="A167" s="621"/>
      <c r="B167" s="624" t="s">
        <v>1714</v>
      </c>
      <c r="C167" s="620">
        <v>168</v>
      </c>
      <c r="D167" s="620">
        <v>46</v>
      </c>
      <c r="E167" s="620">
        <v>17</v>
      </c>
      <c r="F167" s="620">
        <v>4</v>
      </c>
      <c r="G167" s="620">
        <v>37</v>
      </c>
      <c r="H167" s="620">
        <v>9</v>
      </c>
      <c r="I167" s="620">
        <v>106</v>
      </c>
      <c r="J167" s="620">
        <v>30</v>
      </c>
      <c r="K167" s="625">
        <v>8</v>
      </c>
      <c r="L167" s="620">
        <v>3</v>
      </c>
      <c r="M167" s="625">
        <v>0</v>
      </c>
      <c r="N167" s="620">
        <v>0</v>
      </c>
      <c r="O167" s="620">
        <v>0</v>
      </c>
      <c r="P167" s="620">
        <v>0</v>
      </c>
    </row>
    <row r="168" spans="1:31" s="604" customFormat="1" ht="8.4499999999999993" customHeight="1">
      <c r="A168" s="621"/>
      <c r="B168" s="624" t="s">
        <v>1715</v>
      </c>
      <c r="C168" s="623">
        <v>1604</v>
      </c>
      <c r="D168" s="623">
        <v>708</v>
      </c>
      <c r="E168" s="623">
        <v>178</v>
      </c>
      <c r="F168" s="623">
        <v>24</v>
      </c>
      <c r="G168" s="623">
        <v>329</v>
      </c>
      <c r="H168" s="623">
        <v>128</v>
      </c>
      <c r="I168" s="623">
        <v>584</v>
      </c>
      <c r="J168" s="623">
        <v>286</v>
      </c>
      <c r="K168" s="623">
        <v>358</v>
      </c>
      <c r="L168" s="623">
        <v>204</v>
      </c>
      <c r="M168" s="623">
        <v>155</v>
      </c>
      <c r="N168" s="620">
        <v>66</v>
      </c>
      <c r="O168" s="620">
        <v>0</v>
      </c>
      <c r="P168" s="620">
        <v>0</v>
      </c>
    </row>
    <row r="169" spans="1:31" s="604" customFormat="1" ht="8.4499999999999993" customHeight="1">
      <c r="A169" s="621"/>
      <c r="B169" s="624" t="s">
        <v>1716</v>
      </c>
      <c r="C169" s="620">
        <v>230</v>
      </c>
      <c r="D169" s="620">
        <v>70</v>
      </c>
      <c r="E169" s="620">
        <v>32</v>
      </c>
      <c r="F169" s="620">
        <v>3</v>
      </c>
      <c r="G169" s="620">
        <v>71</v>
      </c>
      <c r="H169" s="620">
        <v>21</v>
      </c>
      <c r="I169" s="620">
        <v>115</v>
      </c>
      <c r="J169" s="620">
        <v>40</v>
      </c>
      <c r="K169" s="625">
        <v>9</v>
      </c>
      <c r="L169" s="620">
        <v>4</v>
      </c>
      <c r="M169" s="625">
        <v>3</v>
      </c>
      <c r="N169" s="620">
        <v>2</v>
      </c>
      <c r="O169" s="620">
        <v>0</v>
      </c>
      <c r="P169" s="620">
        <v>0</v>
      </c>
      <c r="R169" s="628"/>
      <c r="S169" s="628"/>
      <c r="T169" s="628"/>
      <c r="U169" s="628"/>
      <c r="V169" s="628"/>
      <c r="W169" s="628"/>
      <c r="X169" s="628"/>
      <c r="Y169" s="628"/>
      <c r="Z169" s="628"/>
      <c r="AA169" s="628"/>
      <c r="AB169" s="628"/>
      <c r="AC169" s="628"/>
      <c r="AD169" s="628"/>
      <c r="AE169" s="628"/>
    </row>
    <row r="170" spans="1:31" s="604" customFormat="1" ht="8.4499999999999993" customHeight="1">
      <c r="A170" s="621"/>
      <c r="B170" s="622"/>
      <c r="C170" s="620"/>
      <c r="D170" s="620"/>
      <c r="E170" s="620"/>
      <c r="F170" s="620"/>
      <c r="G170" s="620"/>
      <c r="H170" s="620"/>
      <c r="I170" s="620"/>
      <c r="J170" s="620"/>
      <c r="K170" s="620"/>
      <c r="L170" s="620"/>
      <c r="M170" s="620"/>
      <c r="N170" s="620"/>
    </row>
    <row r="171" spans="1:31" s="604" customFormat="1" ht="8.4499999999999993" customHeight="1">
      <c r="A171" s="621"/>
      <c r="B171" s="622"/>
      <c r="C171" s="623"/>
      <c r="D171" s="623"/>
      <c r="E171" s="623"/>
      <c r="F171" s="623"/>
      <c r="G171" s="623"/>
      <c r="H171" s="623"/>
      <c r="I171" s="623"/>
      <c r="J171" s="623"/>
      <c r="K171" s="623"/>
      <c r="L171" s="623"/>
      <c r="M171" s="623"/>
      <c r="N171" s="620"/>
    </row>
    <row r="172" spans="1:31" s="604" customFormat="1" ht="8.4499999999999993" customHeight="1">
      <c r="A172" s="618" t="s">
        <v>328</v>
      </c>
      <c r="B172" s="619"/>
      <c r="C172" s="623">
        <v>3243</v>
      </c>
      <c r="D172" s="623">
        <v>1382</v>
      </c>
      <c r="E172" s="623">
        <v>255</v>
      </c>
      <c r="F172" s="623">
        <v>50</v>
      </c>
      <c r="G172" s="623">
        <v>476</v>
      </c>
      <c r="H172" s="623">
        <v>204</v>
      </c>
      <c r="I172" s="623">
        <v>623</v>
      </c>
      <c r="J172" s="623">
        <v>268</v>
      </c>
      <c r="K172" s="623">
        <v>42</v>
      </c>
      <c r="L172" s="623">
        <v>12</v>
      </c>
      <c r="M172" s="623">
        <v>0</v>
      </c>
      <c r="N172" s="620">
        <v>0</v>
      </c>
      <c r="O172" s="620">
        <v>1847</v>
      </c>
      <c r="P172" s="620">
        <v>848</v>
      </c>
    </row>
    <row r="173" spans="1:31" s="604" customFormat="1" ht="8.4499999999999993" customHeight="1">
      <c r="A173" s="621"/>
      <c r="B173" s="622"/>
      <c r="C173" s="625"/>
      <c r="D173" s="625"/>
      <c r="E173" s="625"/>
      <c r="F173" s="625"/>
      <c r="G173" s="625"/>
      <c r="H173" s="625"/>
      <c r="I173" s="625"/>
      <c r="J173" s="625"/>
      <c r="K173" s="625"/>
      <c r="L173" s="625"/>
      <c r="M173" s="625"/>
      <c r="N173" s="620"/>
      <c r="O173" s="620"/>
      <c r="P173" s="620"/>
    </row>
    <row r="174" spans="1:31" s="604" customFormat="1" ht="8.25" customHeight="1">
      <c r="A174" s="621"/>
      <c r="B174" s="624" t="s">
        <v>1717</v>
      </c>
      <c r="C174" s="623">
        <v>3243</v>
      </c>
      <c r="D174" s="623">
        <v>1382</v>
      </c>
      <c r="E174" s="623">
        <v>255</v>
      </c>
      <c r="F174" s="623">
        <v>50</v>
      </c>
      <c r="G174" s="623">
        <v>476</v>
      </c>
      <c r="H174" s="623">
        <v>204</v>
      </c>
      <c r="I174" s="623">
        <v>623</v>
      </c>
      <c r="J174" s="623">
        <v>268</v>
      </c>
      <c r="K174" s="623">
        <v>42</v>
      </c>
      <c r="L174" s="623">
        <v>12</v>
      </c>
      <c r="M174" s="623">
        <v>0</v>
      </c>
      <c r="N174" s="620">
        <v>0</v>
      </c>
      <c r="O174" s="620">
        <v>1847</v>
      </c>
      <c r="P174" s="620">
        <v>848</v>
      </c>
    </row>
    <row r="175" spans="1:31" s="604" customFormat="1" ht="8.4499999999999993" customHeight="1">
      <c r="A175" s="621"/>
      <c r="B175" s="630"/>
      <c r="C175" s="623"/>
      <c r="D175" s="623"/>
      <c r="E175" s="623"/>
      <c r="F175" s="623"/>
      <c r="G175" s="623"/>
      <c r="H175" s="623"/>
      <c r="I175" s="623"/>
      <c r="J175" s="623"/>
      <c r="K175" s="623"/>
      <c r="L175" s="623"/>
      <c r="M175" s="623"/>
      <c r="N175" s="620"/>
    </row>
    <row r="176" spans="1:31" s="604" customFormat="1" ht="8.4499999999999993" customHeight="1">
      <c r="A176" s="621"/>
      <c r="B176" s="630"/>
      <c r="C176" s="623"/>
      <c r="D176" s="623"/>
      <c r="E176" s="623"/>
      <c r="F176" s="623"/>
      <c r="G176" s="623"/>
      <c r="H176" s="623"/>
      <c r="I176" s="623"/>
      <c r="J176" s="623"/>
      <c r="K176" s="623"/>
      <c r="L176" s="623"/>
      <c r="M176" s="623"/>
      <c r="N176" s="620"/>
    </row>
    <row r="177" spans="1:31" s="604" customFormat="1" ht="8.4499999999999993" customHeight="1">
      <c r="A177" s="621"/>
      <c r="B177" s="630"/>
      <c r="C177" s="623"/>
      <c r="D177" s="623"/>
      <c r="E177" s="623"/>
      <c r="F177" s="623"/>
      <c r="G177" s="623"/>
      <c r="H177" s="623"/>
      <c r="I177" s="623"/>
      <c r="J177" s="623"/>
      <c r="K177" s="623"/>
      <c r="L177" s="623"/>
      <c r="M177" s="623"/>
      <c r="N177" s="620"/>
    </row>
    <row r="178" spans="1:31" s="604" customFormat="1" ht="8.4499999999999993" customHeight="1">
      <c r="A178" s="621"/>
      <c r="B178" s="630"/>
      <c r="C178" s="623"/>
      <c r="D178" s="623"/>
      <c r="E178" s="623"/>
      <c r="F178" s="623"/>
      <c r="G178" s="623"/>
      <c r="H178" s="623"/>
      <c r="I178" s="623"/>
      <c r="J178" s="623"/>
      <c r="K178" s="623"/>
      <c r="L178" s="623"/>
      <c r="M178" s="623"/>
      <c r="N178" s="620"/>
    </row>
    <row r="179" spans="1:31" s="604" customFormat="1" ht="8.4499999999999993" customHeight="1">
      <c r="A179" s="621"/>
      <c r="B179" s="630"/>
      <c r="C179" s="623"/>
      <c r="D179" s="623"/>
      <c r="E179" s="623"/>
      <c r="F179" s="623"/>
      <c r="G179" s="623"/>
      <c r="H179" s="623"/>
      <c r="I179" s="623"/>
      <c r="J179" s="623"/>
      <c r="K179" s="623"/>
      <c r="L179" s="623"/>
      <c r="M179" s="623"/>
      <c r="N179" s="620"/>
    </row>
    <row r="180" spans="1:31" s="604" customFormat="1" ht="8.4499999999999993" customHeight="1">
      <c r="A180" s="621"/>
      <c r="B180" s="630"/>
      <c r="C180" s="623"/>
      <c r="D180" s="623"/>
      <c r="E180" s="623"/>
      <c r="F180" s="623"/>
      <c r="G180" s="623"/>
      <c r="H180" s="623"/>
      <c r="I180" s="623"/>
      <c r="J180" s="623"/>
      <c r="K180" s="623"/>
      <c r="L180" s="623"/>
      <c r="M180" s="623"/>
      <c r="N180" s="620"/>
    </row>
    <row r="181" spans="1:31" s="604" customFormat="1" ht="8.4499999999999993" customHeight="1">
      <c r="A181" s="621"/>
      <c r="B181" s="630"/>
      <c r="C181" s="623"/>
      <c r="D181" s="623"/>
      <c r="E181" s="623"/>
      <c r="F181" s="623"/>
      <c r="G181" s="623"/>
      <c r="H181" s="623"/>
      <c r="I181" s="623"/>
      <c r="J181" s="623"/>
      <c r="K181" s="623"/>
      <c r="L181" s="623"/>
      <c r="M181" s="623"/>
      <c r="N181" s="620"/>
    </row>
    <row r="182" spans="1:31" s="604" customFormat="1" ht="8.4499999999999993" customHeight="1">
      <c r="A182" s="621" t="s">
        <v>1667</v>
      </c>
      <c r="B182" s="630"/>
      <c r="C182" s="623"/>
      <c r="D182" s="623"/>
      <c r="E182" s="623"/>
      <c r="F182" s="623"/>
      <c r="G182" s="623"/>
      <c r="H182" s="623"/>
      <c r="I182" s="623"/>
      <c r="J182" s="623"/>
      <c r="K182" s="623"/>
      <c r="L182" s="623"/>
      <c r="M182" s="623"/>
      <c r="N182" s="620"/>
    </row>
    <row r="183" spans="1:31" s="604" customFormat="1" ht="8.4499999999999993" customHeight="1">
      <c r="A183" s="631" t="s">
        <v>1668</v>
      </c>
      <c r="B183" s="630"/>
      <c r="C183" s="623"/>
      <c r="D183" s="623"/>
      <c r="E183" s="623"/>
      <c r="F183" s="623"/>
      <c r="G183" s="623"/>
      <c r="H183" s="623"/>
      <c r="I183" s="623"/>
      <c r="J183" s="623"/>
      <c r="K183" s="623"/>
      <c r="L183" s="623"/>
      <c r="M183" s="623"/>
      <c r="N183" s="620"/>
    </row>
    <row r="184" spans="1:31" s="604" customFormat="1" ht="8.4499999999999993" customHeight="1">
      <c r="A184" s="631" t="s">
        <v>1669</v>
      </c>
      <c r="B184" s="630"/>
      <c r="C184" s="623"/>
      <c r="D184" s="623"/>
      <c r="E184" s="623"/>
      <c r="F184" s="623"/>
      <c r="G184" s="623"/>
      <c r="H184" s="623"/>
      <c r="I184" s="623"/>
      <c r="J184" s="623"/>
      <c r="K184" s="623"/>
      <c r="L184" s="623"/>
      <c r="M184" s="623"/>
      <c r="N184" s="620"/>
    </row>
    <row r="185" spans="1:31" s="604" customFormat="1" ht="8.4499999999999993" customHeight="1">
      <c r="A185" s="631" t="s">
        <v>1670</v>
      </c>
      <c r="B185" s="630"/>
      <c r="C185" s="623"/>
      <c r="D185" s="623"/>
      <c r="E185" s="623"/>
      <c r="F185" s="623"/>
      <c r="G185" s="623"/>
      <c r="H185" s="623"/>
      <c r="I185" s="623"/>
      <c r="J185" s="623"/>
      <c r="K185" s="623"/>
      <c r="L185" s="623"/>
      <c r="M185" s="623"/>
      <c r="N185" s="620"/>
      <c r="R185" s="573"/>
      <c r="S185" s="573"/>
      <c r="T185" s="573"/>
      <c r="U185" s="519"/>
      <c r="V185" s="519"/>
      <c r="W185" s="519"/>
      <c r="X185" s="519"/>
      <c r="Y185" s="519"/>
      <c r="Z185" s="519"/>
      <c r="AA185" s="519"/>
      <c r="AB185" s="519"/>
      <c r="AC185" s="519"/>
      <c r="AD185" s="519"/>
      <c r="AE185" s="519"/>
    </row>
    <row r="186" spans="1:31" s="604" customFormat="1" ht="8.4499999999999993" customHeight="1">
      <c r="A186" s="631" t="s">
        <v>1671</v>
      </c>
      <c r="B186" s="630"/>
      <c r="C186" s="623"/>
      <c r="D186" s="623"/>
      <c r="E186" s="623"/>
      <c r="F186" s="623"/>
      <c r="G186" s="623"/>
      <c r="H186" s="623"/>
      <c r="I186" s="623"/>
      <c r="J186" s="623"/>
      <c r="K186" s="623"/>
      <c r="L186" s="623"/>
      <c r="M186" s="623"/>
      <c r="N186" s="620"/>
      <c r="R186" s="573"/>
      <c r="S186" s="573"/>
      <c r="T186" s="573"/>
      <c r="U186" s="519"/>
      <c r="V186" s="519"/>
      <c r="W186" s="519"/>
      <c r="X186" s="519"/>
      <c r="Y186" s="519"/>
      <c r="Z186" s="519"/>
      <c r="AA186" s="519"/>
      <c r="AB186" s="519"/>
      <c r="AC186" s="519"/>
      <c r="AD186" s="519"/>
      <c r="AE186" s="519"/>
    </row>
    <row r="187" spans="1:31" s="604" customFormat="1" ht="8.4499999999999993" customHeight="1">
      <c r="A187" s="631" t="s">
        <v>1672</v>
      </c>
      <c r="B187" s="630"/>
      <c r="C187" s="623"/>
      <c r="D187" s="623"/>
      <c r="E187" s="623"/>
      <c r="F187" s="623"/>
      <c r="G187" s="623"/>
      <c r="H187" s="623"/>
      <c r="I187" s="623"/>
      <c r="J187" s="623"/>
      <c r="K187" s="623"/>
      <c r="L187" s="623"/>
      <c r="M187" s="623"/>
      <c r="N187" s="620"/>
      <c r="R187" s="573"/>
      <c r="S187" s="573"/>
      <c r="T187" s="573"/>
      <c r="U187" s="519"/>
      <c r="V187" s="519"/>
      <c r="W187" s="519"/>
      <c r="X187" s="519"/>
      <c r="Y187" s="519"/>
      <c r="Z187" s="519"/>
      <c r="AA187" s="519"/>
      <c r="AB187" s="519"/>
      <c r="AC187" s="519"/>
      <c r="AD187" s="519"/>
      <c r="AE187" s="519"/>
    </row>
    <row r="188" spans="1:31" s="604" customFormat="1" ht="8.4499999999999993" customHeight="1">
      <c r="A188" s="621"/>
      <c r="B188" s="630"/>
      <c r="C188" s="623"/>
      <c r="D188" s="623"/>
      <c r="E188" s="623"/>
      <c r="F188" s="623"/>
      <c r="G188" s="623"/>
      <c r="H188" s="623"/>
      <c r="I188" s="623"/>
      <c r="J188" s="623"/>
      <c r="K188" s="623"/>
      <c r="L188" s="623"/>
      <c r="M188" s="623"/>
      <c r="N188" s="620"/>
    </row>
    <row r="189" spans="1:31" s="604" customFormat="1" ht="8.4499999999999993" customHeight="1">
      <c r="A189" s="66" t="s">
        <v>48</v>
      </c>
      <c r="B189" s="630"/>
      <c r="C189" s="623"/>
      <c r="D189" s="623"/>
      <c r="E189" s="623"/>
      <c r="F189" s="623"/>
      <c r="G189" s="623"/>
      <c r="H189" s="623"/>
      <c r="I189" s="623"/>
      <c r="J189" s="623"/>
      <c r="K189" s="623"/>
      <c r="L189" s="623"/>
      <c r="M189" s="623"/>
      <c r="N189" s="620"/>
    </row>
    <row r="190" spans="1:31" s="628" customFormat="1" ht="17.100000000000001" customHeight="1">
      <c r="A190" s="632"/>
      <c r="B190" s="576"/>
      <c r="C190" s="568" t="s">
        <v>148</v>
      </c>
      <c r="D190" s="578"/>
      <c r="E190" s="578"/>
      <c r="F190" s="578"/>
      <c r="G190" s="578"/>
      <c r="H190" s="578"/>
      <c r="I190" s="578"/>
      <c r="J190" s="578"/>
      <c r="K190" s="578"/>
      <c r="L190" s="578"/>
      <c r="M190" s="578"/>
      <c r="N190" s="633"/>
      <c r="R190" s="573"/>
      <c r="S190" s="573"/>
      <c r="T190" s="573"/>
      <c r="U190" s="519"/>
      <c r="V190" s="519"/>
      <c r="W190" s="519"/>
      <c r="X190" s="519"/>
      <c r="Y190" s="519"/>
      <c r="Z190" s="519"/>
      <c r="AA190" s="519"/>
      <c r="AB190" s="519"/>
      <c r="AC190" s="519"/>
      <c r="AD190" s="519"/>
      <c r="AE190" s="519"/>
    </row>
    <row r="191" spans="1:31" s="604" customFormat="1" ht="8.4499999999999993" customHeight="1">
      <c r="A191" s="621"/>
      <c r="B191" s="630"/>
      <c r="C191" s="623"/>
      <c r="D191" s="623"/>
      <c r="E191" s="623"/>
      <c r="F191" s="623"/>
      <c r="G191" s="623"/>
      <c r="H191" s="623"/>
      <c r="I191" s="623"/>
      <c r="J191" s="623"/>
      <c r="K191" s="623"/>
      <c r="L191" s="623"/>
      <c r="M191" s="623"/>
      <c r="N191" s="620"/>
    </row>
    <row r="192" spans="1:31" s="604" customFormat="1" ht="8.4499999999999993" customHeight="1">
      <c r="A192" s="618" t="s">
        <v>570</v>
      </c>
      <c r="B192" s="619"/>
      <c r="C192" s="623">
        <v>17062</v>
      </c>
      <c r="D192" s="623">
        <v>6936</v>
      </c>
      <c r="E192" s="623">
        <v>1385</v>
      </c>
      <c r="F192" s="623">
        <v>264</v>
      </c>
      <c r="G192" s="623">
        <v>4721</v>
      </c>
      <c r="H192" s="623">
        <v>1928</v>
      </c>
      <c r="I192" s="623">
        <v>8605</v>
      </c>
      <c r="J192" s="623">
        <v>3678</v>
      </c>
      <c r="K192" s="623">
        <v>1739</v>
      </c>
      <c r="L192" s="623">
        <v>800</v>
      </c>
      <c r="M192" s="623">
        <v>326</v>
      </c>
      <c r="N192" s="620">
        <v>139</v>
      </c>
      <c r="O192" s="620">
        <v>286</v>
      </c>
      <c r="P192" s="620">
        <v>127</v>
      </c>
    </row>
    <row r="193" spans="1:16" s="604" customFormat="1" ht="8.4499999999999993" customHeight="1">
      <c r="A193" s="621"/>
      <c r="B193" s="622"/>
      <c r="C193" s="620"/>
      <c r="D193" s="620"/>
      <c r="E193" s="620"/>
      <c r="F193" s="620"/>
      <c r="G193" s="620"/>
      <c r="H193" s="620"/>
      <c r="I193" s="620"/>
      <c r="J193" s="620"/>
      <c r="K193" s="620"/>
      <c r="L193" s="620"/>
      <c r="M193" s="620"/>
      <c r="N193" s="620"/>
      <c r="O193" s="620"/>
      <c r="P193" s="620"/>
    </row>
    <row r="194" spans="1:16" s="604" customFormat="1" ht="8.4499999999999993" customHeight="1">
      <c r="A194" s="621"/>
      <c r="B194" s="624" t="s">
        <v>1718</v>
      </c>
      <c r="C194" s="620">
        <v>2355</v>
      </c>
      <c r="D194" s="620">
        <v>697</v>
      </c>
      <c r="E194" s="620">
        <v>137</v>
      </c>
      <c r="F194" s="620">
        <v>25</v>
      </c>
      <c r="G194" s="620">
        <v>458</v>
      </c>
      <c r="H194" s="620">
        <v>111</v>
      </c>
      <c r="I194" s="620">
        <v>1183</v>
      </c>
      <c r="J194" s="620">
        <v>358</v>
      </c>
      <c r="K194" s="620">
        <v>436</v>
      </c>
      <c r="L194" s="620">
        <v>157</v>
      </c>
      <c r="M194" s="620">
        <v>4</v>
      </c>
      <c r="N194" s="620">
        <v>1</v>
      </c>
      <c r="O194" s="620">
        <v>137</v>
      </c>
      <c r="P194" s="620">
        <v>45</v>
      </c>
    </row>
    <row r="195" spans="1:16" s="604" customFormat="1" ht="8.4499999999999993" customHeight="1">
      <c r="A195" s="621"/>
      <c r="B195" s="624" t="s">
        <v>1719</v>
      </c>
      <c r="C195" s="623">
        <v>6013</v>
      </c>
      <c r="D195" s="623">
        <v>2109</v>
      </c>
      <c r="E195" s="623">
        <v>504</v>
      </c>
      <c r="F195" s="623">
        <v>88</v>
      </c>
      <c r="G195" s="623">
        <v>1714</v>
      </c>
      <c r="H195" s="623">
        <v>575</v>
      </c>
      <c r="I195" s="623">
        <v>3260</v>
      </c>
      <c r="J195" s="623">
        <v>1196</v>
      </c>
      <c r="K195" s="623">
        <v>347</v>
      </c>
      <c r="L195" s="623">
        <v>143</v>
      </c>
      <c r="M195" s="623">
        <v>39</v>
      </c>
      <c r="N195" s="620">
        <v>25</v>
      </c>
      <c r="O195" s="620">
        <v>149</v>
      </c>
      <c r="P195" s="620">
        <v>82</v>
      </c>
    </row>
    <row r="196" spans="1:16" s="604" customFormat="1" ht="8.4499999999999993" customHeight="1">
      <c r="A196" s="621"/>
      <c r="B196" s="624" t="s">
        <v>1720</v>
      </c>
      <c r="C196" s="620">
        <v>1173</v>
      </c>
      <c r="D196" s="620">
        <v>687</v>
      </c>
      <c r="E196" s="620">
        <v>78</v>
      </c>
      <c r="F196" s="620">
        <v>21</v>
      </c>
      <c r="G196" s="620">
        <v>483</v>
      </c>
      <c r="H196" s="620">
        <v>293</v>
      </c>
      <c r="I196" s="620">
        <v>559</v>
      </c>
      <c r="J196" s="620">
        <v>338</v>
      </c>
      <c r="K196" s="625">
        <v>41</v>
      </c>
      <c r="L196" s="620">
        <v>26</v>
      </c>
      <c r="M196" s="625">
        <v>12</v>
      </c>
      <c r="N196" s="620">
        <v>9</v>
      </c>
      <c r="O196" s="620">
        <v>0</v>
      </c>
      <c r="P196" s="620">
        <v>0</v>
      </c>
    </row>
    <row r="197" spans="1:16" s="604" customFormat="1" ht="8.4499999999999993" customHeight="1">
      <c r="A197" s="621"/>
      <c r="B197" s="624" t="s">
        <v>1721</v>
      </c>
      <c r="C197" s="620">
        <v>1407</v>
      </c>
      <c r="D197" s="620">
        <v>436</v>
      </c>
      <c r="E197" s="620">
        <v>78</v>
      </c>
      <c r="F197" s="620">
        <v>10</v>
      </c>
      <c r="G197" s="620">
        <v>340</v>
      </c>
      <c r="H197" s="620">
        <v>101</v>
      </c>
      <c r="I197" s="620">
        <v>740</v>
      </c>
      <c r="J197" s="620">
        <v>248</v>
      </c>
      <c r="K197" s="625">
        <v>155</v>
      </c>
      <c r="L197" s="620">
        <v>57</v>
      </c>
      <c r="M197" s="625">
        <v>94</v>
      </c>
      <c r="N197" s="620">
        <v>20</v>
      </c>
      <c r="O197" s="620">
        <v>0</v>
      </c>
      <c r="P197" s="620">
        <v>0</v>
      </c>
    </row>
    <row r="198" spans="1:16" s="604" customFormat="1" ht="8.4499999999999993" customHeight="1">
      <c r="A198" s="621"/>
      <c r="B198" s="624" t="s">
        <v>1722</v>
      </c>
      <c r="C198" s="620">
        <v>5157</v>
      </c>
      <c r="D198" s="620">
        <v>2461</v>
      </c>
      <c r="E198" s="620">
        <v>452</v>
      </c>
      <c r="F198" s="620">
        <v>86</v>
      </c>
      <c r="G198" s="620">
        <v>1382</v>
      </c>
      <c r="H198" s="620">
        <v>644</v>
      </c>
      <c r="I198" s="620">
        <v>2463</v>
      </c>
      <c r="J198" s="620">
        <v>1281</v>
      </c>
      <c r="K198" s="625">
        <v>726</v>
      </c>
      <c r="L198" s="620">
        <v>396</v>
      </c>
      <c r="M198" s="625">
        <v>134</v>
      </c>
      <c r="N198" s="620">
        <v>54</v>
      </c>
      <c r="O198" s="620">
        <v>0</v>
      </c>
      <c r="P198" s="620">
        <v>0</v>
      </c>
    </row>
    <row r="199" spans="1:16" s="604" customFormat="1" ht="8.4499999999999993" customHeight="1">
      <c r="A199" s="621"/>
      <c r="B199" s="624" t="s">
        <v>1723</v>
      </c>
      <c r="C199" s="620">
        <v>866</v>
      </c>
      <c r="D199" s="620">
        <v>498</v>
      </c>
      <c r="E199" s="620">
        <v>121</v>
      </c>
      <c r="F199" s="620">
        <v>30</v>
      </c>
      <c r="G199" s="620">
        <v>322</v>
      </c>
      <c r="H199" s="620">
        <v>196</v>
      </c>
      <c r="I199" s="620">
        <v>352</v>
      </c>
      <c r="J199" s="620">
        <v>225</v>
      </c>
      <c r="K199" s="625">
        <v>33</v>
      </c>
      <c r="L199" s="620">
        <v>20</v>
      </c>
      <c r="M199" s="625">
        <v>38</v>
      </c>
      <c r="N199" s="620">
        <v>27</v>
      </c>
      <c r="O199" s="620">
        <v>0</v>
      </c>
      <c r="P199" s="620">
        <v>0</v>
      </c>
    </row>
    <row r="200" spans="1:16" s="604" customFormat="1" ht="8.4499999999999993" customHeight="1">
      <c r="A200" s="621"/>
      <c r="B200" s="624" t="s">
        <v>1724</v>
      </c>
      <c r="C200" s="626">
        <v>24</v>
      </c>
      <c r="D200" s="620">
        <v>20</v>
      </c>
      <c r="E200" s="626">
        <v>1</v>
      </c>
      <c r="F200" s="620">
        <v>1</v>
      </c>
      <c r="G200" s="620">
        <v>4</v>
      </c>
      <c r="H200" s="626">
        <v>3</v>
      </c>
      <c r="I200" s="626">
        <v>13</v>
      </c>
      <c r="J200" s="626">
        <v>12</v>
      </c>
      <c r="K200" s="626">
        <v>1</v>
      </c>
      <c r="L200" s="620">
        <v>1</v>
      </c>
      <c r="M200" s="626">
        <v>5</v>
      </c>
      <c r="N200" s="620">
        <v>3</v>
      </c>
      <c r="O200" s="620">
        <v>0</v>
      </c>
      <c r="P200" s="620">
        <v>0</v>
      </c>
    </row>
    <row r="201" spans="1:16" s="604" customFormat="1" ht="8.4499999999999993" customHeight="1">
      <c r="A201" s="621"/>
      <c r="B201" s="624" t="s">
        <v>1725</v>
      </c>
      <c r="C201" s="626"/>
      <c r="D201" s="620"/>
      <c r="E201" s="626"/>
      <c r="F201" s="620"/>
      <c r="G201" s="620"/>
      <c r="H201" s="626"/>
      <c r="I201" s="626"/>
      <c r="J201" s="626"/>
      <c r="K201" s="626"/>
      <c r="L201" s="620"/>
      <c r="M201" s="626"/>
      <c r="N201" s="620"/>
      <c r="O201" s="620"/>
      <c r="P201" s="620"/>
    </row>
    <row r="202" spans="1:16" s="604" customFormat="1" ht="8.4499999999999993" customHeight="1">
      <c r="A202" s="621"/>
      <c r="B202" s="624" t="s">
        <v>1726</v>
      </c>
      <c r="C202" s="620">
        <v>67</v>
      </c>
      <c r="D202" s="620">
        <v>28</v>
      </c>
      <c r="E202" s="620">
        <v>14</v>
      </c>
      <c r="F202" s="620">
        <v>3</v>
      </c>
      <c r="G202" s="620">
        <v>18</v>
      </c>
      <c r="H202" s="620">
        <v>5</v>
      </c>
      <c r="I202" s="620">
        <v>35</v>
      </c>
      <c r="J202" s="620">
        <v>20</v>
      </c>
      <c r="K202" s="620">
        <v>0</v>
      </c>
      <c r="L202" s="620">
        <v>0</v>
      </c>
      <c r="M202" s="620">
        <v>0</v>
      </c>
      <c r="N202" s="620">
        <v>0</v>
      </c>
      <c r="O202" s="620">
        <v>0</v>
      </c>
      <c r="P202" s="620">
        <v>0</v>
      </c>
    </row>
    <row r="203" spans="1:16" s="604" customFormat="1" ht="8.4499999999999993" customHeight="1">
      <c r="A203" s="621"/>
      <c r="B203" s="622"/>
      <c r="C203" s="620"/>
      <c r="D203" s="620"/>
      <c r="E203" s="620"/>
      <c r="F203" s="620"/>
      <c r="G203" s="620"/>
      <c r="H203" s="620"/>
      <c r="I203" s="620"/>
      <c r="J203" s="620"/>
      <c r="K203" s="620"/>
      <c r="L203" s="620"/>
      <c r="M203" s="620"/>
      <c r="N203" s="620"/>
      <c r="O203" s="620"/>
      <c r="P203" s="620"/>
    </row>
    <row r="204" spans="1:16" s="604" customFormat="1" ht="8.4499999999999993" customHeight="1">
      <c r="A204" s="621"/>
      <c r="B204" s="622"/>
      <c r="C204" s="623"/>
      <c r="D204" s="623"/>
      <c r="E204" s="623"/>
      <c r="F204" s="623"/>
      <c r="G204" s="623"/>
      <c r="H204" s="623"/>
      <c r="I204" s="623"/>
      <c r="J204" s="623"/>
      <c r="K204" s="623"/>
      <c r="L204" s="623"/>
      <c r="M204" s="623"/>
      <c r="N204" s="620"/>
      <c r="O204" s="620"/>
      <c r="P204" s="620"/>
    </row>
    <row r="205" spans="1:16" s="604" customFormat="1" ht="8.4499999999999993" customHeight="1">
      <c r="A205" s="618" t="s">
        <v>571</v>
      </c>
      <c r="B205" s="619"/>
      <c r="C205" s="623">
        <v>6472</v>
      </c>
      <c r="D205" s="623">
        <v>2757</v>
      </c>
      <c r="E205" s="623">
        <v>612</v>
      </c>
      <c r="F205" s="623">
        <v>113</v>
      </c>
      <c r="G205" s="623">
        <v>1802</v>
      </c>
      <c r="H205" s="623">
        <v>765</v>
      </c>
      <c r="I205" s="623">
        <v>3004</v>
      </c>
      <c r="J205" s="623">
        <v>1370</v>
      </c>
      <c r="K205" s="623">
        <v>364</v>
      </c>
      <c r="L205" s="623">
        <v>187</v>
      </c>
      <c r="M205" s="623">
        <v>306</v>
      </c>
      <c r="N205" s="620">
        <v>141</v>
      </c>
      <c r="O205" s="620">
        <v>384</v>
      </c>
      <c r="P205" s="620">
        <v>181</v>
      </c>
    </row>
    <row r="206" spans="1:16" s="604" customFormat="1" ht="8.4499999999999993" customHeight="1">
      <c r="A206" s="621"/>
      <c r="B206" s="622"/>
      <c r="C206" s="620"/>
      <c r="D206" s="620"/>
      <c r="E206" s="620"/>
      <c r="F206" s="620"/>
      <c r="G206" s="620"/>
      <c r="H206" s="620"/>
      <c r="I206" s="620"/>
      <c r="J206" s="620"/>
      <c r="K206" s="620"/>
      <c r="L206" s="620"/>
      <c r="M206" s="620"/>
      <c r="N206" s="620"/>
      <c r="O206" s="620"/>
      <c r="P206" s="620"/>
    </row>
    <row r="207" spans="1:16" s="604" customFormat="1" ht="8.4499999999999993" customHeight="1">
      <c r="A207" s="621"/>
      <c r="B207" s="624" t="s">
        <v>1727</v>
      </c>
      <c r="C207" s="620">
        <v>3724</v>
      </c>
      <c r="D207" s="620">
        <v>1744</v>
      </c>
      <c r="E207" s="620">
        <v>389</v>
      </c>
      <c r="F207" s="620">
        <v>80</v>
      </c>
      <c r="G207" s="620">
        <v>1052</v>
      </c>
      <c r="H207" s="620">
        <v>465</v>
      </c>
      <c r="I207" s="620">
        <v>1539</v>
      </c>
      <c r="J207" s="620">
        <v>808</v>
      </c>
      <c r="K207" s="620">
        <v>261</v>
      </c>
      <c r="L207" s="620">
        <v>149</v>
      </c>
      <c r="M207" s="620">
        <v>154</v>
      </c>
      <c r="N207" s="620">
        <v>83</v>
      </c>
      <c r="O207" s="620">
        <v>329</v>
      </c>
      <c r="P207" s="620">
        <v>159</v>
      </c>
    </row>
    <row r="208" spans="1:16" s="604" customFormat="1" ht="8.4499999999999993" customHeight="1">
      <c r="A208" s="621"/>
      <c r="B208" s="624" t="s">
        <v>1728</v>
      </c>
      <c r="C208" s="620">
        <v>2748</v>
      </c>
      <c r="D208" s="620">
        <v>1013</v>
      </c>
      <c r="E208" s="620">
        <v>223</v>
      </c>
      <c r="F208" s="620">
        <v>33</v>
      </c>
      <c r="G208" s="620">
        <v>750</v>
      </c>
      <c r="H208" s="620">
        <v>300</v>
      </c>
      <c r="I208" s="620">
        <v>1465</v>
      </c>
      <c r="J208" s="620">
        <v>562</v>
      </c>
      <c r="K208" s="620">
        <v>103</v>
      </c>
      <c r="L208" s="620">
        <v>38</v>
      </c>
      <c r="M208" s="620">
        <v>152</v>
      </c>
      <c r="N208" s="620">
        <v>58</v>
      </c>
      <c r="O208" s="620">
        <v>55</v>
      </c>
      <c r="P208" s="620">
        <v>22</v>
      </c>
    </row>
    <row r="209" spans="1:16" s="604" customFormat="1" ht="8.4499999999999993" customHeight="1">
      <c r="A209" s="621"/>
      <c r="B209" s="622"/>
      <c r="C209" s="620"/>
      <c r="D209" s="620"/>
      <c r="E209" s="620"/>
      <c r="F209" s="620"/>
      <c r="G209" s="620"/>
      <c r="H209" s="620"/>
      <c r="I209" s="620"/>
      <c r="J209" s="620"/>
      <c r="K209" s="620"/>
      <c r="L209" s="620"/>
      <c r="M209" s="620"/>
      <c r="N209" s="620"/>
      <c r="O209" s="620"/>
      <c r="P209" s="620"/>
    </row>
    <row r="210" spans="1:16" s="604" customFormat="1" ht="8.4499999999999993" customHeight="1">
      <c r="A210" s="621"/>
      <c r="B210" s="622"/>
      <c r="C210" s="623"/>
      <c r="D210" s="623"/>
      <c r="E210" s="623"/>
      <c r="F210" s="623"/>
      <c r="G210" s="623"/>
      <c r="H210" s="623"/>
      <c r="I210" s="623"/>
      <c r="J210" s="623"/>
      <c r="K210" s="623"/>
      <c r="L210" s="623"/>
      <c r="M210" s="623"/>
      <c r="N210" s="620"/>
      <c r="O210" s="620"/>
      <c r="P210" s="620"/>
    </row>
    <row r="211" spans="1:16" s="604" customFormat="1" ht="8.4499999999999993" customHeight="1">
      <c r="A211" s="618" t="s">
        <v>572</v>
      </c>
      <c r="B211" s="619"/>
      <c r="C211" s="623">
        <v>6866</v>
      </c>
      <c r="D211" s="623">
        <v>3167</v>
      </c>
      <c r="E211" s="623">
        <v>717</v>
      </c>
      <c r="F211" s="623">
        <v>143</v>
      </c>
      <c r="G211" s="623">
        <v>2065</v>
      </c>
      <c r="H211" s="623">
        <v>1005</v>
      </c>
      <c r="I211" s="623">
        <v>2754</v>
      </c>
      <c r="J211" s="623">
        <v>1353</v>
      </c>
      <c r="K211" s="623">
        <v>138</v>
      </c>
      <c r="L211" s="623">
        <v>86</v>
      </c>
      <c r="M211" s="623">
        <v>1192</v>
      </c>
      <c r="N211" s="620">
        <v>580</v>
      </c>
      <c r="O211" s="620">
        <v>0</v>
      </c>
      <c r="P211" s="620">
        <v>0</v>
      </c>
    </row>
    <row r="212" spans="1:16" s="604" customFormat="1" ht="8.4499999999999993" customHeight="1">
      <c r="A212" s="621"/>
      <c r="B212" s="622"/>
      <c r="C212" s="620"/>
      <c r="D212" s="620"/>
      <c r="E212" s="620"/>
      <c r="F212" s="620"/>
      <c r="G212" s="620"/>
      <c r="H212" s="620"/>
      <c r="I212" s="620"/>
      <c r="J212" s="620"/>
      <c r="K212" s="620"/>
      <c r="L212" s="620"/>
      <c r="M212" s="620"/>
      <c r="N212" s="620"/>
      <c r="O212" s="620"/>
      <c r="P212" s="620"/>
    </row>
    <row r="213" spans="1:16" s="604" customFormat="1" ht="8.4499999999999993" customHeight="1">
      <c r="A213" s="621"/>
      <c r="B213" s="624" t="s">
        <v>1729</v>
      </c>
      <c r="C213" s="620">
        <v>610</v>
      </c>
      <c r="D213" s="620">
        <v>334</v>
      </c>
      <c r="E213" s="620">
        <v>41</v>
      </c>
      <c r="F213" s="620">
        <v>12</v>
      </c>
      <c r="G213" s="620">
        <v>148</v>
      </c>
      <c r="H213" s="620">
        <v>67</v>
      </c>
      <c r="I213" s="620">
        <v>299</v>
      </c>
      <c r="J213" s="620">
        <v>178</v>
      </c>
      <c r="K213" s="620">
        <v>72</v>
      </c>
      <c r="L213" s="620">
        <v>52</v>
      </c>
      <c r="M213" s="620">
        <v>50</v>
      </c>
      <c r="N213" s="620">
        <v>25</v>
      </c>
      <c r="O213" s="620">
        <v>0</v>
      </c>
      <c r="P213" s="620">
        <v>0</v>
      </c>
    </row>
    <row r="214" spans="1:16" s="604" customFormat="1" ht="8.4499999999999993" customHeight="1">
      <c r="A214" s="621"/>
      <c r="B214" s="624" t="s">
        <v>1730</v>
      </c>
      <c r="C214" s="620">
        <v>3757</v>
      </c>
      <c r="D214" s="620">
        <v>1572</v>
      </c>
      <c r="E214" s="620">
        <v>448</v>
      </c>
      <c r="F214" s="620">
        <v>89</v>
      </c>
      <c r="G214" s="620">
        <v>705</v>
      </c>
      <c r="H214" s="620">
        <v>303</v>
      </c>
      <c r="I214" s="620">
        <v>1497</v>
      </c>
      <c r="J214" s="620">
        <v>653</v>
      </c>
      <c r="K214" s="620">
        <v>19</v>
      </c>
      <c r="L214" s="620">
        <v>3</v>
      </c>
      <c r="M214" s="620">
        <v>1088</v>
      </c>
      <c r="N214" s="620">
        <v>524</v>
      </c>
      <c r="O214" s="620">
        <v>0</v>
      </c>
      <c r="P214" s="620">
        <v>0</v>
      </c>
    </row>
    <row r="215" spans="1:16" s="604" customFormat="1" ht="8.4499999999999993" customHeight="1">
      <c r="A215" s="621"/>
      <c r="B215" s="624" t="s">
        <v>1731</v>
      </c>
      <c r="C215" s="620">
        <v>330</v>
      </c>
      <c r="D215" s="620">
        <v>99</v>
      </c>
      <c r="E215" s="620">
        <v>62</v>
      </c>
      <c r="F215" s="620">
        <v>9</v>
      </c>
      <c r="G215" s="620">
        <v>88</v>
      </c>
      <c r="H215" s="620">
        <v>33</v>
      </c>
      <c r="I215" s="620">
        <v>159</v>
      </c>
      <c r="J215" s="620">
        <v>51</v>
      </c>
      <c r="K215" s="620">
        <v>2</v>
      </c>
      <c r="L215" s="620">
        <v>0</v>
      </c>
      <c r="M215" s="620">
        <v>19</v>
      </c>
      <c r="N215" s="620">
        <v>6</v>
      </c>
      <c r="O215" s="620">
        <v>0</v>
      </c>
      <c r="P215" s="620">
        <v>0</v>
      </c>
    </row>
    <row r="216" spans="1:16" s="604" customFormat="1" ht="8.4499999999999993" customHeight="1">
      <c r="A216" s="621"/>
      <c r="B216" s="624" t="s">
        <v>1732</v>
      </c>
      <c r="C216" s="620">
        <v>2169</v>
      </c>
      <c r="D216" s="620">
        <v>1162</v>
      </c>
      <c r="E216" s="620">
        <v>166</v>
      </c>
      <c r="F216" s="620">
        <v>33</v>
      </c>
      <c r="G216" s="620">
        <v>1124</v>
      </c>
      <c r="H216" s="620">
        <v>602</v>
      </c>
      <c r="I216" s="620">
        <v>799</v>
      </c>
      <c r="J216" s="620">
        <v>471</v>
      </c>
      <c r="K216" s="620">
        <v>45</v>
      </c>
      <c r="L216" s="620">
        <v>31</v>
      </c>
      <c r="M216" s="620">
        <v>35</v>
      </c>
      <c r="N216" s="620">
        <v>25</v>
      </c>
      <c r="O216" s="620">
        <v>0</v>
      </c>
      <c r="P216" s="620">
        <v>0</v>
      </c>
    </row>
    <row r="217" spans="1:16" s="604" customFormat="1" ht="8.4499999999999993" customHeight="1">
      <c r="A217" s="621"/>
      <c r="B217" s="622"/>
      <c r="C217" s="620"/>
      <c r="D217" s="620"/>
      <c r="E217" s="620"/>
      <c r="F217" s="620"/>
      <c r="G217" s="620"/>
      <c r="H217" s="620"/>
      <c r="I217" s="620"/>
      <c r="J217" s="620"/>
      <c r="K217" s="620"/>
      <c r="L217" s="620"/>
      <c r="M217" s="620"/>
      <c r="N217" s="620"/>
      <c r="O217" s="620"/>
      <c r="P217" s="620"/>
    </row>
    <row r="218" spans="1:16" s="604" customFormat="1" ht="8.4499999999999993" customHeight="1">
      <c r="A218" s="621"/>
      <c r="B218" s="622"/>
      <c r="C218" s="620"/>
      <c r="D218" s="620"/>
      <c r="E218" s="620"/>
      <c r="F218" s="620"/>
      <c r="G218" s="620"/>
      <c r="H218" s="620"/>
      <c r="I218" s="620"/>
      <c r="J218" s="620"/>
      <c r="K218" s="620"/>
      <c r="L218" s="620"/>
      <c r="M218" s="620"/>
      <c r="N218" s="620"/>
      <c r="O218" s="620"/>
      <c r="P218" s="620"/>
    </row>
    <row r="219" spans="1:16" s="604" customFormat="1" ht="8.4499999999999993" customHeight="1">
      <c r="A219" s="618" t="s">
        <v>573</v>
      </c>
      <c r="B219" s="619"/>
      <c r="C219" s="623">
        <v>7793</v>
      </c>
      <c r="D219" s="623">
        <v>3352</v>
      </c>
      <c r="E219" s="623">
        <v>699</v>
      </c>
      <c r="F219" s="623">
        <v>124</v>
      </c>
      <c r="G219" s="623">
        <v>1412</v>
      </c>
      <c r="H219" s="623">
        <v>595</v>
      </c>
      <c r="I219" s="623">
        <v>1725</v>
      </c>
      <c r="J219" s="623">
        <v>754</v>
      </c>
      <c r="K219" s="623">
        <v>304</v>
      </c>
      <c r="L219" s="623">
        <v>125</v>
      </c>
      <c r="M219" s="623">
        <v>0</v>
      </c>
      <c r="N219" s="620">
        <v>0</v>
      </c>
      <c r="O219" s="620">
        <v>3653</v>
      </c>
      <c r="P219" s="620">
        <v>1754</v>
      </c>
    </row>
    <row r="220" spans="1:16" s="604" customFormat="1" ht="8.4499999999999993" customHeight="1">
      <c r="A220" s="621"/>
      <c r="B220" s="622"/>
      <c r="C220" s="620"/>
      <c r="D220" s="620"/>
      <c r="E220" s="620"/>
      <c r="F220" s="620"/>
      <c r="G220" s="620"/>
      <c r="H220" s="620"/>
      <c r="I220" s="620"/>
      <c r="J220" s="620"/>
      <c r="K220" s="620"/>
      <c r="L220" s="620"/>
      <c r="M220" s="620"/>
      <c r="N220" s="620"/>
      <c r="O220" s="620"/>
      <c r="P220" s="620"/>
    </row>
    <row r="221" spans="1:16" s="604" customFormat="1" ht="8.4499999999999993" customHeight="1">
      <c r="A221" s="621"/>
      <c r="B221" s="624" t="s">
        <v>1733</v>
      </c>
      <c r="C221" s="620">
        <v>969</v>
      </c>
      <c r="D221" s="620">
        <v>529</v>
      </c>
      <c r="E221" s="620">
        <v>88</v>
      </c>
      <c r="F221" s="620">
        <v>26</v>
      </c>
      <c r="G221" s="620">
        <v>138</v>
      </c>
      <c r="H221" s="620">
        <v>75</v>
      </c>
      <c r="I221" s="620">
        <v>179</v>
      </c>
      <c r="J221" s="620">
        <v>111</v>
      </c>
      <c r="K221" s="620">
        <v>89</v>
      </c>
      <c r="L221" s="620">
        <v>63</v>
      </c>
      <c r="M221" s="620">
        <v>0</v>
      </c>
      <c r="N221" s="620">
        <v>0</v>
      </c>
      <c r="O221" s="620">
        <v>475</v>
      </c>
      <c r="P221" s="620">
        <v>254</v>
      </c>
    </row>
    <row r="222" spans="1:16" s="604" customFormat="1" ht="8.4499999999999993" customHeight="1">
      <c r="A222" s="621"/>
      <c r="B222" s="624" t="s">
        <v>1734</v>
      </c>
      <c r="C222" s="620">
        <v>1102</v>
      </c>
      <c r="D222" s="620">
        <v>241</v>
      </c>
      <c r="E222" s="620">
        <v>92</v>
      </c>
      <c r="F222" s="620">
        <v>7</v>
      </c>
      <c r="G222" s="620">
        <v>270</v>
      </c>
      <c r="H222" s="620">
        <v>54</v>
      </c>
      <c r="I222" s="620">
        <v>485</v>
      </c>
      <c r="J222" s="620">
        <v>121</v>
      </c>
      <c r="K222" s="625">
        <v>171</v>
      </c>
      <c r="L222" s="620">
        <v>35</v>
      </c>
      <c r="M222" s="625">
        <v>0</v>
      </c>
      <c r="N222" s="620">
        <v>0</v>
      </c>
      <c r="O222" s="620">
        <v>84</v>
      </c>
      <c r="P222" s="620">
        <v>24</v>
      </c>
    </row>
    <row r="223" spans="1:16" s="604" customFormat="1" ht="8.4499999999999993" customHeight="1">
      <c r="A223" s="621"/>
      <c r="B223" s="624" t="s">
        <v>1735</v>
      </c>
      <c r="C223" s="620">
        <v>4934</v>
      </c>
      <c r="D223" s="620">
        <v>2267</v>
      </c>
      <c r="E223" s="620">
        <v>497</v>
      </c>
      <c r="F223" s="620">
        <v>90</v>
      </c>
      <c r="G223" s="620">
        <v>865</v>
      </c>
      <c r="H223" s="620">
        <v>424</v>
      </c>
      <c r="I223" s="620">
        <v>776</v>
      </c>
      <c r="J223" s="620">
        <v>393</v>
      </c>
      <c r="K223" s="625">
        <v>44</v>
      </c>
      <c r="L223" s="620">
        <v>27</v>
      </c>
      <c r="M223" s="625">
        <v>0</v>
      </c>
      <c r="N223" s="620">
        <v>0</v>
      </c>
      <c r="O223" s="620">
        <v>2752</v>
      </c>
      <c r="P223" s="620">
        <v>1333</v>
      </c>
    </row>
    <row r="224" spans="1:16" s="604" customFormat="1" ht="8.4499999999999993" customHeight="1">
      <c r="A224" s="621"/>
      <c r="B224" s="624" t="s">
        <v>1736</v>
      </c>
      <c r="C224" s="620">
        <v>788</v>
      </c>
      <c r="D224" s="620">
        <v>315</v>
      </c>
      <c r="E224" s="620">
        <v>22</v>
      </c>
      <c r="F224" s="620">
        <v>1</v>
      </c>
      <c r="G224" s="620">
        <v>139</v>
      </c>
      <c r="H224" s="620">
        <v>42</v>
      </c>
      <c r="I224" s="620">
        <v>285</v>
      </c>
      <c r="J224" s="620">
        <v>129</v>
      </c>
      <c r="K224" s="620">
        <v>0</v>
      </c>
      <c r="L224" s="620">
        <v>0</v>
      </c>
      <c r="M224" s="620">
        <v>0</v>
      </c>
      <c r="N224" s="620">
        <v>0</v>
      </c>
      <c r="O224" s="620">
        <v>342</v>
      </c>
      <c r="P224" s="620">
        <v>143</v>
      </c>
    </row>
    <row r="225" spans="1:31" s="604" customFormat="1" ht="8.4499999999999993" customHeight="1">
      <c r="A225" s="621"/>
      <c r="B225" s="622"/>
      <c r="C225" s="620"/>
      <c r="D225" s="620"/>
      <c r="E225" s="620"/>
      <c r="F225" s="620"/>
      <c r="G225" s="620"/>
      <c r="H225" s="620"/>
      <c r="I225" s="620"/>
      <c r="J225" s="620"/>
      <c r="K225" s="620"/>
      <c r="L225" s="620"/>
      <c r="M225" s="620"/>
      <c r="N225" s="620"/>
      <c r="O225" s="620"/>
      <c r="P225" s="620"/>
    </row>
    <row r="226" spans="1:31" s="604" customFormat="1" ht="8.4499999999999993" customHeight="1">
      <c r="A226" s="621"/>
      <c r="B226" s="636" t="s">
        <v>1003</v>
      </c>
      <c r="C226" s="623">
        <v>290030</v>
      </c>
      <c r="D226" s="623">
        <v>120819</v>
      </c>
      <c r="E226" s="623">
        <v>28367</v>
      </c>
      <c r="F226" s="623">
        <v>5792</v>
      </c>
      <c r="G226" s="623">
        <v>72505</v>
      </c>
      <c r="H226" s="623">
        <v>29975</v>
      </c>
      <c r="I226" s="623">
        <v>120193</v>
      </c>
      <c r="J226" s="623">
        <v>54125</v>
      </c>
      <c r="K226" s="623">
        <v>22094</v>
      </c>
      <c r="L226" s="623">
        <v>10361</v>
      </c>
      <c r="M226" s="623">
        <v>7982</v>
      </c>
      <c r="N226" s="620">
        <v>3604</v>
      </c>
      <c r="O226" s="620">
        <v>38889</v>
      </c>
      <c r="P226" s="620">
        <v>16962</v>
      </c>
    </row>
    <row r="227" spans="1:31" s="628" customFormat="1" ht="17.100000000000001" customHeight="1">
      <c r="A227" s="632"/>
      <c r="B227" s="576"/>
      <c r="C227" s="568" t="s">
        <v>149</v>
      </c>
      <c r="D227" s="577"/>
      <c r="E227" s="577"/>
      <c r="F227" s="577"/>
      <c r="G227" s="577"/>
      <c r="H227" s="577"/>
      <c r="I227" s="577"/>
      <c r="J227" s="577"/>
      <c r="K227" s="577"/>
      <c r="L227" s="577"/>
      <c r="M227" s="577"/>
      <c r="N227" s="633"/>
      <c r="O227" s="620"/>
      <c r="P227" s="620"/>
      <c r="R227" s="604"/>
      <c r="S227" s="604"/>
      <c r="T227" s="604"/>
      <c r="U227" s="604"/>
      <c r="V227" s="604"/>
      <c r="W227" s="604"/>
      <c r="X227" s="604"/>
      <c r="Y227" s="604"/>
      <c r="Z227" s="604"/>
      <c r="AA227" s="604"/>
      <c r="AB227" s="604"/>
      <c r="AC227" s="604"/>
      <c r="AD227" s="604"/>
      <c r="AE227" s="604"/>
    </row>
    <row r="228" spans="1:31" s="604" customFormat="1" ht="8.4499999999999993" customHeight="1">
      <c r="A228" s="621"/>
      <c r="B228" s="630"/>
      <c r="C228" s="623"/>
      <c r="D228" s="623"/>
      <c r="E228" s="623"/>
      <c r="F228" s="623"/>
      <c r="G228" s="623"/>
      <c r="H228" s="623"/>
      <c r="I228" s="623"/>
      <c r="J228" s="623"/>
      <c r="K228" s="623"/>
      <c r="L228" s="623"/>
      <c r="M228" s="623"/>
      <c r="N228" s="620"/>
      <c r="O228" s="620"/>
      <c r="P228" s="620"/>
    </row>
    <row r="229" spans="1:31" s="604" customFormat="1" ht="8.4499999999999993" customHeight="1">
      <c r="A229" s="618" t="s">
        <v>563</v>
      </c>
      <c r="B229" s="619"/>
      <c r="C229" s="623">
        <v>2216</v>
      </c>
      <c r="D229" s="623">
        <v>1246</v>
      </c>
      <c r="E229" s="623">
        <v>199</v>
      </c>
      <c r="F229" s="623">
        <v>73</v>
      </c>
      <c r="G229" s="623">
        <v>485</v>
      </c>
      <c r="H229" s="623">
        <v>266</v>
      </c>
      <c r="I229" s="623">
        <v>742</v>
      </c>
      <c r="J229" s="623">
        <v>473</v>
      </c>
      <c r="K229" s="623">
        <v>127</v>
      </c>
      <c r="L229" s="623">
        <v>82</v>
      </c>
      <c r="M229" s="623">
        <v>45</v>
      </c>
      <c r="N229" s="620">
        <v>28</v>
      </c>
      <c r="O229" s="620">
        <v>618</v>
      </c>
      <c r="P229" s="620">
        <v>324</v>
      </c>
    </row>
    <row r="230" spans="1:31" s="604" customFormat="1" ht="8.4499999999999993" customHeight="1">
      <c r="A230" s="621"/>
      <c r="B230" s="622"/>
      <c r="C230" s="623"/>
      <c r="D230" s="623"/>
      <c r="E230" s="623"/>
      <c r="F230" s="623"/>
      <c r="G230" s="623"/>
      <c r="H230" s="623"/>
      <c r="I230" s="623"/>
      <c r="J230" s="623"/>
      <c r="K230" s="623"/>
      <c r="L230" s="623"/>
      <c r="M230" s="623"/>
      <c r="N230" s="620"/>
      <c r="O230" s="620"/>
      <c r="P230" s="620"/>
    </row>
    <row r="231" spans="1:31" s="604" customFormat="1" ht="8.4499999999999993" customHeight="1">
      <c r="A231" s="621"/>
      <c r="B231" s="624" t="s">
        <v>1737</v>
      </c>
      <c r="C231" s="620">
        <v>367</v>
      </c>
      <c r="D231" s="620">
        <v>219</v>
      </c>
      <c r="E231" s="620">
        <v>29</v>
      </c>
      <c r="F231" s="620">
        <v>10</v>
      </c>
      <c r="G231" s="620">
        <v>120</v>
      </c>
      <c r="H231" s="620">
        <v>70</v>
      </c>
      <c r="I231" s="620">
        <v>179</v>
      </c>
      <c r="J231" s="620">
        <v>114</v>
      </c>
      <c r="K231" s="620">
        <v>19</v>
      </c>
      <c r="L231" s="620">
        <v>12</v>
      </c>
      <c r="M231" s="620">
        <v>20</v>
      </c>
      <c r="N231" s="620">
        <v>13</v>
      </c>
      <c r="O231" s="620">
        <v>0</v>
      </c>
      <c r="P231" s="620">
        <v>0</v>
      </c>
    </row>
    <row r="232" spans="1:31" s="604" customFormat="1" ht="8.4499999999999993" customHeight="1">
      <c r="A232" s="621"/>
      <c r="B232" s="624" t="s">
        <v>1738</v>
      </c>
      <c r="C232" s="620">
        <v>560</v>
      </c>
      <c r="D232" s="620">
        <v>321</v>
      </c>
      <c r="E232" s="620">
        <v>20</v>
      </c>
      <c r="F232" s="620">
        <v>6</v>
      </c>
      <c r="G232" s="620">
        <v>72</v>
      </c>
      <c r="H232" s="620">
        <v>40</v>
      </c>
      <c r="I232" s="620">
        <v>174</v>
      </c>
      <c r="J232" s="620">
        <v>114</v>
      </c>
      <c r="K232" s="620">
        <v>19</v>
      </c>
      <c r="L232" s="620">
        <v>10</v>
      </c>
      <c r="M232" s="620">
        <v>2</v>
      </c>
      <c r="N232" s="620">
        <v>2</v>
      </c>
      <c r="O232" s="620">
        <v>273</v>
      </c>
      <c r="P232" s="620">
        <v>149</v>
      </c>
    </row>
    <row r="233" spans="1:31" s="604" customFormat="1" ht="8.4499999999999993" customHeight="1">
      <c r="A233" s="621"/>
      <c r="B233" s="624" t="s">
        <v>1739</v>
      </c>
      <c r="C233" s="620">
        <v>369</v>
      </c>
      <c r="D233" s="620">
        <v>225</v>
      </c>
      <c r="E233" s="620">
        <v>29</v>
      </c>
      <c r="F233" s="620">
        <v>16</v>
      </c>
      <c r="G233" s="620">
        <v>86</v>
      </c>
      <c r="H233" s="620">
        <v>49</v>
      </c>
      <c r="I233" s="620">
        <v>102</v>
      </c>
      <c r="J233" s="620">
        <v>68</v>
      </c>
      <c r="K233" s="620">
        <v>9</v>
      </c>
      <c r="L233" s="620">
        <v>7</v>
      </c>
      <c r="M233" s="620">
        <v>1</v>
      </c>
      <c r="N233" s="620">
        <v>0</v>
      </c>
      <c r="O233" s="620">
        <v>142</v>
      </c>
      <c r="P233" s="620">
        <v>85</v>
      </c>
    </row>
    <row r="234" spans="1:31" s="604" customFormat="1" ht="8.4499999999999993" customHeight="1">
      <c r="A234" s="621"/>
      <c r="B234" s="624" t="s">
        <v>1740</v>
      </c>
      <c r="C234" s="623">
        <v>452</v>
      </c>
      <c r="D234" s="623">
        <v>222</v>
      </c>
      <c r="E234" s="623">
        <v>72</v>
      </c>
      <c r="F234" s="623">
        <v>25</v>
      </c>
      <c r="G234" s="623">
        <v>60</v>
      </c>
      <c r="H234" s="623">
        <v>29</v>
      </c>
      <c r="I234" s="623">
        <v>92</v>
      </c>
      <c r="J234" s="623">
        <v>52</v>
      </c>
      <c r="K234" s="623">
        <v>40</v>
      </c>
      <c r="L234" s="623">
        <v>31</v>
      </c>
      <c r="M234" s="623">
        <v>15</v>
      </c>
      <c r="N234" s="620">
        <v>11</v>
      </c>
      <c r="O234" s="620">
        <v>173</v>
      </c>
      <c r="P234" s="620">
        <v>74</v>
      </c>
    </row>
    <row r="235" spans="1:31" s="604" customFormat="1" ht="8.4499999999999993" customHeight="1">
      <c r="A235" s="621"/>
      <c r="B235" s="624" t="s">
        <v>1741</v>
      </c>
      <c r="C235" s="620">
        <v>224</v>
      </c>
      <c r="D235" s="620">
        <v>126</v>
      </c>
      <c r="E235" s="620">
        <v>24</v>
      </c>
      <c r="F235" s="620">
        <v>9</v>
      </c>
      <c r="G235" s="620">
        <v>86</v>
      </c>
      <c r="H235" s="620">
        <v>47</v>
      </c>
      <c r="I235" s="620">
        <v>88</v>
      </c>
      <c r="J235" s="620">
        <v>59</v>
      </c>
      <c r="K235" s="620">
        <v>17</v>
      </c>
      <c r="L235" s="620">
        <v>8</v>
      </c>
      <c r="M235" s="620">
        <v>1</v>
      </c>
      <c r="N235" s="620">
        <v>0</v>
      </c>
      <c r="O235" s="620">
        <v>8</v>
      </c>
      <c r="P235" s="620">
        <v>3</v>
      </c>
    </row>
    <row r="236" spans="1:31" s="604" customFormat="1" ht="8.4499999999999993" customHeight="1">
      <c r="A236" s="621"/>
      <c r="B236" s="624" t="s">
        <v>1742</v>
      </c>
      <c r="C236" s="620">
        <v>244</v>
      </c>
      <c r="D236" s="620">
        <v>133</v>
      </c>
      <c r="E236" s="620">
        <v>25</v>
      </c>
      <c r="F236" s="620">
        <v>7</v>
      </c>
      <c r="G236" s="620">
        <v>61</v>
      </c>
      <c r="H236" s="620">
        <v>31</v>
      </c>
      <c r="I236" s="620">
        <v>107</v>
      </c>
      <c r="J236" s="625">
        <v>66</v>
      </c>
      <c r="K236" s="620">
        <v>23</v>
      </c>
      <c r="L236" s="625">
        <v>14</v>
      </c>
      <c r="M236" s="625">
        <v>6</v>
      </c>
      <c r="N236" s="620">
        <v>2</v>
      </c>
      <c r="O236" s="620">
        <v>22</v>
      </c>
      <c r="P236" s="620">
        <v>13</v>
      </c>
    </row>
    <row r="237" spans="1:31" s="604" customFormat="1" ht="8.4499999999999993" customHeight="1">
      <c r="A237" s="621"/>
      <c r="B237" s="630"/>
      <c r="C237" s="620"/>
      <c r="D237" s="620"/>
      <c r="E237" s="620"/>
      <c r="F237" s="620"/>
      <c r="G237" s="620"/>
      <c r="H237" s="620"/>
      <c r="I237" s="620"/>
      <c r="J237" s="620"/>
      <c r="K237" s="620"/>
      <c r="L237" s="620"/>
      <c r="M237" s="620"/>
      <c r="N237" s="620"/>
      <c r="O237" s="620"/>
      <c r="P237" s="620"/>
    </row>
    <row r="238" spans="1:31" s="628" customFormat="1" ht="17.100000000000001" customHeight="1">
      <c r="A238" s="632"/>
      <c r="B238" s="576"/>
      <c r="C238" s="568" t="s">
        <v>150</v>
      </c>
      <c r="D238" s="578"/>
      <c r="E238" s="578"/>
      <c r="F238" s="578"/>
      <c r="G238" s="578"/>
      <c r="H238" s="578"/>
      <c r="I238" s="578"/>
      <c r="J238" s="578"/>
      <c r="K238" s="578"/>
      <c r="L238" s="578"/>
      <c r="M238" s="578"/>
      <c r="N238" s="633"/>
      <c r="O238" s="620"/>
      <c r="P238" s="620"/>
      <c r="R238" s="604"/>
      <c r="S238" s="604"/>
      <c r="T238" s="604"/>
      <c r="U238" s="604"/>
      <c r="V238" s="604"/>
      <c r="W238" s="604"/>
      <c r="X238" s="604"/>
      <c r="Y238" s="604"/>
      <c r="Z238" s="604"/>
      <c r="AA238" s="604"/>
      <c r="AB238" s="604"/>
      <c r="AC238" s="604"/>
      <c r="AD238" s="604"/>
      <c r="AE238" s="604"/>
    </row>
    <row r="239" spans="1:31" s="604" customFormat="1" ht="8.4499999999999993" customHeight="1">
      <c r="A239" s="621"/>
      <c r="B239" s="630"/>
      <c r="C239" s="623"/>
      <c r="D239" s="623"/>
      <c r="E239" s="623"/>
      <c r="F239" s="623"/>
      <c r="G239" s="623"/>
      <c r="H239" s="623"/>
      <c r="I239" s="623"/>
      <c r="J239" s="623"/>
      <c r="K239" s="623"/>
      <c r="L239" s="623"/>
      <c r="M239" s="623"/>
      <c r="N239" s="620"/>
      <c r="O239" s="620"/>
      <c r="P239" s="620"/>
    </row>
    <row r="240" spans="1:31" s="604" customFormat="1" ht="8.4499999999999993" customHeight="1">
      <c r="A240" s="618" t="s">
        <v>1008</v>
      </c>
      <c r="B240" s="619"/>
      <c r="C240" s="623">
        <v>73</v>
      </c>
      <c r="D240" s="623">
        <v>18</v>
      </c>
      <c r="E240" s="623">
        <v>31</v>
      </c>
      <c r="F240" s="623">
        <v>3</v>
      </c>
      <c r="G240" s="623">
        <v>19</v>
      </c>
      <c r="H240" s="623">
        <v>6</v>
      </c>
      <c r="I240" s="623">
        <v>19</v>
      </c>
      <c r="J240" s="623">
        <v>7</v>
      </c>
      <c r="K240" s="623">
        <v>3</v>
      </c>
      <c r="L240" s="623">
        <v>1</v>
      </c>
      <c r="M240" s="623">
        <v>1</v>
      </c>
      <c r="N240" s="620">
        <v>1</v>
      </c>
      <c r="O240" s="620">
        <v>0</v>
      </c>
      <c r="P240" s="620">
        <v>0</v>
      </c>
    </row>
    <row r="241" spans="1:31" s="604" customFormat="1" ht="8.4499999999999993" customHeight="1">
      <c r="A241" s="621"/>
      <c r="B241" s="622"/>
      <c r="C241" s="623"/>
      <c r="D241" s="623"/>
      <c r="E241" s="623"/>
      <c r="F241" s="623"/>
      <c r="G241" s="623"/>
      <c r="H241" s="623"/>
      <c r="I241" s="623"/>
      <c r="J241" s="623"/>
      <c r="K241" s="623"/>
      <c r="L241" s="623"/>
      <c r="M241" s="623"/>
      <c r="N241" s="620"/>
      <c r="O241" s="620"/>
      <c r="P241" s="620"/>
    </row>
    <row r="242" spans="1:31" s="604" customFormat="1" ht="8.4499999999999993" customHeight="1">
      <c r="A242" s="621"/>
      <c r="B242" s="624" t="s">
        <v>1743</v>
      </c>
      <c r="C242" s="620">
        <v>53</v>
      </c>
      <c r="D242" s="620">
        <v>12</v>
      </c>
      <c r="E242" s="620">
        <v>21</v>
      </c>
      <c r="F242" s="620">
        <v>0</v>
      </c>
      <c r="G242" s="620">
        <v>16</v>
      </c>
      <c r="H242" s="620">
        <v>5</v>
      </c>
      <c r="I242" s="620">
        <v>13</v>
      </c>
      <c r="J242" s="620">
        <v>6</v>
      </c>
      <c r="K242" s="625">
        <v>3</v>
      </c>
      <c r="L242" s="620">
        <v>1</v>
      </c>
      <c r="M242" s="625">
        <v>0</v>
      </c>
      <c r="N242" s="620">
        <v>0</v>
      </c>
      <c r="O242" s="620">
        <v>0</v>
      </c>
      <c r="P242" s="620">
        <v>0</v>
      </c>
    </row>
    <row r="243" spans="1:31" s="604" customFormat="1" ht="8.4499999999999993" customHeight="1">
      <c r="A243" s="621"/>
      <c r="B243" s="624" t="s">
        <v>1744</v>
      </c>
      <c r="C243" s="626">
        <v>20</v>
      </c>
      <c r="D243" s="620">
        <v>6</v>
      </c>
      <c r="E243" s="626">
        <v>10</v>
      </c>
      <c r="F243" s="620">
        <v>3</v>
      </c>
      <c r="G243" s="620">
        <v>3</v>
      </c>
      <c r="H243" s="626">
        <v>1</v>
      </c>
      <c r="I243" s="626">
        <v>6</v>
      </c>
      <c r="J243" s="626">
        <v>1</v>
      </c>
      <c r="K243" s="626">
        <v>0</v>
      </c>
      <c r="L243" s="620">
        <v>0</v>
      </c>
      <c r="M243" s="626">
        <v>1</v>
      </c>
      <c r="N243" s="620">
        <v>1</v>
      </c>
      <c r="O243" s="620">
        <v>0</v>
      </c>
      <c r="P243" s="620">
        <v>0</v>
      </c>
    </row>
    <row r="244" spans="1:31" s="604" customFormat="1" ht="8.4499999999999993" customHeight="1">
      <c r="A244" s="621"/>
      <c r="B244" s="622"/>
      <c r="C244" s="623"/>
      <c r="D244" s="623"/>
      <c r="E244" s="623"/>
      <c r="F244" s="623"/>
      <c r="G244" s="623"/>
      <c r="H244" s="623"/>
      <c r="I244" s="623"/>
      <c r="J244" s="623"/>
      <c r="K244" s="623"/>
      <c r="L244" s="623"/>
      <c r="M244" s="623"/>
      <c r="N244" s="620"/>
      <c r="O244" s="620"/>
      <c r="P244" s="620"/>
    </row>
    <row r="245" spans="1:31" s="604" customFormat="1" ht="8.4499999999999993" customHeight="1">
      <c r="A245" s="621"/>
      <c r="B245" s="622"/>
      <c r="C245" s="623"/>
      <c r="D245" s="623"/>
      <c r="E245" s="623"/>
      <c r="F245" s="623"/>
      <c r="G245" s="623"/>
      <c r="H245" s="623"/>
      <c r="I245" s="623"/>
      <c r="J245" s="623"/>
      <c r="K245" s="623"/>
      <c r="L245" s="623"/>
      <c r="M245" s="623"/>
      <c r="N245" s="620"/>
      <c r="O245" s="620"/>
      <c r="P245" s="620"/>
    </row>
    <row r="246" spans="1:31" s="604" customFormat="1" ht="8.4499999999999993" customHeight="1">
      <c r="A246" s="618" t="s">
        <v>1011</v>
      </c>
      <c r="B246" s="619"/>
      <c r="C246" s="623">
        <v>212</v>
      </c>
      <c r="D246" s="623">
        <v>42</v>
      </c>
      <c r="E246" s="623">
        <v>38</v>
      </c>
      <c r="F246" s="623">
        <v>5</v>
      </c>
      <c r="G246" s="623">
        <v>100</v>
      </c>
      <c r="H246" s="623">
        <v>14</v>
      </c>
      <c r="I246" s="623">
        <v>53</v>
      </c>
      <c r="J246" s="623">
        <v>14</v>
      </c>
      <c r="K246" s="623">
        <v>15</v>
      </c>
      <c r="L246" s="623">
        <v>7</v>
      </c>
      <c r="M246" s="623">
        <v>6</v>
      </c>
      <c r="N246" s="620">
        <v>2</v>
      </c>
      <c r="O246" s="620">
        <v>0</v>
      </c>
      <c r="P246" s="620">
        <v>0</v>
      </c>
    </row>
    <row r="247" spans="1:31" s="604" customFormat="1" ht="8.4499999999999993" customHeight="1">
      <c r="A247" s="621"/>
      <c r="B247" s="622"/>
      <c r="C247" s="623"/>
      <c r="D247" s="623"/>
      <c r="E247" s="623"/>
      <c r="F247" s="623"/>
      <c r="G247" s="623"/>
      <c r="H247" s="623"/>
      <c r="I247" s="623"/>
      <c r="J247" s="623"/>
      <c r="K247" s="623"/>
      <c r="L247" s="623"/>
      <c r="M247" s="623"/>
      <c r="N247" s="620"/>
      <c r="O247" s="620"/>
      <c r="P247" s="620"/>
    </row>
    <row r="248" spans="1:31" s="604" customFormat="1" ht="8.4499999999999993" customHeight="1">
      <c r="A248" s="621"/>
      <c r="B248" s="624" t="s">
        <v>1745</v>
      </c>
      <c r="C248" s="620">
        <v>90</v>
      </c>
      <c r="D248" s="620">
        <v>21</v>
      </c>
      <c r="E248" s="620">
        <v>22</v>
      </c>
      <c r="F248" s="620">
        <v>3</v>
      </c>
      <c r="G248" s="620">
        <v>25</v>
      </c>
      <c r="H248" s="620">
        <v>4</v>
      </c>
      <c r="I248" s="620">
        <v>30</v>
      </c>
      <c r="J248" s="620">
        <v>8</v>
      </c>
      <c r="K248" s="620">
        <v>12</v>
      </c>
      <c r="L248" s="620">
        <v>5</v>
      </c>
      <c r="M248" s="620">
        <v>1</v>
      </c>
      <c r="N248" s="620">
        <v>1</v>
      </c>
      <c r="O248" s="620">
        <v>0</v>
      </c>
      <c r="P248" s="620">
        <v>0</v>
      </c>
    </row>
    <row r="249" spans="1:31" s="604" customFormat="1" ht="8.4499999999999993" customHeight="1">
      <c r="A249" s="621"/>
      <c r="B249" s="624" t="s">
        <v>1746</v>
      </c>
      <c r="C249" s="620">
        <v>25</v>
      </c>
      <c r="D249" s="620">
        <v>4</v>
      </c>
      <c r="E249" s="620">
        <v>7</v>
      </c>
      <c r="F249" s="620">
        <v>0</v>
      </c>
      <c r="G249" s="620">
        <v>11</v>
      </c>
      <c r="H249" s="620">
        <v>1</v>
      </c>
      <c r="I249" s="620">
        <v>7</v>
      </c>
      <c r="J249" s="620">
        <v>3</v>
      </c>
      <c r="K249" s="625">
        <v>0</v>
      </c>
      <c r="L249" s="620">
        <v>0</v>
      </c>
      <c r="M249" s="625">
        <v>0</v>
      </c>
      <c r="N249" s="620">
        <v>0</v>
      </c>
      <c r="O249" s="620">
        <v>0</v>
      </c>
      <c r="P249" s="620">
        <v>0</v>
      </c>
    </row>
    <row r="250" spans="1:31" s="604" customFormat="1" ht="8.4499999999999993" customHeight="1">
      <c r="A250" s="621"/>
      <c r="B250" s="624" t="s">
        <v>1747</v>
      </c>
      <c r="C250" s="626">
        <v>7</v>
      </c>
      <c r="D250" s="620">
        <v>2</v>
      </c>
      <c r="E250" s="637" t="s">
        <v>474</v>
      </c>
      <c r="F250" s="637" t="s">
        <v>474</v>
      </c>
      <c r="G250" s="637" t="s">
        <v>474</v>
      </c>
      <c r="H250" s="637" t="s">
        <v>474</v>
      </c>
      <c r="I250" s="637" t="s">
        <v>474</v>
      </c>
      <c r="J250" s="637" t="s">
        <v>474</v>
      </c>
      <c r="K250" s="637" t="s">
        <v>474</v>
      </c>
      <c r="L250" s="637" t="s">
        <v>474</v>
      </c>
      <c r="M250" s="637" t="s">
        <v>474</v>
      </c>
      <c r="N250" s="637" t="s">
        <v>474</v>
      </c>
      <c r="O250" s="637" t="s">
        <v>474</v>
      </c>
      <c r="P250" s="637" t="s">
        <v>474</v>
      </c>
      <c r="R250" s="628"/>
      <c r="S250" s="628"/>
      <c r="T250" s="628"/>
      <c r="U250" s="628"/>
      <c r="V250" s="628"/>
      <c r="W250" s="628"/>
      <c r="X250" s="628"/>
      <c r="Y250" s="628"/>
      <c r="Z250" s="628"/>
      <c r="AA250" s="628"/>
      <c r="AB250" s="628"/>
      <c r="AC250" s="628"/>
      <c r="AD250" s="628"/>
      <c r="AE250" s="628"/>
    </row>
    <row r="251" spans="1:31" s="604" customFormat="1" ht="8.4499999999999993" customHeight="1">
      <c r="A251" s="621"/>
      <c r="B251" s="624" t="s">
        <v>1748</v>
      </c>
      <c r="C251" s="626">
        <v>24</v>
      </c>
      <c r="D251" s="620">
        <v>3</v>
      </c>
      <c r="E251" s="637" t="s">
        <v>474</v>
      </c>
      <c r="F251" s="637" t="s">
        <v>474</v>
      </c>
      <c r="G251" s="637" t="s">
        <v>474</v>
      </c>
      <c r="H251" s="637" t="s">
        <v>474</v>
      </c>
      <c r="I251" s="637" t="s">
        <v>474</v>
      </c>
      <c r="J251" s="637" t="s">
        <v>474</v>
      </c>
      <c r="K251" s="637" t="s">
        <v>474</v>
      </c>
      <c r="L251" s="637" t="s">
        <v>474</v>
      </c>
      <c r="M251" s="637" t="s">
        <v>474</v>
      </c>
      <c r="N251" s="637" t="s">
        <v>474</v>
      </c>
      <c r="O251" s="637" t="s">
        <v>474</v>
      </c>
      <c r="P251" s="637" t="s">
        <v>474</v>
      </c>
    </row>
    <row r="252" spans="1:31" s="604" customFormat="1" ht="8.4499999999999993" customHeight="1">
      <c r="A252" s="621"/>
      <c r="B252" s="624" t="s">
        <v>1749</v>
      </c>
      <c r="C252" s="626">
        <v>30</v>
      </c>
      <c r="D252" s="620">
        <v>5</v>
      </c>
      <c r="E252" s="626">
        <v>3</v>
      </c>
      <c r="F252" s="620">
        <v>2</v>
      </c>
      <c r="G252" s="620">
        <v>23</v>
      </c>
      <c r="H252" s="626">
        <v>3</v>
      </c>
      <c r="I252" s="626">
        <v>3</v>
      </c>
      <c r="J252" s="626">
        <v>0</v>
      </c>
      <c r="K252" s="626">
        <v>0</v>
      </c>
      <c r="L252" s="620">
        <v>0</v>
      </c>
      <c r="M252" s="626">
        <v>1</v>
      </c>
      <c r="N252" s="620">
        <v>0</v>
      </c>
      <c r="O252" s="620">
        <v>0</v>
      </c>
      <c r="P252" s="620">
        <v>0</v>
      </c>
    </row>
    <row r="253" spans="1:31" s="604" customFormat="1" ht="8.4499999999999993" customHeight="1">
      <c r="A253" s="621"/>
      <c r="B253" s="624" t="s">
        <v>1750</v>
      </c>
      <c r="C253" s="626">
        <v>36</v>
      </c>
      <c r="D253" s="620">
        <v>7</v>
      </c>
      <c r="E253" s="626">
        <v>4</v>
      </c>
      <c r="F253" s="620">
        <v>0</v>
      </c>
      <c r="G253" s="620">
        <v>21</v>
      </c>
      <c r="H253" s="626">
        <v>3</v>
      </c>
      <c r="I253" s="626">
        <v>8</v>
      </c>
      <c r="J253" s="626">
        <v>2</v>
      </c>
      <c r="K253" s="626">
        <v>3</v>
      </c>
      <c r="L253" s="620">
        <v>2</v>
      </c>
      <c r="M253" s="626">
        <v>0</v>
      </c>
      <c r="N253" s="620">
        <v>0</v>
      </c>
      <c r="O253" s="620">
        <v>0</v>
      </c>
      <c r="P253" s="620">
        <v>0</v>
      </c>
    </row>
    <row r="254" spans="1:31" s="604" customFormat="1" ht="8.4499999999999993" customHeight="1">
      <c r="A254" s="621"/>
      <c r="B254" s="622"/>
      <c r="C254" s="623"/>
      <c r="D254" s="623"/>
      <c r="E254" s="623"/>
      <c r="F254" s="623"/>
      <c r="G254" s="623"/>
      <c r="H254" s="623"/>
      <c r="I254" s="623"/>
      <c r="J254" s="623"/>
      <c r="K254" s="623"/>
      <c r="L254" s="623"/>
      <c r="M254" s="623"/>
      <c r="N254" s="620"/>
      <c r="O254" s="620"/>
      <c r="P254" s="620"/>
    </row>
    <row r="255" spans="1:31" s="604" customFormat="1" ht="8.4499999999999993" customHeight="1">
      <c r="A255" s="621"/>
      <c r="B255" s="622"/>
      <c r="C255" s="623"/>
      <c r="D255" s="623"/>
      <c r="E255" s="623"/>
      <c r="F255" s="623"/>
      <c r="G255" s="623"/>
      <c r="H255" s="623"/>
      <c r="I255" s="623"/>
      <c r="J255" s="623"/>
      <c r="K255" s="623"/>
      <c r="L255" s="623"/>
      <c r="M255" s="623"/>
      <c r="N255" s="620"/>
      <c r="O255" s="620"/>
      <c r="P255" s="620"/>
    </row>
    <row r="256" spans="1:31" s="604" customFormat="1" ht="8.4499999999999993" customHeight="1">
      <c r="A256" s="618" t="s">
        <v>1018</v>
      </c>
      <c r="B256" s="619"/>
      <c r="C256" s="623">
        <v>162</v>
      </c>
      <c r="D256" s="623">
        <v>41</v>
      </c>
      <c r="E256" s="623">
        <v>37</v>
      </c>
      <c r="F256" s="623">
        <v>6</v>
      </c>
      <c r="G256" s="623">
        <v>51</v>
      </c>
      <c r="H256" s="623">
        <v>11</v>
      </c>
      <c r="I256" s="623">
        <v>63</v>
      </c>
      <c r="J256" s="623">
        <v>18</v>
      </c>
      <c r="K256" s="623">
        <v>4</v>
      </c>
      <c r="L256" s="623">
        <v>2</v>
      </c>
      <c r="M256" s="623">
        <v>7</v>
      </c>
      <c r="N256" s="620">
        <v>4</v>
      </c>
      <c r="O256" s="620">
        <v>0</v>
      </c>
      <c r="P256" s="620">
        <v>0</v>
      </c>
    </row>
    <row r="257" spans="1:31" s="604" customFormat="1" ht="8.4499999999999993" customHeight="1">
      <c r="A257" s="621"/>
      <c r="B257" s="622"/>
      <c r="C257" s="623"/>
      <c r="D257" s="623"/>
      <c r="E257" s="623"/>
      <c r="F257" s="623"/>
      <c r="G257" s="623"/>
      <c r="H257" s="623"/>
      <c r="I257" s="623"/>
      <c r="J257" s="623"/>
      <c r="K257" s="623"/>
      <c r="L257" s="623"/>
      <c r="M257" s="623"/>
      <c r="N257" s="620"/>
      <c r="O257" s="620"/>
      <c r="P257" s="620"/>
    </row>
    <row r="258" spans="1:31" s="604" customFormat="1" ht="8.4499999999999993" customHeight="1">
      <c r="A258" s="621"/>
      <c r="B258" s="622" t="s">
        <v>1751</v>
      </c>
      <c r="C258" s="623"/>
      <c r="D258" s="623"/>
      <c r="E258" s="623"/>
      <c r="F258" s="623"/>
      <c r="G258" s="623"/>
      <c r="H258" s="623"/>
      <c r="I258" s="623"/>
      <c r="J258" s="623"/>
      <c r="K258" s="623"/>
      <c r="L258" s="623"/>
      <c r="M258" s="623"/>
      <c r="N258" s="620"/>
      <c r="O258" s="620"/>
      <c r="P258" s="620"/>
    </row>
    <row r="259" spans="1:31" s="604" customFormat="1" ht="8.4499999999999993" customHeight="1">
      <c r="A259" s="621"/>
      <c r="B259" s="624" t="s">
        <v>1752</v>
      </c>
      <c r="C259" s="620">
        <v>43</v>
      </c>
      <c r="D259" s="620">
        <v>9</v>
      </c>
      <c r="E259" s="620">
        <v>0</v>
      </c>
      <c r="F259" s="620">
        <v>0</v>
      </c>
      <c r="G259" s="620">
        <v>2</v>
      </c>
      <c r="H259" s="620">
        <v>1</v>
      </c>
      <c r="I259" s="620">
        <v>40</v>
      </c>
      <c r="J259" s="620">
        <v>8</v>
      </c>
      <c r="K259" s="620">
        <v>0</v>
      </c>
      <c r="L259" s="620">
        <v>0</v>
      </c>
      <c r="M259" s="620">
        <v>1</v>
      </c>
      <c r="N259" s="620">
        <v>0</v>
      </c>
      <c r="O259" s="620">
        <v>0</v>
      </c>
      <c r="P259" s="620">
        <v>0</v>
      </c>
    </row>
    <row r="260" spans="1:31" s="604" customFormat="1" ht="8.4499999999999993" customHeight="1">
      <c r="A260" s="621"/>
      <c r="B260" s="624" t="s">
        <v>1753</v>
      </c>
      <c r="C260" s="620">
        <v>25</v>
      </c>
      <c r="D260" s="620">
        <v>6</v>
      </c>
      <c r="E260" s="620">
        <v>9</v>
      </c>
      <c r="F260" s="620">
        <v>2</v>
      </c>
      <c r="G260" s="620">
        <v>16</v>
      </c>
      <c r="H260" s="620">
        <v>4</v>
      </c>
      <c r="I260" s="620">
        <v>0</v>
      </c>
      <c r="J260" s="620">
        <v>0</v>
      </c>
      <c r="K260" s="620">
        <v>0</v>
      </c>
      <c r="L260" s="620">
        <v>0</v>
      </c>
      <c r="M260" s="620">
        <v>0</v>
      </c>
      <c r="N260" s="620">
        <v>0</v>
      </c>
      <c r="O260" s="620">
        <v>0</v>
      </c>
      <c r="P260" s="620">
        <v>0</v>
      </c>
    </row>
    <row r="261" spans="1:31" s="604" customFormat="1" ht="8.4499999999999993" customHeight="1">
      <c r="A261" s="621"/>
      <c r="B261" s="624" t="s">
        <v>1754</v>
      </c>
      <c r="C261" s="626">
        <v>26</v>
      </c>
      <c r="D261" s="620">
        <v>4</v>
      </c>
      <c r="E261" s="626">
        <v>12</v>
      </c>
      <c r="F261" s="620">
        <v>1</v>
      </c>
      <c r="G261" s="620">
        <v>4</v>
      </c>
      <c r="H261" s="626">
        <v>0</v>
      </c>
      <c r="I261" s="626">
        <v>6</v>
      </c>
      <c r="J261" s="626">
        <v>1</v>
      </c>
      <c r="K261" s="626">
        <v>4</v>
      </c>
      <c r="L261" s="620">
        <v>2</v>
      </c>
      <c r="M261" s="626">
        <v>0</v>
      </c>
      <c r="N261" s="620">
        <v>0</v>
      </c>
      <c r="O261" s="620">
        <v>0</v>
      </c>
      <c r="P261" s="620">
        <v>0</v>
      </c>
    </row>
    <row r="262" spans="1:31" s="604" customFormat="1" ht="8.4499999999999993" customHeight="1">
      <c r="A262" s="621"/>
      <c r="B262" s="624" t="s">
        <v>1755</v>
      </c>
      <c r="C262" s="620">
        <v>32</v>
      </c>
      <c r="D262" s="620">
        <v>5</v>
      </c>
      <c r="E262" s="620">
        <v>4</v>
      </c>
      <c r="F262" s="620">
        <v>0</v>
      </c>
      <c r="G262" s="620">
        <v>24</v>
      </c>
      <c r="H262" s="620">
        <v>2</v>
      </c>
      <c r="I262" s="620">
        <v>2</v>
      </c>
      <c r="J262" s="620">
        <v>2</v>
      </c>
      <c r="K262" s="625">
        <v>0</v>
      </c>
      <c r="L262" s="620">
        <v>0</v>
      </c>
      <c r="M262" s="625">
        <v>2</v>
      </c>
      <c r="N262" s="620">
        <v>1</v>
      </c>
      <c r="O262" s="620">
        <v>0</v>
      </c>
      <c r="P262" s="620">
        <v>0</v>
      </c>
    </row>
    <row r="263" spans="1:31" s="604" customFormat="1" ht="8.4499999999999993" customHeight="1">
      <c r="A263" s="621"/>
      <c r="B263" s="624" t="s">
        <v>1756</v>
      </c>
      <c r="C263" s="620">
        <v>36</v>
      </c>
      <c r="D263" s="620">
        <v>17</v>
      </c>
      <c r="E263" s="620">
        <v>12</v>
      </c>
      <c r="F263" s="620">
        <v>3</v>
      </c>
      <c r="G263" s="620">
        <v>5</v>
      </c>
      <c r="H263" s="620">
        <v>4</v>
      </c>
      <c r="I263" s="620">
        <v>15</v>
      </c>
      <c r="J263" s="620">
        <v>7</v>
      </c>
      <c r="K263" s="620">
        <v>0</v>
      </c>
      <c r="L263" s="620">
        <v>0</v>
      </c>
      <c r="M263" s="620">
        <v>4</v>
      </c>
      <c r="N263" s="620">
        <v>3</v>
      </c>
      <c r="O263" s="620">
        <v>0</v>
      </c>
      <c r="P263" s="620">
        <v>0</v>
      </c>
    </row>
    <row r="264" spans="1:31" s="604" customFormat="1" ht="8.4499999999999993" customHeight="1">
      <c r="A264" s="621"/>
      <c r="B264" s="629"/>
      <c r="C264" s="620"/>
      <c r="D264" s="620"/>
      <c r="E264" s="620"/>
      <c r="F264" s="620"/>
      <c r="G264" s="620"/>
      <c r="H264" s="620"/>
      <c r="I264" s="620"/>
      <c r="J264" s="625"/>
      <c r="K264" s="620"/>
      <c r="L264" s="625"/>
      <c r="M264" s="625"/>
      <c r="N264" s="620"/>
      <c r="O264" s="620"/>
      <c r="P264" s="620"/>
    </row>
    <row r="265" spans="1:31" s="604" customFormat="1" ht="8.4499999999999993" customHeight="1">
      <c r="A265" s="621"/>
      <c r="B265" s="629"/>
      <c r="C265" s="620"/>
      <c r="D265" s="620"/>
      <c r="E265" s="620"/>
      <c r="F265" s="620"/>
      <c r="G265" s="620"/>
      <c r="H265" s="620"/>
      <c r="I265" s="620"/>
      <c r="J265" s="625"/>
      <c r="K265" s="620"/>
      <c r="L265" s="625"/>
      <c r="M265" s="625"/>
      <c r="N265" s="620"/>
      <c r="O265" s="620"/>
      <c r="P265" s="620"/>
    </row>
    <row r="266" spans="1:31" s="604" customFormat="1" ht="8.4499999999999993" customHeight="1">
      <c r="A266" s="621"/>
      <c r="B266" s="629"/>
      <c r="C266" s="620"/>
      <c r="D266" s="620"/>
      <c r="E266" s="620"/>
      <c r="F266" s="620"/>
      <c r="G266" s="620"/>
      <c r="H266" s="620"/>
      <c r="I266" s="620"/>
      <c r="J266" s="625"/>
      <c r="K266" s="620"/>
      <c r="L266" s="625"/>
      <c r="M266" s="625"/>
      <c r="N266" s="620"/>
      <c r="O266" s="620"/>
      <c r="P266" s="620"/>
    </row>
    <row r="267" spans="1:31" s="604" customFormat="1" ht="8.4499999999999993" customHeight="1">
      <c r="A267" s="621" t="s">
        <v>1667</v>
      </c>
      <c r="B267" s="630"/>
      <c r="C267" s="623"/>
      <c r="D267" s="623"/>
      <c r="E267" s="623"/>
      <c r="F267" s="623"/>
      <c r="G267" s="623"/>
      <c r="H267" s="623"/>
      <c r="I267" s="623"/>
      <c r="J267" s="623"/>
      <c r="K267" s="623"/>
      <c r="L267" s="623"/>
      <c r="M267" s="623"/>
      <c r="N267" s="620"/>
    </row>
    <row r="268" spans="1:31" s="604" customFormat="1" ht="8.4499999999999993" customHeight="1">
      <c r="A268" s="631" t="s">
        <v>1668</v>
      </c>
      <c r="B268" s="630"/>
      <c r="C268" s="623"/>
      <c r="D268" s="623"/>
      <c r="E268" s="623"/>
      <c r="F268" s="623"/>
      <c r="G268" s="623"/>
      <c r="H268" s="623"/>
      <c r="I268" s="623"/>
      <c r="J268" s="623"/>
      <c r="K268" s="623"/>
      <c r="L268" s="623"/>
      <c r="M268" s="623"/>
      <c r="N268" s="620"/>
    </row>
    <row r="269" spans="1:31" s="604" customFormat="1" ht="8.4499999999999993" customHeight="1">
      <c r="A269" s="631" t="s">
        <v>1669</v>
      </c>
      <c r="B269" s="630"/>
      <c r="C269" s="623"/>
      <c r="D269" s="623"/>
      <c r="E269" s="623"/>
      <c r="F269" s="623"/>
      <c r="G269" s="623"/>
      <c r="H269" s="623"/>
      <c r="I269" s="623"/>
      <c r="J269" s="623"/>
      <c r="K269" s="623"/>
      <c r="L269" s="623"/>
      <c r="M269" s="623"/>
      <c r="N269" s="620"/>
    </row>
    <row r="270" spans="1:31" s="604" customFormat="1" ht="8.4499999999999993" customHeight="1">
      <c r="A270" s="631" t="s">
        <v>1670</v>
      </c>
      <c r="B270" s="630"/>
      <c r="C270" s="623"/>
      <c r="D270" s="623"/>
      <c r="E270" s="623"/>
      <c r="F270" s="623"/>
      <c r="G270" s="623"/>
      <c r="H270" s="623"/>
      <c r="I270" s="623"/>
      <c r="J270" s="623"/>
      <c r="K270" s="623"/>
      <c r="L270" s="623"/>
      <c r="M270" s="623"/>
      <c r="N270" s="620"/>
      <c r="R270" s="573"/>
      <c r="S270" s="573"/>
      <c r="T270" s="573"/>
      <c r="U270" s="519"/>
      <c r="V270" s="519"/>
      <c r="W270" s="519"/>
      <c r="X270" s="519"/>
      <c r="Y270" s="519"/>
      <c r="Z270" s="519"/>
      <c r="AA270" s="519"/>
      <c r="AB270" s="519"/>
      <c r="AC270" s="519"/>
      <c r="AD270" s="519"/>
      <c r="AE270" s="519"/>
    </row>
    <row r="271" spans="1:31" s="604" customFormat="1" ht="8.4499999999999993" customHeight="1">
      <c r="A271" s="631" t="s">
        <v>1671</v>
      </c>
      <c r="B271" s="630"/>
      <c r="C271" s="623"/>
      <c r="D271" s="623"/>
      <c r="E271" s="623"/>
      <c r="F271" s="623"/>
      <c r="G271" s="623"/>
      <c r="H271" s="623"/>
      <c r="I271" s="623"/>
      <c r="J271" s="623"/>
      <c r="K271" s="623"/>
      <c r="L271" s="623"/>
      <c r="M271" s="623"/>
      <c r="N271" s="620"/>
      <c r="R271" s="573"/>
      <c r="S271" s="573"/>
      <c r="T271" s="573"/>
      <c r="U271" s="519"/>
      <c r="V271" s="519"/>
      <c r="W271" s="519"/>
      <c r="X271" s="519"/>
      <c r="Y271" s="519"/>
      <c r="Z271" s="519"/>
      <c r="AA271" s="519"/>
      <c r="AB271" s="519"/>
      <c r="AC271" s="519"/>
      <c r="AD271" s="519"/>
      <c r="AE271" s="519"/>
    </row>
    <row r="272" spans="1:31" s="604" customFormat="1" ht="8.4499999999999993" customHeight="1">
      <c r="A272" s="631" t="s">
        <v>1672</v>
      </c>
      <c r="B272" s="630"/>
      <c r="C272" s="623"/>
      <c r="D272" s="623"/>
      <c r="E272" s="623"/>
      <c r="F272" s="623"/>
      <c r="G272" s="623"/>
      <c r="H272" s="623"/>
      <c r="I272" s="623"/>
      <c r="J272" s="623"/>
      <c r="K272" s="623"/>
      <c r="L272" s="623"/>
      <c r="M272" s="623"/>
      <c r="N272" s="620"/>
      <c r="R272" s="573"/>
      <c r="S272" s="573"/>
      <c r="T272" s="573"/>
      <c r="U272" s="519"/>
      <c r="V272" s="519"/>
      <c r="W272" s="519"/>
      <c r="X272" s="519"/>
      <c r="Y272" s="519"/>
      <c r="Z272" s="519"/>
      <c r="AA272" s="519"/>
      <c r="AB272" s="519"/>
      <c r="AC272" s="519"/>
      <c r="AD272" s="519"/>
      <c r="AE272" s="519"/>
    </row>
    <row r="273" spans="1:31" s="604" customFormat="1" ht="8.4499999999999993" customHeight="1">
      <c r="A273" s="621"/>
      <c r="B273" s="630"/>
      <c r="C273" s="623"/>
      <c r="D273" s="623"/>
      <c r="E273" s="623"/>
      <c r="F273" s="623"/>
      <c r="G273" s="623"/>
      <c r="H273" s="623"/>
      <c r="I273" s="623"/>
      <c r="J273" s="623"/>
      <c r="K273" s="623"/>
      <c r="L273" s="623"/>
      <c r="M273" s="623"/>
      <c r="N273" s="620"/>
      <c r="O273" s="620"/>
      <c r="P273" s="620"/>
    </row>
    <row r="274" spans="1:31" s="604" customFormat="1" ht="8.4499999999999993" customHeight="1">
      <c r="A274" s="66" t="s">
        <v>48</v>
      </c>
      <c r="B274" s="630"/>
      <c r="C274" s="623"/>
      <c r="D274" s="623"/>
      <c r="E274" s="623"/>
      <c r="F274" s="623"/>
      <c r="G274" s="623"/>
      <c r="H274" s="623"/>
      <c r="I274" s="623"/>
      <c r="J274" s="623"/>
      <c r="K274" s="623"/>
      <c r="L274" s="623"/>
      <c r="M274" s="623"/>
      <c r="N274" s="620"/>
      <c r="O274" s="620"/>
      <c r="P274" s="620"/>
    </row>
    <row r="275" spans="1:31" s="628" customFormat="1" ht="17.100000000000001" customHeight="1">
      <c r="A275" s="632"/>
      <c r="B275" s="576"/>
      <c r="C275" s="568" t="s">
        <v>150</v>
      </c>
      <c r="D275" s="578"/>
      <c r="E275" s="578"/>
      <c r="F275" s="578"/>
      <c r="G275" s="578"/>
      <c r="H275" s="578"/>
      <c r="I275" s="578"/>
      <c r="J275" s="578"/>
      <c r="K275" s="578"/>
      <c r="L275" s="578"/>
      <c r="M275" s="578"/>
      <c r="N275" s="633"/>
      <c r="R275" s="573"/>
      <c r="S275" s="573"/>
      <c r="T275" s="573"/>
      <c r="U275" s="519"/>
      <c r="V275" s="519"/>
      <c r="W275" s="519"/>
      <c r="X275" s="519"/>
      <c r="Y275" s="519"/>
      <c r="Z275" s="519"/>
      <c r="AA275" s="519"/>
      <c r="AB275" s="519"/>
      <c r="AC275" s="519"/>
      <c r="AD275" s="519"/>
      <c r="AE275" s="519"/>
    </row>
    <row r="276" spans="1:31" s="604" customFormat="1" ht="8.4499999999999993" customHeight="1">
      <c r="A276" s="621"/>
      <c r="B276" s="630"/>
      <c r="C276" s="623"/>
      <c r="D276" s="623"/>
      <c r="E276" s="623"/>
      <c r="F276" s="623"/>
      <c r="G276" s="623"/>
      <c r="H276" s="623"/>
      <c r="I276" s="623"/>
      <c r="J276" s="623"/>
      <c r="K276" s="623"/>
      <c r="L276" s="623"/>
      <c r="M276" s="623"/>
      <c r="N276" s="620"/>
      <c r="O276" s="620"/>
      <c r="P276" s="620"/>
    </row>
    <row r="277" spans="1:31" s="604" customFormat="1" ht="8.4499999999999993" customHeight="1">
      <c r="A277" s="618" t="s">
        <v>1026</v>
      </c>
      <c r="B277" s="619"/>
      <c r="C277" s="623">
        <v>84</v>
      </c>
      <c r="D277" s="623">
        <v>25</v>
      </c>
      <c r="E277" s="623">
        <v>37</v>
      </c>
      <c r="F277" s="623">
        <v>5</v>
      </c>
      <c r="G277" s="623">
        <v>24</v>
      </c>
      <c r="H277" s="623">
        <v>9</v>
      </c>
      <c r="I277" s="623">
        <v>23</v>
      </c>
      <c r="J277" s="623">
        <v>11</v>
      </c>
      <c r="K277" s="623">
        <v>0</v>
      </c>
      <c r="L277" s="623">
        <v>0</v>
      </c>
      <c r="M277" s="623">
        <v>0</v>
      </c>
      <c r="N277" s="620">
        <v>0</v>
      </c>
      <c r="O277" s="620">
        <v>0</v>
      </c>
      <c r="P277" s="620">
        <v>0</v>
      </c>
    </row>
    <row r="278" spans="1:31" s="604" customFormat="1" ht="8.4499999999999993" customHeight="1">
      <c r="A278" s="621"/>
      <c r="B278" s="622"/>
      <c r="C278" s="623"/>
      <c r="D278" s="623"/>
      <c r="E278" s="623"/>
      <c r="F278" s="623"/>
      <c r="G278" s="623"/>
      <c r="H278" s="623"/>
      <c r="I278" s="623"/>
      <c r="J278" s="623"/>
      <c r="K278" s="623"/>
      <c r="L278" s="623"/>
      <c r="M278" s="623"/>
      <c r="N278" s="620"/>
      <c r="O278" s="620"/>
      <c r="P278" s="620"/>
    </row>
    <row r="279" spans="1:31" s="604" customFormat="1" ht="8.4499999999999993" customHeight="1">
      <c r="A279" s="621"/>
      <c r="B279" s="624" t="s">
        <v>1757</v>
      </c>
      <c r="C279" s="620">
        <v>28</v>
      </c>
      <c r="D279" s="620">
        <v>7</v>
      </c>
      <c r="E279" s="620">
        <v>12</v>
      </c>
      <c r="F279" s="620">
        <v>1</v>
      </c>
      <c r="G279" s="620">
        <v>9</v>
      </c>
      <c r="H279" s="620">
        <v>3</v>
      </c>
      <c r="I279" s="620">
        <v>7</v>
      </c>
      <c r="J279" s="620">
        <v>3</v>
      </c>
      <c r="K279" s="620">
        <v>0</v>
      </c>
      <c r="L279" s="620">
        <v>0</v>
      </c>
      <c r="M279" s="620">
        <v>0</v>
      </c>
      <c r="N279" s="620">
        <v>0</v>
      </c>
      <c r="O279" s="620">
        <v>0</v>
      </c>
      <c r="P279" s="620">
        <v>0</v>
      </c>
    </row>
    <row r="280" spans="1:31" s="604" customFormat="1" ht="8.4499999999999993" customHeight="1">
      <c r="A280" s="621"/>
      <c r="B280" s="624" t="s">
        <v>1758</v>
      </c>
      <c r="C280" s="620">
        <v>56</v>
      </c>
      <c r="D280" s="620">
        <v>18</v>
      </c>
      <c r="E280" s="620">
        <v>25</v>
      </c>
      <c r="F280" s="620">
        <v>4</v>
      </c>
      <c r="G280" s="620">
        <v>15</v>
      </c>
      <c r="H280" s="620">
        <v>6</v>
      </c>
      <c r="I280" s="620">
        <v>16</v>
      </c>
      <c r="J280" s="620">
        <v>8</v>
      </c>
      <c r="K280" s="620">
        <v>0</v>
      </c>
      <c r="L280" s="620">
        <v>0</v>
      </c>
      <c r="M280" s="620">
        <v>0</v>
      </c>
      <c r="N280" s="620">
        <v>0</v>
      </c>
      <c r="O280" s="620">
        <v>0</v>
      </c>
      <c r="P280" s="620">
        <v>0</v>
      </c>
    </row>
    <row r="281" spans="1:31" s="604" customFormat="1" ht="8.4499999999999993" customHeight="1">
      <c r="A281" s="621"/>
      <c r="B281" s="622"/>
      <c r="C281" s="623"/>
      <c r="D281" s="623"/>
      <c r="E281" s="623"/>
      <c r="F281" s="623"/>
      <c r="G281" s="623"/>
      <c r="H281" s="623"/>
      <c r="I281" s="623"/>
      <c r="J281" s="623"/>
      <c r="K281" s="623"/>
      <c r="L281" s="623"/>
      <c r="M281" s="623"/>
      <c r="N281" s="620"/>
      <c r="O281" s="620"/>
      <c r="P281" s="620"/>
    </row>
    <row r="282" spans="1:31" s="604" customFormat="1" ht="8.4499999999999993" customHeight="1">
      <c r="A282" s="621"/>
      <c r="B282" s="622"/>
      <c r="C282" s="623"/>
      <c r="D282" s="623"/>
      <c r="E282" s="623"/>
      <c r="F282" s="623"/>
      <c r="G282" s="623"/>
      <c r="H282" s="623"/>
      <c r="I282" s="623"/>
      <c r="J282" s="623"/>
      <c r="K282" s="623"/>
      <c r="L282" s="623"/>
      <c r="M282" s="623"/>
      <c r="N282" s="620"/>
      <c r="O282" s="620"/>
      <c r="P282" s="620"/>
    </row>
    <row r="283" spans="1:31" s="604" customFormat="1" ht="8.4499999999999993" customHeight="1">
      <c r="A283" s="618" t="s">
        <v>1029</v>
      </c>
      <c r="B283" s="619"/>
      <c r="C283" s="623">
        <v>44</v>
      </c>
      <c r="D283" s="623">
        <v>14</v>
      </c>
      <c r="E283" s="623">
        <v>6</v>
      </c>
      <c r="F283" s="623">
        <v>2</v>
      </c>
      <c r="G283" s="623">
        <v>9</v>
      </c>
      <c r="H283" s="623">
        <v>1</v>
      </c>
      <c r="I283" s="623">
        <v>5</v>
      </c>
      <c r="J283" s="623">
        <v>3</v>
      </c>
      <c r="K283" s="623">
        <v>1</v>
      </c>
      <c r="L283" s="623">
        <v>0</v>
      </c>
      <c r="M283" s="623">
        <v>2</v>
      </c>
      <c r="N283" s="620">
        <v>2</v>
      </c>
      <c r="O283" s="620">
        <v>21</v>
      </c>
      <c r="P283" s="620">
        <v>6</v>
      </c>
    </row>
    <row r="284" spans="1:31" s="604" customFormat="1" ht="8.4499999999999993" customHeight="1">
      <c r="A284" s="621"/>
      <c r="B284" s="622"/>
      <c r="C284" s="623"/>
      <c r="D284" s="623"/>
      <c r="E284" s="623"/>
      <c r="F284" s="623"/>
      <c r="G284" s="623"/>
      <c r="H284" s="623"/>
      <c r="I284" s="623"/>
      <c r="J284" s="623"/>
      <c r="K284" s="623"/>
      <c r="L284" s="623"/>
      <c r="M284" s="623"/>
      <c r="N284" s="620"/>
      <c r="O284" s="620"/>
      <c r="P284" s="620"/>
    </row>
    <row r="285" spans="1:31" s="604" customFormat="1" ht="8.4499999999999993" customHeight="1">
      <c r="A285" s="621"/>
      <c r="B285" s="624" t="s">
        <v>1759</v>
      </c>
      <c r="C285" s="620">
        <v>44</v>
      </c>
      <c r="D285" s="620">
        <v>14</v>
      </c>
      <c r="E285" s="620">
        <v>6</v>
      </c>
      <c r="F285" s="620">
        <v>2</v>
      </c>
      <c r="G285" s="620">
        <v>9</v>
      </c>
      <c r="H285" s="620">
        <v>1</v>
      </c>
      <c r="I285" s="620">
        <v>5</v>
      </c>
      <c r="J285" s="620">
        <v>3</v>
      </c>
      <c r="K285" s="620">
        <v>1</v>
      </c>
      <c r="L285" s="620">
        <v>0</v>
      </c>
      <c r="M285" s="620">
        <v>2</v>
      </c>
      <c r="N285" s="620">
        <v>2</v>
      </c>
      <c r="O285" s="620">
        <v>21</v>
      </c>
      <c r="P285" s="620">
        <v>6</v>
      </c>
    </row>
    <row r="286" spans="1:31" s="604" customFormat="1" ht="8.4499999999999993" customHeight="1">
      <c r="A286" s="621"/>
      <c r="B286" s="622"/>
      <c r="C286" s="623"/>
      <c r="D286" s="623"/>
      <c r="E286" s="623"/>
      <c r="F286" s="623"/>
      <c r="G286" s="623"/>
      <c r="H286" s="623"/>
      <c r="I286" s="623"/>
      <c r="J286" s="623"/>
      <c r="K286" s="623"/>
      <c r="L286" s="623"/>
      <c r="M286" s="623"/>
      <c r="N286" s="620"/>
      <c r="O286" s="620"/>
      <c r="P286" s="620"/>
    </row>
    <row r="287" spans="1:31" s="604" customFormat="1" ht="8.4499999999999993" customHeight="1">
      <c r="A287" s="621"/>
      <c r="B287" s="622"/>
      <c r="C287" s="623"/>
      <c r="D287" s="623"/>
      <c r="E287" s="623"/>
      <c r="F287" s="623"/>
      <c r="G287" s="623"/>
      <c r="H287" s="623"/>
      <c r="I287" s="623"/>
      <c r="J287" s="623"/>
      <c r="K287" s="623"/>
      <c r="L287" s="623"/>
      <c r="M287" s="623"/>
      <c r="N287" s="620"/>
      <c r="O287" s="620"/>
      <c r="P287" s="620"/>
    </row>
    <row r="288" spans="1:31" s="604" customFormat="1" ht="8.4499999999999993" customHeight="1">
      <c r="A288" s="621"/>
      <c r="B288" s="636" t="s">
        <v>1031</v>
      </c>
      <c r="C288" s="623">
        <v>575</v>
      </c>
      <c r="D288" s="623">
        <v>140</v>
      </c>
      <c r="E288" s="623">
        <v>149</v>
      </c>
      <c r="F288" s="623">
        <v>21</v>
      </c>
      <c r="G288" s="623">
        <v>203</v>
      </c>
      <c r="H288" s="623">
        <v>41</v>
      </c>
      <c r="I288" s="623">
        <v>163</v>
      </c>
      <c r="J288" s="623">
        <v>53</v>
      </c>
      <c r="K288" s="623">
        <v>23</v>
      </c>
      <c r="L288" s="623">
        <v>10</v>
      </c>
      <c r="M288" s="623">
        <v>16</v>
      </c>
      <c r="N288" s="620">
        <v>9</v>
      </c>
      <c r="O288" s="620">
        <v>21</v>
      </c>
      <c r="P288" s="620">
        <v>6</v>
      </c>
    </row>
    <row r="289" spans="1:31" s="604" customFormat="1" ht="8.4499999999999993" customHeight="1">
      <c r="A289" s="638"/>
      <c r="B289" s="639"/>
      <c r="C289" s="640"/>
      <c r="D289" s="640"/>
      <c r="E289" s="640"/>
      <c r="F289" s="640"/>
      <c r="G289" s="640"/>
      <c r="H289" s="640"/>
      <c r="I289" s="640"/>
      <c r="J289" s="640"/>
      <c r="K289" s="640"/>
      <c r="L289" s="640"/>
      <c r="M289" s="640"/>
      <c r="N289" s="620"/>
      <c r="O289" s="620"/>
      <c r="P289" s="620"/>
    </row>
    <row r="290" spans="1:31" s="628" customFormat="1" ht="17.100000000000001" customHeight="1">
      <c r="A290" s="632"/>
      <c r="B290" s="576"/>
      <c r="C290" s="568" t="s">
        <v>132</v>
      </c>
      <c r="D290" s="578"/>
      <c r="E290" s="578"/>
      <c r="F290" s="578"/>
      <c r="G290" s="578"/>
      <c r="H290" s="578"/>
      <c r="I290" s="578"/>
      <c r="J290" s="578"/>
      <c r="K290" s="578"/>
      <c r="L290" s="578"/>
      <c r="M290" s="578"/>
      <c r="N290" s="633"/>
      <c r="O290" s="620"/>
      <c r="P290" s="620"/>
      <c r="R290" s="604"/>
      <c r="S290" s="604"/>
      <c r="T290" s="604"/>
      <c r="U290" s="604"/>
      <c r="V290" s="604"/>
      <c r="W290" s="604"/>
      <c r="X290" s="604"/>
      <c r="Y290" s="604"/>
      <c r="Z290" s="604"/>
      <c r="AA290" s="604"/>
      <c r="AB290" s="604"/>
      <c r="AC290" s="604"/>
      <c r="AD290" s="604"/>
      <c r="AE290" s="604"/>
    </row>
    <row r="291" spans="1:31" s="604" customFormat="1" ht="8.4499999999999993" customHeight="1">
      <c r="A291" s="621"/>
      <c r="B291" s="630"/>
      <c r="C291" s="623"/>
      <c r="D291" s="623"/>
      <c r="E291" s="623"/>
      <c r="F291" s="623"/>
      <c r="G291" s="623"/>
      <c r="H291" s="623"/>
      <c r="I291" s="623"/>
      <c r="J291" s="623"/>
      <c r="K291" s="623"/>
      <c r="L291" s="623"/>
      <c r="M291" s="623"/>
      <c r="N291" s="620"/>
      <c r="O291" s="620"/>
      <c r="P291" s="620"/>
    </row>
    <row r="292" spans="1:31" s="604" customFormat="1" ht="8.4499999999999993" customHeight="1">
      <c r="A292" s="618" t="s">
        <v>1032</v>
      </c>
      <c r="B292" s="619"/>
      <c r="C292" s="623">
        <v>1674</v>
      </c>
      <c r="D292" s="623">
        <v>641</v>
      </c>
      <c r="E292" s="623">
        <v>17</v>
      </c>
      <c r="F292" s="623">
        <v>5</v>
      </c>
      <c r="G292" s="623">
        <v>103</v>
      </c>
      <c r="H292" s="623">
        <v>43</v>
      </c>
      <c r="I292" s="623">
        <v>943</v>
      </c>
      <c r="J292" s="623">
        <v>362</v>
      </c>
      <c r="K292" s="623">
        <v>119</v>
      </c>
      <c r="L292" s="623">
        <v>44</v>
      </c>
      <c r="M292" s="623">
        <v>249</v>
      </c>
      <c r="N292" s="620">
        <v>90</v>
      </c>
      <c r="O292" s="620">
        <v>243</v>
      </c>
      <c r="P292" s="620">
        <v>97</v>
      </c>
    </row>
    <row r="293" spans="1:31" s="604" customFormat="1" ht="8.4499999999999993" customHeight="1">
      <c r="A293" s="621"/>
      <c r="B293" s="622"/>
      <c r="C293" s="623"/>
      <c r="D293" s="623"/>
      <c r="E293" s="623"/>
      <c r="F293" s="623"/>
      <c r="G293" s="623"/>
      <c r="H293" s="623"/>
      <c r="I293" s="623"/>
      <c r="J293" s="623"/>
      <c r="K293" s="623"/>
      <c r="L293" s="623"/>
      <c r="M293" s="623"/>
      <c r="N293" s="620"/>
      <c r="O293" s="620"/>
      <c r="P293" s="620"/>
    </row>
    <row r="294" spans="1:31" s="604" customFormat="1" ht="8.4499999999999993" customHeight="1">
      <c r="A294" s="621"/>
      <c r="B294" s="624" t="s">
        <v>1760</v>
      </c>
      <c r="C294" s="620">
        <v>236</v>
      </c>
      <c r="D294" s="620">
        <v>81</v>
      </c>
      <c r="E294" s="620">
        <v>4</v>
      </c>
      <c r="F294" s="620">
        <v>2</v>
      </c>
      <c r="G294" s="620">
        <v>14</v>
      </c>
      <c r="H294" s="620">
        <v>2</v>
      </c>
      <c r="I294" s="620">
        <v>194</v>
      </c>
      <c r="J294" s="620">
        <v>67</v>
      </c>
      <c r="K294" s="620">
        <v>17</v>
      </c>
      <c r="L294" s="620">
        <v>7</v>
      </c>
      <c r="M294" s="620">
        <v>3</v>
      </c>
      <c r="N294" s="620">
        <v>2</v>
      </c>
      <c r="O294" s="620">
        <v>4</v>
      </c>
      <c r="P294" s="620">
        <v>1</v>
      </c>
    </row>
    <row r="295" spans="1:31" s="604" customFormat="1" ht="8.4499999999999993" customHeight="1">
      <c r="A295" s="621"/>
      <c r="B295" s="624" t="s">
        <v>1761</v>
      </c>
      <c r="O295" s="620"/>
      <c r="P295" s="620"/>
    </row>
    <row r="296" spans="1:31" s="604" customFormat="1" ht="8.4499999999999993" customHeight="1">
      <c r="A296" s="621"/>
      <c r="B296" s="624" t="s">
        <v>1762</v>
      </c>
      <c r="C296" s="620">
        <v>47</v>
      </c>
      <c r="D296" s="620">
        <v>13</v>
      </c>
      <c r="E296" s="620">
        <v>0</v>
      </c>
      <c r="F296" s="620">
        <v>0</v>
      </c>
      <c r="G296" s="620">
        <v>4</v>
      </c>
      <c r="H296" s="620">
        <v>2</v>
      </c>
      <c r="I296" s="620">
        <v>34</v>
      </c>
      <c r="J296" s="620">
        <v>11</v>
      </c>
      <c r="K296" s="620">
        <v>2</v>
      </c>
      <c r="L296" s="620">
        <v>0</v>
      </c>
      <c r="M296" s="620">
        <v>7</v>
      </c>
      <c r="N296" s="620">
        <v>0</v>
      </c>
      <c r="O296" s="620">
        <v>0</v>
      </c>
      <c r="P296" s="620">
        <v>0</v>
      </c>
    </row>
    <row r="297" spans="1:31" s="604" customFormat="1" ht="8.4499999999999993" customHeight="1">
      <c r="A297" s="621"/>
      <c r="B297" s="624" t="s">
        <v>1763</v>
      </c>
      <c r="C297" s="623">
        <v>50</v>
      </c>
      <c r="D297" s="623">
        <v>17</v>
      </c>
      <c r="E297" s="623">
        <v>2</v>
      </c>
      <c r="F297" s="623">
        <v>0</v>
      </c>
      <c r="G297" s="623">
        <v>9</v>
      </c>
      <c r="H297" s="623">
        <v>3</v>
      </c>
      <c r="I297" s="623">
        <v>31</v>
      </c>
      <c r="J297" s="623">
        <v>12</v>
      </c>
      <c r="K297" s="623">
        <v>4</v>
      </c>
      <c r="L297" s="623">
        <v>1</v>
      </c>
      <c r="M297" s="623">
        <v>4</v>
      </c>
      <c r="N297" s="620">
        <v>1</v>
      </c>
      <c r="O297" s="620">
        <v>0</v>
      </c>
      <c r="P297" s="620">
        <v>0</v>
      </c>
    </row>
    <row r="298" spans="1:31" s="604" customFormat="1" ht="8.4499999999999993" customHeight="1">
      <c r="A298" s="621"/>
      <c r="B298" s="624" t="s">
        <v>1764</v>
      </c>
      <c r="C298" s="620">
        <v>275</v>
      </c>
      <c r="D298" s="620">
        <v>104</v>
      </c>
      <c r="E298" s="620">
        <v>0</v>
      </c>
      <c r="F298" s="620">
        <v>0</v>
      </c>
      <c r="G298" s="620">
        <v>0</v>
      </c>
      <c r="H298" s="620">
        <v>0</v>
      </c>
      <c r="I298" s="620">
        <v>92</v>
      </c>
      <c r="J298" s="620">
        <v>34</v>
      </c>
      <c r="K298" s="620">
        <v>0</v>
      </c>
      <c r="L298" s="620">
        <v>0</v>
      </c>
      <c r="M298" s="620">
        <v>183</v>
      </c>
      <c r="N298" s="620">
        <v>70</v>
      </c>
      <c r="O298" s="620">
        <v>0</v>
      </c>
      <c r="P298" s="620">
        <v>0</v>
      </c>
    </row>
    <row r="299" spans="1:31" s="604" customFormat="1" ht="8.4499999999999993" customHeight="1">
      <c r="A299" s="621"/>
      <c r="B299" s="624" t="s">
        <v>1765</v>
      </c>
      <c r="O299" s="620"/>
      <c r="P299" s="620"/>
    </row>
    <row r="300" spans="1:31" s="604" customFormat="1" ht="8.4499999999999993" customHeight="1">
      <c r="A300" s="621"/>
      <c r="B300" s="624" t="s">
        <v>1766</v>
      </c>
      <c r="C300" s="620">
        <v>232</v>
      </c>
      <c r="D300" s="620">
        <v>90</v>
      </c>
      <c r="E300" s="620">
        <v>3</v>
      </c>
      <c r="F300" s="620">
        <v>0</v>
      </c>
      <c r="G300" s="620">
        <v>6</v>
      </c>
      <c r="H300" s="620">
        <v>2</v>
      </c>
      <c r="I300" s="620">
        <v>171</v>
      </c>
      <c r="J300" s="625">
        <v>66</v>
      </c>
      <c r="K300" s="620">
        <v>21</v>
      </c>
      <c r="L300" s="620">
        <v>11</v>
      </c>
      <c r="M300" s="625">
        <v>16</v>
      </c>
      <c r="N300" s="620">
        <v>5</v>
      </c>
      <c r="O300" s="620">
        <v>15</v>
      </c>
      <c r="P300" s="620">
        <v>6</v>
      </c>
    </row>
    <row r="301" spans="1:31" s="604" customFormat="1" ht="8.4499999999999993" customHeight="1">
      <c r="A301" s="621"/>
      <c r="B301" s="624" t="s">
        <v>1767</v>
      </c>
      <c r="C301" s="620">
        <v>239</v>
      </c>
      <c r="D301" s="620">
        <v>102</v>
      </c>
      <c r="E301" s="620">
        <v>4</v>
      </c>
      <c r="F301" s="620">
        <v>2</v>
      </c>
      <c r="G301" s="620">
        <v>34</v>
      </c>
      <c r="H301" s="620">
        <v>17</v>
      </c>
      <c r="I301" s="620">
        <v>149</v>
      </c>
      <c r="J301" s="625">
        <v>64</v>
      </c>
      <c r="K301" s="620">
        <v>27</v>
      </c>
      <c r="L301" s="620">
        <v>12</v>
      </c>
      <c r="M301" s="625">
        <v>25</v>
      </c>
      <c r="N301" s="620">
        <v>7</v>
      </c>
      <c r="O301" s="620">
        <v>0</v>
      </c>
      <c r="P301" s="620">
        <v>0</v>
      </c>
    </row>
    <row r="302" spans="1:31" s="604" customFormat="1" ht="8.4499999999999993" customHeight="1">
      <c r="A302" s="621"/>
      <c r="B302" s="624" t="s">
        <v>1765</v>
      </c>
      <c r="O302" s="620"/>
      <c r="P302" s="620"/>
    </row>
    <row r="303" spans="1:31" s="604" customFormat="1" ht="8.4499999999999993" customHeight="1">
      <c r="A303" s="621"/>
      <c r="B303" s="624" t="s">
        <v>1768</v>
      </c>
      <c r="C303" s="620">
        <v>421</v>
      </c>
      <c r="D303" s="620">
        <v>175</v>
      </c>
      <c r="E303" s="620">
        <v>2</v>
      </c>
      <c r="F303" s="620">
        <v>1</v>
      </c>
      <c r="G303" s="626">
        <v>15</v>
      </c>
      <c r="H303" s="626">
        <v>5</v>
      </c>
      <c r="I303" s="626">
        <v>159</v>
      </c>
      <c r="J303" s="626">
        <v>70</v>
      </c>
      <c r="K303" s="620">
        <v>16</v>
      </c>
      <c r="L303" s="620">
        <v>6</v>
      </c>
      <c r="M303" s="626">
        <v>5</v>
      </c>
      <c r="N303" s="620">
        <v>3</v>
      </c>
      <c r="O303" s="620">
        <v>224</v>
      </c>
      <c r="P303" s="620">
        <v>90</v>
      </c>
    </row>
    <row r="304" spans="1:31" s="604" customFormat="1" ht="8.4499999999999993" customHeight="1">
      <c r="A304" s="621"/>
      <c r="B304" s="624" t="s">
        <v>1769</v>
      </c>
      <c r="C304" s="623">
        <v>174</v>
      </c>
      <c r="D304" s="623">
        <v>59</v>
      </c>
      <c r="E304" s="623">
        <v>2</v>
      </c>
      <c r="F304" s="623">
        <v>0</v>
      </c>
      <c r="G304" s="623">
        <v>21</v>
      </c>
      <c r="H304" s="623">
        <v>12</v>
      </c>
      <c r="I304" s="623">
        <v>113</v>
      </c>
      <c r="J304" s="623">
        <v>38</v>
      </c>
      <c r="K304" s="623">
        <v>32</v>
      </c>
      <c r="L304" s="623">
        <v>7</v>
      </c>
      <c r="M304" s="623">
        <v>6</v>
      </c>
      <c r="N304" s="620">
        <v>2</v>
      </c>
      <c r="O304" s="620">
        <v>0</v>
      </c>
      <c r="P304" s="620">
        <v>0</v>
      </c>
    </row>
    <row r="305" spans="1:31" s="604" customFormat="1" ht="8.4499999999999993" customHeight="1">
      <c r="A305" s="621"/>
      <c r="B305" s="622"/>
      <c r="C305" s="623"/>
      <c r="D305" s="623"/>
      <c r="E305" s="623"/>
      <c r="F305" s="623"/>
      <c r="G305" s="623"/>
      <c r="H305" s="623"/>
      <c r="I305" s="623"/>
      <c r="J305" s="623"/>
      <c r="K305" s="623"/>
      <c r="L305" s="623"/>
      <c r="M305" s="623"/>
      <c r="N305" s="620"/>
      <c r="O305" s="620"/>
      <c r="P305" s="620"/>
      <c r="R305" s="628"/>
      <c r="S305" s="628"/>
      <c r="T305" s="628"/>
      <c r="U305" s="628"/>
      <c r="V305" s="628"/>
      <c r="W305" s="628"/>
      <c r="X305" s="628"/>
      <c r="Y305" s="628"/>
      <c r="Z305" s="628"/>
      <c r="AA305" s="628"/>
      <c r="AB305" s="628"/>
      <c r="AC305" s="628"/>
      <c r="AD305" s="628"/>
      <c r="AE305" s="628"/>
    </row>
    <row r="306" spans="1:31" s="604" customFormat="1" ht="8.4499999999999993" customHeight="1">
      <c r="A306" s="621"/>
      <c r="B306" s="622"/>
      <c r="C306" s="623"/>
      <c r="D306" s="623"/>
      <c r="E306" s="623"/>
      <c r="F306" s="623"/>
      <c r="G306" s="623"/>
      <c r="H306" s="623"/>
      <c r="I306" s="623"/>
      <c r="J306" s="623"/>
      <c r="K306" s="623"/>
      <c r="L306" s="623"/>
      <c r="M306" s="623"/>
      <c r="N306" s="620"/>
      <c r="O306" s="620"/>
      <c r="P306" s="620"/>
    </row>
    <row r="307" spans="1:31" s="604" customFormat="1" ht="8.4499999999999993" customHeight="1">
      <c r="A307" s="618" t="s">
        <v>1008</v>
      </c>
      <c r="B307" s="619"/>
      <c r="C307" s="623">
        <v>1373</v>
      </c>
      <c r="D307" s="623">
        <v>525</v>
      </c>
      <c r="E307" s="623">
        <v>14</v>
      </c>
      <c r="F307" s="623">
        <v>3</v>
      </c>
      <c r="G307" s="623">
        <v>77</v>
      </c>
      <c r="H307" s="623">
        <v>29</v>
      </c>
      <c r="I307" s="623">
        <v>942</v>
      </c>
      <c r="J307" s="623">
        <v>362</v>
      </c>
      <c r="K307" s="623">
        <v>178</v>
      </c>
      <c r="L307" s="623">
        <v>77</v>
      </c>
      <c r="M307" s="623">
        <v>123</v>
      </c>
      <c r="N307" s="620">
        <v>42</v>
      </c>
      <c r="O307" s="620">
        <v>39</v>
      </c>
      <c r="P307" s="620">
        <v>12</v>
      </c>
    </row>
    <row r="308" spans="1:31" s="604" customFormat="1" ht="8.4499999999999993" customHeight="1">
      <c r="A308" s="621"/>
      <c r="B308" s="622"/>
      <c r="C308" s="623"/>
      <c r="D308" s="623"/>
      <c r="E308" s="623"/>
      <c r="F308" s="623"/>
      <c r="G308" s="623"/>
      <c r="H308" s="623"/>
      <c r="I308" s="623"/>
      <c r="J308" s="623"/>
      <c r="K308" s="623"/>
      <c r="L308" s="623"/>
      <c r="M308" s="623"/>
      <c r="N308" s="620"/>
      <c r="O308" s="620"/>
      <c r="P308" s="620"/>
    </row>
    <row r="309" spans="1:31" s="604" customFormat="1" ht="8.4499999999999993" customHeight="1">
      <c r="A309" s="621"/>
      <c r="B309" s="634" t="s">
        <v>1770</v>
      </c>
      <c r="C309" s="623">
        <v>155</v>
      </c>
      <c r="D309" s="623">
        <v>68</v>
      </c>
      <c r="E309" s="623">
        <v>0</v>
      </c>
      <c r="F309" s="623">
        <v>0</v>
      </c>
      <c r="G309" s="623">
        <v>16</v>
      </c>
      <c r="H309" s="623">
        <v>7</v>
      </c>
      <c r="I309" s="623">
        <v>103</v>
      </c>
      <c r="J309" s="623">
        <v>48</v>
      </c>
      <c r="K309" s="623">
        <v>7</v>
      </c>
      <c r="L309" s="623">
        <v>4</v>
      </c>
      <c r="M309" s="623">
        <v>9</v>
      </c>
      <c r="N309" s="620">
        <v>2</v>
      </c>
      <c r="O309" s="620">
        <v>20</v>
      </c>
      <c r="P309" s="620">
        <v>7</v>
      </c>
    </row>
    <row r="310" spans="1:31" s="604" customFormat="1" ht="8.4499999999999993" customHeight="1">
      <c r="A310" s="621"/>
      <c r="B310" s="624" t="s">
        <v>1771</v>
      </c>
      <c r="C310" s="620">
        <v>57</v>
      </c>
      <c r="D310" s="620">
        <v>24</v>
      </c>
      <c r="E310" s="620">
        <v>1</v>
      </c>
      <c r="F310" s="620">
        <v>1</v>
      </c>
      <c r="G310" s="620">
        <v>6</v>
      </c>
      <c r="H310" s="620">
        <v>3</v>
      </c>
      <c r="I310" s="620">
        <v>44</v>
      </c>
      <c r="J310" s="620">
        <v>19</v>
      </c>
      <c r="K310" s="620">
        <v>1</v>
      </c>
      <c r="L310" s="620">
        <v>1</v>
      </c>
      <c r="M310" s="620">
        <v>5</v>
      </c>
      <c r="N310" s="620">
        <v>0</v>
      </c>
      <c r="O310" s="620">
        <v>0</v>
      </c>
      <c r="P310" s="620">
        <v>0</v>
      </c>
    </row>
    <row r="311" spans="1:31" s="604" customFormat="1" ht="8.4499999999999993" customHeight="1">
      <c r="A311" s="621"/>
      <c r="B311" s="624" t="s">
        <v>1772</v>
      </c>
      <c r="C311" s="620">
        <v>508</v>
      </c>
      <c r="D311" s="620">
        <v>200</v>
      </c>
      <c r="E311" s="620">
        <v>4</v>
      </c>
      <c r="F311" s="620">
        <v>1</v>
      </c>
      <c r="G311" s="620">
        <v>27</v>
      </c>
      <c r="H311" s="620">
        <v>9</v>
      </c>
      <c r="I311" s="620">
        <v>376</v>
      </c>
      <c r="J311" s="620">
        <v>147</v>
      </c>
      <c r="K311" s="625">
        <v>37</v>
      </c>
      <c r="L311" s="620">
        <v>18</v>
      </c>
      <c r="M311" s="625">
        <v>64</v>
      </c>
      <c r="N311" s="620">
        <v>25</v>
      </c>
      <c r="O311" s="620">
        <v>0</v>
      </c>
      <c r="P311" s="620">
        <v>0</v>
      </c>
    </row>
    <row r="312" spans="1:31" s="604" customFormat="1" ht="8.4499999999999993" customHeight="1">
      <c r="A312" s="621"/>
      <c r="B312" s="624" t="s">
        <v>1773</v>
      </c>
      <c r="C312" s="626">
        <v>85</v>
      </c>
      <c r="D312" s="620">
        <v>23</v>
      </c>
      <c r="E312" s="626">
        <v>1</v>
      </c>
      <c r="F312" s="620">
        <v>0</v>
      </c>
      <c r="G312" s="620">
        <v>4</v>
      </c>
      <c r="H312" s="626">
        <v>2</v>
      </c>
      <c r="I312" s="626">
        <v>47</v>
      </c>
      <c r="J312" s="626">
        <v>13</v>
      </c>
      <c r="K312" s="626">
        <v>7</v>
      </c>
      <c r="L312" s="620">
        <v>1</v>
      </c>
      <c r="M312" s="626">
        <v>26</v>
      </c>
      <c r="N312" s="620">
        <v>7</v>
      </c>
      <c r="O312" s="620">
        <v>0</v>
      </c>
      <c r="P312" s="620">
        <v>0</v>
      </c>
    </row>
    <row r="313" spans="1:31" s="604" customFormat="1" ht="8.4499999999999993" customHeight="1">
      <c r="A313" s="621"/>
      <c r="B313" s="624" t="s">
        <v>1774</v>
      </c>
      <c r="C313" s="623">
        <v>197</v>
      </c>
      <c r="D313" s="623">
        <v>75</v>
      </c>
      <c r="E313" s="623">
        <v>3</v>
      </c>
      <c r="F313" s="623">
        <v>1</v>
      </c>
      <c r="G313" s="623">
        <v>6</v>
      </c>
      <c r="H313" s="623">
        <v>2</v>
      </c>
      <c r="I313" s="623">
        <v>163</v>
      </c>
      <c r="J313" s="623">
        <v>60</v>
      </c>
      <c r="K313" s="623">
        <v>18</v>
      </c>
      <c r="L313" s="623">
        <v>10</v>
      </c>
      <c r="M313" s="623">
        <v>5</v>
      </c>
      <c r="N313" s="620">
        <v>2</v>
      </c>
      <c r="O313" s="620">
        <v>2</v>
      </c>
      <c r="P313" s="620">
        <v>0</v>
      </c>
    </row>
    <row r="314" spans="1:31" s="604" customFormat="1" ht="8.4499999999999993" customHeight="1">
      <c r="A314" s="621"/>
      <c r="B314" s="624" t="s">
        <v>1775</v>
      </c>
      <c r="C314" s="620">
        <v>262</v>
      </c>
      <c r="D314" s="620">
        <v>92</v>
      </c>
      <c r="E314" s="620">
        <v>3</v>
      </c>
      <c r="F314" s="620">
        <v>0</v>
      </c>
      <c r="G314" s="620">
        <v>14</v>
      </c>
      <c r="H314" s="620">
        <v>6</v>
      </c>
      <c r="I314" s="620">
        <v>164</v>
      </c>
      <c r="J314" s="620">
        <v>57</v>
      </c>
      <c r="K314" s="620">
        <v>51</v>
      </c>
      <c r="L314" s="620">
        <v>18</v>
      </c>
      <c r="M314" s="620">
        <v>13</v>
      </c>
      <c r="N314" s="620">
        <v>6</v>
      </c>
      <c r="O314" s="620">
        <v>17</v>
      </c>
      <c r="P314" s="620">
        <v>5</v>
      </c>
    </row>
    <row r="315" spans="1:31" s="604" customFormat="1" ht="8.4499999999999993" customHeight="1">
      <c r="A315" s="621"/>
      <c r="B315" s="624" t="s">
        <v>1776</v>
      </c>
      <c r="C315" s="625">
        <v>43</v>
      </c>
      <c r="D315" s="620">
        <v>16</v>
      </c>
      <c r="E315" s="625">
        <v>2</v>
      </c>
      <c r="F315" s="620">
        <v>0</v>
      </c>
      <c r="G315" s="620">
        <v>2</v>
      </c>
      <c r="H315" s="625">
        <v>0</v>
      </c>
      <c r="I315" s="625">
        <v>10</v>
      </c>
      <c r="J315" s="625">
        <v>7</v>
      </c>
      <c r="K315" s="625">
        <v>29</v>
      </c>
      <c r="L315" s="620">
        <v>9</v>
      </c>
      <c r="M315" s="625">
        <v>0</v>
      </c>
      <c r="N315" s="620">
        <v>0</v>
      </c>
      <c r="O315" s="620">
        <v>0</v>
      </c>
      <c r="P315" s="620">
        <v>0</v>
      </c>
    </row>
    <row r="316" spans="1:31" s="604" customFormat="1" ht="8.4499999999999993" customHeight="1">
      <c r="A316" s="621"/>
      <c r="B316" s="624" t="s">
        <v>1777</v>
      </c>
      <c r="C316" s="625"/>
      <c r="D316" s="620"/>
      <c r="E316" s="625"/>
      <c r="F316" s="620"/>
      <c r="G316" s="620"/>
      <c r="H316" s="625"/>
      <c r="I316" s="625"/>
      <c r="J316" s="625"/>
      <c r="K316" s="625"/>
      <c r="L316" s="620"/>
      <c r="M316" s="625"/>
      <c r="N316" s="620"/>
      <c r="O316" s="620"/>
      <c r="P316" s="620"/>
    </row>
    <row r="317" spans="1:31" s="604" customFormat="1" ht="8.4499999999999993" customHeight="1">
      <c r="A317" s="621"/>
      <c r="B317" s="624" t="s">
        <v>1778</v>
      </c>
      <c r="C317" s="620">
        <v>66</v>
      </c>
      <c r="D317" s="620">
        <v>27</v>
      </c>
      <c r="E317" s="620">
        <v>0</v>
      </c>
      <c r="F317" s="620">
        <v>0</v>
      </c>
      <c r="G317" s="620">
        <v>2</v>
      </c>
      <c r="H317" s="620">
        <v>0</v>
      </c>
      <c r="I317" s="620">
        <v>35</v>
      </c>
      <c r="J317" s="620">
        <v>11</v>
      </c>
      <c r="K317" s="620">
        <v>28</v>
      </c>
      <c r="L317" s="620">
        <v>16</v>
      </c>
      <c r="M317" s="620">
        <v>1</v>
      </c>
      <c r="N317" s="620">
        <v>0</v>
      </c>
      <c r="O317" s="620">
        <v>0</v>
      </c>
      <c r="P317" s="620">
        <v>0</v>
      </c>
    </row>
    <row r="318" spans="1:31" s="604" customFormat="1" ht="8.4499999999999993" customHeight="1">
      <c r="A318" s="621"/>
      <c r="B318" s="622"/>
      <c r="C318" s="623"/>
      <c r="D318" s="623"/>
      <c r="E318" s="623"/>
      <c r="F318" s="623"/>
      <c r="G318" s="623"/>
      <c r="H318" s="623"/>
      <c r="I318" s="623"/>
      <c r="J318" s="623"/>
      <c r="K318" s="623"/>
      <c r="L318" s="623"/>
      <c r="M318" s="623"/>
      <c r="N318" s="620"/>
      <c r="O318" s="620"/>
      <c r="P318" s="620"/>
    </row>
    <row r="319" spans="1:31" s="604" customFormat="1" ht="8.4499999999999993" customHeight="1">
      <c r="A319" s="621"/>
      <c r="B319" s="622"/>
      <c r="C319" s="623"/>
      <c r="D319" s="623"/>
      <c r="E319" s="623"/>
      <c r="F319" s="623"/>
      <c r="G319" s="623"/>
      <c r="H319" s="623"/>
      <c r="I319" s="623"/>
      <c r="J319" s="623"/>
      <c r="K319" s="623"/>
      <c r="L319" s="623"/>
      <c r="M319" s="623"/>
      <c r="N319" s="620"/>
      <c r="O319" s="620"/>
      <c r="P319" s="620"/>
    </row>
    <row r="320" spans="1:31" s="604" customFormat="1" ht="8.4499999999999993" customHeight="1">
      <c r="A320" s="618" t="s">
        <v>1054</v>
      </c>
      <c r="B320" s="619"/>
      <c r="C320" s="623">
        <v>1996</v>
      </c>
      <c r="D320" s="623">
        <v>915</v>
      </c>
      <c r="E320" s="623">
        <v>17</v>
      </c>
      <c r="F320" s="623">
        <v>6</v>
      </c>
      <c r="G320" s="623">
        <v>143</v>
      </c>
      <c r="H320" s="623">
        <v>72</v>
      </c>
      <c r="I320" s="623">
        <v>1087</v>
      </c>
      <c r="J320" s="623">
        <v>508</v>
      </c>
      <c r="K320" s="623">
        <v>332</v>
      </c>
      <c r="L320" s="623">
        <v>138</v>
      </c>
      <c r="M320" s="623">
        <v>232</v>
      </c>
      <c r="N320" s="620">
        <v>93</v>
      </c>
      <c r="O320" s="620">
        <v>185</v>
      </c>
      <c r="P320" s="620">
        <v>98</v>
      </c>
    </row>
    <row r="321" spans="1:31" s="604" customFormat="1" ht="8.4499999999999993" customHeight="1">
      <c r="A321" s="621"/>
      <c r="B321" s="622"/>
      <c r="C321" s="623"/>
      <c r="D321" s="623"/>
      <c r="E321" s="623"/>
      <c r="F321" s="623"/>
      <c r="G321" s="623"/>
      <c r="H321" s="623"/>
      <c r="I321" s="623"/>
      <c r="J321" s="623"/>
      <c r="K321" s="623"/>
      <c r="L321" s="623"/>
      <c r="M321" s="623"/>
      <c r="N321" s="620"/>
      <c r="O321" s="620"/>
      <c r="P321" s="620"/>
    </row>
    <row r="322" spans="1:31" s="604" customFormat="1" ht="8.4499999999999993" customHeight="1">
      <c r="A322" s="621"/>
      <c r="B322" s="624" t="s">
        <v>1779</v>
      </c>
      <c r="C322" s="620">
        <v>1332</v>
      </c>
      <c r="D322" s="620">
        <v>619</v>
      </c>
      <c r="E322" s="620">
        <v>10</v>
      </c>
      <c r="F322" s="620">
        <v>4</v>
      </c>
      <c r="G322" s="620">
        <v>101</v>
      </c>
      <c r="H322" s="620">
        <v>53</v>
      </c>
      <c r="I322" s="620">
        <v>581</v>
      </c>
      <c r="J322" s="620">
        <v>282</v>
      </c>
      <c r="K322" s="620">
        <v>286</v>
      </c>
      <c r="L322" s="620">
        <v>117</v>
      </c>
      <c r="M322" s="620">
        <v>182</v>
      </c>
      <c r="N322" s="620">
        <v>74</v>
      </c>
      <c r="O322" s="620">
        <v>172</v>
      </c>
      <c r="P322" s="620">
        <v>89</v>
      </c>
    </row>
    <row r="323" spans="1:31" s="604" customFormat="1" ht="8.4499999999999993" customHeight="1">
      <c r="A323" s="621"/>
      <c r="B323" s="624" t="s">
        <v>1780</v>
      </c>
      <c r="C323" s="620">
        <v>334</v>
      </c>
      <c r="D323" s="620">
        <v>133</v>
      </c>
      <c r="E323" s="620">
        <v>2</v>
      </c>
      <c r="F323" s="620">
        <v>0</v>
      </c>
      <c r="G323" s="620">
        <v>14</v>
      </c>
      <c r="H323" s="620">
        <v>6</v>
      </c>
      <c r="I323" s="620">
        <v>289</v>
      </c>
      <c r="J323" s="620">
        <v>116</v>
      </c>
      <c r="K323" s="625">
        <v>12</v>
      </c>
      <c r="L323" s="620">
        <v>6</v>
      </c>
      <c r="M323" s="625">
        <v>17</v>
      </c>
      <c r="N323" s="620">
        <v>5</v>
      </c>
      <c r="O323" s="620">
        <v>0</v>
      </c>
      <c r="P323" s="620">
        <v>0</v>
      </c>
    </row>
    <row r="324" spans="1:31" s="604" customFormat="1" ht="8.4499999999999993" customHeight="1">
      <c r="A324" s="621"/>
      <c r="B324" s="624" t="s">
        <v>1781</v>
      </c>
      <c r="C324" s="626">
        <v>105</v>
      </c>
      <c r="D324" s="620">
        <v>48</v>
      </c>
      <c r="E324" s="626">
        <v>0</v>
      </c>
      <c r="F324" s="620">
        <v>0</v>
      </c>
      <c r="G324" s="620">
        <v>7</v>
      </c>
      <c r="H324" s="626">
        <v>3</v>
      </c>
      <c r="I324" s="626">
        <v>81</v>
      </c>
      <c r="J324" s="626">
        <v>41</v>
      </c>
      <c r="K324" s="626">
        <v>12</v>
      </c>
      <c r="L324" s="620">
        <v>3</v>
      </c>
      <c r="M324" s="626">
        <v>5</v>
      </c>
      <c r="N324" s="620">
        <v>1</v>
      </c>
      <c r="O324" s="620">
        <v>0</v>
      </c>
      <c r="P324" s="620">
        <v>0</v>
      </c>
    </row>
    <row r="325" spans="1:31" s="604" customFormat="1" ht="8.4499999999999993" customHeight="1">
      <c r="A325" s="621"/>
      <c r="B325" s="624" t="s">
        <v>1782</v>
      </c>
      <c r="C325" s="620">
        <v>159</v>
      </c>
      <c r="D325" s="620">
        <v>82</v>
      </c>
      <c r="E325" s="620">
        <v>3</v>
      </c>
      <c r="F325" s="620">
        <v>1</v>
      </c>
      <c r="G325" s="620">
        <v>18</v>
      </c>
      <c r="H325" s="620">
        <v>9</v>
      </c>
      <c r="I325" s="620">
        <v>93</v>
      </c>
      <c r="J325" s="620">
        <v>50</v>
      </c>
      <c r="K325" s="620">
        <v>21</v>
      </c>
      <c r="L325" s="620">
        <v>11</v>
      </c>
      <c r="M325" s="620">
        <v>24</v>
      </c>
      <c r="N325" s="620">
        <v>11</v>
      </c>
      <c r="O325" s="620">
        <v>0</v>
      </c>
      <c r="P325" s="620">
        <v>0</v>
      </c>
    </row>
    <row r="326" spans="1:31" s="604" customFormat="1" ht="8.4499999999999993" customHeight="1">
      <c r="A326" s="621"/>
      <c r="B326" s="624" t="s">
        <v>1783</v>
      </c>
      <c r="C326" s="626">
        <v>40</v>
      </c>
      <c r="D326" s="620">
        <v>17</v>
      </c>
      <c r="E326" s="626">
        <v>1</v>
      </c>
      <c r="F326" s="620">
        <v>0</v>
      </c>
      <c r="G326" s="620">
        <v>3</v>
      </c>
      <c r="H326" s="626">
        <v>1</v>
      </c>
      <c r="I326" s="626">
        <v>34</v>
      </c>
      <c r="J326" s="626">
        <v>15</v>
      </c>
      <c r="K326" s="626">
        <v>0</v>
      </c>
      <c r="L326" s="620">
        <v>0</v>
      </c>
      <c r="M326" s="626">
        <v>2</v>
      </c>
      <c r="N326" s="620">
        <v>1</v>
      </c>
      <c r="O326" s="620">
        <v>0</v>
      </c>
      <c r="P326" s="620">
        <v>0</v>
      </c>
    </row>
    <row r="327" spans="1:31" s="604" customFormat="1" ht="8.4499999999999993" customHeight="1">
      <c r="A327" s="621"/>
      <c r="B327" s="624" t="s">
        <v>1784</v>
      </c>
    </row>
    <row r="328" spans="1:31" s="604" customFormat="1" ht="8.4499999999999993" customHeight="1">
      <c r="A328" s="621"/>
      <c r="B328" s="624" t="s">
        <v>1785</v>
      </c>
      <c r="C328" s="626">
        <v>26</v>
      </c>
      <c r="D328" s="620">
        <v>16</v>
      </c>
      <c r="E328" s="626">
        <v>1</v>
      </c>
      <c r="F328" s="620">
        <v>1</v>
      </c>
      <c r="G328" s="620">
        <v>0</v>
      </c>
      <c r="H328" s="626">
        <v>0</v>
      </c>
      <c r="I328" s="626">
        <v>9</v>
      </c>
      <c r="J328" s="626">
        <v>4</v>
      </c>
      <c r="K328" s="626">
        <v>1</v>
      </c>
      <c r="L328" s="620">
        <v>1</v>
      </c>
      <c r="M328" s="626">
        <v>2</v>
      </c>
      <c r="N328" s="620">
        <v>1</v>
      </c>
      <c r="O328" s="620">
        <v>13</v>
      </c>
      <c r="P328" s="620">
        <v>9</v>
      </c>
    </row>
    <row r="329" spans="1:31" s="604" customFormat="1" ht="8.4499999999999993" customHeight="1">
      <c r="A329" s="621"/>
      <c r="B329" s="622"/>
      <c r="C329" s="623"/>
      <c r="D329" s="623"/>
      <c r="E329" s="623"/>
      <c r="F329" s="623"/>
      <c r="G329" s="623"/>
      <c r="H329" s="623"/>
      <c r="I329" s="623"/>
      <c r="J329" s="623"/>
      <c r="K329" s="623"/>
      <c r="L329" s="623"/>
      <c r="M329" s="623"/>
      <c r="N329" s="620"/>
      <c r="O329" s="620"/>
      <c r="P329" s="620"/>
    </row>
    <row r="330" spans="1:31" s="604" customFormat="1" ht="8.4499999999999993" customHeight="1">
      <c r="A330" s="621"/>
      <c r="B330" s="622"/>
      <c r="C330" s="623"/>
      <c r="D330" s="623"/>
      <c r="E330" s="623"/>
      <c r="F330" s="623"/>
      <c r="G330" s="623"/>
      <c r="H330" s="623"/>
      <c r="I330" s="623"/>
      <c r="J330" s="623"/>
      <c r="K330" s="623"/>
      <c r="L330" s="623"/>
      <c r="M330" s="623"/>
      <c r="N330" s="620"/>
      <c r="O330" s="620"/>
      <c r="P330" s="620"/>
    </row>
    <row r="331" spans="1:31" s="604" customFormat="1" ht="8.4499999999999993" customHeight="1">
      <c r="A331" s="618" t="s">
        <v>1062</v>
      </c>
      <c r="B331" s="619"/>
      <c r="C331" s="623">
        <v>285</v>
      </c>
      <c r="D331" s="623">
        <v>128</v>
      </c>
      <c r="E331" s="623">
        <v>3</v>
      </c>
      <c r="F331" s="623">
        <v>0</v>
      </c>
      <c r="G331" s="623">
        <v>13</v>
      </c>
      <c r="H331" s="623">
        <v>8</v>
      </c>
      <c r="I331" s="623">
        <v>168</v>
      </c>
      <c r="J331" s="623">
        <v>68</v>
      </c>
      <c r="K331" s="623">
        <v>9</v>
      </c>
      <c r="L331" s="623">
        <v>5</v>
      </c>
      <c r="M331" s="623">
        <v>11</v>
      </c>
      <c r="N331" s="620">
        <v>3</v>
      </c>
      <c r="O331" s="620">
        <v>81</v>
      </c>
      <c r="P331" s="620">
        <v>44</v>
      </c>
    </row>
    <row r="332" spans="1:31" s="604" customFormat="1" ht="8.4499999999999993" customHeight="1">
      <c r="A332" s="621"/>
      <c r="B332" s="622"/>
      <c r="C332" s="623"/>
      <c r="D332" s="623"/>
      <c r="E332" s="623"/>
      <c r="F332" s="623"/>
      <c r="G332" s="623"/>
      <c r="H332" s="623"/>
      <c r="I332" s="623"/>
      <c r="J332" s="623"/>
      <c r="K332" s="623"/>
      <c r="L332" s="623"/>
      <c r="M332" s="623"/>
      <c r="N332" s="620"/>
      <c r="O332" s="620"/>
      <c r="P332" s="620"/>
    </row>
    <row r="333" spans="1:31" s="604" customFormat="1" ht="8.4499999999999993" customHeight="1">
      <c r="A333" s="621"/>
      <c r="B333" s="624" t="s">
        <v>1786</v>
      </c>
      <c r="C333" s="620">
        <v>285</v>
      </c>
      <c r="D333" s="620">
        <v>128</v>
      </c>
      <c r="E333" s="620">
        <v>3</v>
      </c>
      <c r="F333" s="620">
        <v>0</v>
      </c>
      <c r="G333" s="620">
        <v>13</v>
      </c>
      <c r="H333" s="620">
        <v>8</v>
      </c>
      <c r="I333" s="620">
        <v>168</v>
      </c>
      <c r="J333" s="620">
        <v>68</v>
      </c>
      <c r="K333" s="620">
        <v>9</v>
      </c>
      <c r="L333" s="620">
        <v>5</v>
      </c>
      <c r="M333" s="620">
        <v>11</v>
      </c>
      <c r="N333" s="620">
        <v>3</v>
      </c>
      <c r="O333" s="620">
        <v>81</v>
      </c>
      <c r="P333" s="620">
        <v>44</v>
      </c>
    </row>
    <row r="334" spans="1:31" s="604" customFormat="1" ht="8.4499999999999993" customHeight="1">
      <c r="A334" s="621"/>
      <c r="B334" s="622"/>
      <c r="C334" s="623"/>
      <c r="D334" s="623"/>
      <c r="E334" s="623"/>
      <c r="F334" s="623"/>
      <c r="G334" s="623"/>
      <c r="H334" s="623"/>
      <c r="I334" s="623"/>
      <c r="J334" s="623"/>
      <c r="K334" s="623"/>
      <c r="L334" s="623"/>
      <c r="M334" s="623"/>
      <c r="N334" s="620"/>
      <c r="O334" s="620"/>
      <c r="P334" s="620"/>
    </row>
    <row r="335" spans="1:31" s="604" customFormat="1" ht="8.4499999999999993" customHeight="1">
      <c r="A335" s="621"/>
      <c r="B335" s="622"/>
      <c r="C335" s="623"/>
      <c r="D335" s="623"/>
      <c r="E335" s="623"/>
      <c r="F335" s="623"/>
      <c r="G335" s="623"/>
      <c r="H335" s="623"/>
      <c r="I335" s="623"/>
      <c r="J335" s="623"/>
      <c r="K335" s="623"/>
      <c r="L335" s="623"/>
      <c r="M335" s="623"/>
      <c r="N335" s="620"/>
      <c r="O335" s="620"/>
      <c r="P335" s="620"/>
      <c r="R335" s="628"/>
      <c r="S335" s="628"/>
      <c r="T335" s="628"/>
      <c r="U335" s="628"/>
      <c r="V335" s="628"/>
      <c r="W335" s="628"/>
      <c r="X335" s="628"/>
      <c r="Y335" s="628"/>
      <c r="Z335" s="628"/>
      <c r="AA335" s="628"/>
      <c r="AB335" s="628"/>
      <c r="AC335" s="628"/>
      <c r="AD335" s="628"/>
      <c r="AE335" s="628"/>
    </row>
    <row r="336" spans="1:31" s="604" customFormat="1" ht="8.4499999999999993" customHeight="1">
      <c r="A336" s="618" t="s">
        <v>1064</v>
      </c>
      <c r="B336" s="619"/>
      <c r="C336" s="623">
        <v>285</v>
      </c>
      <c r="D336" s="623">
        <v>114</v>
      </c>
      <c r="E336" s="623">
        <v>1</v>
      </c>
      <c r="F336" s="623">
        <v>1</v>
      </c>
      <c r="G336" s="623">
        <v>18</v>
      </c>
      <c r="H336" s="623">
        <v>7</v>
      </c>
      <c r="I336" s="623">
        <v>114</v>
      </c>
      <c r="J336" s="623">
        <v>40</v>
      </c>
      <c r="K336" s="623">
        <v>12</v>
      </c>
      <c r="L336" s="623">
        <v>4</v>
      </c>
      <c r="M336" s="623">
        <v>19</v>
      </c>
      <c r="N336" s="620">
        <v>13</v>
      </c>
      <c r="O336" s="620">
        <v>121</v>
      </c>
      <c r="P336" s="620">
        <v>49</v>
      </c>
    </row>
    <row r="337" spans="1:16" s="604" customFormat="1" ht="8.4499999999999993" customHeight="1">
      <c r="A337" s="621"/>
      <c r="B337" s="622"/>
      <c r="C337" s="623"/>
      <c r="D337" s="623"/>
      <c r="E337" s="623"/>
      <c r="F337" s="623"/>
      <c r="G337" s="623"/>
      <c r="H337" s="623"/>
      <c r="I337" s="623"/>
      <c r="J337" s="623"/>
      <c r="K337" s="623"/>
      <c r="L337" s="623"/>
      <c r="M337" s="623"/>
      <c r="N337" s="620"/>
      <c r="O337" s="620"/>
      <c r="P337" s="620"/>
    </row>
    <row r="338" spans="1:16" s="604" customFormat="1" ht="8.4499999999999993" customHeight="1">
      <c r="A338" s="621"/>
      <c r="B338" s="624" t="s">
        <v>1787</v>
      </c>
      <c r="C338" s="620">
        <v>91</v>
      </c>
      <c r="D338" s="620">
        <v>47</v>
      </c>
      <c r="E338" s="620">
        <v>0</v>
      </c>
      <c r="F338" s="620">
        <v>0</v>
      </c>
      <c r="G338" s="620">
        <v>9</v>
      </c>
      <c r="H338" s="620">
        <v>5</v>
      </c>
      <c r="I338" s="620">
        <v>58</v>
      </c>
      <c r="J338" s="620">
        <v>28</v>
      </c>
      <c r="K338" s="620">
        <v>5</v>
      </c>
      <c r="L338" s="620">
        <v>1</v>
      </c>
      <c r="M338" s="620">
        <v>19</v>
      </c>
      <c r="N338" s="620">
        <v>13</v>
      </c>
      <c r="O338" s="620">
        <v>0</v>
      </c>
      <c r="P338" s="620">
        <v>0</v>
      </c>
    </row>
    <row r="339" spans="1:16" s="604" customFormat="1" ht="8.4499999999999993" customHeight="1">
      <c r="A339" s="621"/>
      <c r="B339" s="624" t="s">
        <v>1788</v>
      </c>
      <c r="C339" s="620">
        <v>194</v>
      </c>
      <c r="D339" s="620">
        <v>67</v>
      </c>
      <c r="E339" s="620">
        <v>1</v>
      </c>
      <c r="F339" s="620">
        <v>1</v>
      </c>
      <c r="G339" s="620">
        <v>9</v>
      </c>
      <c r="H339" s="620">
        <v>2</v>
      </c>
      <c r="I339" s="620">
        <v>56</v>
      </c>
      <c r="J339" s="620">
        <v>12</v>
      </c>
      <c r="K339" s="620">
        <v>7</v>
      </c>
      <c r="L339" s="620">
        <v>3</v>
      </c>
      <c r="M339" s="620">
        <v>0</v>
      </c>
      <c r="N339" s="620">
        <v>0</v>
      </c>
      <c r="O339" s="620">
        <v>121</v>
      </c>
      <c r="P339" s="620">
        <v>49</v>
      </c>
    </row>
    <row r="340" spans="1:16" s="604" customFormat="1" ht="8.4499999999999993" customHeight="1">
      <c r="A340" s="621"/>
      <c r="B340" s="622"/>
      <c r="C340" s="623"/>
      <c r="D340" s="623"/>
      <c r="E340" s="623"/>
      <c r="F340" s="623"/>
      <c r="G340" s="623"/>
      <c r="H340" s="623"/>
      <c r="I340" s="623"/>
      <c r="J340" s="623"/>
      <c r="K340" s="623"/>
      <c r="L340" s="623"/>
      <c r="M340" s="623"/>
      <c r="N340" s="620"/>
      <c r="O340" s="620"/>
      <c r="P340" s="620"/>
    </row>
    <row r="341" spans="1:16" s="604" customFormat="1" ht="8.4499999999999993" customHeight="1">
      <c r="A341" s="621"/>
      <c r="B341" s="622"/>
      <c r="C341" s="623"/>
      <c r="D341" s="623"/>
      <c r="E341" s="623"/>
      <c r="F341" s="623"/>
      <c r="G341" s="623"/>
      <c r="H341" s="623"/>
      <c r="I341" s="623"/>
      <c r="J341" s="623"/>
      <c r="K341" s="623"/>
      <c r="L341" s="623"/>
      <c r="M341" s="623"/>
      <c r="N341" s="620"/>
      <c r="O341" s="620"/>
      <c r="P341" s="620"/>
    </row>
    <row r="342" spans="1:16" s="604" customFormat="1" ht="8.4499999999999993" customHeight="1">
      <c r="A342" s="618" t="s">
        <v>1011</v>
      </c>
      <c r="B342" s="619"/>
      <c r="C342" s="623">
        <v>544</v>
      </c>
      <c r="D342" s="623">
        <v>222</v>
      </c>
      <c r="E342" s="623">
        <v>7</v>
      </c>
      <c r="F342" s="623">
        <v>2</v>
      </c>
      <c r="G342" s="623">
        <v>56</v>
      </c>
      <c r="H342" s="623">
        <v>20</v>
      </c>
      <c r="I342" s="623">
        <v>446</v>
      </c>
      <c r="J342" s="623">
        <v>192</v>
      </c>
      <c r="K342" s="623">
        <v>18</v>
      </c>
      <c r="L342" s="623">
        <v>7</v>
      </c>
      <c r="M342" s="623">
        <v>11</v>
      </c>
      <c r="N342" s="620">
        <v>1</v>
      </c>
      <c r="O342" s="620">
        <v>6</v>
      </c>
      <c r="P342" s="620">
        <v>0</v>
      </c>
    </row>
    <row r="343" spans="1:16" s="604" customFormat="1" ht="8.4499999999999993" customHeight="1">
      <c r="A343" s="621"/>
      <c r="B343" s="622"/>
      <c r="C343" s="623"/>
      <c r="D343" s="623"/>
      <c r="E343" s="623"/>
      <c r="F343" s="623"/>
      <c r="G343" s="623"/>
      <c r="H343" s="623"/>
      <c r="I343" s="623"/>
      <c r="J343" s="623"/>
      <c r="K343" s="623"/>
      <c r="L343" s="623"/>
      <c r="M343" s="623"/>
      <c r="N343" s="620"/>
      <c r="O343" s="620"/>
      <c r="P343" s="620"/>
    </row>
    <row r="344" spans="1:16" s="604" customFormat="1" ht="8.4499999999999993" customHeight="1">
      <c r="A344" s="621"/>
      <c r="B344" s="622" t="s">
        <v>1789</v>
      </c>
      <c r="C344" s="623"/>
      <c r="D344" s="623"/>
      <c r="E344" s="623"/>
      <c r="F344" s="623"/>
      <c r="G344" s="623"/>
      <c r="H344" s="623"/>
      <c r="I344" s="623"/>
      <c r="J344" s="623"/>
      <c r="K344" s="623"/>
      <c r="L344" s="623"/>
      <c r="M344" s="623"/>
      <c r="N344" s="620"/>
      <c r="O344" s="620"/>
      <c r="P344" s="620"/>
    </row>
    <row r="345" spans="1:16" s="604" customFormat="1" ht="8.4499999999999993" customHeight="1">
      <c r="A345" s="621"/>
      <c r="B345" s="624" t="s">
        <v>1790</v>
      </c>
      <c r="C345" s="620">
        <v>21</v>
      </c>
      <c r="D345" s="620">
        <v>8</v>
      </c>
      <c r="E345" s="637" t="s">
        <v>474</v>
      </c>
      <c r="F345" s="637" t="s">
        <v>474</v>
      </c>
      <c r="G345" s="637" t="s">
        <v>474</v>
      </c>
      <c r="H345" s="637" t="s">
        <v>474</v>
      </c>
      <c r="I345" s="637" t="s">
        <v>474</v>
      </c>
      <c r="J345" s="637" t="s">
        <v>474</v>
      </c>
      <c r="K345" s="637" t="s">
        <v>474</v>
      </c>
      <c r="L345" s="637" t="s">
        <v>474</v>
      </c>
      <c r="M345" s="637" t="s">
        <v>474</v>
      </c>
      <c r="N345" s="637" t="s">
        <v>474</v>
      </c>
      <c r="O345" s="637" t="s">
        <v>474</v>
      </c>
      <c r="P345" s="637" t="s">
        <v>474</v>
      </c>
    </row>
    <row r="346" spans="1:16" s="604" customFormat="1" ht="8.4499999999999993" customHeight="1">
      <c r="A346" s="621"/>
      <c r="B346" s="624" t="s">
        <v>1791</v>
      </c>
      <c r="C346" s="620">
        <v>428</v>
      </c>
      <c r="D346" s="620">
        <v>188</v>
      </c>
      <c r="E346" s="620">
        <v>4</v>
      </c>
      <c r="F346" s="620">
        <v>1</v>
      </c>
      <c r="G346" s="620">
        <v>44</v>
      </c>
      <c r="H346" s="620">
        <v>18</v>
      </c>
      <c r="I346" s="620">
        <v>361</v>
      </c>
      <c r="J346" s="620">
        <v>163</v>
      </c>
      <c r="K346" s="620">
        <v>12</v>
      </c>
      <c r="L346" s="620">
        <v>6</v>
      </c>
      <c r="M346" s="620">
        <v>2</v>
      </c>
      <c r="N346" s="620">
        <v>0</v>
      </c>
      <c r="O346" s="620">
        <v>5</v>
      </c>
      <c r="P346" s="620">
        <v>0</v>
      </c>
    </row>
    <row r="347" spans="1:16" s="604" customFormat="1" ht="8.4499999999999993" customHeight="1">
      <c r="A347" s="621"/>
      <c r="B347" s="624" t="s">
        <v>1792</v>
      </c>
      <c r="C347" s="620">
        <v>95</v>
      </c>
      <c r="D347" s="620">
        <v>26</v>
      </c>
      <c r="E347" s="637" t="s">
        <v>474</v>
      </c>
      <c r="F347" s="637" t="s">
        <v>474</v>
      </c>
      <c r="G347" s="637" t="s">
        <v>474</v>
      </c>
      <c r="H347" s="637" t="s">
        <v>474</v>
      </c>
      <c r="I347" s="637" t="s">
        <v>474</v>
      </c>
      <c r="J347" s="637" t="s">
        <v>474</v>
      </c>
      <c r="K347" s="637" t="s">
        <v>474</v>
      </c>
      <c r="L347" s="637" t="s">
        <v>474</v>
      </c>
      <c r="M347" s="637" t="s">
        <v>474</v>
      </c>
      <c r="N347" s="637" t="s">
        <v>474</v>
      </c>
      <c r="O347" s="637" t="s">
        <v>474</v>
      </c>
      <c r="P347" s="637" t="s">
        <v>474</v>
      </c>
    </row>
    <row r="348" spans="1:16" s="604" customFormat="1" ht="8.4499999999999993" customHeight="1">
      <c r="A348" s="621"/>
      <c r="B348" s="622"/>
      <c r="C348" s="623"/>
      <c r="D348" s="623"/>
      <c r="E348" s="623"/>
      <c r="F348" s="623"/>
      <c r="G348" s="623"/>
      <c r="H348" s="623"/>
      <c r="I348" s="623"/>
      <c r="J348" s="623"/>
      <c r="K348" s="623"/>
      <c r="L348" s="623"/>
      <c r="M348" s="623"/>
      <c r="N348" s="620"/>
      <c r="O348" s="620"/>
      <c r="P348" s="620"/>
    </row>
    <row r="349" spans="1:16" s="604" customFormat="1" ht="8.4499999999999993" customHeight="1">
      <c r="A349" s="621"/>
      <c r="B349" s="622"/>
      <c r="C349" s="623"/>
      <c r="D349" s="623"/>
      <c r="E349" s="623"/>
      <c r="F349" s="623"/>
      <c r="G349" s="623"/>
      <c r="H349" s="623"/>
      <c r="I349" s="623"/>
      <c r="J349" s="623"/>
      <c r="K349" s="623"/>
      <c r="L349" s="623"/>
      <c r="M349" s="623"/>
      <c r="N349" s="620"/>
      <c r="O349" s="620"/>
      <c r="P349" s="620"/>
    </row>
    <row r="350" spans="1:16" s="604" customFormat="1" ht="8.4499999999999993" customHeight="1">
      <c r="A350" s="618" t="s">
        <v>566</v>
      </c>
      <c r="B350" s="619"/>
      <c r="C350" s="623">
        <v>300</v>
      </c>
      <c r="D350" s="623">
        <v>123</v>
      </c>
      <c r="E350" s="623">
        <v>1</v>
      </c>
      <c r="F350" s="623">
        <v>0</v>
      </c>
      <c r="G350" s="623">
        <v>5</v>
      </c>
      <c r="H350" s="623">
        <v>1</v>
      </c>
      <c r="I350" s="623">
        <v>46</v>
      </c>
      <c r="J350" s="623">
        <v>15</v>
      </c>
      <c r="K350" s="623">
        <v>0</v>
      </c>
      <c r="L350" s="623">
        <v>0</v>
      </c>
      <c r="M350" s="623">
        <v>240</v>
      </c>
      <c r="N350" s="620">
        <v>102</v>
      </c>
      <c r="O350" s="620">
        <v>8</v>
      </c>
      <c r="P350" s="620">
        <v>5</v>
      </c>
    </row>
    <row r="351" spans="1:16" s="604" customFormat="1" ht="8.4499999999999993" customHeight="1">
      <c r="A351" s="621"/>
      <c r="B351" s="622"/>
      <c r="C351" s="623"/>
      <c r="D351" s="623"/>
      <c r="E351" s="623"/>
      <c r="F351" s="623"/>
      <c r="G351" s="623"/>
      <c r="H351" s="623"/>
      <c r="I351" s="623"/>
      <c r="J351" s="623"/>
      <c r="K351" s="623"/>
      <c r="L351" s="623"/>
      <c r="M351" s="623"/>
      <c r="N351" s="620"/>
      <c r="O351" s="620"/>
      <c r="P351" s="620"/>
    </row>
    <row r="352" spans="1:16" s="604" customFormat="1" ht="8.4499999999999993" customHeight="1">
      <c r="A352" s="621"/>
      <c r="B352" s="624" t="s">
        <v>1793</v>
      </c>
      <c r="C352" s="620">
        <v>300</v>
      </c>
      <c r="D352" s="620">
        <v>123</v>
      </c>
      <c r="E352" s="620">
        <v>1</v>
      </c>
      <c r="F352" s="620">
        <v>0</v>
      </c>
      <c r="G352" s="620">
        <v>5</v>
      </c>
      <c r="H352" s="620">
        <v>1</v>
      </c>
      <c r="I352" s="620">
        <v>46</v>
      </c>
      <c r="J352" s="620">
        <v>15</v>
      </c>
      <c r="K352" s="620">
        <v>0</v>
      </c>
      <c r="L352" s="620">
        <v>0</v>
      </c>
      <c r="M352" s="620">
        <v>240</v>
      </c>
      <c r="N352" s="620">
        <v>102</v>
      </c>
      <c r="O352" s="620">
        <v>8</v>
      </c>
      <c r="P352" s="620">
        <v>5</v>
      </c>
    </row>
    <row r="353" spans="1:31" s="604" customFormat="1" ht="9.75" customHeight="1">
      <c r="A353" s="621" t="s">
        <v>1667</v>
      </c>
      <c r="B353" s="630"/>
      <c r="C353" s="623"/>
      <c r="D353" s="623"/>
      <c r="E353" s="623"/>
      <c r="F353" s="623"/>
      <c r="G353" s="623"/>
      <c r="H353" s="623"/>
      <c r="I353" s="623"/>
      <c r="J353" s="623"/>
      <c r="K353" s="623"/>
      <c r="L353" s="623"/>
      <c r="M353" s="623"/>
      <c r="N353" s="620"/>
    </row>
    <row r="354" spans="1:31" s="604" customFormat="1" ht="8.4499999999999993" customHeight="1">
      <c r="A354" s="631" t="s">
        <v>1668</v>
      </c>
      <c r="B354" s="630"/>
      <c r="C354" s="623"/>
      <c r="D354" s="623"/>
      <c r="E354" s="623"/>
      <c r="F354" s="623"/>
      <c r="G354" s="623"/>
      <c r="H354" s="623"/>
      <c r="I354" s="623"/>
      <c r="J354" s="623"/>
      <c r="K354" s="623"/>
      <c r="L354" s="623"/>
      <c r="M354" s="623"/>
      <c r="N354" s="620"/>
    </row>
    <row r="355" spans="1:31" s="604" customFormat="1" ht="8.4499999999999993" customHeight="1">
      <c r="A355" s="631" t="s">
        <v>1669</v>
      </c>
      <c r="B355" s="630"/>
      <c r="C355" s="623"/>
      <c r="D355" s="623"/>
      <c r="E355" s="623"/>
      <c r="F355" s="623"/>
      <c r="G355" s="623"/>
      <c r="H355" s="623"/>
      <c r="I355" s="623"/>
      <c r="J355" s="623"/>
      <c r="K355" s="623"/>
      <c r="L355" s="623"/>
      <c r="M355" s="623"/>
      <c r="N355" s="620"/>
    </row>
    <row r="356" spans="1:31" s="604" customFormat="1" ht="8.4499999999999993" customHeight="1">
      <c r="A356" s="631" t="s">
        <v>1670</v>
      </c>
      <c r="B356" s="630"/>
      <c r="C356" s="623"/>
      <c r="D356" s="623"/>
      <c r="E356" s="623"/>
      <c r="F356" s="623"/>
      <c r="G356" s="623"/>
      <c r="H356" s="623"/>
      <c r="I356" s="623"/>
      <c r="J356" s="623"/>
      <c r="K356" s="623"/>
      <c r="L356" s="623"/>
      <c r="M356" s="623"/>
      <c r="N356" s="620"/>
      <c r="R356" s="573"/>
      <c r="S356" s="573"/>
      <c r="T356" s="573"/>
      <c r="U356" s="519"/>
      <c r="V356" s="519"/>
      <c r="W356" s="519"/>
      <c r="X356" s="519"/>
      <c r="Y356" s="519"/>
      <c r="Z356" s="519"/>
      <c r="AA356" s="519"/>
      <c r="AB356" s="519"/>
      <c r="AC356" s="519"/>
      <c r="AD356" s="519"/>
      <c r="AE356" s="519"/>
    </row>
    <row r="357" spans="1:31" s="604" customFormat="1" ht="8.4499999999999993" customHeight="1">
      <c r="A357" s="631" t="s">
        <v>1671</v>
      </c>
      <c r="B357" s="630"/>
      <c r="C357" s="623"/>
      <c r="D357" s="623"/>
      <c r="E357" s="623"/>
      <c r="F357" s="623"/>
      <c r="G357" s="623"/>
      <c r="H357" s="623"/>
      <c r="I357" s="623"/>
      <c r="J357" s="623"/>
      <c r="K357" s="623"/>
      <c r="L357" s="623"/>
      <c r="M357" s="623"/>
      <c r="N357" s="620"/>
      <c r="R357" s="573"/>
      <c r="S357" s="573"/>
      <c r="T357" s="573"/>
      <c r="U357" s="519"/>
      <c r="V357" s="519"/>
      <c r="W357" s="519"/>
      <c r="X357" s="519"/>
      <c r="Y357" s="519"/>
      <c r="Z357" s="519"/>
      <c r="AA357" s="519"/>
      <c r="AB357" s="519"/>
      <c r="AC357" s="519"/>
      <c r="AD357" s="519"/>
      <c r="AE357" s="519"/>
    </row>
    <row r="358" spans="1:31" s="604" customFormat="1" ht="8.4499999999999993" customHeight="1">
      <c r="A358" s="631" t="s">
        <v>1672</v>
      </c>
      <c r="B358" s="630"/>
      <c r="C358" s="623"/>
      <c r="D358" s="623"/>
      <c r="E358" s="623"/>
      <c r="F358" s="623"/>
      <c r="G358" s="623"/>
      <c r="H358" s="623"/>
      <c r="I358" s="623"/>
      <c r="J358" s="623"/>
      <c r="K358" s="623"/>
      <c r="L358" s="623"/>
      <c r="M358" s="623"/>
      <c r="N358" s="620"/>
      <c r="R358" s="573"/>
      <c r="S358" s="573"/>
      <c r="T358" s="573"/>
      <c r="U358" s="519"/>
      <c r="V358" s="519"/>
      <c r="W358" s="519"/>
      <c r="X358" s="519"/>
      <c r="Y358" s="519"/>
      <c r="Z358" s="519"/>
      <c r="AA358" s="519"/>
      <c r="AB358" s="519"/>
      <c r="AC358" s="519"/>
      <c r="AD358" s="519"/>
      <c r="AE358" s="519"/>
    </row>
    <row r="359" spans="1:31" s="604" customFormat="1" ht="8.4499999999999993" customHeight="1">
      <c r="A359" s="621"/>
      <c r="B359" s="630"/>
      <c r="C359" s="623"/>
      <c r="D359" s="623"/>
      <c r="E359" s="623"/>
      <c r="F359" s="623"/>
      <c r="G359" s="623"/>
      <c r="H359" s="623"/>
      <c r="I359" s="623"/>
      <c r="J359" s="623"/>
      <c r="K359" s="623"/>
      <c r="L359" s="623"/>
      <c r="M359" s="623"/>
      <c r="N359" s="620"/>
      <c r="O359" s="620"/>
      <c r="P359" s="620"/>
    </row>
    <row r="360" spans="1:31" s="604" customFormat="1" ht="8.4499999999999993" customHeight="1">
      <c r="A360" s="66" t="s">
        <v>48</v>
      </c>
      <c r="B360" s="630"/>
      <c r="C360" s="623"/>
      <c r="D360" s="623"/>
      <c r="E360" s="623"/>
      <c r="F360" s="623"/>
      <c r="G360" s="623"/>
      <c r="H360" s="623"/>
      <c r="I360" s="623"/>
      <c r="J360" s="623"/>
      <c r="K360" s="623"/>
      <c r="L360" s="623"/>
      <c r="M360" s="623"/>
      <c r="N360" s="620"/>
      <c r="O360" s="620"/>
      <c r="P360" s="620"/>
    </row>
    <row r="361" spans="1:31" s="628" customFormat="1" ht="17.100000000000001" customHeight="1">
      <c r="A361" s="632"/>
      <c r="B361" s="576"/>
      <c r="C361" s="568" t="s">
        <v>132</v>
      </c>
      <c r="D361" s="578"/>
      <c r="E361" s="578"/>
      <c r="F361" s="578"/>
      <c r="G361" s="578"/>
      <c r="H361" s="578"/>
      <c r="I361" s="578"/>
      <c r="J361" s="578"/>
      <c r="K361" s="578"/>
      <c r="L361" s="578"/>
      <c r="M361" s="578"/>
      <c r="N361" s="633"/>
      <c r="O361" s="620"/>
      <c r="P361" s="620"/>
      <c r="R361" s="604"/>
      <c r="S361" s="604"/>
      <c r="T361" s="604"/>
      <c r="U361" s="604"/>
      <c r="V361" s="604"/>
      <c r="W361" s="604"/>
      <c r="X361" s="604"/>
      <c r="Y361" s="604"/>
      <c r="Z361" s="604"/>
      <c r="AA361" s="604"/>
      <c r="AB361" s="604"/>
      <c r="AC361" s="604"/>
      <c r="AD361" s="604"/>
      <c r="AE361" s="604"/>
    </row>
    <row r="362" spans="1:31" s="604" customFormat="1" ht="8.4499999999999993" customHeight="1">
      <c r="A362" s="621"/>
      <c r="B362" s="630"/>
      <c r="C362" s="623"/>
      <c r="D362" s="623"/>
      <c r="E362" s="623"/>
      <c r="F362" s="623"/>
      <c r="G362" s="623"/>
      <c r="H362" s="623"/>
      <c r="I362" s="623"/>
      <c r="J362" s="623"/>
      <c r="K362" s="623"/>
      <c r="L362" s="623"/>
      <c r="M362" s="623"/>
      <c r="N362" s="620"/>
      <c r="O362" s="620"/>
      <c r="P362" s="620"/>
    </row>
    <row r="363" spans="1:31" s="604" customFormat="1" ht="8.4499999999999993" customHeight="1">
      <c r="A363" s="618" t="s">
        <v>1071</v>
      </c>
      <c r="B363" s="619"/>
      <c r="C363" s="623">
        <v>559</v>
      </c>
      <c r="D363" s="623">
        <v>228</v>
      </c>
      <c r="E363" s="623">
        <v>10</v>
      </c>
      <c r="F363" s="623">
        <v>3</v>
      </c>
      <c r="G363" s="623">
        <v>81</v>
      </c>
      <c r="H363" s="623">
        <v>42</v>
      </c>
      <c r="I363" s="623">
        <v>422</v>
      </c>
      <c r="J363" s="623">
        <v>172</v>
      </c>
      <c r="K363" s="623">
        <v>15</v>
      </c>
      <c r="L363" s="623">
        <v>5</v>
      </c>
      <c r="M363" s="623">
        <v>30</v>
      </c>
      <c r="N363" s="620">
        <v>6</v>
      </c>
      <c r="O363" s="620">
        <v>1</v>
      </c>
      <c r="P363" s="620">
        <v>0</v>
      </c>
    </row>
    <row r="364" spans="1:31" s="604" customFormat="1" ht="8.4499999999999993" customHeight="1">
      <c r="A364" s="621"/>
      <c r="B364" s="622"/>
      <c r="C364" s="623"/>
      <c r="D364" s="623"/>
      <c r="E364" s="623"/>
      <c r="F364" s="623"/>
      <c r="G364" s="623"/>
      <c r="H364" s="623"/>
      <c r="I364" s="623"/>
      <c r="J364" s="623"/>
      <c r="K364" s="623"/>
      <c r="L364" s="623"/>
      <c r="M364" s="623"/>
      <c r="N364" s="620"/>
      <c r="O364" s="620"/>
      <c r="P364" s="620"/>
    </row>
    <row r="365" spans="1:31" s="604" customFormat="1" ht="8.4499999999999993" customHeight="1">
      <c r="A365" s="621"/>
      <c r="B365" s="624" t="s">
        <v>1794</v>
      </c>
      <c r="C365" s="620">
        <v>150</v>
      </c>
      <c r="D365" s="620">
        <v>68</v>
      </c>
      <c r="E365" s="620">
        <v>3</v>
      </c>
      <c r="F365" s="620">
        <v>0</v>
      </c>
      <c r="G365" s="620">
        <v>34</v>
      </c>
      <c r="H365" s="620">
        <v>18</v>
      </c>
      <c r="I365" s="620">
        <v>102</v>
      </c>
      <c r="J365" s="620">
        <v>45</v>
      </c>
      <c r="K365" s="620">
        <v>5</v>
      </c>
      <c r="L365" s="620">
        <v>2</v>
      </c>
      <c r="M365" s="620">
        <v>6</v>
      </c>
      <c r="N365" s="620">
        <v>3</v>
      </c>
      <c r="O365" s="620">
        <v>0</v>
      </c>
      <c r="P365" s="620">
        <v>0</v>
      </c>
    </row>
    <row r="366" spans="1:31" s="604" customFormat="1" ht="8.4499999999999993" customHeight="1">
      <c r="A366" s="621"/>
      <c r="B366" s="624" t="s">
        <v>1795</v>
      </c>
      <c r="C366" s="620"/>
      <c r="D366" s="620"/>
      <c r="E366" s="620"/>
      <c r="F366" s="620"/>
      <c r="G366" s="620"/>
      <c r="H366" s="620"/>
      <c r="I366" s="620"/>
      <c r="J366" s="620"/>
      <c r="K366" s="620"/>
      <c r="L366" s="620"/>
      <c r="M366" s="620"/>
      <c r="N366" s="620"/>
      <c r="O366" s="620"/>
      <c r="P366" s="620"/>
    </row>
    <row r="367" spans="1:31" s="604" customFormat="1" ht="8.4499999999999993" customHeight="1">
      <c r="A367" s="621"/>
      <c r="B367" s="624" t="s">
        <v>1796</v>
      </c>
      <c r="C367" s="620">
        <v>409</v>
      </c>
      <c r="D367" s="620">
        <v>160</v>
      </c>
      <c r="E367" s="620">
        <v>7</v>
      </c>
      <c r="F367" s="620">
        <v>3</v>
      </c>
      <c r="G367" s="620">
        <v>47</v>
      </c>
      <c r="H367" s="620">
        <v>24</v>
      </c>
      <c r="I367" s="620">
        <v>320</v>
      </c>
      <c r="J367" s="620">
        <v>127</v>
      </c>
      <c r="K367" s="620">
        <v>10</v>
      </c>
      <c r="L367" s="620">
        <v>3</v>
      </c>
      <c r="M367" s="620">
        <v>24</v>
      </c>
      <c r="N367" s="620">
        <v>3</v>
      </c>
      <c r="O367" s="620">
        <v>1</v>
      </c>
      <c r="P367" s="620">
        <v>0</v>
      </c>
    </row>
    <row r="368" spans="1:31" s="604" customFormat="1" ht="8.4499999999999993" customHeight="1">
      <c r="A368" s="621"/>
      <c r="B368" s="622"/>
      <c r="C368" s="623"/>
      <c r="D368" s="623"/>
      <c r="E368" s="623"/>
      <c r="F368" s="623"/>
      <c r="G368" s="623"/>
      <c r="H368" s="623"/>
      <c r="I368" s="623"/>
      <c r="J368" s="623"/>
      <c r="K368" s="623"/>
      <c r="L368" s="623"/>
      <c r="M368" s="623"/>
      <c r="N368" s="620"/>
      <c r="O368" s="620"/>
      <c r="P368" s="620"/>
    </row>
    <row r="369" spans="1:16" s="604" customFormat="1" ht="8.4499999999999993" customHeight="1">
      <c r="A369" s="621"/>
      <c r="B369" s="622"/>
      <c r="C369" s="623"/>
      <c r="D369" s="623"/>
      <c r="E369" s="623"/>
      <c r="F369" s="623"/>
      <c r="G369" s="623"/>
      <c r="H369" s="623"/>
      <c r="I369" s="623"/>
      <c r="J369" s="623"/>
      <c r="K369" s="623"/>
      <c r="L369" s="623"/>
      <c r="M369" s="623"/>
      <c r="N369" s="620"/>
      <c r="O369" s="620"/>
      <c r="P369" s="620"/>
    </row>
    <row r="370" spans="1:16" s="604" customFormat="1" ht="8.4499999999999993" customHeight="1">
      <c r="A370" s="618" t="s">
        <v>1018</v>
      </c>
      <c r="B370" s="619"/>
      <c r="C370" s="623">
        <v>1900</v>
      </c>
      <c r="D370" s="623">
        <v>688</v>
      </c>
      <c r="E370" s="623">
        <v>44</v>
      </c>
      <c r="F370" s="623">
        <v>13</v>
      </c>
      <c r="G370" s="623">
        <v>99</v>
      </c>
      <c r="H370" s="623">
        <v>37</v>
      </c>
      <c r="I370" s="623">
        <v>1037</v>
      </c>
      <c r="J370" s="623">
        <v>398</v>
      </c>
      <c r="K370" s="623">
        <v>475</v>
      </c>
      <c r="L370" s="623">
        <v>141</v>
      </c>
      <c r="M370" s="623">
        <v>244</v>
      </c>
      <c r="N370" s="620">
        <v>99</v>
      </c>
      <c r="O370" s="620">
        <v>1</v>
      </c>
      <c r="P370" s="620">
        <v>0</v>
      </c>
    </row>
    <row r="371" spans="1:16" s="604" customFormat="1" ht="8.4499999999999993" customHeight="1">
      <c r="A371" s="621"/>
      <c r="B371" s="622"/>
      <c r="C371" s="623"/>
      <c r="D371" s="623"/>
      <c r="E371" s="623"/>
      <c r="F371" s="623"/>
      <c r="G371" s="623"/>
      <c r="H371" s="623"/>
      <c r="I371" s="623"/>
      <c r="J371" s="623"/>
      <c r="K371" s="623"/>
      <c r="L371" s="623"/>
      <c r="M371" s="623"/>
      <c r="N371" s="620"/>
      <c r="O371" s="620"/>
      <c r="P371" s="620"/>
    </row>
    <row r="372" spans="1:16" s="604" customFormat="1" ht="8.4499999999999993" customHeight="1">
      <c r="A372" s="621"/>
      <c r="B372" s="624" t="s">
        <v>1797</v>
      </c>
      <c r="C372" s="620">
        <v>248</v>
      </c>
      <c r="D372" s="620">
        <v>98</v>
      </c>
      <c r="E372" s="620">
        <v>0</v>
      </c>
      <c r="F372" s="620">
        <v>0</v>
      </c>
      <c r="G372" s="620">
        <v>16</v>
      </c>
      <c r="H372" s="620">
        <v>2</v>
      </c>
      <c r="I372" s="620">
        <v>209</v>
      </c>
      <c r="J372" s="620">
        <v>87</v>
      </c>
      <c r="K372" s="620">
        <v>15</v>
      </c>
      <c r="L372" s="620">
        <v>6</v>
      </c>
      <c r="M372" s="620">
        <v>8</v>
      </c>
      <c r="N372" s="620">
        <v>3</v>
      </c>
      <c r="O372" s="620">
        <v>0</v>
      </c>
      <c r="P372" s="620">
        <v>0</v>
      </c>
    </row>
    <row r="373" spans="1:16" s="604" customFormat="1" ht="8.4499999999999993" customHeight="1">
      <c r="A373" s="621"/>
      <c r="B373" s="624" t="s">
        <v>1798</v>
      </c>
      <c r="C373" s="620">
        <v>105</v>
      </c>
      <c r="D373" s="620">
        <v>38</v>
      </c>
      <c r="E373" s="620">
        <v>7</v>
      </c>
      <c r="F373" s="620">
        <v>1</v>
      </c>
      <c r="G373" s="620">
        <v>5</v>
      </c>
      <c r="H373" s="620">
        <v>3</v>
      </c>
      <c r="I373" s="620">
        <v>28</v>
      </c>
      <c r="J373" s="620">
        <v>11</v>
      </c>
      <c r="K373" s="620">
        <v>63</v>
      </c>
      <c r="L373" s="620">
        <v>23</v>
      </c>
      <c r="M373" s="620">
        <v>2</v>
      </c>
      <c r="N373" s="620">
        <v>0</v>
      </c>
      <c r="O373" s="620">
        <v>0</v>
      </c>
      <c r="P373" s="620">
        <v>0</v>
      </c>
    </row>
    <row r="374" spans="1:16" s="604" customFormat="1" ht="8.4499999999999993" customHeight="1">
      <c r="A374" s="621"/>
      <c r="B374" s="624" t="s">
        <v>1799</v>
      </c>
      <c r="C374" s="623">
        <v>302</v>
      </c>
      <c r="D374" s="623">
        <v>83</v>
      </c>
      <c r="E374" s="623">
        <v>1</v>
      </c>
      <c r="F374" s="623">
        <v>0</v>
      </c>
      <c r="G374" s="623">
        <v>6</v>
      </c>
      <c r="H374" s="623">
        <v>2</v>
      </c>
      <c r="I374" s="623">
        <v>23</v>
      </c>
      <c r="J374" s="623">
        <v>8</v>
      </c>
      <c r="K374" s="623">
        <v>272</v>
      </c>
      <c r="L374" s="623">
        <v>73</v>
      </c>
      <c r="M374" s="623">
        <v>0</v>
      </c>
      <c r="N374" s="620">
        <v>0</v>
      </c>
      <c r="O374" s="620">
        <v>0</v>
      </c>
      <c r="P374" s="620">
        <v>0</v>
      </c>
    </row>
    <row r="375" spans="1:16" s="604" customFormat="1" ht="8.4499999999999993" customHeight="1">
      <c r="A375" s="621"/>
      <c r="B375" s="624" t="s">
        <v>1800</v>
      </c>
      <c r="C375" s="620">
        <v>473</v>
      </c>
      <c r="D375" s="620">
        <v>183</v>
      </c>
      <c r="E375" s="620">
        <v>3</v>
      </c>
      <c r="F375" s="620">
        <v>1</v>
      </c>
      <c r="G375" s="620">
        <v>28</v>
      </c>
      <c r="H375" s="620">
        <v>9</v>
      </c>
      <c r="I375" s="620">
        <v>297</v>
      </c>
      <c r="J375" s="620">
        <v>112</v>
      </c>
      <c r="K375" s="620">
        <v>19</v>
      </c>
      <c r="L375" s="620">
        <v>9</v>
      </c>
      <c r="M375" s="620">
        <v>126</v>
      </c>
      <c r="N375" s="620">
        <v>52</v>
      </c>
      <c r="O375" s="620">
        <v>0</v>
      </c>
      <c r="P375" s="620">
        <v>0</v>
      </c>
    </row>
    <row r="376" spans="1:16" s="604" customFormat="1" ht="8.4499999999999993" customHeight="1">
      <c r="A376" s="621"/>
      <c r="B376" s="624" t="s">
        <v>1801</v>
      </c>
      <c r="C376" s="623">
        <v>81</v>
      </c>
      <c r="D376" s="623">
        <v>27</v>
      </c>
      <c r="E376" s="623">
        <v>1</v>
      </c>
      <c r="F376" s="623">
        <v>0</v>
      </c>
      <c r="G376" s="623">
        <v>7</v>
      </c>
      <c r="H376" s="623">
        <v>4</v>
      </c>
      <c r="I376" s="623">
        <v>61</v>
      </c>
      <c r="J376" s="623">
        <v>20</v>
      </c>
      <c r="K376" s="623">
        <v>4</v>
      </c>
      <c r="L376" s="623">
        <v>1</v>
      </c>
      <c r="M376" s="623">
        <v>8</v>
      </c>
      <c r="N376" s="620">
        <v>2</v>
      </c>
      <c r="O376" s="620">
        <v>0</v>
      </c>
      <c r="P376" s="620">
        <v>0</v>
      </c>
    </row>
    <row r="377" spans="1:16" s="604" customFormat="1" ht="8.4499999999999993" customHeight="1">
      <c r="A377" s="621"/>
      <c r="B377" s="624" t="s">
        <v>1802</v>
      </c>
      <c r="C377" s="625">
        <v>535</v>
      </c>
      <c r="D377" s="625">
        <v>196</v>
      </c>
      <c r="E377" s="625">
        <v>2</v>
      </c>
      <c r="F377" s="625">
        <v>1</v>
      </c>
      <c r="G377" s="625">
        <v>21</v>
      </c>
      <c r="H377" s="625">
        <v>8</v>
      </c>
      <c r="I377" s="625">
        <v>334</v>
      </c>
      <c r="J377" s="625">
        <v>124</v>
      </c>
      <c r="K377" s="625">
        <v>91</v>
      </c>
      <c r="L377" s="625">
        <v>26</v>
      </c>
      <c r="M377" s="625">
        <v>87</v>
      </c>
      <c r="N377" s="620">
        <v>37</v>
      </c>
      <c r="O377" s="620">
        <v>0</v>
      </c>
      <c r="P377" s="620">
        <v>0</v>
      </c>
    </row>
    <row r="378" spans="1:16" s="604" customFormat="1" ht="8.4499999999999993" customHeight="1">
      <c r="A378" s="621"/>
      <c r="B378" s="624" t="s">
        <v>1803</v>
      </c>
      <c r="C378" s="620">
        <v>62</v>
      </c>
      <c r="D378" s="620">
        <v>28</v>
      </c>
      <c r="E378" s="620">
        <v>4</v>
      </c>
      <c r="F378" s="620">
        <v>0</v>
      </c>
      <c r="G378" s="620">
        <v>5</v>
      </c>
      <c r="H378" s="620">
        <v>3</v>
      </c>
      <c r="I378" s="620">
        <v>40</v>
      </c>
      <c r="J378" s="620">
        <v>20</v>
      </c>
      <c r="K378" s="625">
        <v>1</v>
      </c>
      <c r="L378" s="620">
        <v>1</v>
      </c>
      <c r="M378" s="625">
        <v>12</v>
      </c>
      <c r="N378" s="620">
        <v>4</v>
      </c>
      <c r="O378" s="620">
        <v>0</v>
      </c>
      <c r="P378" s="620">
        <v>0</v>
      </c>
    </row>
    <row r="379" spans="1:16" s="604" customFormat="1" ht="8.4499999999999993" customHeight="1">
      <c r="A379" s="621"/>
      <c r="B379" s="624" t="s">
        <v>1804</v>
      </c>
      <c r="C379" s="620">
        <v>84</v>
      </c>
      <c r="D379" s="620">
        <v>30</v>
      </c>
      <c r="E379" s="620">
        <v>26</v>
      </c>
      <c r="F379" s="620">
        <v>10</v>
      </c>
      <c r="G379" s="620">
        <v>9</v>
      </c>
      <c r="H379" s="620">
        <v>5</v>
      </c>
      <c r="I379" s="620">
        <v>38</v>
      </c>
      <c r="J379" s="620">
        <v>13</v>
      </c>
      <c r="K379" s="625">
        <v>10</v>
      </c>
      <c r="L379" s="620">
        <v>2</v>
      </c>
      <c r="M379" s="625">
        <v>0</v>
      </c>
      <c r="N379" s="620">
        <v>0</v>
      </c>
      <c r="O379" s="620">
        <v>1</v>
      </c>
      <c r="P379" s="620">
        <v>0</v>
      </c>
    </row>
    <row r="380" spans="1:16" s="604" customFormat="1" ht="8.4499999999999993" customHeight="1">
      <c r="A380" s="621"/>
      <c r="B380" s="624" t="s">
        <v>1805</v>
      </c>
      <c r="C380" s="620"/>
      <c r="D380" s="620"/>
      <c r="E380" s="620"/>
      <c r="F380" s="620"/>
      <c r="G380" s="620"/>
      <c r="H380" s="620"/>
      <c r="I380" s="620"/>
      <c r="J380" s="620"/>
      <c r="K380" s="625"/>
      <c r="L380" s="620"/>
      <c r="M380" s="625"/>
      <c r="N380" s="620"/>
      <c r="O380" s="620"/>
      <c r="P380" s="620"/>
    </row>
    <row r="381" spans="1:16" s="604" customFormat="1" ht="8.4499999999999993" customHeight="1">
      <c r="A381" s="621"/>
      <c r="B381" s="624" t="s">
        <v>1806</v>
      </c>
      <c r="C381" s="620">
        <v>10</v>
      </c>
      <c r="D381" s="620">
        <v>5</v>
      </c>
      <c r="E381" s="620">
        <v>0</v>
      </c>
      <c r="F381" s="620">
        <v>0</v>
      </c>
      <c r="G381" s="620">
        <v>2</v>
      </c>
      <c r="H381" s="620">
        <v>1</v>
      </c>
      <c r="I381" s="620">
        <v>7</v>
      </c>
      <c r="J381" s="620">
        <v>3</v>
      </c>
      <c r="K381" s="625">
        <v>0</v>
      </c>
      <c r="L381" s="620">
        <v>0</v>
      </c>
      <c r="M381" s="625">
        <v>1</v>
      </c>
      <c r="N381" s="620">
        <v>1</v>
      </c>
      <c r="O381" s="620">
        <v>0</v>
      </c>
      <c r="P381" s="620">
        <v>0</v>
      </c>
    </row>
    <row r="382" spans="1:16" s="604" customFormat="1" ht="8.4499999999999993" customHeight="1">
      <c r="A382" s="621"/>
      <c r="B382" s="622"/>
      <c r="C382" s="623"/>
      <c r="D382" s="623"/>
      <c r="E382" s="623"/>
      <c r="F382" s="623"/>
      <c r="G382" s="623"/>
      <c r="H382" s="623"/>
      <c r="I382" s="623"/>
      <c r="J382" s="623"/>
      <c r="K382" s="623"/>
      <c r="L382" s="623"/>
      <c r="M382" s="623"/>
      <c r="N382" s="620"/>
      <c r="O382" s="620"/>
      <c r="P382" s="620"/>
    </row>
    <row r="383" spans="1:16" s="604" customFormat="1" ht="8.4499999999999993" customHeight="1">
      <c r="A383" s="621"/>
      <c r="B383" s="622"/>
      <c r="C383" s="623"/>
      <c r="D383" s="623"/>
      <c r="E383" s="623"/>
      <c r="F383" s="623"/>
      <c r="G383" s="623"/>
      <c r="H383" s="623"/>
      <c r="I383" s="623"/>
      <c r="J383" s="623"/>
      <c r="K383" s="623"/>
      <c r="L383" s="623"/>
      <c r="M383" s="623"/>
      <c r="N383" s="620"/>
      <c r="O383" s="620"/>
      <c r="P383" s="620"/>
    </row>
    <row r="384" spans="1:16" s="604" customFormat="1" ht="8.4499999999999993" customHeight="1">
      <c r="A384" s="618" t="s">
        <v>1089</v>
      </c>
      <c r="B384" s="619"/>
      <c r="C384" s="623">
        <v>211</v>
      </c>
      <c r="D384" s="623">
        <v>67</v>
      </c>
      <c r="E384" s="623">
        <v>0</v>
      </c>
      <c r="F384" s="623">
        <v>0</v>
      </c>
      <c r="G384" s="623">
        <v>12</v>
      </c>
      <c r="H384" s="623">
        <v>2</v>
      </c>
      <c r="I384" s="623">
        <v>82</v>
      </c>
      <c r="J384" s="623">
        <v>27</v>
      </c>
      <c r="K384" s="623">
        <v>117</v>
      </c>
      <c r="L384" s="623">
        <v>38</v>
      </c>
      <c r="M384" s="623">
        <v>0</v>
      </c>
      <c r="N384" s="620">
        <v>0</v>
      </c>
      <c r="O384" s="620">
        <v>0</v>
      </c>
      <c r="P384" s="620">
        <v>0</v>
      </c>
    </row>
    <row r="385" spans="1:16" s="604" customFormat="1" ht="8.4499999999999993" customHeight="1">
      <c r="A385" s="621"/>
      <c r="B385" s="622"/>
      <c r="C385" s="623"/>
      <c r="D385" s="623"/>
      <c r="E385" s="623"/>
      <c r="F385" s="623"/>
      <c r="G385" s="623"/>
      <c r="H385" s="623"/>
      <c r="I385" s="623"/>
      <c r="J385" s="623"/>
      <c r="K385" s="623"/>
      <c r="L385" s="623"/>
      <c r="M385" s="623"/>
      <c r="N385" s="620"/>
      <c r="O385" s="620"/>
      <c r="P385" s="620"/>
    </row>
    <row r="386" spans="1:16" s="604" customFormat="1" ht="8.4499999999999993" customHeight="1">
      <c r="A386" s="621"/>
      <c r="B386" s="624" t="s">
        <v>1807</v>
      </c>
      <c r="C386" s="620">
        <v>72</v>
      </c>
      <c r="D386" s="620">
        <v>21</v>
      </c>
      <c r="E386" s="620">
        <v>0</v>
      </c>
      <c r="F386" s="620">
        <v>0</v>
      </c>
      <c r="G386" s="620">
        <v>11</v>
      </c>
      <c r="H386" s="620">
        <v>2</v>
      </c>
      <c r="I386" s="620">
        <v>51</v>
      </c>
      <c r="J386" s="620">
        <v>18</v>
      </c>
      <c r="K386" s="620">
        <v>10</v>
      </c>
      <c r="L386" s="620">
        <v>1</v>
      </c>
      <c r="M386" s="620">
        <v>0</v>
      </c>
      <c r="N386" s="620">
        <v>0</v>
      </c>
      <c r="O386" s="620">
        <v>0</v>
      </c>
      <c r="P386" s="620">
        <v>0</v>
      </c>
    </row>
    <row r="387" spans="1:16" s="604" customFormat="1" ht="8.4499999999999993" customHeight="1">
      <c r="A387" s="621"/>
      <c r="B387" s="624" t="s">
        <v>1808</v>
      </c>
      <c r="C387" s="620">
        <v>139</v>
      </c>
      <c r="D387" s="620">
        <v>46</v>
      </c>
      <c r="E387" s="620">
        <v>0</v>
      </c>
      <c r="F387" s="620">
        <v>0</v>
      </c>
      <c r="G387" s="620">
        <v>1</v>
      </c>
      <c r="H387" s="620">
        <v>0</v>
      </c>
      <c r="I387" s="620">
        <v>31</v>
      </c>
      <c r="J387" s="620">
        <v>9</v>
      </c>
      <c r="K387" s="620">
        <v>107</v>
      </c>
      <c r="L387" s="620">
        <v>37</v>
      </c>
      <c r="M387" s="620">
        <v>0</v>
      </c>
      <c r="N387" s="620">
        <v>0</v>
      </c>
      <c r="O387" s="620">
        <v>0</v>
      </c>
      <c r="P387" s="620">
        <v>0</v>
      </c>
    </row>
    <row r="388" spans="1:16" s="604" customFormat="1" ht="8.4499999999999993" customHeight="1">
      <c r="A388" s="621"/>
      <c r="B388" s="622"/>
      <c r="C388" s="623"/>
      <c r="D388" s="623"/>
      <c r="E388" s="623"/>
      <c r="F388" s="623"/>
      <c r="G388" s="623"/>
      <c r="H388" s="623"/>
      <c r="I388" s="623"/>
      <c r="J388" s="623"/>
      <c r="K388" s="623"/>
      <c r="L388" s="623"/>
      <c r="M388" s="623"/>
      <c r="N388" s="620"/>
      <c r="O388" s="620"/>
      <c r="P388" s="620"/>
    </row>
    <row r="389" spans="1:16" s="604" customFormat="1" ht="8.4499999999999993" customHeight="1">
      <c r="A389" s="621"/>
      <c r="B389" s="622"/>
      <c r="C389" s="623"/>
      <c r="D389" s="623"/>
      <c r="E389" s="623"/>
      <c r="F389" s="623"/>
      <c r="G389" s="623"/>
      <c r="H389" s="623"/>
      <c r="I389" s="623"/>
      <c r="J389" s="623"/>
      <c r="K389" s="623"/>
      <c r="L389" s="623"/>
      <c r="M389" s="623"/>
      <c r="N389" s="620"/>
      <c r="O389" s="620"/>
      <c r="P389" s="620"/>
    </row>
    <row r="390" spans="1:16" s="604" customFormat="1" ht="8.4499999999999993" customHeight="1">
      <c r="A390" s="618" t="s">
        <v>1092</v>
      </c>
      <c r="B390" s="619"/>
      <c r="C390" s="623">
        <v>1282</v>
      </c>
      <c r="D390" s="623">
        <v>568</v>
      </c>
      <c r="E390" s="623">
        <v>12</v>
      </c>
      <c r="F390" s="623">
        <v>3</v>
      </c>
      <c r="G390" s="623">
        <v>96</v>
      </c>
      <c r="H390" s="623">
        <v>50</v>
      </c>
      <c r="I390" s="623">
        <v>946</v>
      </c>
      <c r="J390" s="623">
        <v>419</v>
      </c>
      <c r="K390" s="623">
        <v>77</v>
      </c>
      <c r="L390" s="623">
        <v>39</v>
      </c>
      <c r="M390" s="623">
        <v>69</v>
      </c>
      <c r="N390" s="620">
        <v>27</v>
      </c>
      <c r="O390" s="620">
        <v>82</v>
      </c>
      <c r="P390" s="620">
        <v>30</v>
      </c>
    </row>
    <row r="391" spans="1:16" s="604" customFormat="1" ht="8.4499999999999993" customHeight="1">
      <c r="A391" s="621"/>
      <c r="B391" s="622"/>
      <c r="C391" s="623"/>
      <c r="D391" s="623"/>
      <c r="E391" s="623"/>
      <c r="F391" s="623"/>
      <c r="G391" s="623"/>
      <c r="H391" s="623"/>
      <c r="I391" s="623"/>
      <c r="J391" s="623"/>
      <c r="K391" s="623"/>
      <c r="L391" s="623"/>
      <c r="M391" s="623"/>
      <c r="N391" s="620"/>
      <c r="O391" s="620"/>
      <c r="P391" s="620"/>
    </row>
    <row r="392" spans="1:16" s="604" customFormat="1" ht="8.4499999999999993" customHeight="1">
      <c r="A392" s="621"/>
      <c r="B392" s="624" t="s">
        <v>1809</v>
      </c>
      <c r="C392" s="620">
        <v>177</v>
      </c>
      <c r="D392" s="620">
        <v>104</v>
      </c>
      <c r="E392" s="620">
        <v>1</v>
      </c>
      <c r="F392" s="620">
        <v>1</v>
      </c>
      <c r="G392" s="620">
        <v>24</v>
      </c>
      <c r="H392" s="620">
        <v>13</v>
      </c>
      <c r="I392" s="620">
        <v>118</v>
      </c>
      <c r="J392" s="620">
        <v>71</v>
      </c>
      <c r="K392" s="620">
        <v>28</v>
      </c>
      <c r="L392" s="620">
        <v>16</v>
      </c>
      <c r="M392" s="620">
        <v>6</v>
      </c>
      <c r="N392" s="620">
        <v>3</v>
      </c>
      <c r="O392" s="620">
        <v>0</v>
      </c>
      <c r="P392" s="620">
        <v>0</v>
      </c>
    </row>
    <row r="393" spans="1:16" s="604" customFormat="1" ht="8.4499999999999993" customHeight="1">
      <c r="A393" s="621"/>
      <c r="B393" s="624" t="s">
        <v>1810</v>
      </c>
      <c r="C393" s="620">
        <v>352</v>
      </c>
      <c r="D393" s="620">
        <v>147</v>
      </c>
      <c r="E393" s="620">
        <v>7</v>
      </c>
      <c r="F393" s="620">
        <v>0</v>
      </c>
      <c r="G393" s="620">
        <v>18</v>
      </c>
      <c r="H393" s="620">
        <v>7</v>
      </c>
      <c r="I393" s="620">
        <v>289</v>
      </c>
      <c r="J393" s="620">
        <v>120</v>
      </c>
      <c r="K393" s="620">
        <v>11</v>
      </c>
      <c r="L393" s="620">
        <v>6</v>
      </c>
      <c r="M393" s="620">
        <v>27</v>
      </c>
      <c r="N393" s="620">
        <v>14</v>
      </c>
      <c r="O393" s="620">
        <v>0</v>
      </c>
      <c r="P393" s="620">
        <v>0</v>
      </c>
    </row>
    <row r="394" spans="1:16" s="604" customFormat="1" ht="8.4499999999999993" customHeight="1">
      <c r="A394" s="621"/>
      <c r="B394" s="624" t="s">
        <v>1811</v>
      </c>
      <c r="C394" s="620">
        <v>75</v>
      </c>
      <c r="D394" s="620">
        <v>41</v>
      </c>
      <c r="E394" s="637" t="s">
        <v>474</v>
      </c>
      <c r="F394" s="637" t="s">
        <v>474</v>
      </c>
      <c r="G394" s="637" t="s">
        <v>474</v>
      </c>
      <c r="H394" s="637" t="s">
        <v>474</v>
      </c>
      <c r="I394" s="637" t="s">
        <v>474</v>
      </c>
      <c r="J394" s="637" t="s">
        <v>474</v>
      </c>
      <c r="K394" s="637" t="s">
        <v>474</v>
      </c>
      <c r="L394" s="637" t="s">
        <v>474</v>
      </c>
      <c r="M394" s="637" t="s">
        <v>474</v>
      </c>
      <c r="N394" s="637" t="s">
        <v>474</v>
      </c>
      <c r="O394" s="637" t="s">
        <v>474</v>
      </c>
      <c r="P394" s="637" t="s">
        <v>474</v>
      </c>
    </row>
    <row r="395" spans="1:16" s="604" customFormat="1" ht="8.4499999999999993" customHeight="1">
      <c r="A395" s="621"/>
      <c r="B395" s="624" t="s">
        <v>1812</v>
      </c>
      <c r="C395" s="626">
        <v>115</v>
      </c>
      <c r="D395" s="620">
        <v>49</v>
      </c>
      <c r="E395" s="626">
        <v>2</v>
      </c>
      <c r="F395" s="620">
        <v>0</v>
      </c>
      <c r="G395" s="620">
        <v>12</v>
      </c>
      <c r="H395" s="626">
        <v>6</v>
      </c>
      <c r="I395" s="626">
        <v>91</v>
      </c>
      <c r="J395" s="626">
        <v>41</v>
      </c>
      <c r="K395" s="626">
        <v>5</v>
      </c>
      <c r="L395" s="620">
        <v>1</v>
      </c>
      <c r="M395" s="626">
        <v>5</v>
      </c>
      <c r="N395" s="620">
        <v>1</v>
      </c>
      <c r="O395" s="620">
        <v>0</v>
      </c>
      <c r="P395" s="620">
        <v>0</v>
      </c>
    </row>
    <row r="396" spans="1:16" s="604" customFormat="1" ht="8.4499999999999993" customHeight="1">
      <c r="A396" s="621"/>
      <c r="B396" s="624" t="s">
        <v>1813</v>
      </c>
      <c r="C396" s="626">
        <v>552</v>
      </c>
      <c r="D396" s="620">
        <v>224</v>
      </c>
      <c r="E396" s="626">
        <v>2</v>
      </c>
      <c r="F396" s="620">
        <v>2</v>
      </c>
      <c r="G396" s="620">
        <v>34</v>
      </c>
      <c r="H396" s="626">
        <v>18</v>
      </c>
      <c r="I396" s="626">
        <v>411</v>
      </c>
      <c r="J396" s="626">
        <v>166</v>
      </c>
      <c r="K396" s="626">
        <v>18</v>
      </c>
      <c r="L396" s="620">
        <v>8</v>
      </c>
      <c r="M396" s="626">
        <v>5</v>
      </c>
      <c r="N396" s="620">
        <v>0</v>
      </c>
      <c r="O396" s="620">
        <v>82</v>
      </c>
      <c r="P396" s="620">
        <v>30</v>
      </c>
    </row>
    <row r="397" spans="1:16" s="604" customFormat="1" ht="8.4499999999999993" customHeight="1">
      <c r="A397" s="621"/>
      <c r="B397" s="624" t="s">
        <v>1814</v>
      </c>
      <c r="C397" s="620"/>
      <c r="D397" s="620"/>
      <c r="E397" s="620"/>
      <c r="F397" s="620"/>
      <c r="G397" s="620"/>
      <c r="H397" s="620"/>
      <c r="I397" s="620"/>
      <c r="J397" s="620"/>
      <c r="K397" s="620"/>
      <c r="L397" s="620"/>
      <c r="M397" s="620"/>
      <c r="N397" s="620"/>
      <c r="O397" s="620"/>
      <c r="P397" s="620"/>
    </row>
    <row r="398" spans="1:16" s="604" customFormat="1" ht="8.4499999999999993" customHeight="1">
      <c r="A398" s="621"/>
      <c r="B398" s="624" t="s">
        <v>1815</v>
      </c>
      <c r="C398" s="626">
        <v>11</v>
      </c>
      <c r="D398" s="620">
        <v>3</v>
      </c>
      <c r="E398" s="637" t="s">
        <v>474</v>
      </c>
      <c r="F398" s="637" t="s">
        <v>474</v>
      </c>
      <c r="G398" s="637" t="s">
        <v>474</v>
      </c>
      <c r="H398" s="637" t="s">
        <v>474</v>
      </c>
      <c r="I398" s="637" t="s">
        <v>474</v>
      </c>
      <c r="J398" s="637" t="s">
        <v>474</v>
      </c>
      <c r="K398" s="637" t="s">
        <v>474</v>
      </c>
      <c r="L398" s="637" t="s">
        <v>474</v>
      </c>
      <c r="M398" s="637" t="s">
        <v>474</v>
      </c>
      <c r="N398" s="637" t="s">
        <v>474</v>
      </c>
      <c r="O398" s="637" t="s">
        <v>474</v>
      </c>
      <c r="P398" s="637" t="s">
        <v>474</v>
      </c>
    </row>
    <row r="399" spans="1:16" s="604" customFormat="1" ht="8.4499999999999993" customHeight="1">
      <c r="A399" s="621"/>
      <c r="B399" s="622"/>
      <c r="C399" s="623"/>
      <c r="D399" s="623"/>
      <c r="E399" s="623"/>
      <c r="F399" s="623"/>
      <c r="G399" s="623"/>
      <c r="H399" s="623"/>
      <c r="I399" s="623"/>
      <c r="J399" s="623"/>
      <c r="K399" s="623"/>
      <c r="L399" s="623"/>
      <c r="M399" s="623"/>
      <c r="N399" s="620"/>
      <c r="O399" s="620"/>
      <c r="P399" s="620"/>
    </row>
    <row r="400" spans="1:16" s="604" customFormat="1" ht="8.4499999999999993" customHeight="1">
      <c r="A400" s="621"/>
      <c r="B400" s="622"/>
      <c r="C400" s="623"/>
      <c r="D400" s="623"/>
      <c r="E400" s="623"/>
      <c r="F400" s="623"/>
      <c r="G400" s="623"/>
      <c r="H400" s="623"/>
      <c r="I400" s="623"/>
      <c r="J400" s="623"/>
      <c r="K400" s="623"/>
      <c r="L400" s="623"/>
      <c r="M400" s="623"/>
      <c r="N400" s="620"/>
      <c r="O400" s="620"/>
      <c r="P400" s="620"/>
    </row>
    <row r="401" spans="1:31" s="604" customFormat="1" ht="8.4499999999999993" customHeight="1">
      <c r="A401" s="618" t="s">
        <v>1029</v>
      </c>
      <c r="B401" s="619"/>
      <c r="C401" s="623">
        <v>242</v>
      </c>
      <c r="D401" s="623">
        <v>112</v>
      </c>
      <c r="E401" s="623">
        <v>3</v>
      </c>
      <c r="F401" s="623">
        <v>1</v>
      </c>
      <c r="G401" s="623">
        <v>14</v>
      </c>
      <c r="H401" s="623">
        <v>7</v>
      </c>
      <c r="I401" s="623">
        <v>191</v>
      </c>
      <c r="J401" s="623">
        <v>83</v>
      </c>
      <c r="K401" s="623">
        <v>21</v>
      </c>
      <c r="L401" s="623">
        <v>15</v>
      </c>
      <c r="M401" s="623">
        <v>13</v>
      </c>
      <c r="N401" s="620">
        <v>6</v>
      </c>
      <c r="O401" s="620">
        <v>0</v>
      </c>
      <c r="P401" s="620">
        <v>0</v>
      </c>
    </row>
    <row r="402" spans="1:31" s="604" customFormat="1" ht="8.4499999999999993" customHeight="1">
      <c r="A402" s="621"/>
      <c r="B402" s="622"/>
      <c r="C402" s="623"/>
      <c r="D402" s="623"/>
      <c r="E402" s="623"/>
      <c r="F402" s="623"/>
      <c r="G402" s="623"/>
      <c r="H402" s="623"/>
      <c r="I402" s="623"/>
      <c r="J402" s="623"/>
      <c r="K402" s="623"/>
      <c r="L402" s="623"/>
      <c r="M402" s="623"/>
      <c r="N402" s="620"/>
      <c r="O402" s="620"/>
      <c r="P402" s="620"/>
    </row>
    <row r="403" spans="1:31" s="604" customFormat="1" ht="8.4499999999999993" customHeight="1">
      <c r="A403" s="621"/>
      <c r="B403" s="624" t="s">
        <v>1816</v>
      </c>
      <c r="C403" s="620">
        <v>193</v>
      </c>
      <c r="D403" s="620">
        <v>97</v>
      </c>
      <c r="E403" s="620">
        <v>3</v>
      </c>
      <c r="F403" s="620">
        <v>1</v>
      </c>
      <c r="G403" s="620">
        <v>5</v>
      </c>
      <c r="H403" s="620">
        <v>4</v>
      </c>
      <c r="I403" s="620">
        <v>160</v>
      </c>
      <c r="J403" s="620">
        <v>75</v>
      </c>
      <c r="K403" s="620">
        <v>21</v>
      </c>
      <c r="L403" s="620">
        <v>15</v>
      </c>
      <c r="M403" s="620">
        <v>4</v>
      </c>
      <c r="N403" s="620">
        <v>2</v>
      </c>
      <c r="O403" s="620">
        <v>0</v>
      </c>
      <c r="P403" s="620">
        <v>0</v>
      </c>
    </row>
    <row r="404" spans="1:31" s="604" customFormat="1" ht="8.4499999999999993" customHeight="1">
      <c r="A404" s="621"/>
      <c r="B404" s="624" t="s">
        <v>1817</v>
      </c>
      <c r="C404" s="620">
        <v>49</v>
      </c>
      <c r="D404" s="620">
        <v>15</v>
      </c>
      <c r="E404" s="620">
        <v>0</v>
      </c>
      <c r="F404" s="620">
        <v>0</v>
      </c>
      <c r="G404" s="620">
        <v>9</v>
      </c>
      <c r="H404" s="620">
        <v>3</v>
      </c>
      <c r="I404" s="620">
        <v>31</v>
      </c>
      <c r="J404" s="620">
        <v>8</v>
      </c>
      <c r="K404" s="620">
        <v>0</v>
      </c>
      <c r="L404" s="620">
        <v>0</v>
      </c>
      <c r="M404" s="620">
        <v>9</v>
      </c>
      <c r="N404" s="620">
        <v>4</v>
      </c>
      <c r="O404" s="620">
        <v>0</v>
      </c>
      <c r="P404" s="620">
        <v>0</v>
      </c>
    </row>
    <row r="405" spans="1:31" s="604" customFormat="1" ht="8.4499999999999993" customHeight="1">
      <c r="A405" s="621"/>
      <c r="B405" s="622"/>
      <c r="C405" s="623"/>
      <c r="D405" s="623"/>
      <c r="E405" s="623"/>
      <c r="F405" s="623"/>
      <c r="G405" s="623"/>
      <c r="H405" s="623"/>
      <c r="I405" s="623"/>
      <c r="J405" s="623"/>
      <c r="K405" s="623"/>
      <c r="L405" s="623"/>
      <c r="M405" s="623"/>
      <c r="N405" s="620"/>
      <c r="O405" s="620"/>
      <c r="P405" s="620"/>
    </row>
    <row r="406" spans="1:31" s="604" customFormat="1" ht="8.4499999999999993" customHeight="1">
      <c r="A406" s="621"/>
      <c r="B406" s="622"/>
      <c r="C406" s="623"/>
      <c r="D406" s="623"/>
      <c r="E406" s="623"/>
      <c r="F406" s="623"/>
      <c r="G406" s="623"/>
      <c r="H406" s="623"/>
      <c r="I406" s="623"/>
      <c r="J406" s="623"/>
      <c r="K406" s="623"/>
      <c r="L406" s="623"/>
      <c r="M406" s="623"/>
      <c r="N406" s="620"/>
      <c r="O406" s="620"/>
      <c r="P406" s="620"/>
    </row>
    <row r="407" spans="1:31" s="604" customFormat="1" ht="8.4499999999999993" customHeight="1">
      <c r="A407" s="618" t="s">
        <v>1102</v>
      </c>
      <c r="B407" s="619"/>
      <c r="C407" s="623">
        <v>313</v>
      </c>
      <c r="D407" s="623">
        <v>110</v>
      </c>
      <c r="E407" s="623">
        <v>5</v>
      </c>
      <c r="F407" s="623">
        <v>4</v>
      </c>
      <c r="G407" s="623">
        <v>20</v>
      </c>
      <c r="H407" s="623">
        <v>10</v>
      </c>
      <c r="I407" s="623">
        <v>216</v>
      </c>
      <c r="J407" s="623">
        <v>76</v>
      </c>
      <c r="K407" s="623">
        <v>42</v>
      </c>
      <c r="L407" s="623">
        <v>9</v>
      </c>
      <c r="M407" s="623">
        <v>30</v>
      </c>
      <c r="N407" s="620">
        <v>11</v>
      </c>
      <c r="O407" s="620">
        <v>0</v>
      </c>
      <c r="P407" s="620">
        <v>0</v>
      </c>
    </row>
    <row r="408" spans="1:31" s="604" customFormat="1" ht="8.4499999999999993" customHeight="1">
      <c r="A408" s="621"/>
      <c r="B408" s="622"/>
      <c r="C408" s="623"/>
      <c r="D408" s="623"/>
      <c r="E408" s="623"/>
      <c r="F408" s="623"/>
      <c r="G408" s="623"/>
      <c r="H408" s="623"/>
      <c r="I408" s="623"/>
      <c r="J408" s="623"/>
      <c r="K408" s="623"/>
      <c r="L408" s="623"/>
      <c r="M408" s="623"/>
      <c r="N408" s="620"/>
      <c r="O408" s="620"/>
      <c r="P408" s="620"/>
    </row>
    <row r="409" spans="1:31" s="604" customFormat="1" ht="8.4499999999999993" customHeight="1">
      <c r="A409" s="621"/>
      <c r="B409" s="624" t="s">
        <v>1818</v>
      </c>
      <c r="C409" s="620">
        <v>154</v>
      </c>
      <c r="D409" s="620">
        <v>57</v>
      </c>
      <c r="E409" s="620">
        <v>3</v>
      </c>
      <c r="F409" s="620">
        <v>3</v>
      </c>
      <c r="G409" s="620">
        <v>13</v>
      </c>
      <c r="H409" s="620">
        <v>8</v>
      </c>
      <c r="I409" s="620">
        <v>86</v>
      </c>
      <c r="J409" s="620">
        <v>33</v>
      </c>
      <c r="K409" s="620">
        <v>36</v>
      </c>
      <c r="L409" s="620">
        <v>8</v>
      </c>
      <c r="M409" s="620">
        <v>16</v>
      </c>
      <c r="N409" s="620">
        <v>5</v>
      </c>
      <c r="O409" s="620">
        <v>0</v>
      </c>
      <c r="P409" s="620">
        <v>0</v>
      </c>
    </row>
    <row r="410" spans="1:31" s="604" customFormat="1" ht="8.4499999999999993" customHeight="1">
      <c r="A410" s="621"/>
      <c r="B410" s="624" t="s">
        <v>1819</v>
      </c>
      <c r="C410" s="620">
        <v>159</v>
      </c>
      <c r="D410" s="620">
        <v>53</v>
      </c>
      <c r="E410" s="620">
        <v>2</v>
      </c>
      <c r="F410" s="620">
        <v>1</v>
      </c>
      <c r="G410" s="620">
        <v>7</v>
      </c>
      <c r="H410" s="620">
        <v>2</v>
      </c>
      <c r="I410" s="620">
        <v>130</v>
      </c>
      <c r="J410" s="620">
        <v>43</v>
      </c>
      <c r="K410" s="620">
        <v>6</v>
      </c>
      <c r="L410" s="620">
        <v>1</v>
      </c>
      <c r="M410" s="620">
        <v>14</v>
      </c>
      <c r="N410" s="620">
        <v>6</v>
      </c>
      <c r="O410" s="620">
        <v>0</v>
      </c>
      <c r="P410" s="620">
        <v>0</v>
      </c>
    </row>
    <row r="411" spans="1:31" s="604" customFormat="1" ht="8.4499999999999993" customHeight="1">
      <c r="A411" s="621"/>
      <c r="B411" s="622"/>
      <c r="C411" s="623"/>
      <c r="D411" s="623"/>
      <c r="E411" s="623"/>
      <c r="F411" s="623"/>
      <c r="G411" s="623"/>
      <c r="H411" s="623"/>
      <c r="I411" s="623"/>
      <c r="J411" s="623"/>
      <c r="K411" s="623"/>
      <c r="L411" s="623"/>
      <c r="M411" s="623"/>
      <c r="N411" s="620"/>
      <c r="O411" s="620"/>
      <c r="P411" s="620"/>
    </row>
    <row r="412" spans="1:31" s="604" customFormat="1" ht="8.4499999999999993" customHeight="1">
      <c r="A412" s="621"/>
      <c r="B412" s="622"/>
      <c r="C412" s="623"/>
      <c r="D412" s="623"/>
      <c r="E412" s="623"/>
      <c r="F412" s="623"/>
      <c r="G412" s="623"/>
      <c r="H412" s="623"/>
      <c r="I412" s="623"/>
      <c r="J412" s="623"/>
      <c r="K412" s="623"/>
      <c r="L412" s="623"/>
      <c r="M412" s="623"/>
      <c r="N412" s="620"/>
      <c r="O412" s="620"/>
      <c r="P412" s="620"/>
    </row>
    <row r="413" spans="1:31" s="604" customFormat="1" ht="8.4499999999999993" customHeight="1">
      <c r="A413" s="618" t="s">
        <v>1105</v>
      </c>
      <c r="B413" s="619"/>
      <c r="C413" s="623">
        <v>552</v>
      </c>
      <c r="D413" s="623">
        <v>197</v>
      </c>
      <c r="E413" s="623">
        <v>8</v>
      </c>
      <c r="F413" s="623">
        <v>2</v>
      </c>
      <c r="G413" s="623">
        <v>11</v>
      </c>
      <c r="H413" s="623">
        <v>2</v>
      </c>
      <c r="I413" s="623">
        <v>444</v>
      </c>
      <c r="J413" s="623">
        <v>155</v>
      </c>
      <c r="K413" s="623">
        <v>9</v>
      </c>
      <c r="L413" s="623">
        <v>2</v>
      </c>
      <c r="M413" s="623">
        <v>80</v>
      </c>
      <c r="N413" s="620">
        <v>36</v>
      </c>
      <c r="O413" s="620">
        <v>0</v>
      </c>
      <c r="P413" s="620">
        <v>0</v>
      </c>
      <c r="R413" s="628"/>
      <c r="S413" s="628"/>
      <c r="T413" s="628"/>
      <c r="U413" s="628"/>
      <c r="V413" s="628"/>
      <c r="W413" s="628"/>
      <c r="X413" s="628"/>
      <c r="Y413" s="628"/>
      <c r="Z413" s="628"/>
      <c r="AA413" s="628"/>
      <c r="AB413" s="628"/>
      <c r="AC413" s="628"/>
      <c r="AD413" s="628"/>
      <c r="AE413" s="628"/>
    </row>
    <row r="414" spans="1:31" s="604" customFormat="1" ht="8.4499999999999993" customHeight="1">
      <c r="A414" s="621"/>
      <c r="B414" s="622"/>
      <c r="C414" s="623"/>
      <c r="D414" s="623"/>
      <c r="E414" s="623"/>
      <c r="F414" s="623"/>
      <c r="G414" s="623"/>
      <c r="H414" s="623"/>
      <c r="I414" s="623"/>
      <c r="J414" s="623"/>
      <c r="K414" s="623"/>
      <c r="L414" s="623"/>
      <c r="M414" s="623"/>
      <c r="N414" s="620"/>
      <c r="O414" s="620"/>
      <c r="P414" s="620"/>
    </row>
    <row r="415" spans="1:31" s="604" customFormat="1" ht="8.4499999999999993" customHeight="1">
      <c r="A415" s="621"/>
      <c r="B415" s="624" t="s">
        <v>1820</v>
      </c>
      <c r="C415" s="620">
        <v>552</v>
      </c>
      <c r="D415" s="620">
        <v>197</v>
      </c>
      <c r="E415" s="620">
        <v>8</v>
      </c>
      <c r="F415" s="620">
        <v>2</v>
      </c>
      <c r="G415" s="620">
        <v>11</v>
      </c>
      <c r="H415" s="620">
        <v>2</v>
      </c>
      <c r="I415" s="620">
        <v>444</v>
      </c>
      <c r="J415" s="620">
        <v>155</v>
      </c>
      <c r="K415" s="620">
        <v>9</v>
      </c>
      <c r="L415" s="620">
        <v>2</v>
      </c>
      <c r="M415" s="620">
        <v>80</v>
      </c>
      <c r="N415" s="620">
        <v>36</v>
      </c>
      <c r="O415" s="620">
        <v>0</v>
      </c>
      <c r="P415" s="620">
        <v>0</v>
      </c>
    </row>
    <row r="416" spans="1:31" s="604" customFormat="1" ht="8.4499999999999993" customHeight="1">
      <c r="A416" s="621"/>
      <c r="B416" s="622"/>
      <c r="C416" s="623"/>
      <c r="D416" s="623"/>
      <c r="E416" s="623"/>
      <c r="F416" s="623"/>
      <c r="G416" s="623"/>
      <c r="H416" s="623"/>
      <c r="I416" s="623"/>
      <c r="J416" s="623"/>
      <c r="K416" s="623"/>
      <c r="L416" s="623"/>
      <c r="M416" s="623"/>
      <c r="N416" s="620"/>
      <c r="O416" s="620"/>
      <c r="P416" s="620"/>
    </row>
    <row r="417" spans="1:31" s="604" customFormat="1" ht="8.4499999999999993" customHeight="1">
      <c r="A417" s="621"/>
      <c r="B417" s="636" t="s">
        <v>1107</v>
      </c>
      <c r="C417" s="623">
        <v>11516</v>
      </c>
      <c r="D417" s="623">
        <v>4638</v>
      </c>
      <c r="E417" s="623">
        <v>142</v>
      </c>
      <c r="F417" s="623">
        <v>43</v>
      </c>
      <c r="G417" s="623">
        <v>748</v>
      </c>
      <c r="H417" s="623">
        <v>330</v>
      </c>
      <c r="I417" s="623">
        <v>7084</v>
      </c>
      <c r="J417" s="623">
        <v>2877</v>
      </c>
      <c r="K417" s="623">
        <v>1424</v>
      </c>
      <c r="L417" s="623">
        <v>524</v>
      </c>
      <c r="M417" s="623">
        <v>1351</v>
      </c>
      <c r="N417" s="620">
        <v>529</v>
      </c>
      <c r="O417" s="620">
        <v>767</v>
      </c>
      <c r="P417" s="620">
        <v>335</v>
      </c>
    </row>
    <row r="418" spans="1:31" s="604" customFormat="1" ht="8.4499999999999993" customHeight="1">
      <c r="A418" s="621"/>
      <c r="B418" s="630"/>
      <c r="C418" s="623"/>
      <c r="D418" s="623"/>
      <c r="E418" s="623"/>
      <c r="F418" s="623"/>
      <c r="G418" s="623"/>
      <c r="H418" s="623"/>
      <c r="I418" s="623"/>
      <c r="J418" s="623"/>
      <c r="K418" s="623"/>
      <c r="L418" s="623"/>
      <c r="M418" s="623"/>
      <c r="N418" s="620"/>
      <c r="O418" s="620"/>
      <c r="P418" s="620"/>
    </row>
    <row r="419" spans="1:31" s="628" customFormat="1" ht="17.100000000000001" customHeight="1">
      <c r="A419" s="632"/>
      <c r="B419" s="576"/>
      <c r="C419" s="568" t="s">
        <v>1108</v>
      </c>
      <c r="D419" s="578"/>
      <c r="E419" s="578"/>
      <c r="F419" s="578"/>
      <c r="G419" s="578"/>
      <c r="H419" s="578"/>
      <c r="I419" s="578"/>
      <c r="J419" s="578"/>
      <c r="K419" s="578"/>
      <c r="L419" s="578"/>
      <c r="M419" s="578"/>
      <c r="N419" s="633"/>
      <c r="O419" s="620"/>
      <c r="P419" s="620"/>
      <c r="R419" s="604"/>
      <c r="S419" s="604"/>
      <c r="T419" s="604"/>
      <c r="U419" s="604"/>
      <c r="V419" s="604"/>
      <c r="W419" s="604"/>
      <c r="X419" s="604"/>
      <c r="Y419" s="604"/>
      <c r="Z419" s="604"/>
      <c r="AA419" s="604"/>
      <c r="AB419" s="604"/>
      <c r="AC419" s="604"/>
      <c r="AD419" s="604"/>
      <c r="AE419" s="604"/>
    </row>
    <row r="420" spans="1:31" s="604" customFormat="1" ht="8.4499999999999993" customHeight="1">
      <c r="A420" s="621"/>
      <c r="B420" s="630"/>
      <c r="C420" s="623"/>
      <c r="D420" s="623"/>
      <c r="E420" s="623"/>
      <c r="F420" s="623"/>
      <c r="G420" s="623"/>
      <c r="H420" s="623"/>
      <c r="I420" s="623"/>
      <c r="J420" s="623"/>
      <c r="K420" s="623"/>
      <c r="L420" s="623"/>
      <c r="M420" s="623"/>
      <c r="N420" s="620"/>
      <c r="O420" s="620"/>
      <c r="P420" s="620"/>
    </row>
    <row r="421" spans="1:31" s="604" customFormat="1" ht="8.4499999999999993" customHeight="1">
      <c r="A421" s="618" t="s">
        <v>1032</v>
      </c>
      <c r="B421" s="619"/>
      <c r="C421" s="623">
        <v>26583</v>
      </c>
      <c r="D421" s="623">
        <v>7316</v>
      </c>
      <c r="E421" s="623">
        <v>153</v>
      </c>
      <c r="F421" s="623">
        <v>28</v>
      </c>
      <c r="G421" s="623">
        <v>4293</v>
      </c>
      <c r="H421" s="623">
        <v>872</v>
      </c>
      <c r="I421" s="623">
        <v>4088</v>
      </c>
      <c r="J421" s="623">
        <v>1529</v>
      </c>
      <c r="K421" s="623">
        <v>2316</v>
      </c>
      <c r="L421" s="623">
        <v>726</v>
      </c>
      <c r="M421" s="623">
        <v>721</v>
      </c>
      <c r="N421" s="620">
        <v>215</v>
      </c>
      <c r="O421" s="620">
        <v>15012</v>
      </c>
      <c r="P421" s="620">
        <v>3946</v>
      </c>
    </row>
    <row r="422" spans="1:31" s="604" customFormat="1" ht="8.4499999999999993" customHeight="1">
      <c r="A422" s="621"/>
      <c r="B422" s="622"/>
      <c r="C422" s="623"/>
      <c r="D422" s="623"/>
      <c r="E422" s="623"/>
      <c r="F422" s="623"/>
      <c r="G422" s="623"/>
      <c r="H422" s="623"/>
      <c r="I422" s="623"/>
      <c r="J422" s="623"/>
      <c r="K422" s="623"/>
      <c r="L422" s="623"/>
      <c r="M422" s="623"/>
      <c r="N422" s="620"/>
      <c r="O422" s="620"/>
      <c r="P422" s="620"/>
    </row>
    <row r="423" spans="1:31" s="604" customFormat="1" ht="8.4499999999999993" customHeight="1">
      <c r="A423" s="621"/>
      <c r="B423" s="624" t="s">
        <v>1821</v>
      </c>
      <c r="C423" s="623">
        <v>532</v>
      </c>
      <c r="D423" s="623">
        <v>118</v>
      </c>
      <c r="E423" s="623">
        <v>0</v>
      </c>
      <c r="F423" s="623">
        <v>0</v>
      </c>
      <c r="G423" s="623">
        <v>86</v>
      </c>
      <c r="H423" s="623">
        <v>11</v>
      </c>
      <c r="I423" s="623">
        <v>50</v>
      </c>
      <c r="J423" s="623">
        <v>16</v>
      </c>
      <c r="K423" s="623">
        <v>34</v>
      </c>
      <c r="L423" s="623">
        <v>2</v>
      </c>
      <c r="M423" s="623">
        <v>182</v>
      </c>
      <c r="N423" s="620">
        <v>42</v>
      </c>
      <c r="O423" s="620">
        <v>180</v>
      </c>
      <c r="P423" s="620">
        <v>47</v>
      </c>
    </row>
    <row r="424" spans="1:31" s="604" customFormat="1" ht="8.4499999999999993" customHeight="1">
      <c r="A424" s="621"/>
      <c r="B424" s="619" t="s">
        <v>1822</v>
      </c>
      <c r="C424" s="623">
        <v>418</v>
      </c>
      <c r="D424" s="623">
        <v>109</v>
      </c>
      <c r="E424" s="623">
        <v>4</v>
      </c>
      <c r="F424" s="623">
        <v>1</v>
      </c>
      <c r="G424" s="623">
        <v>145</v>
      </c>
      <c r="H424" s="623">
        <v>26</v>
      </c>
      <c r="I424" s="623">
        <v>134</v>
      </c>
      <c r="J424" s="623">
        <v>34</v>
      </c>
      <c r="K424" s="623">
        <v>116</v>
      </c>
      <c r="L424" s="623">
        <v>37</v>
      </c>
      <c r="M424" s="623">
        <v>19</v>
      </c>
      <c r="N424" s="620">
        <v>11</v>
      </c>
      <c r="O424" s="620">
        <v>0</v>
      </c>
      <c r="P424" s="620">
        <v>0</v>
      </c>
    </row>
    <row r="425" spans="1:31" s="604" customFormat="1" ht="8.4499999999999993" customHeight="1">
      <c r="A425" s="621"/>
      <c r="B425" s="619" t="s">
        <v>1823</v>
      </c>
      <c r="C425" s="620">
        <v>370</v>
      </c>
      <c r="D425" s="620">
        <v>105</v>
      </c>
      <c r="E425" s="620">
        <v>1</v>
      </c>
      <c r="F425" s="620">
        <v>0</v>
      </c>
      <c r="G425" s="620">
        <v>73</v>
      </c>
      <c r="H425" s="620">
        <v>25</v>
      </c>
      <c r="I425" s="620">
        <v>40</v>
      </c>
      <c r="J425" s="620">
        <v>17</v>
      </c>
      <c r="K425" s="620">
        <v>20</v>
      </c>
      <c r="L425" s="620">
        <v>4</v>
      </c>
      <c r="M425" s="620">
        <v>0</v>
      </c>
      <c r="N425" s="620">
        <v>0</v>
      </c>
      <c r="O425" s="620">
        <v>236</v>
      </c>
      <c r="P425" s="620">
        <v>59</v>
      </c>
    </row>
    <row r="426" spans="1:31" s="604" customFormat="1" ht="8.4499999999999993" customHeight="1">
      <c r="A426" s="621"/>
      <c r="B426" s="624" t="s">
        <v>1824</v>
      </c>
      <c r="C426" s="623">
        <v>776</v>
      </c>
      <c r="D426" s="623">
        <v>206</v>
      </c>
      <c r="E426" s="623">
        <v>5</v>
      </c>
      <c r="F426" s="623">
        <v>0</v>
      </c>
      <c r="G426" s="623">
        <v>297</v>
      </c>
      <c r="H426" s="623">
        <v>53</v>
      </c>
      <c r="I426" s="623">
        <v>211</v>
      </c>
      <c r="J426" s="623">
        <v>65</v>
      </c>
      <c r="K426" s="623">
        <v>74</v>
      </c>
      <c r="L426" s="623">
        <v>11</v>
      </c>
      <c r="M426" s="623">
        <v>10</v>
      </c>
      <c r="N426" s="620">
        <v>3</v>
      </c>
      <c r="O426" s="620">
        <v>179</v>
      </c>
      <c r="P426" s="620">
        <v>74</v>
      </c>
    </row>
    <row r="427" spans="1:31" s="604" customFormat="1" ht="8.4499999999999993" customHeight="1">
      <c r="A427" s="621"/>
      <c r="B427" s="624" t="s">
        <v>1825</v>
      </c>
      <c r="C427" s="620">
        <v>882</v>
      </c>
      <c r="D427" s="620">
        <v>290</v>
      </c>
      <c r="E427" s="620">
        <v>17</v>
      </c>
      <c r="F427" s="620">
        <v>4</v>
      </c>
      <c r="G427" s="620">
        <v>252</v>
      </c>
      <c r="H427" s="620">
        <v>52</v>
      </c>
      <c r="I427" s="620">
        <v>311</v>
      </c>
      <c r="J427" s="620">
        <v>132</v>
      </c>
      <c r="K427" s="620">
        <v>168</v>
      </c>
      <c r="L427" s="620">
        <v>60</v>
      </c>
      <c r="M427" s="620">
        <v>134</v>
      </c>
      <c r="N427" s="620">
        <v>42</v>
      </c>
      <c r="O427" s="620">
        <v>0</v>
      </c>
      <c r="P427" s="620">
        <v>0</v>
      </c>
    </row>
    <row r="428" spans="1:31" s="604" customFormat="1" ht="8.4499999999999993" customHeight="1">
      <c r="A428" s="621"/>
      <c r="B428" s="624" t="s">
        <v>1826</v>
      </c>
      <c r="C428" s="620">
        <v>813</v>
      </c>
      <c r="D428" s="620">
        <v>219</v>
      </c>
      <c r="E428" s="620">
        <v>11</v>
      </c>
      <c r="F428" s="620">
        <v>3</v>
      </c>
      <c r="G428" s="620">
        <v>305</v>
      </c>
      <c r="H428" s="620">
        <v>61</v>
      </c>
      <c r="I428" s="620">
        <v>277</v>
      </c>
      <c r="J428" s="620">
        <v>111</v>
      </c>
      <c r="K428" s="620">
        <v>149</v>
      </c>
      <c r="L428" s="620">
        <v>31</v>
      </c>
      <c r="M428" s="620">
        <v>19</v>
      </c>
      <c r="N428" s="620">
        <v>7</v>
      </c>
      <c r="O428" s="620">
        <v>52</v>
      </c>
      <c r="P428" s="620">
        <v>6</v>
      </c>
    </row>
    <row r="429" spans="1:31" s="604" customFormat="1" ht="8.4499999999999993" customHeight="1">
      <c r="A429" s="621"/>
      <c r="B429" s="624" t="s">
        <v>1827</v>
      </c>
      <c r="C429" s="620">
        <v>1260</v>
      </c>
      <c r="D429" s="620">
        <v>323</v>
      </c>
      <c r="E429" s="620">
        <v>8</v>
      </c>
      <c r="F429" s="620">
        <v>2</v>
      </c>
      <c r="G429" s="620">
        <v>303</v>
      </c>
      <c r="H429" s="620">
        <v>52</v>
      </c>
      <c r="I429" s="620">
        <v>467</v>
      </c>
      <c r="J429" s="625">
        <v>141</v>
      </c>
      <c r="K429" s="620">
        <v>320</v>
      </c>
      <c r="L429" s="620">
        <v>87</v>
      </c>
      <c r="M429" s="625">
        <v>162</v>
      </c>
      <c r="N429" s="620">
        <v>41</v>
      </c>
      <c r="O429" s="620">
        <v>0</v>
      </c>
      <c r="P429" s="620">
        <v>0</v>
      </c>
    </row>
    <row r="430" spans="1:31" s="604" customFormat="1" ht="8.4499999999999993" customHeight="1">
      <c r="A430" s="621"/>
      <c r="B430" s="624" t="s">
        <v>1828</v>
      </c>
      <c r="C430" s="623">
        <v>609</v>
      </c>
      <c r="D430" s="623">
        <v>176</v>
      </c>
      <c r="E430" s="623">
        <v>2</v>
      </c>
      <c r="F430" s="623">
        <v>0</v>
      </c>
      <c r="G430" s="623">
        <v>162</v>
      </c>
      <c r="H430" s="623">
        <v>26</v>
      </c>
      <c r="I430" s="623">
        <v>316</v>
      </c>
      <c r="J430" s="623">
        <v>112</v>
      </c>
      <c r="K430" s="623">
        <v>118</v>
      </c>
      <c r="L430" s="623">
        <v>36</v>
      </c>
      <c r="M430" s="623">
        <v>11</v>
      </c>
      <c r="N430" s="620">
        <v>2</v>
      </c>
      <c r="O430" s="620">
        <v>0</v>
      </c>
      <c r="P430" s="620">
        <v>0</v>
      </c>
    </row>
    <row r="431" spans="1:31" s="604" customFormat="1" ht="8.4499999999999993" customHeight="1">
      <c r="A431" s="621"/>
      <c r="B431" s="624" t="s">
        <v>1829</v>
      </c>
      <c r="C431" s="620">
        <v>58</v>
      </c>
      <c r="D431" s="620">
        <v>26</v>
      </c>
      <c r="E431" s="620">
        <v>4</v>
      </c>
      <c r="F431" s="620">
        <v>1</v>
      </c>
      <c r="G431" s="620">
        <v>23</v>
      </c>
      <c r="H431" s="620">
        <v>6</v>
      </c>
      <c r="I431" s="620">
        <v>19</v>
      </c>
      <c r="J431" s="620">
        <v>13</v>
      </c>
      <c r="K431" s="620">
        <v>6</v>
      </c>
      <c r="L431" s="620">
        <v>3</v>
      </c>
      <c r="M431" s="620">
        <v>6</v>
      </c>
      <c r="N431" s="620">
        <v>3</v>
      </c>
      <c r="O431" s="620">
        <v>0</v>
      </c>
      <c r="P431" s="620">
        <v>0</v>
      </c>
    </row>
    <row r="432" spans="1:31" s="604" customFormat="1" ht="8.4499999999999993" customHeight="1">
      <c r="A432" s="621"/>
      <c r="B432" s="624" t="s">
        <v>1830</v>
      </c>
      <c r="C432" s="620">
        <v>538</v>
      </c>
      <c r="D432" s="620">
        <v>152</v>
      </c>
      <c r="E432" s="620">
        <v>6</v>
      </c>
      <c r="F432" s="620">
        <v>0</v>
      </c>
      <c r="G432" s="620">
        <v>198</v>
      </c>
      <c r="H432" s="620">
        <v>40</v>
      </c>
      <c r="I432" s="620">
        <v>104</v>
      </c>
      <c r="J432" s="620">
        <v>42</v>
      </c>
      <c r="K432" s="620">
        <v>116</v>
      </c>
      <c r="L432" s="620">
        <v>37</v>
      </c>
      <c r="M432" s="620">
        <v>11</v>
      </c>
      <c r="N432" s="620">
        <v>4</v>
      </c>
      <c r="O432" s="620">
        <v>103</v>
      </c>
      <c r="P432" s="620">
        <v>29</v>
      </c>
    </row>
    <row r="433" spans="1:31" s="604" customFormat="1" ht="8.4499999999999993" customHeight="1">
      <c r="A433" s="621"/>
      <c r="B433" s="624" t="s">
        <v>1831</v>
      </c>
      <c r="C433" s="623">
        <v>626</v>
      </c>
      <c r="D433" s="623">
        <v>187</v>
      </c>
      <c r="E433" s="623">
        <v>8</v>
      </c>
      <c r="F433" s="623">
        <v>2</v>
      </c>
      <c r="G433" s="623">
        <v>197</v>
      </c>
      <c r="H433" s="623">
        <v>37</v>
      </c>
      <c r="I433" s="623">
        <v>222</v>
      </c>
      <c r="J433" s="623">
        <v>83</v>
      </c>
      <c r="K433" s="623">
        <v>115</v>
      </c>
      <c r="L433" s="623">
        <v>36</v>
      </c>
      <c r="M433" s="623">
        <v>12</v>
      </c>
      <c r="N433" s="620">
        <v>3</v>
      </c>
      <c r="O433" s="620">
        <v>72</v>
      </c>
      <c r="P433" s="620">
        <v>26</v>
      </c>
    </row>
    <row r="434" spans="1:31" s="604" customFormat="1" ht="8.4499999999999993" customHeight="1">
      <c r="A434" s="621"/>
      <c r="B434" s="624" t="s">
        <v>1832</v>
      </c>
      <c r="C434" s="620">
        <v>561</v>
      </c>
      <c r="D434" s="620">
        <v>141</v>
      </c>
      <c r="E434" s="620">
        <v>15</v>
      </c>
      <c r="F434" s="620">
        <v>0</v>
      </c>
      <c r="G434" s="620">
        <v>193</v>
      </c>
      <c r="H434" s="620">
        <v>32</v>
      </c>
      <c r="I434" s="620">
        <v>223</v>
      </c>
      <c r="J434" s="620">
        <v>64</v>
      </c>
      <c r="K434" s="620">
        <v>95</v>
      </c>
      <c r="L434" s="620">
        <v>28</v>
      </c>
      <c r="M434" s="620">
        <v>33</v>
      </c>
      <c r="N434" s="620">
        <v>16</v>
      </c>
      <c r="O434" s="620">
        <v>2</v>
      </c>
      <c r="P434" s="620">
        <v>1</v>
      </c>
    </row>
    <row r="435" spans="1:31" s="604" customFormat="1" ht="8.4499999999999993" customHeight="1">
      <c r="A435" s="621"/>
      <c r="B435" s="624" t="s">
        <v>1833</v>
      </c>
      <c r="C435" s="620">
        <v>608</v>
      </c>
      <c r="D435" s="620">
        <v>198</v>
      </c>
      <c r="E435" s="620">
        <v>5</v>
      </c>
      <c r="F435" s="620">
        <v>1</v>
      </c>
      <c r="G435" s="620">
        <v>190</v>
      </c>
      <c r="H435" s="620">
        <v>41</v>
      </c>
      <c r="I435" s="620">
        <v>140</v>
      </c>
      <c r="J435" s="620">
        <v>61</v>
      </c>
      <c r="K435" s="620">
        <v>153</v>
      </c>
      <c r="L435" s="620">
        <v>59</v>
      </c>
      <c r="M435" s="620">
        <v>13</v>
      </c>
      <c r="N435" s="620">
        <v>5</v>
      </c>
      <c r="O435" s="620">
        <v>107</v>
      </c>
      <c r="P435" s="620">
        <v>31</v>
      </c>
    </row>
    <row r="436" spans="1:31" s="604" customFormat="1" ht="8.4499999999999993" customHeight="1">
      <c r="A436" s="621"/>
      <c r="B436" s="624" t="s">
        <v>1834</v>
      </c>
      <c r="C436" s="623">
        <v>352</v>
      </c>
      <c r="D436" s="623">
        <v>100</v>
      </c>
      <c r="E436" s="623">
        <v>3</v>
      </c>
      <c r="F436" s="623">
        <v>0</v>
      </c>
      <c r="G436" s="623">
        <v>111</v>
      </c>
      <c r="H436" s="623">
        <v>16</v>
      </c>
      <c r="I436" s="623">
        <v>144</v>
      </c>
      <c r="J436" s="623">
        <v>56</v>
      </c>
      <c r="K436" s="623">
        <v>94</v>
      </c>
      <c r="L436" s="623">
        <v>28</v>
      </c>
      <c r="M436" s="623">
        <v>0</v>
      </c>
      <c r="N436" s="620">
        <v>0</v>
      </c>
      <c r="O436" s="620">
        <v>0</v>
      </c>
      <c r="P436" s="620">
        <v>0</v>
      </c>
    </row>
    <row r="437" spans="1:31" s="604" customFormat="1" ht="8.4499999999999993" customHeight="1">
      <c r="A437" s="621"/>
      <c r="B437" s="624" t="s">
        <v>1835</v>
      </c>
      <c r="C437" s="620">
        <v>759</v>
      </c>
      <c r="D437" s="620">
        <v>227</v>
      </c>
      <c r="E437" s="620">
        <v>12</v>
      </c>
      <c r="F437" s="620">
        <v>2</v>
      </c>
      <c r="G437" s="620">
        <v>231</v>
      </c>
      <c r="H437" s="620">
        <v>47</v>
      </c>
      <c r="I437" s="620">
        <v>256</v>
      </c>
      <c r="J437" s="620">
        <v>100</v>
      </c>
      <c r="K437" s="620">
        <v>131</v>
      </c>
      <c r="L437" s="620">
        <v>42</v>
      </c>
      <c r="M437" s="620">
        <v>6</v>
      </c>
      <c r="N437" s="620">
        <v>2</v>
      </c>
      <c r="O437" s="620">
        <v>123</v>
      </c>
      <c r="P437" s="620">
        <v>34</v>
      </c>
    </row>
    <row r="438" spans="1:31" s="604" customFormat="1" ht="8.4499999999999993" customHeight="1">
      <c r="A438" s="621"/>
      <c r="B438" s="624" t="s">
        <v>1836</v>
      </c>
      <c r="C438" s="620">
        <v>163</v>
      </c>
      <c r="D438" s="620">
        <v>54</v>
      </c>
      <c r="E438" s="620">
        <v>0</v>
      </c>
      <c r="F438" s="620">
        <v>0</v>
      </c>
      <c r="G438" s="620">
        <v>0</v>
      </c>
      <c r="H438" s="620">
        <v>0</v>
      </c>
      <c r="I438" s="620">
        <v>48</v>
      </c>
      <c r="J438" s="625">
        <v>15</v>
      </c>
      <c r="K438" s="620">
        <v>25</v>
      </c>
      <c r="L438" s="625">
        <v>10</v>
      </c>
      <c r="M438" s="625">
        <v>0</v>
      </c>
      <c r="N438" s="620">
        <v>0</v>
      </c>
      <c r="O438" s="620">
        <v>90</v>
      </c>
      <c r="P438" s="620">
        <v>29</v>
      </c>
      <c r="R438" s="628"/>
      <c r="S438" s="628"/>
      <c r="T438" s="628"/>
      <c r="U438" s="628"/>
      <c r="V438" s="628"/>
      <c r="W438" s="628"/>
      <c r="X438" s="628"/>
      <c r="Y438" s="628"/>
      <c r="Z438" s="628"/>
      <c r="AA438" s="628"/>
      <c r="AB438" s="628"/>
      <c r="AC438" s="628"/>
      <c r="AD438" s="628"/>
      <c r="AE438" s="628"/>
    </row>
    <row r="439" spans="1:31" s="604" customFormat="1" ht="9.75" customHeight="1">
      <c r="A439" s="621" t="s">
        <v>1667</v>
      </c>
      <c r="B439" s="630"/>
      <c r="C439" s="623"/>
      <c r="D439" s="623"/>
      <c r="E439" s="623"/>
      <c r="F439" s="623"/>
      <c r="G439" s="623"/>
      <c r="H439" s="623"/>
      <c r="I439" s="623"/>
      <c r="J439" s="623"/>
      <c r="K439" s="623"/>
      <c r="L439" s="623"/>
      <c r="M439" s="623"/>
      <c r="N439" s="620"/>
    </row>
    <row r="440" spans="1:31" s="604" customFormat="1" ht="8.4499999999999993" customHeight="1">
      <c r="A440" s="631" t="s">
        <v>1668</v>
      </c>
      <c r="B440" s="630"/>
      <c r="C440" s="623"/>
      <c r="D440" s="623"/>
      <c r="E440" s="623"/>
      <c r="F440" s="623"/>
      <c r="G440" s="623"/>
      <c r="H440" s="623"/>
      <c r="I440" s="623"/>
      <c r="J440" s="623"/>
      <c r="K440" s="623"/>
      <c r="L440" s="623"/>
      <c r="M440" s="623"/>
      <c r="N440" s="620"/>
    </row>
    <row r="441" spans="1:31" s="604" customFormat="1" ht="8.4499999999999993" customHeight="1">
      <c r="A441" s="631" t="s">
        <v>1669</v>
      </c>
      <c r="B441" s="630"/>
      <c r="C441" s="623"/>
      <c r="D441" s="623"/>
      <c r="E441" s="623"/>
      <c r="F441" s="623"/>
      <c r="G441" s="623"/>
      <c r="H441" s="623"/>
      <c r="I441" s="623"/>
      <c r="J441" s="623"/>
      <c r="K441" s="623"/>
      <c r="L441" s="623"/>
      <c r="M441" s="623"/>
      <c r="N441" s="620"/>
    </row>
    <row r="442" spans="1:31" s="604" customFormat="1" ht="8.4499999999999993" customHeight="1">
      <c r="A442" s="631" t="s">
        <v>1670</v>
      </c>
      <c r="B442" s="630"/>
      <c r="C442" s="623"/>
      <c r="D442" s="623"/>
      <c r="E442" s="623"/>
      <c r="F442" s="623"/>
      <c r="G442" s="623"/>
      <c r="H442" s="623"/>
      <c r="I442" s="623"/>
      <c r="J442" s="623"/>
      <c r="K442" s="623"/>
      <c r="L442" s="623"/>
      <c r="M442" s="623"/>
      <c r="N442" s="620"/>
      <c r="R442" s="573"/>
      <c r="S442" s="573"/>
      <c r="T442" s="573"/>
      <c r="U442" s="519"/>
      <c r="V442" s="519"/>
      <c r="W442" s="519"/>
      <c r="X442" s="519"/>
      <c r="Y442" s="519"/>
      <c r="Z442" s="519"/>
      <c r="AA442" s="519"/>
      <c r="AB442" s="519"/>
      <c r="AC442" s="519"/>
      <c r="AD442" s="519"/>
      <c r="AE442" s="519"/>
    </row>
    <row r="443" spans="1:31" s="604" customFormat="1" ht="8.4499999999999993" customHeight="1">
      <c r="A443" s="631" t="s">
        <v>1671</v>
      </c>
      <c r="B443" s="630"/>
      <c r="C443" s="623"/>
      <c r="D443" s="623"/>
      <c r="E443" s="623"/>
      <c r="F443" s="623"/>
      <c r="G443" s="623"/>
      <c r="H443" s="623"/>
      <c r="I443" s="623"/>
      <c r="J443" s="623"/>
      <c r="K443" s="623"/>
      <c r="L443" s="623"/>
      <c r="M443" s="623"/>
      <c r="N443" s="620"/>
      <c r="R443" s="573"/>
      <c r="S443" s="573"/>
      <c r="T443" s="573"/>
      <c r="U443" s="519"/>
      <c r="V443" s="519"/>
      <c r="W443" s="519"/>
      <c r="X443" s="519"/>
      <c r="Y443" s="519"/>
      <c r="Z443" s="519"/>
      <c r="AA443" s="519"/>
      <c r="AB443" s="519"/>
      <c r="AC443" s="519"/>
      <c r="AD443" s="519"/>
      <c r="AE443" s="519"/>
    </row>
    <row r="444" spans="1:31" s="604" customFormat="1" ht="8.4499999999999993" customHeight="1">
      <c r="A444" s="631" t="s">
        <v>1672</v>
      </c>
      <c r="B444" s="630"/>
      <c r="C444" s="623"/>
      <c r="D444" s="623"/>
      <c r="E444" s="623"/>
      <c r="F444" s="623"/>
      <c r="G444" s="623"/>
      <c r="H444" s="623"/>
      <c r="I444" s="623"/>
      <c r="J444" s="623"/>
      <c r="K444" s="623"/>
      <c r="L444" s="623"/>
      <c r="M444" s="623"/>
      <c r="N444" s="620"/>
      <c r="R444" s="573"/>
      <c r="S444" s="573"/>
      <c r="T444" s="573"/>
      <c r="U444" s="519"/>
      <c r="V444" s="519"/>
      <c r="W444" s="519"/>
      <c r="X444" s="519"/>
      <c r="Y444" s="519"/>
      <c r="Z444" s="519"/>
      <c r="AA444" s="519"/>
      <c r="AB444" s="519"/>
      <c r="AC444" s="519"/>
      <c r="AD444" s="519"/>
      <c r="AE444" s="519"/>
    </row>
    <row r="445" spans="1:31" s="604" customFormat="1" ht="8.4499999999999993" customHeight="1">
      <c r="A445" s="621"/>
      <c r="B445" s="630"/>
      <c r="C445" s="623"/>
      <c r="D445" s="623"/>
      <c r="E445" s="623"/>
      <c r="F445" s="623"/>
      <c r="G445" s="623"/>
      <c r="H445" s="623"/>
      <c r="I445" s="623"/>
      <c r="J445" s="623"/>
      <c r="K445" s="623"/>
      <c r="L445" s="623"/>
      <c r="M445" s="623"/>
      <c r="N445" s="620"/>
      <c r="O445" s="620"/>
      <c r="P445" s="620"/>
    </row>
    <row r="446" spans="1:31" s="604" customFormat="1" ht="8.4499999999999993" customHeight="1">
      <c r="A446" s="66" t="s">
        <v>48</v>
      </c>
      <c r="B446" s="630"/>
      <c r="C446" s="623"/>
      <c r="D446" s="623"/>
      <c r="E446" s="623"/>
      <c r="F446" s="623"/>
      <c r="G446" s="623"/>
      <c r="H446" s="623"/>
      <c r="I446" s="623"/>
      <c r="J446" s="623"/>
      <c r="K446" s="623"/>
      <c r="L446" s="623"/>
      <c r="M446" s="623"/>
      <c r="N446" s="620"/>
      <c r="O446" s="620"/>
      <c r="P446" s="620"/>
    </row>
    <row r="447" spans="1:31" s="628" customFormat="1" ht="17.100000000000001" customHeight="1">
      <c r="A447" s="632"/>
      <c r="B447" s="576"/>
      <c r="C447" s="568" t="s">
        <v>1108</v>
      </c>
      <c r="D447" s="578"/>
      <c r="E447" s="578"/>
      <c r="F447" s="578"/>
      <c r="G447" s="578"/>
      <c r="H447" s="578"/>
      <c r="I447" s="578"/>
      <c r="J447" s="578"/>
      <c r="K447" s="578"/>
      <c r="L447" s="578"/>
      <c r="M447" s="578"/>
      <c r="N447" s="633"/>
      <c r="O447" s="620"/>
      <c r="P447" s="620"/>
      <c r="R447" s="604"/>
      <c r="S447" s="604"/>
      <c r="T447" s="604"/>
      <c r="U447" s="604"/>
      <c r="V447" s="604"/>
      <c r="W447" s="604"/>
      <c r="X447" s="604"/>
      <c r="Y447" s="604"/>
      <c r="Z447" s="604"/>
      <c r="AA447" s="604"/>
      <c r="AB447" s="604"/>
      <c r="AC447" s="604"/>
      <c r="AD447" s="604"/>
      <c r="AE447" s="604"/>
    </row>
    <row r="448" spans="1:31" s="604" customFormat="1" ht="8.4499999999999993" customHeight="1">
      <c r="A448" s="621"/>
      <c r="B448" s="630"/>
      <c r="C448" s="623"/>
      <c r="D448" s="623"/>
      <c r="E448" s="623"/>
      <c r="F448" s="623"/>
      <c r="G448" s="623"/>
      <c r="H448" s="623"/>
      <c r="I448" s="623"/>
      <c r="J448" s="623"/>
      <c r="K448" s="623"/>
      <c r="L448" s="623"/>
      <c r="M448" s="623"/>
      <c r="N448" s="620"/>
      <c r="O448" s="620"/>
      <c r="P448" s="620"/>
    </row>
    <row r="449" spans="1:16" s="604" customFormat="1" ht="8.4499999999999993" customHeight="1">
      <c r="A449" s="621"/>
      <c r="B449" s="622" t="s">
        <v>1148</v>
      </c>
      <c r="C449" s="623"/>
      <c r="D449" s="623"/>
      <c r="E449" s="623"/>
      <c r="F449" s="623"/>
      <c r="G449" s="623"/>
      <c r="H449" s="623"/>
      <c r="I449" s="623"/>
      <c r="J449" s="623"/>
      <c r="K449" s="623"/>
      <c r="L449" s="623"/>
      <c r="M449" s="623"/>
      <c r="N449" s="620"/>
      <c r="O449" s="620"/>
      <c r="P449" s="620"/>
    </row>
    <row r="450" spans="1:16" s="604" customFormat="1" ht="8.4499999999999993" customHeight="1">
      <c r="A450" s="621"/>
      <c r="B450" s="624" t="s">
        <v>1837</v>
      </c>
      <c r="C450" s="620">
        <v>119</v>
      </c>
      <c r="D450" s="620">
        <v>26</v>
      </c>
      <c r="E450" s="620">
        <v>2</v>
      </c>
      <c r="F450" s="620">
        <v>1</v>
      </c>
      <c r="G450" s="620">
        <v>4</v>
      </c>
      <c r="H450" s="620">
        <v>2</v>
      </c>
      <c r="I450" s="620">
        <v>44</v>
      </c>
      <c r="J450" s="625">
        <v>10</v>
      </c>
      <c r="K450" s="620">
        <v>65</v>
      </c>
      <c r="L450" s="625">
        <v>13</v>
      </c>
      <c r="M450" s="625">
        <v>4</v>
      </c>
      <c r="N450" s="620">
        <v>0</v>
      </c>
      <c r="O450" s="620">
        <v>0</v>
      </c>
      <c r="P450" s="620">
        <v>0</v>
      </c>
    </row>
    <row r="451" spans="1:16" s="604" customFormat="1" ht="8.4499999999999993" customHeight="1">
      <c r="A451" s="621"/>
      <c r="B451" s="624" t="s">
        <v>1838</v>
      </c>
      <c r="C451" s="620"/>
      <c r="D451" s="620"/>
      <c r="E451" s="620"/>
      <c r="F451" s="620"/>
      <c r="G451" s="620"/>
      <c r="H451" s="620"/>
      <c r="I451" s="620"/>
      <c r="J451" s="620"/>
      <c r="K451" s="620"/>
      <c r="L451" s="620"/>
      <c r="M451" s="620"/>
      <c r="N451" s="620"/>
      <c r="O451" s="620"/>
      <c r="P451" s="620"/>
    </row>
    <row r="452" spans="1:16" s="604" customFormat="1" ht="8.4499999999999993" customHeight="1">
      <c r="A452" s="621"/>
      <c r="B452" s="624" t="s">
        <v>1839</v>
      </c>
      <c r="C452" s="620">
        <v>14260</v>
      </c>
      <c r="D452" s="620">
        <v>3659</v>
      </c>
      <c r="E452" s="620">
        <v>12</v>
      </c>
      <c r="F452" s="620">
        <v>1</v>
      </c>
      <c r="G452" s="620">
        <v>697</v>
      </c>
      <c r="H452" s="620">
        <v>137</v>
      </c>
      <c r="I452" s="620">
        <v>227</v>
      </c>
      <c r="J452" s="620">
        <v>99</v>
      </c>
      <c r="K452" s="620">
        <v>44</v>
      </c>
      <c r="L452" s="620">
        <v>14</v>
      </c>
      <c r="M452" s="620">
        <v>7</v>
      </c>
      <c r="N452" s="620">
        <v>3</v>
      </c>
      <c r="O452" s="620">
        <v>13273</v>
      </c>
      <c r="P452" s="620">
        <v>3405</v>
      </c>
    </row>
    <row r="453" spans="1:16" s="604" customFormat="1" ht="8.4499999999999993" customHeight="1">
      <c r="A453" s="621"/>
      <c r="B453" s="624" t="s">
        <v>1840</v>
      </c>
      <c r="C453" s="620">
        <v>358</v>
      </c>
      <c r="D453" s="620">
        <v>119</v>
      </c>
      <c r="E453" s="620">
        <v>1</v>
      </c>
      <c r="F453" s="620">
        <v>0</v>
      </c>
      <c r="G453" s="626">
        <v>121</v>
      </c>
      <c r="H453" s="626">
        <v>29</v>
      </c>
      <c r="I453" s="626">
        <v>140</v>
      </c>
      <c r="J453" s="626">
        <v>60</v>
      </c>
      <c r="K453" s="620">
        <v>76</v>
      </c>
      <c r="L453" s="626">
        <v>25</v>
      </c>
      <c r="M453" s="626">
        <v>20</v>
      </c>
      <c r="N453" s="620">
        <v>5</v>
      </c>
      <c r="O453" s="620">
        <v>0</v>
      </c>
      <c r="P453" s="620">
        <v>0</v>
      </c>
    </row>
    <row r="454" spans="1:16" s="604" customFormat="1" ht="8.4499999999999993" customHeight="1">
      <c r="A454" s="621"/>
      <c r="B454" s="624" t="s">
        <v>1841</v>
      </c>
      <c r="C454" s="620">
        <v>567</v>
      </c>
      <c r="D454" s="620">
        <v>169</v>
      </c>
      <c r="E454" s="620">
        <v>3</v>
      </c>
      <c r="F454" s="620">
        <v>2</v>
      </c>
      <c r="G454" s="620">
        <v>141</v>
      </c>
      <c r="H454" s="620">
        <v>38</v>
      </c>
      <c r="I454" s="620">
        <v>152</v>
      </c>
      <c r="J454" s="620">
        <v>52</v>
      </c>
      <c r="K454" s="620">
        <v>102</v>
      </c>
      <c r="L454" s="620">
        <v>34</v>
      </c>
      <c r="M454" s="620">
        <v>0</v>
      </c>
      <c r="N454" s="620">
        <v>0</v>
      </c>
      <c r="O454" s="620">
        <v>169</v>
      </c>
      <c r="P454" s="620">
        <v>43</v>
      </c>
    </row>
    <row r="455" spans="1:16" s="604" customFormat="1" ht="8.4499999999999993" customHeight="1">
      <c r="A455" s="621"/>
      <c r="B455" s="624" t="s">
        <v>1842</v>
      </c>
      <c r="C455" s="620">
        <v>501</v>
      </c>
      <c r="D455" s="620">
        <v>112</v>
      </c>
      <c r="E455" s="620">
        <v>3</v>
      </c>
      <c r="F455" s="620">
        <v>1</v>
      </c>
      <c r="G455" s="620">
        <v>178</v>
      </c>
      <c r="H455" s="620">
        <v>23</v>
      </c>
      <c r="I455" s="620">
        <v>142</v>
      </c>
      <c r="J455" s="620">
        <v>47</v>
      </c>
      <c r="K455" s="620">
        <v>84</v>
      </c>
      <c r="L455" s="620">
        <v>19</v>
      </c>
      <c r="M455" s="620">
        <v>12</v>
      </c>
      <c r="N455" s="620">
        <v>3</v>
      </c>
      <c r="O455" s="620">
        <v>82</v>
      </c>
      <c r="P455" s="620">
        <v>19</v>
      </c>
    </row>
    <row r="456" spans="1:16" s="604" customFormat="1" ht="8.4499999999999993" customHeight="1">
      <c r="A456" s="621"/>
      <c r="B456" s="624" t="s">
        <v>1843</v>
      </c>
      <c r="C456" s="626"/>
      <c r="D456" s="620"/>
      <c r="E456" s="626"/>
      <c r="F456" s="620"/>
      <c r="G456" s="620"/>
      <c r="H456" s="626"/>
      <c r="I456" s="626"/>
      <c r="J456" s="626"/>
      <c r="K456" s="626"/>
      <c r="L456" s="620"/>
      <c r="M456" s="626"/>
      <c r="N456" s="620"/>
      <c r="O456" s="620"/>
      <c r="P456" s="620"/>
    </row>
    <row r="457" spans="1:16" s="604" customFormat="1" ht="8.4499999999999993" customHeight="1">
      <c r="A457" s="621"/>
      <c r="B457" s="624" t="s">
        <v>1844</v>
      </c>
      <c r="C457" s="626">
        <v>3</v>
      </c>
      <c r="D457" s="620">
        <v>1</v>
      </c>
      <c r="E457" s="637" t="s">
        <v>474</v>
      </c>
      <c r="F457" s="637" t="s">
        <v>474</v>
      </c>
      <c r="G457" s="637" t="s">
        <v>474</v>
      </c>
      <c r="H457" s="637" t="s">
        <v>474</v>
      </c>
      <c r="I457" s="637" t="s">
        <v>474</v>
      </c>
      <c r="J457" s="637" t="s">
        <v>474</v>
      </c>
      <c r="K457" s="637" t="s">
        <v>474</v>
      </c>
      <c r="L457" s="637" t="s">
        <v>474</v>
      </c>
      <c r="M457" s="637" t="s">
        <v>474</v>
      </c>
      <c r="N457" s="637" t="s">
        <v>474</v>
      </c>
      <c r="O457" s="637" t="s">
        <v>474</v>
      </c>
      <c r="P457" s="637" t="s">
        <v>474</v>
      </c>
    </row>
    <row r="458" spans="1:16" s="604" customFormat="1" ht="8.4499999999999993" customHeight="1">
      <c r="A458" s="621"/>
      <c r="B458" s="624" t="s">
        <v>1845</v>
      </c>
      <c r="C458" s="620"/>
      <c r="D458" s="620"/>
      <c r="E458" s="620"/>
      <c r="F458" s="620"/>
      <c r="G458" s="620"/>
      <c r="H458" s="620"/>
      <c r="I458" s="620"/>
      <c r="J458" s="620"/>
      <c r="K458" s="620"/>
      <c r="L458" s="620"/>
      <c r="M458" s="620"/>
      <c r="N458" s="620"/>
      <c r="O458" s="620"/>
      <c r="P458" s="620"/>
    </row>
    <row r="459" spans="1:16" s="604" customFormat="1" ht="8.4499999999999993" customHeight="1">
      <c r="A459" s="621"/>
      <c r="B459" s="624" t="s">
        <v>1846</v>
      </c>
      <c r="C459" s="620">
        <v>47</v>
      </c>
      <c r="D459" s="620">
        <v>16</v>
      </c>
      <c r="E459" s="620">
        <v>1</v>
      </c>
      <c r="F459" s="620">
        <v>0</v>
      </c>
      <c r="G459" s="620">
        <v>13</v>
      </c>
      <c r="H459" s="620">
        <v>2</v>
      </c>
      <c r="I459" s="620">
        <v>20</v>
      </c>
      <c r="J459" s="620">
        <v>9</v>
      </c>
      <c r="K459" s="620">
        <v>10</v>
      </c>
      <c r="L459" s="625">
        <v>4</v>
      </c>
      <c r="M459" s="625">
        <v>3</v>
      </c>
      <c r="N459" s="620">
        <v>1</v>
      </c>
      <c r="O459" s="620">
        <v>0</v>
      </c>
      <c r="P459" s="620">
        <v>0</v>
      </c>
    </row>
    <row r="460" spans="1:16" s="604" customFormat="1" ht="8.4499999999999993" customHeight="1">
      <c r="A460" s="621"/>
      <c r="B460" s="624" t="s">
        <v>1847</v>
      </c>
      <c r="C460" s="626"/>
      <c r="D460" s="620"/>
      <c r="E460" s="626"/>
      <c r="F460" s="620"/>
      <c r="G460" s="620"/>
      <c r="H460" s="626"/>
      <c r="I460" s="626"/>
      <c r="J460" s="626"/>
      <c r="K460" s="626"/>
      <c r="L460" s="620"/>
      <c r="M460" s="626"/>
      <c r="N460" s="620"/>
      <c r="O460" s="620"/>
      <c r="P460" s="620"/>
    </row>
    <row r="461" spans="1:16" s="604" customFormat="1" ht="8.4499999999999993" customHeight="1">
      <c r="A461" s="621"/>
      <c r="B461" s="624" t="s">
        <v>1848</v>
      </c>
      <c r="C461" s="626">
        <v>52</v>
      </c>
      <c r="D461" s="620">
        <v>13</v>
      </c>
      <c r="E461" s="626">
        <v>0</v>
      </c>
      <c r="F461" s="620">
        <v>0</v>
      </c>
      <c r="G461" s="620">
        <v>5</v>
      </c>
      <c r="H461" s="626">
        <v>0</v>
      </c>
      <c r="I461" s="626">
        <v>13</v>
      </c>
      <c r="J461" s="626">
        <v>4</v>
      </c>
      <c r="K461" s="626">
        <v>21</v>
      </c>
      <c r="L461" s="620">
        <v>7</v>
      </c>
      <c r="M461" s="626">
        <v>13</v>
      </c>
      <c r="N461" s="620">
        <v>2</v>
      </c>
      <c r="O461" s="620">
        <v>0</v>
      </c>
      <c r="P461" s="620">
        <v>0</v>
      </c>
    </row>
    <row r="462" spans="1:16" s="604" customFormat="1" ht="8.4499999999999993" customHeight="1">
      <c r="A462" s="621"/>
      <c r="B462" s="624" t="s">
        <v>1849</v>
      </c>
      <c r="C462" s="620"/>
      <c r="D462" s="620"/>
      <c r="E462" s="620"/>
      <c r="F462" s="620"/>
      <c r="G462" s="620"/>
      <c r="H462" s="620"/>
      <c r="I462" s="620"/>
      <c r="J462" s="620"/>
      <c r="K462" s="625"/>
      <c r="L462" s="620"/>
      <c r="M462" s="620"/>
      <c r="N462" s="620"/>
      <c r="O462" s="620"/>
      <c r="P462" s="620"/>
    </row>
    <row r="463" spans="1:16" s="604" customFormat="1" ht="8.4499999999999993" customHeight="1">
      <c r="A463" s="621"/>
      <c r="B463" s="624" t="s">
        <v>1850</v>
      </c>
      <c r="C463" s="626">
        <v>31</v>
      </c>
      <c r="D463" s="620">
        <v>12</v>
      </c>
      <c r="E463" s="626">
        <v>0</v>
      </c>
      <c r="F463" s="620">
        <v>0</v>
      </c>
      <c r="G463" s="620">
        <v>8</v>
      </c>
      <c r="H463" s="626">
        <v>2</v>
      </c>
      <c r="I463" s="626">
        <v>14</v>
      </c>
      <c r="J463" s="626">
        <v>7</v>
      </c>
      <c r="K463" s="626">
        <v>9</v>
      </c>
      <c r="L463" s="620">
        <v>3</v>
      </c>
      <c r="M463" s="620">
        <v>0</v>
      </c>
      <c r="N463" s="620">
        <v>0</v>
      </c>
      <c r="O463" s="620">
        <v>0</v>
      </c>
      <c r="P463" s="620">
        <v>0</v>
      </c>
    </row>
    <row r="464" spans="1:16" s="604" customFormat="1" ht="8.4499999999999993" customHeight="1">
      <c r="A464" s="621"/>
      <c r="B464" s="624" t="s">
        <v>1851</v>
      </c>
      <c r="C464" s="623">
        <v>321</v>
      </c>
      <c r="D464" s="623">
        <v>140</v>
      </c>
      <c r="E464" s="623">
        <v>5</v>
      </c>
      <c r="F464" s="623">
        <v>0</v>
      </c>
      <c r="G464" s="623">
        <v>87</v>
      </c>
      <c r="H464" s="623">
        <v>26</v>
      </c>
      <c r="I464" s="623">
        <v>169</v>
      </c>
      <c r="J464" s="623">
        <v>80</v>
      </c>
      <c r="K464" s="623">
        <v>33</v>
      </c>
      <c r="L464" s="623">
        <v>20</v>
      </c>
      <c r="M464" s="623">
        <v>27</v>
      </c>
      <c r="N464" s="620">
        <v>14</v>
      </c>
      <c r="O464" s="620">
        <v>0</v>
      </c>
      <c r="P464" s="620">
        <v>0</v>
      </c>
    </row>
    <row r="465" spans="1:16" s="604" customFormat="1" ht="8.4499999999999993" customHeight="1">
      <c r="A465" s="621"/>
      <c r="B465" s="624" t="s">
        <v>1852</v>
      </c>
      <c r="C465" s="623"/>
      <c r="D465" s="623"/>
      <c r="E465" s="623"/>
      <c r="F465" s="623"/>
      <c r="G465" s="623"/>
      <c r="H465" s="623"/>
      <c r="I465" s="623"/>
      <c r="J465" s="623"/>
      <c r="K465" s="623"/>
      <c r="L465" s="623"/>
      <c r="M465" s="623"/>
      <c r="N465" s="620"/>
      <c r="O465" s="620"/>
      <c r="P465" s="620"/>
    </row>
    <row r="466" spans="1:16" s="604" customFormat="1" ht="8.4499999999999993" customHeight="1">
      <c r="A466" s="621"/>
      <c r="B466" s="624" t="s">
        <v>1853</v>
      </c>
      <c r="C466" s="620">
        <v>43</v>
      </c>
      <c r="D466" s="620">
        <v>15</v>
      </c>
      <c r="E466" s="620">
        <v>2</v>
      </c>
      <c r="F466" s="620">
        <v>0</v>
      </c>
      <c r="G466" s="620">
        <v>17</v>
      </c>
      <c r="H466" s="620">
        <v>3</v>
      </c>
      <c r="I466" s="620">
        <v>14</v>
      </c>
      <c r="J466" s="620">
        <v>6</v>
      </c>
      <c r="K466" s="620">
        <v>4</v>
      </c>
      <c r="L466" s="620">
        <v>3</v>
      </c>
      <c r="M466" s="620">
        <v>6</v>
      </c>
      <c r="N466" s="620">
        <v>3</v>
      </c>
      <c r="O466" s="620">
        <v>0</v>
      </c>
      <c r="P466" s="620">
        <v>0</v>
      </c>
    </row>
    <row r="467" spans="1:16" s="604" customFormat="1" ht="8.4499999999999993" customHeight="1">
      <c r="A467" s="621"/>
      <c r="B467" s="624" t="s">
        <v>1854</v>
      </c>
      <c r="C467" s="620">
        <v>17</v>
      </c>
      <c r="D467" s="620">
        <v>0</v>
      </c>
      <c r="E467" s="620">
        <v>1</v>
      </c>
      <c r="F467" s="620">
        <v>0</v>
      </c>
      <c r="G467" s="620">
        <v>8</v>
      </c>
      <c r="H467" s="620">
        <v>0</v>
      </c>
      <c r="I467" s="620">
        <v>2</v>
      </c>
      <c r="J467" s="625">
        <v>0</v>
      </c>
      <c r="K467" s="620">
        <v>6</v>
      </c>
      <c r="L467" s="620">
        <v>0</v>
      </c>
      <c r="M467" s="625">
        <v>0</v>
      </c>
      <c r="N467" s="620">
        <v>0</v>
      </c>
      <c r="O467" s="620">
        <v>0</v>
      </c>
      <c r="P467" s="620">
        <v>0</v>
      </c>
    </row>
    <row r="468" spans="1:16" s="604" customFormat="1" ht="8.4499999999999993" customHeight="1">
      <c r="A468" s="621"/>
      <c r="B468" s="624" t="s">
        <v>1855</v>
      </c>
      <c r="C468" s="620"/>
      <c r="D468" s="620"/>
      <c r="E468" s="620"/>
      <c r="F468" s="620"/>
      <c r="G468" s="620"/>
      <c r="H468" s="620"/>
      <c r="I468" s="620"/>
      <c r="J468" s="625"/>
      <c r="K468" s="620"/>
      <c r="L468" s="620"/>
      <c r="M468" s="625"/>
      <c r="N468" s="620"/>
      <c r="O468" s="620"/>
      <c r="P468" s="620"/>
    </row>
    <row r="469" spans="1:16" s="604" customFormat="1" ht="8.4499999999999993" customHeight="1">
      <c r="A469" s="621"/>
      <c r="B469" s="624" t="s">
        <v>1856</v>
      </c>
      <c r="C469" s="626">
        <v>95</v>
      </c>
      <c r="D469" s="620">
        <v>37</v>
      </c>
      <c r="E469" s="626">
        <v>1</v>
      </c>
      <c r="F469" s="620">
        <v>0</v>
      </c>
      <c r="G469" s="620">
        <v>15</v>
      </c>
      <c r="H469" s="626">
        <v>3</v>
      </c>
      <c r="I469" s="626">
        <v>2</v>
      </c>
      <c r="J469" s="626">
        <v>1</v>
      </c>
      <c r="K469" s="626">
        <v>0</v>
      </c>
      <c r="L469" s="620">
        <v>0</v>
      </c>
      <c r="M469" s="620">
        <v>0</v>
      </c>
      <c r="N469" s="620">
        <v>0</v>
      </c>
      <c r="O469" s="620">
        <v>77</v>
      </c>
      <c r="P469" s="620">
        <v>33</v>
      </c>
    </row>
    <row r="470" spans="1:16" s="604" customFormat="1" ht="8.4499999999999993" customHeight="1">
      <c r="A470" s="621"/>
      <c r="B470" s="624" t="s">
        <v>1857</v>
      </c>
      <c r="C470" s="625">
        <v>3</v>
      </c>
      <c r="D470" s="625">
        <v>1</v>
      </c>
      <c r="E470" s="637" t="s">
        <v>474</v>
      </c>
      <c r="F470" s="637" t="s">
        <v>474</v>
      </c>
      <c r="G470" s="637" t="s">
        <v>474</v>
      </c>
      <c r="H470" s="637" t="s">
        <v>474</v>
      </c>
      <c r="I470" s="637" t="s">
        <v>474</v>
      </c>
      <c r="J470" s="637" t="s">
        <v>474</v>
      </c>
      <c r="K470" s="637" t="s">
        <v>474</v>
      </c>
      <c r="L470" s="637" t="s">
        <v>474</v>
      </c>
      <c r="M470" s="637" t="s">
        <v>474</v>
      </c>
      <c r="N470" s="637" t="s">
        <v>474</v>
      </c>
      <c r="O470" s="637" t="s">
        <v>474</v>
      </c>
      <c r="P470" s="637" t="s">
        <v>474</v>
      </c>
    </row>
    <row r="471" spans="1:16" s="604" customFormat="1" ht="8.4499999999999993" customHeight="1">
      <c r="A471" s="621"/>
      <c r="B471" s="624" t="s">
        <v>1858</v>
      </c>
      <c r="C471" s="626"/>
      <c r="D471" s="620"/>
      <c r="E471" s="626"/>
      <c r="F471" s="620"/>
      <c r="G471" s="620"/>
      <c r="H471" s="626"/>
      <c r="I471" s="626"/>
      <c r="J471" s="626"/>
      <c r="K471" s="626"/>
      <c r="L471" s="620"/>
      <c r="M471" s="620"/>
      <c r="N471" s="620"/>
      <c r="O471" s="620"/>
      <c r="P471" s="620"/>
    </row>
    <row r="472" spans="1:16" s="604" customFormat="1" ht="8.4499999999999993" customHeight="1">
      <c r="A472" s="621"/>
      <c r="B472" s="624" t="s">
        <v>1859</v>
      </c>
      <c r="C472" s="620">
        <v>51</v>
      </c>
      <c r="D472" s="620">
        <v>20</v>
      </c>
      <c r="E472" s="620">
        <v>1</v>
      </c>
      <c r="F472" s="620">
        <v>1</v>
      </c>
      <c r="G472" s="620">
        <v>14</v>
      </c>
      <c r="H472" s="620">
        <v>5</v>
      </c>
      <c r="I472" s="620">
        <v>1</v>
      </c>
      <c r="J472" s="620">
        <v>0</v>
      </c>
      <c r="K472" s="620">
        <v>0</v>
      </c>
      <c r="L472" s="620">
        <v>0</v>
      </c>
      <c r="M472" s="620">
        <v>0</v>
      </c>
      <c r="N472" s="620">
        <v>0</v>
      </c>
      <c r="O472" s="620">
        <v>35</v>
      </c>
      <c r="P472" s="620">
        <v>14</v>
      </c>
    </row>
    <row r="473" spans="1:16" s="604" customFormat="1" ht="8.4499999999999993" customHeight="1">
      <c r="A473" s="621"/>
      <c r="B473" s="624" t="s">
        <v>1860</v>
      </c>
      <c r="C473" s="620"/>
      <c r="D473" s="620"/>
      <c r="E473" s="620"/>
      <c r="F473" s="620"/>
      <c r="G473" s="620"/>
      <c r="H473" s="620"/>
      <c r="I473" s="620"/>
      <c r="J473" s="620"/>
      <c r="K473" s="620"/>
      <c r="L473" s="620"/>
      <c r="M473" s="620"/>
      <c r="N473" s="620"/>
      <c r="O473" s="620"/>
      <c r="P473" s="620"/>
    </row>
    <row r="474" spans="1:16" s="604" customFormat="1" ht="8.4499999999999993" customHeight="1">
      <c r="A474" s="621"/>
      <c r="B474" s="624" t="s">
        <v>1861</v>
      </c>
      <c r="C474" s="620">
        <v>20</v>
      </c>
      <c r="D474" s="620">
        <v>9</v>
      </c>
      <c r="E474" s="620">
        <v>0</v>
      </c>
      <c r="F474" s="620">
        <v>0</v>
      </c>
      <c r="G474" s="620">
        <v>5</v>
      </c>
      <c r="H474" s="620">
        <v>2</v>
      </c>
      <c r="I474" s="620">
        <v>5</v>
      </c>
      <c r="J474" s="620">
        <v>2</v>
      </c>
      <c r="K474" s="625">
        <v>10</v>
      </c>
      <c r="L474" s="620">
        <v>5</v>
      </c>
      <c r="M474" s="620">
        <v>0</v>
      </c>
      <c r="N474" s="620">
        <v>0</v>
      </c>
      <c r="O474" s="620">
        <v>0</v>
      </c>
      <c r="P474" s="620">
        <v>0</v>
      </c>
    </row>
    <row r="475" spans="1:16" s="604" customFormat="1" ht="8.4499999999999993" customHeight="1">
      <c r="A475" s="621"/>
      <c r="B475" s="624" t="s">
        <v>1862</v>
      </c>
      <c r="C475" s="620">
        <v>201</v>
      </c>
      <c r="D475" s="620">
        <v>84</v>
      </c>
      <c r="E475" s="620">
        <v>1</v>
      </c>
      <c r="F475" s="620">
        <v>1</v>
      </c>
      <c r="G475" s="620">
        <v>28</v>
      </c>
      <c r="H475" s="620">
        <v>4</v>
      </c>
      <c r="I475" s="620">
        <v>0</v>
      </c>
      <c r="J475" s="620">
        <v>0</v>
      </c>
      <c r="K475" s="620">
        <v>0</v>
      </c>
      <c r="L475" s="620">
        <v>0</v>
      </c>
      <c r="M475" s="620">
        <v>0</v>
      </c>
      <c r="N475" s="620">
        <v>0</v>
      </c>
      <c r="O475" s="620">
        <v>172</v>
      </c>
      <c r="P475" s="620">
        <v>79</v>
      </c>
    </row>
    <row r="476" spans="1:16" s="604" customFormat="1" ht="8.4499999999999993" customHeight="1">
      <c r="A476" s="621"/>
      <c r="B476" s="624" t="s">
        <v>1863</v>
      </c>
      <c r="C476" s="625"/>
      <c r="D476" s="625"/>
      <c r="E476" s="625"/>
      <c r="F476" s="625"/>
      <c r="G476" s="625"/>
      <c r="H476" s="625"/>
      <c r="I476" s="625"/>
      <c r="J476" s="625"/>
      <c r="K476" s="625"/>
      <c r="L476" s="625"/>
      <c r="M476" s="625"/>
      <c r="N476" s="620"/>
      <c r="O476" s="620"/>
      <c r="P476" s="620"/>
    </row>
    <row r="477" spans="1:16" s="604" customFormat="1" ht="8.4499999999999993" customHeight="1">
      <c r="A477" s="621"/>
      <c r="B477" s="624" t="s">
        <v>1864</v>
      </c>
      <c r="C477" s="626">
        <v>88</v>
      </c>
      <c r="D477" s="620">
        <v>28</v>
      </c>
      <c r="E477" s="626">
        <v>0</v>
      </c>
      <c r="F477" s="620">
        <v>0</v>
      </c>
      <c r="G477" s="620">
        <v>18</v>
      </c>
      <c r="H477" s="626">
        <v>3</v>
      </c>
      <c r="I477" s="626">
        <v>7</v>
      </c>
      <c r="J477" s="626">
        <v>5</v>
      </c>
      <c r="K477" s="626">
        <v>2</v>
      </c>
      <c r="L477" s="620">
        <v>2</v>
      </c>
      <c r="M477" s="626">
        <v>1</v>
      </c>
      <c r="N477" s="620">
        <v>1</v>
      </c>
      <c r="O477" s="620">
        <v>60</v>
      </c>
      <c r="P477" s="620">
        <v>17</v>
      </c>
    </row>
    <row r="478" spans="1:16" s="604" customFormat="1" ht="8.4499999999999993" customHeight="1">
      <c r="A478" s="621"/>
      <c r="B478" s="624" t="s">
        <v>1865</v>
      </c>
      <c r="C478" s="626">
        <v>4</v>
      </c>
      <c r="D478" s="620">
        <v>0</v>
      </c>
      <c r="E478" s="626">
        <v>0</v>
      </c>
      <c r="F478" s="620">
        <v>0</v>
      </c>
      <c r="G478" s="620">
        <v>1</v>
      </c>
      <c r="H478" s="626">
        <v>0</v>
      </c>
      <c r="I478" s="626">
        <v>2</v>
      </c>
      <c r="J478" s="626">
        <v>0</v>
      </c>
      <c r="K478" s="626">
        <v>1</v>
      </c>
      <c r="L478" s="620">
        <v>0</v>
      </c>
      <c r="M478" s="626">
        <v>0</v>
      </c>
      <c r="N478" s="620">
        <v>0</v>
      </c>
      <c r="O478" s="620">
        <v>0</v>
      </c>
      <c r="P478" s="620">
        <v>0</v>
      </c>
    </row>
    <row r="479" spans="1:16" s="604" customFormat="1" ht="8.4499999999999993" customHeight="1">
      <c r="A479" s="621"/>
      <c r="B479" s="624" t="s">
        <v>1866</v>
      </c>
      <c r="C479" s="626"/>
      <c r="D479" s="620"/>
      <c r="E479" s="626"/>
      <c r="F479" s="620"/>
      <c r="G479" s="620"/>
      <c r="H479" s="626"/>
      <c r="I479" s="626"/>
      <c r="J479" s="626"/>
      <c r="K479" s="626"/>
      <c r="L479" s="620"/>
      <c r="M479" s="626"/>
      <c r="N479" s="620"/>
      <c r="O479" s="620"/>
      <c r="P479" s="620"/>
    </row>
    <row r="480" spans="1:16" s="604" customFormat="1" ht="8.4499999999999993" customHeight="1">
      <c r="A480" s="621"/>
      <c r="B480" s="624" t="s">
        <v>1867</v>
      </c>
      <c r="C480" s="626">
        <v>43</v>
      </c>
      <c r="D480" s="620">
        <v>13</v>
      </c>
      <c r="E480" s="626">
        <v>0</v>
      </c>
      <c r="F480" s="620">
        <v>0</v>
      </c>
      <c r="G480" s="620">
        <v>3</v>
      </c>
      <c r="H480" s="626">
        <v>0</v>
      </c>
      <c r="I480" s="626">
        <v>21</v>
      </c>
      <c r="J480" s="626">
        <v>8</v>
      </c>
      <c r="K480" s="626">
        <v>15</v>
      </c>
      <c r="L480" s="620">
        <v>3</v>
      </c>
      <c r="M480" s="626">
        <v>4</v>
      </c>
      <c r="N480" s="620">
        <v>2</v>
      </c>
      <c r="O480" s="620">
        <v>0</v>
      </c>
      <c r="P480" s="620">
        <v>0</v>
      </c>
    </row>
    <row r="481" spans="1:31" s="604" customFormat="1" ht="8.4499999999999993" customHeight="1">
      <c r="A481" s="621"/>
      <c r="B481" s="624" t="s">
        <v>1868</v>
      </c>
      <c r="C481" s="620"/>
      <c r="D481" s="620"/>
      <c r="E481" s="620"/>
      <c r="F481" s="620"/>
      <c r="G481" s="620"/>
      <c r="H481" s="620"/>
      <c r="I481" s="620"/>
      <c r="J481" s="620"/>
      <c r="K481" s="620"/>
      <c r="L481" s="620"/>
      <c r="M481" s="620"/>
      <c r="N481" s="620"/>
      <c r="O481" s="620"/>
      <c r="P481" s="620"/>
    </row>
    <row r="482" spans="1:31" s="604" customFormat="1" ht="8.4499999999999993" customHeight="1">
      <c r="A482" s="621"/>
      <c r="B482" s="624" t="s">
        <v>1869</v>
      </c>
      <c r="C482" s="620">
        <v>40</v>
      </c>
      <c r="D482" s="620">
        <v>6</v>
      </c>
      <c r="E482" s="620">
        <v>4</v>
      </c>
      <c r="F482" s="620">
        <v>0</v>
      </c>
      <c r="G482" s="620">
        <v>24</v>
      </c>
      <c r="H482" s="620">
        <v>5</v>
      </c>
      <c r="I482" s="620">
        <v>5</v>
      </c>
      <c r="J482" s="620">
        <v>0</v>
      </c>
      <c r="K482" s="625">
        <v>4</v>
      </c>
      <c r="L482" s="620">
        <v>1</v>
      </c>
      <c r="M482" s="625">
        <v>3</v>
      </c>
      <c r="N482" s="620">
        <v>0</v>
      </c>
      <c r="O482" s="620">
        <v>0</v>
      </c>
      <c r="P482" s="620">
        <v>0</v>
      </c>
    </row>
    <row r="483" spans="1:31" s="604" customFormat="1" ht="8.4499999999999993" customHeight="1">
      <c r="A483" s="621"/>
      <c r="B483" s="624" t="s">
        <v>1870</v>
      </c>
      <c r="C483" s="620">
        <v>31</v>
      </c>
      <c r="D483" s="620">
        <v>7</v>
      </c>
      <c r="E483" s="620">
        <v>2</v>
      </c>
      <c r="F483" s="620">
        <v>0</v>
      </c>
      <c r="G483" s="620">
        <v>17</v>
      </c>
      <c r="H483" s="620">
        <v>3</v>
      </c>
      <c r="I483" s="620">
        <v>5</v>
      </c>
      <c r="J483" s="620">
        <v>0</v>
      </c>
      <c r="K483" s="620">
        <v>6</v>
      </c>
      <c r="L483" s="620">
        <v>4</v>
      </c>
      <c r="M483" s="620">
        <v>1</v>
      </c>
      <c r="N483" s="620">
        <v>0</v>
      </c>
      <c r="O483" s="620">
        <v>0</v>
      </c>
      <c r="P483" s="620">
        <v>0</v>
      </c>
    </row>
    <row r="484" spans="1:31" s="604" customFormat="1" ht="8.4499999999999993" customHeight="1">
      <c r="A484" s="621"/>
      <c r="B484" s="624" t="s">
        <v>1871</v>
      </c>
      <c r="C484" s="626">
        <v>110</v>
      </c>
      <c r="D484" s="620">
        <v>55</v>
      </c>
      <c r="E484" s="626">
        <v>2</v>
      </c>
      <c r="F484" s="620">
        <v>1</v>
      </c>
      <c r="G484" s="620">
        <v>36</v>
      </c>
      <c r="H484" s="626">
        <v>14</v>
      </c>
      <c r="I484" s="626">
        <v>46</v>
      </c>
      <c r="J484" s="626">
        <v>24</v>
      </c>
      <c r="K484" s="626">
        <v>26</v>
      </c>
      <c r="L484" s="620">
        <v>16</v>
      </c>
      <c r="M484" s="626">
        <v>0</v>
      </c>
      <c r="N484" s="620">
        <v>0</v>
      </c>
      <c r="O484" s="620">
        <v>0</v>
      </c>
      <c r="P484" s="620">
        <v>0</v>
      </c>
    </row>
    <row r="485" spans="1:31" s="604" customFormat="1" ht="8.4499999999999993" customHeight="1">
      <c r="A485" s="621"/>
      <c r="B485" s="624" t="s">
        <v>1872</v>
      </c>
      <c r="C485" s="626">
        <v>59</v>
      </c>
      <c r="D485" s="620">
        <v>41</v>
      </c>
      <c r="E485" s="626">
        <v>4</v>
      </c>
      <c r="F485" s="620">
        <v>2</v>
      </c>
      <c r="G485" s="620">
        <v>25</v>
      </c>
      <c r="H485" s="626">
        <v>20</v>
      </c>
      <c r="I485" s="626">
        <v>23</v>
      </c>
      <c r="J485" s="626">
        <v>14</v>
      </c>
      <c r="K485" s="626">
        <v>7</v>
      </c>
      <c r="L485" s="620">
        <v>5</v>
      </c>
      <c r="M485" s="626">
        <v>0</v>
      </c>
      <c r="N485" s="620">
        <v>0</v>
      </c>
      <c r="O485" s="620">
        <v>0</v>
      </c>
      <c r="P485" s="620">
        <v>0</v>
      </c>
    </row>
    <row r="486" spans="1:31" s="604" customFormat="1" ht="8.4499999999999993" customHeight="1">
      <c r="A486" s="621"/>
      <c r="B486" s="624" t="s">
        <v>1873</v>
      </c>
      <c r="C486" s="626">
        <v>10</v>
      </c>
      <c r="D486" s="620">
        <v>4</v>
      </c>
      <c r="E486" s="626">
        <v>1</v>
      </c>
      <c r="F486" s="620">
        <v>0</v>
      </c>
      <c r="G486" s="620">
        <v>4</v>
      </c>
      <c r="H486" s="626">
        <v>1</v>
      </c>
      <c r="I486" s="626">
        <v>5</v>
      </c>
      <c r="J486" s="626">
        <v>3</v>
      </c>
      <c r="K486" s="626">
        <v>0</v>
      </c>
      <c r="L486" s="620">
        <v>0</v>
      </c>
      <c r="M486" s="626">
        <v>0</v>
      </c>
      <c r="N486" s="620">
        <v>0</v>
      </c>
      <c r="O486" s="620">
        <v>0</v>
      </c>
      <c r="P486" s="620">
        <v>0</v>
      </c>
    </row>
    <row r="487" spans="1:31" s="604" customFormat="1" ht="8.4499999999999993" customHeight="1">
      <c r="A487" s="621"/>
      <c r="B487" s="624" t="s">
        <v>1874</v>
      </c>
      <c r="C487" s="626">
        <v>184</v>
      </c>
      <c r="D487" s="620">
        <v>98</v>
      </c>
      <c r="E487" s="626">
        <v>5</v>
      </c>
      <c r="F487" s="620">
        <v>2</v>
      </c>
      <c r="G487" s="620">
        <v>53</v>
      </c>
      <c r="H487" s="626">
        <v>23</v>
      </c>
      <c r="I487" s="626">
        <v>67</v>
      </c>
      <c r="J487" s="626">
        <v>36</v>
      </c>
      <c r="K487" s="626">
        <v>57</v>
      </c>
      <c r="L487" s="620">
        <v>37</v>
      </c>
      <c r="M487" s="626">
        <v>2</v>
      </c>
      <c r="N487" s="620">
        <v>0</v>
      </c>
      <c r="O487" s="620">
        <v>0</v>
      </c>
      <c r="P487" s="620">
        <v>0</v>
      </c>
    </row>
    <row r="488" spans="1:31" s="604" customFormat="1" ht="8.4499999999999993" customHeight="1">
      <c r="A488" s="621"/>
      <c r="B488" s="622"/>
      <c r="C488" s="623"/>
      <c r="D488" s="623"/>
      <c r="E488" s="623"/>
      <c r="F488" s="623"/>
      <c r="G488" s="623"/>
      <c r="H488" s="623"/>
      <c r="I488" s="623"/>
      <c r="J488" s="623"/>
      <c r="K488" s="623"/>
      <c r="L488" s="623"/>
      <c r="M488" s="623"/>
      <c r="N488" s="620"/>
      <c r="O488" s="620"/>
      <c r="P488" s="620"/>
    </row>
    <row r="489" spans="1:31" s="604" customFormat="1" ht="8.4499999999999993" customHeight="1">
      <c r="A489" s="621"/>
      <c r="B489" s="622"/>
      <c r="C489" s="623"/>
      <c r="D489" s="623"/>
      <c r="E489" s="623"/>
      <c r="F489" s="623"/>
      <c r="G489" s="623"/>
      <c r="H489" s="623"/>
      <c r="I489" s="623"/>
      <c r="J489" s="623"/>
      <c r="K489" s="623"/>
      <c r="L489" s="623"/>
      <c r="M489" s="623"/>
      <c r="N489" s="620"/>
      <c r="O489" s="620"/>
      <c r="P489" s="620"/>
    </row>
    <row r="490" spans="1:31" s="604" customFormat="1" ht="8.4499999999999993" customHeight="1">
      <c r="A490" s="618" t="s">
        <v>1008</v>
      </c>
      <c r="B490" s="619"/>
      <c r="C490" s="623">
        <v>12786</v>
      </c>
      <c r="D490" s="623">
        <v>3997</v>
      </c>
      <c r="E490" s="623">
        <v>126</v>
      </c>
      <c r="F490" s="623">
        <v>16</v>
      </c>
      <c r="G490" s="623">
        <v>4240</v>
      </c>
      <c r="H490" s="623">
        <v>928</v>
      </c>
      <c r="I490" s="623">
        <v>3924</v>
      </c>
      <c r="J490" s="623">
        <v>1478</v>
      </c>
      <c r="K490" s="623">
        <v>2341</v>
      </c>
      <c r="L490" s="623">
        <v>750</v>
      </c>
      <c r="M490" s="623">
        <v>1530</v>
      </c>
      <c r="N490" s="620">
        <v>564</v>
      </c>
      <c r="O490" s="620">
        <v>625</v>
      </c>
      <c r="P490" s="620">
        <v>261</v>
      </c>
    </row>
    <row r="491" spans="1:31" s="604" customFormat="1" ht="8.4499999999999993" customHeight="1">
      <c r="A491" s="621"/>
      <c r="B491" s="622"/>
      <c r="C491" s="623"/>
      <c r="D491" s="623"/>
      <c r="E491" s="623"/>
      <c r="F491" s="623"/>
      <c r="G491" s="623"/>
      <c r="H491" s="623"/>
      <c r="I491" s="623"/>
      <c r="J491" s="623"/>
      <c r="K491" s="623"/>
      <c r="L491" s="623"/>
      <c r="M491" s="623"/>
      <c r="N491" s="620"/>
      <c r="O491" s="620"/>
      <c r="P491" s="620"/>
      <c r="R491" s="628"/>
      <c r="S491" s="628"/>
      <c r="T491" s="628"/>
      <c r="U491" s="628"/>
      <c r="V491" s="628"/>
      <c r="W491" s="628"/>
      <c r="X491" s="628"/>
      <c r="Y491" s="628"/>
      <c r="Z491" s="628"/>
      <c r="AA491" s="628"/>
      <c r="AB491" s="628"/>
      <c r="AC491" s="628"/>
      <c r="AD491" s="628"/>
      <c r="AE491" s="628"/>
    </row>
    <row r="492" spans="1:31" s="604" customFormat="1" ht="8.4499999999999993" customHeight="1">
      <c r="A492" s="621"/>
      <c r="B492" s="622" t="s">
        <v>1875</v>
      </c>
      <c r="C492" s="623"/>
      <c r="D492" s="623"/>
      <c r="E492" s="623"/>
      <c r="F492" s="623"/>
      <c r="G492" s="623"/>
      <c r="H492" s="623"/>
      <c r="I492" s="623"/>
      <c r="J492" s="623"/>
      <c r="K492" s="623"/>
      <c r="L492" s="623"/>
      <c r="M492" s="623"/>
      <c r="N492" s="620"/>
      <c r="O492" s="620"/>
      <c r="P492" s="620"/>
    </row>
    <row r="493" spans="1:31" s="604" customFormat="1" ht="8.4499999999999993" customHeight="1">
      <c r="A493" s="621"/>
      <c r="B493" s="624" t="s">
        <v>1876</v>
      </c>
      <c r="C493" s="623">
        <v>279</v>
      </c>
      <c r="D493" s="623">
        <v>72</v>
      </c>
      <c r="E493" s="623">
        <v>2</v>
      </c>
      <c r="F493" s="623">
        <v>0</v>
      </c>
      <c r="G493" s="623">
        <v>106</v>
      </c>
      <c r="H493" s="623">
        <v>11</v>
      </c>
      <c r="I493" s="623">
        <v>82</v>
      </c>
      <c r="J493" s="623">
        <v>30</v>
      </c>
      <c r="K493" s="623">
        <v>38</v>
      </c>
      <c r="L493" s="623">
        <v>7</v>
      </c>
      <c r="M493" s="623">
        <v>51</v>
      </c>
      <c r="N493" s="620">
        <v>24</v>
      </c>
      <c r="O493" s="620">
        <v>0</v>
      </c>
      <c r="P493" s="620">
        <v>0</v>
      </c>
    </row>
    <row r="494" spans="1:31" s="604" customFormat="1" ht="8.4499999999999993" customHeight="1">
      <c r="A494" s="621"/>
      <c r="B494" s="624" t="s">
        <v>1877</v>
      </c>
      <c r="C494" s="620">
        <v>367</v>
      </c>
      <c r="D494" s="620">
        <v>114</v>
      </c>
      <c r="E494" s="620">
        <v>9</v>
      </c>
      <c r="F494" s="620">
        <v>0</v>
      </c>
      <c r="G494" s="620">
        <v>118</v>
      </c>
      <c r="H494" s="620">
        <v>24</v>
      </c>
      <c r="I494" s="620">
        <v>129</v>
      </c>
      <c r="J494" s="620">
        <v>53</v>
      </c>
      <c r="K494" s="620">
        <v>50</v>
      </c>
      <c r="L494" s="620">
        <v>12</v>
      </c>
      <c r="M494" s="620">
        <v>61</v>
      </c>
      <c r="N494" s="620">
        <v>25</v>
      </c>
      <c r="O494" s="620">
        <v>0</v>
      </c>
      <c r="P494" s="620">
        <v>0</v>
      </c>
    </row>
    <row r="495" spans="1:31" s="604" customFormat="1" ht="8.4499999999999993" customHeight="1">
      <c r="A495" s="621"/>
      <c r="B495" s="624" t="s">
        <v>1878</v>
      </c>
      <c r="C495" s="620">
        <v>315</v>
      </c>
      <c r="D495" s="620">
        <v>93</v>
      </c>
      <c r="E495" s="620">
        <v>0</v>
      </c>
      <c r="F495" s="620">
        <v>0</v>
      </c>
      <c r="G495" s="620">
        <v>142</v>
      </c>
      <c r="H495" s="620">
        <v>31</v>
      </c>
      <c r="I495" s="620">
        <v>100</v>
      </c>
      <c r="J495" s="620">
        <v>39</v>
      </c>
      <c r="K495" s="620">
        <v>40</v>
      </c>
      <c r="L495" s="620">
        <v>12</v>
      </c>
      <c r="M495" s="620">
        <v>33</v>
      </c>
      <c r="N495" s="620">
        <v>11</v>
      </c>
      <c r="O495" s="620">
        <v>0</v>
      </c>
      <c r="P495" s="620">
        <v>0</v>
      </c>
    </row>
    <row r="496" spans="1:31" s="604" customFormat="1" ht="8.4499999999999993" customHeight="1">
      <c r="A496" s="621"/>
      <c r="B496" s="624" t="s">
        <v>1879</v>
      </c>
      <c r="C496" s="620">
        <v>662</v>
      </c>
      <c r="D496" s="620">
        <v>202</v>
      </c>
      <c r="E496" s="620">
        <v>2</v>
      </c>
      <c r="F496" s="620">
        <v>0</v>
      </c>
      <c r="G496" s="620">
        <v>170</v>
      </c>
      <c r="H496" s="620">
        <v>41</v>
      </c>
      <c r="I496" s="620">
        <v>211</v>
      </c>
      <c r="J496" s="620">
        <v>86</v>
      </c>
      <c r="K496" s="625">
        <v>194</v>
      </c>
      <c r="L496" s="620">
        <v>54</v>
      </c>
      <c r="M496" s="625">
        <v>85</v>
      </c>
      <c r="N496" s="620">
        <v>21</v>
      </c>
      <c r="O496" s="620">
        <v>0</v>
      </c>
      <c r="P496" s="620">
        <v>0</v>
      </c>
    </row>
    <row r="497" spans="1:16" s="604" customFormat="1" ht="8.4499999999999993" customHeight="1">
      <c r="A497" s="621"/>
      <c r="B497" s="624" t="s">
        <v>1880</v>
      </c>
      <c r="C497" s="620">
        <v>515</v>
      </c>
      <c r="D497" s="620">
        <v>209</v>
      </c>
      <c r="E497" s="620">
        <v>12</v>
      </c>
      <c r="F497" s="620">
        <v>3</v>
      </c>
      <c r="G497" s="620">
        <v>159</v>
      </c>
      <c r="H497" s="620">
        <v>43</v>
      </c>
      <c r="I497" s="620">
        <v>138</v>
      </c>
      <c r="J497" s="620">
        <v>51</v>
      </c>
      <c r="K497" s="620">
        <v>111</v>
      </c>
      <c r="L497" s="620">
        <v>48</v>
      </c>
      <c r="M497" s="620">
        <v>95</v>
      </c>
      <c r="N497" s="620">
        <v>64</v>
      </c>
      <c r="O497" s="620">
        <v>0</v>
      </c>
      <c r="P497" s="620">
        <v>0</v>
      </c>
    </row>
    <row r="498" spans="1:16" s="604" customFormat="1" ht="8.4499999999999993" customHeight="1">
      <c r="A498" s="621"/>
      <c r="B498" s="624" t="s">
        <v>1881</v>
      </c>
      <c r="C498" s="626">
        <v>665</v>
      </c>
      <c r="D498" s="620">
        <v>177</v>
      </c>
      <c r="E498" s="626">
        <v>4</v>
      </c>
      <c r="F498" s="620">
        <v>1</v>
      </c>
      <c r="G498" s="620">
        <v>184</v>
      </c>
      <c r="H498" s="626">
        <v>22</v>
      </c>
      <c r="I498" s="626">
        <v>208</v>
      </c>
      <c r="J498" s="626">
        <v>71</v>
      </c>
      <c r="K498" s="626">
        <v>145</v>
      </c>
      <c r="L498" s="620">
        <v>45</v>
      </c>
      <c r="M498" s="626">
        <v>124</v>
      </c>
      <c r="N498" s="620">
        <v>38</v>
      </c>
      <c r="O498" s="620">
        <v>0</v>
      </c>
      <c r="P498" s="620">
        <v>0</v>
      </c>
    </row>
    <row r="499" spans="1:16" s="604" customFormat="1" ht="8.4499999999999993" customHeight="1">
      <c r="A499" s="621"/>
      <c r="B499" s="624" t="s">
        <v>1882</v>
      </c>
      <c r="C499" s="620">
        <v>274</v>
      </c>
      <c r="D499" s="620">
        <v>80</v>
      </c>
      <c r="E499" s="620">
        <v>2</v>
      </c>
      <c r="F499" s="620">
        <v>0</v>
      </c>
      <c r="G499" s="620">
        <v>118</v>
      </c>
      <c r="H499" s="620">
        <v>11</v>
      </c>
      <c r="I499" s="620">
        <v>83</v>
      </c>
      <c r="J499" s="620">
        <v>39</v>
      </c>
      <c r="K499" s="620">
        <v>46</v>
      </c>
      <c r="L499" s="620">
        <v>19</v>
      </c>
      <c r="M499" s="620">
        <v>25</v>
      </c>
      <c r="N499" s="620">
        <v>11</v>
      </c>
      <c r="O499" s="620">
        <v>0</v>
      </c>
      <c r="P499" s="620">
        <v>0</v>
      </c>
    </row>
    <row r="500" spans="1:16" s="604" customFormat="1" ht="8.4499999999999993" customHeight="1">
      <c r="A500" s="621"/>
      <c r="B500" s="624" t="s">
        <v>1883</v>
      </c>
      <c r="C500" s="623">
        <v>510</v>
      </c>
      <c r="D500" s="623">
        <v>129</v>
      </c>
      <c r="E500" s="623">
        <v>7</v>
      </c>
      <c r="F500" s="623">
        <v>1</v>
      </c>
      <c r="G500" s="623">
        <v>170</v>
      </c>
      <c r="H500" s="623">
        <v>33</v>
      </c>
      <c r="I500" s="623">
        <v>181</v>
      </c>
      <c r="J500" s="623">
        <v>57</v>
      </c>
      <c r="K500" s="623">
        <v>67</v>
      </c>
      <c r="L500" s="623">
        <v>21</v>
      </c>
      <c r="M500" s="623">
        <v>85</v>
      </c>
      <c r="N500" s="620">
        <v>17</v>
      </c>
      <c r="O500" s="620">
        <v>0</v>
      </c>
      <c r="P500" s="620">
        <v>0</v>
      </c>
    </row>
    <row r="501" spans="1:16" s="604" customFormat="1" ht="8.4499999999999993" customHeight="1">
      <c r="A501" s="621"/>
      <c r="B501" s="624" t="s">
        <v>1884</v>
      </c>
      <c r="C501" s="620">
        <v>435</v>
      </c>
      <c r="D501" s="620">
        <v>125</v>
      </c>
      <c r="E501" s="620">
        <v>1</v>
      </c>
      <c r="F501" s="620">
        <v>0</v>
      </c>
      <c r="G501" s="620">
        <v>182</v>
      </c>
      <c r="H501" s="620">
        <v>36</v>
      </c>
      <c r="I501" s="620">
        <v>123</v>
      </c>
      <c r="J501" s="620">
        <v>52</v>
      </c>
      <c r="K501" s="620">
        <v>80</v>
      </c>
      <c r="L501" s="620">
        <v>24</v>
      </c>
      <c r="M501" s="620">
        <v>49</v>
      </c>
      <c r="N501" s="620">
        <v>13</v>
      </c>
      <c r="O501" s="620">
        <v>0</v>
      </c>
      <c r="P501" s="620">
        <v>0</v>
      </c>
    </row>
    <row r="502" spans="1:16" s="604" customFormat="1" ht="8.4499999999999993" customHeight="1">
      <c r="A502" s="621"/>
      <c r="B502" s="624" t="s">
        <v>1885</v>
      </c>
      <c r="C502" s="620">
        <v>406</v>
      </c>
      <c r="D502" s="620">
        <v>140</v>
      </c>
      <c r="E502" s="620">
        <v>1</v>
      </c>
      <c r="F502" s="620">
        <v>0</v>
      </c>
      <c r="G502" s="620">
        <v>134</v>
      </c>
      <c r="H502" s="620">
        <v>29</v>
      </c>
      <c r="I502" s="620">
        <v>105</v>
      </c>
      <c r="J502" s="620">
        <v>41</v>
      </c>
      <c r="K502" s="620">
        <v>49</v>
      </c>
      <c r="L502" s="620">
        <v>17</v>
      </c>
      <c r="M502" s="620">
        <v>80</v>
      </c>
      <c r="N502" s="620">
        <v>36</v>
      </c>
      <c r="O502" s="620">
        <v>37</v>
      </c>
      <c r="P502" s="620">
        <v>17</v>
      </c>
    </row>
    <row r="503" spans="1:16" s="604" customFormat="1" ht="8.4499999999999993" customHeight="1">
      <c r="A503" s="621"/>
      <c r="B503" s="624" t="s">
        <v>1886</v>
      </c>
      <c r="C503" s="623">
        <v>1644</v>
      </c>
      <c r="D503" s="623">
        <v>470</v>
      </c>
      <c r="E503" s="623">
        <v>11</v>
      </c>
      <c r="F503" s="623">
        <v>0</v>
      </c>
      <c r="G503" s="623">
        <v>647</v>
      </c>
      <c r="H503" s="623">
        <v>147</v>
      </c>
      <c r="I503" s="623">
        <v>356</v>
      </c>
      <c r="J503" s="623">
        <v>118</v>
      </c>
      <c r="K503" s="623">
        <v>169</v>
      </c>
      <c r="L503" s="623">
        <v>35</v>
      </c>
      <c r="M503" s="623">
        <v>161</v>
      </c>
      <c r="N503" s="620">
        <v>54</v>
      </c>
      <c r="O503" s="620">
        <v>300</v>
      </c>
      <c r="P503" s="620">
        <v>116</v>
      </c>
    </row>
    <row r="504" spans="1:16" s="604" customFormat="1" ht="8.4499999999999993" customHeight="1">
      <c r="A504" s="621"/>
      <c r="B504" s="624" t="s">
        <v>1887</v>
      </c>
      <c r="C504" s="620">
        <v>301</v>
      </c>
      <c r="D504" s="620">
        <v>116</v>
      </c>
      <c r="E504" s="620">
        <v>1</v>
      </c>
      <c r="F504" s="620">
        <v>0</v>
      </c>
      <c r="G504" s="620">
        <v>98</v>
      </c>
      <c r="H504" s="620">
        <v>22</v>
      </c>
      <c r="I504" s="620">
        <v>94</v>
      </c>
      <c r="J504" s="620">
        <v>40</v>
      </c>
      <c r="K504" s="625">
        <v>49</v>
      </c>
      <c r="L504" s="620">
        <v>25</v>
      </c>
      <c r="M504" s="625">
        <v>11</v>
      </c>
      <c r="N504" s="620">
        <v>7</v>
      </c>
      <c r="O504" s="620">
        <v>48</v>
      </c>
      <c r="P504" s="620">
        <v>22</v>
      </c>
    </row>
    <row r="505" spans="1:16" s="604" customFormat="1" ht="8.4499999999999993" customHeight="1">
      <c r="A505" s="621"/>
      <c r="B505" s="624" t="s">
        <v>1888</v>
      </c>
      <c r="C505" s="620"/>
      <c r="D505" s="620"/>
      <c r="E505" s="620"/>
      <c r="F505" s="620"/>
      <c r="G505" s="620"/>
      <c r="H505" s="620"/>
      <c r="I505" s="620"/>
      <c r="J505" s="620"/>
      <c r="K505" s="625"/>
      <c r="L505" s="620"/>
      <c r="M505" s="625"/>
      <c r="N505" s="620"/>
      <c r="O505" s="620"/>
      <c r="P505" s="620"/>
    </row>
    <row r="506" spans="1:16" s="604" customFormat="1" ht="8.4499999999999993" customHeight="1">
      <c r="A506" s="621"/>
      <c r="B506" s="624" t="s">
        <v>1889</v>
      </c>
      <c r="C506" s="620">
        <v>1445</v>
      </c>
      <c r="D506" s="620">
        <v>357</v>
      </c>
      <c r="E506" s="620">
        <v>21</v>
      </c>
      <c r="F506" s="620">
        <v>1</v>
      </c>
      <c r="G506" s="620">
        <v>472</v>
      </c>
      <c r="H506" s="620">
        <v>72</v>
      </c>
      <c r="I506" s="620">
        <v>485</v>
      </c>
      <c r="J506" s="620">
        <v>160</v>
      </c>
      <c r="K506" s="625">
        <v>276</v>
      </c>
      <c r="L506" s="620">
        <v>67</v>
      </c>
      <c r="M506" s="625">
        <v>191</v>
      </c>
      <c r="N506" s="620">
        <v>57</v>
      </c>
      <c r="O506" s="620">
        <v>0</v>
      </c>
      <c r="P506" s="620">
        <v>0</v>
      </c>
    </row>
    <row r="507" spans="1:16" s="604" customFormat="1" ht="8.4499999999999993" customHeight="1">
      <c r="A507" s="621"/>
      <c r="B507" s="624" t="s">
        <v>1875</v>
      </c>
      <c r="C507" s="620"/>
      <c r="D507" s="620"/>
      <c r="E507" s="620"/>
      <c r="F507" s="620"/>
      <c r="G507" s="620"/>
      <c r="H507" s="620"/>
      <c r="I507" s="620"/>
      <c r="J507" s="620"/>
      <c r="K507" s="625"/>
      <c r="L507" s="620"/>
      <c r="M507" s="625"/>
      <c r="N507" s="620"/>
      <c r="O507" s="620"/>
      <c r="P507" s="620"/>
    </row>
    <row r="508" spans="1:16" s="604" customFormat="1" ht="8.4499999999999993" customHeight="1">
      <c r="A508" s="621"/>
      <c r="B508" s="624" t="s">
        <v>1890</v>
      </c>
      <c r="C508" s="626">
        <v>1114</v>
      </c>
      <c r="D508" s="620">
        <v>321</v>
      </c>
      <c r="E508" s="626">
        <v>7</v>
      </c>
      <c r="F508" s="620">
        <v>1</v>
      </c>
      <c r="G508" s="620">
        <v>365</v>
      </c>
      <c r="H508" s="626">
        <v>68</v>
      </c>
      <c r="I508" s="626">
        <v>413</v>
      </c>
      <c r="J508" s="626">
        <v>149</v>
      </c>
      <c r="K508" s="626">
        <v>200</v>
      </c>
      <c r="L508" s="620">
        <v>52</v>
      </c>
      <c r="M508" s="626">
        <v>129</v>
      </c>
      <c r="N508" s="620">
        <v>51</v>
      </c>
      <c r="O508" s="620">
        <v>0</v>
      </c>
      <c r="P508" s="620">
        <v>0</v>
      </c>
    </row>
    <row r="509" spans="1:16" s="604" customFormat="1" ht="8.4499999999999993" customHeight="1">
      <c r="A509" s="621"/>
      <c r="B509" s="624" t="s">
        <v>1891</v>
      </c>
      <c r="C509" s="625">
        <v>551</v>
      </c>
      <c r="D509" s="625">
        <v>144</v>
      </c>
      <c r="E509" s="625">
        <v>2</v>
      </c>
      <c r="F509" s="625">
        <v>0</v>
      </c>
      <c r="G509" s="625">
        <v>169</v>
      </c>
      <c r="H509" s="625">
        <v>28</v>
      </c>
      <c r="I509" s="625">
        <v>210</v>
      </c>
      <c r="J509" s="625">
        <v>71</v>
      </c>
      <c r="K509" s="625">
        <v>115</v>
      </c>
      <c r="L509" s="625">
        <v>29</v>
      </c>
      <c r="M509" s="625">
        <v>55</v>
      </c>
      <c r="N509" s="620">
        <v>16</v>
      </c>
      <c r="O509" s="620">
        <v>0</v>
      </c>
      <c r="P509" s="620">
        <v>0</v>
      </c>
    </row>
    <row r="510" spans="1:16" s="604" customFormat="1" ht="8.4499999999999993" customHeight="1">
      <c r="A510" s="621"/>
      <c r="B510" s="624" t="s">
        <v>1892</v>
      </c>
      <c r="C510" s="626">
        <v>756</v>
      </c>
      <c r="D510" s="620">
        <v>270</v>
      </c>
      <c r="E510" s="626">
        <v>17</v>
      </c>
      <c r="F510" s="620">
        <v>1</v>
      </c>
      <c r="G510" s="620">
        <v>245</v>
      </c>
      <c r="H510" s="626">
        <v>73</v>
      </c>
      <c r="I510" s="626">
        <v>227</v>
      </c>
      <c r="J510" s="626">
        <v>101</v>
      </c>
      <c r="K510" s="626">
        <v>180</v>
      </c>
      <c r="L510" s="620">
        <v>62</v>
      </c>
      <c r="M510" s="626">
        <v>84</v>
      </c>
      <c r="N510" s="620">
        <v>33</v>
      </c>
      <c r="O510" s="620">
        <v>3</v>
      </c>
      <c r="P510" s="620">
        <v>0</v>
      </c>
    </row>
    <row r="511" spans="1:16" s="604" customFormat="1" ht="8.4499999999999993" customHeight="1">
      <c r="A511" s="621"/>
      <c r="B511" s="624" t="s">
        <v>1893</v>
      </c>
      <c r="C511" s="620">
        <v>809</v>
      </c>
      <c r="D511" s="620">
        <v>236</v>
      </c>
      <c r="E511" s="620">
        <v>0</v>
      </c>
      <c r="F511" s="620">
        <v>0</v>
      </c>
      <c r="G511" s="620">
        <v>254</v>
      </c>
      <c r="H511" s="620">
        <v>47</v>
      </c>
      <c r="I511" s="620">
        <v>213</v>
      </c>
      <c r="J511" s="620">
        <v>77</v>
      </c>
      <c r="K511" s="620">
        <v>210</v>
      </c>
      <c r="L511" s="620">
        <v>69</v>
      </c>
      <c r="M511" s="620">
        <v>128</v>
      </c>
      <c r="N511" s="620">
        <v>42</v>
      </c>
      <c r="O511" s="620">
        <v>4</v>
      </c>
      <c r="P511" s="620">
        <v>1</v>
      </c>
    </row>
    <row r="512" spans="1:16" s="604" customFormat="1" ht="8.4499999999999993" customHeight="1">
      <c r="A512" s="621"/>
      <c r="B512" s="624" t="s">
        <v>1894</v>
      </c>
      <c r="C512" s="620"/>
      <c r="D512" s="620"/>
      <c r="E512" s="620"/>
      <c r="F512" s="620"/>
      <c r="G512" s="620"/>
      <c r="H512" s="620"/>
      <c r="I512" s="620"/>
      <c r="J512" s="620"/>
      <c r="K512" s="620"/>
      <c r="L512" s="620"/>
      <c r="M512" s="620"/>
      <c r="N512" s="620"/>
      <c r="O512" s="620"/>
      <c r="P512" s="620"/>
    </row>
    <row r="513" spans="1:16" s="604" customFormat="1" ht="8.4499999999999993" customHeight="1">
      <c r="A513" s="621"/>
      <c r="B513" s="624" t="s">
        <v>1895</v>
      </c>
      <c r="C513" s="620">
        <v>31</v>
      </c>
      <c r="D513" s="620">
        <v>11</v>
      </c>
      <c r="E513" s="620">
        <v>0</v>
      </c>
      <c r="F513" s="620">
        <v>0</v>
      </c>
      <c r="G513" s="620">
        <v>17</v>
      </c>
      <c r="H513" s="620">
        <v>7</v>
      </c>
      <c r="I513" s="620">
        <v>4</v>
      </c>
      <c r="J513" s="620">
        <v>3</v>
      </c>
      <c r="K513" s="620">
        <v>10</v>
      </c>
      <c r="L513" s="620">
        <v>1</v>
      </c>
      <c r="M513" s="620">
        <v>0</v>
      </c>
      <c r="N513" s="620">
        <v>0</v>
      </c>
      <c r="O513" s="620">
        <v>0</v>
      </c>
      <c r="P513" s="620">
        <v>0</v>
      </c>
    </row>
    <row r="514" spans="1:16" s="604" customFormat="1" ht="8.4499999999999993" customHeight="1">
      <c r="A514" s="621"/>
      <c r="B514" s="624" t="s">
        <v>1896</v>
      </c>
      <c r="C514" s="620"/>
      <c r="D514" s="620"/>
      <c r="E514" s="620"/>
      <c r="F514" s="620"/>
      <c r="G514" s="620"/>
      <c r="H514" s="620"/>
      <c r="I514" s="620"/>
      <c r="J514" s="620"/>
      <c r="K514" s="620"/>
      <c r="L514" s="620"/>
      <c r="M514" s="620"/>
      <c r="N514" s="620"/>
      <c r="O514" s="620"/>
      <c r="P514" s="620"/>
    </row>
    <row r="515" spans="1:16" s="604" customFormat="1" ht="8.4499999999999993" customHeight="1">
      <c r="A515" s="621"/>
      <c r="B515" s="624" t="s">
        <v>1897</v>
      </c>
      <c r="C515" s="620">
        <v>266</v>
      </c>
      <c r="D515" s="620">
        <v>82</v>
      </c>
      <c r="E515" s="620">
        <v>1</v>
      </c>
      <c r="F515" s="620">
        <v>0</v>
      </c>
      <c r="G515" s="620">
        <v>108</v>
      </c>
      <c r="H515" s="620">
        <v>33</v>
      </c>
      <c r="I515" s="620">
        <v>104</v>
      </c>
      <c r="J515" s="620">
        <v>33</v>
      </c>
      <c r="K515" s="625">
        <v>41</v>
      </c>
      <c r="L515" s="620">
        <v>11</v>
      </c>
      <c r="M515" s="625">
        <v>0</v>
      </c>
      <c r="N515" s="620">
        <v>0</v>
      </c>
      <c r="O515" s="620">
        <v>12</v>
      </c>
      <c r="P515" s="620">
        <v>5</v>
      </c>
    </row>
    <row r="516" spans="1:16" s="604" customFormat="1" ht="8.4499999999999993" customHeight="1">
      <c r="A516" s="621"/>
      <c r="B516" s="624" t="s">
        <v>1898</v>
      </c>
      <c r="C516" s="623"/>
      <c r="D516" s="623"/>
      <c r="E516" s="623"/>
      <c r="F516" s="623"/>
      <c r="G516" s="623"/>
      <c r="H516" s="623"/>
      <c r="I516" s="623"/>
      <c r="J516" s="623"/>
      <c r="K516" s="623"/>
      <c r="L516" s="623"/>
      <c r="M516" s="623"/>
      <c r="N516" s="620"/>
      <c r="O516" s="620"/>
      <c r="P516" s="620"/>
    </row>
    <row r="517" spans="1:16" s="604" customFormat="1" ht="8.4499999999999993" customHeight="1">
      <c r="A517" s="621"/>
      <c r="B517" s="624" t="s">
        <v>1899</v>
      </c>
      <c r="C517" s="623">
        <v>20</v>
      </c>
      <c r="D517" s="623">
        <v>3</v>
      </c>
      <c r="E517" s="623">
        <v>5</v>
      </c>
      <c r="F517" s="623">
        <v>0</v>
      </c>
      <c r="G517" s="623">
        <v>8</v>
      </c>
      <c r="H517" s="623">
        <v>2</v>
      </c>
      <c r="I517" s="623">
        <v>7</v>
      </c>
      <c r="J517" s="623">
        <v>1</v>
      </c>
      <c r="K517" s="623">
        <v>0</v>
      </c>
      <c r="L517" s="623">
        <v>0</v>
      </c>
      <c r="M517" s="623">
        <v>0</v>
      </c>
      <c r="N517" s="620">
        <v>0</v>
      </c>
      <c r="O517" s="620">
        <v>0</v>
      </c>
      <c r="P517" s="620">
        <v>0</v>
      </c>
    </row>
    <row r="518" spans="1:16" s="604" customFormat="1" ht="8.4499999999999993" customHeight="1">
      <c r="A518" s="621"/>
      <c r="B518" s="624" t="s">
        <v>1900</v>
      </c>
      <c r="C518" s="623"/>
      <c r="D518" s="623"/>
      <c r="E518" s="623"/>
      <c r="F518" s="623"/>
      <c r="G518" s="623"/>
      <c r="H518" s="623"/>
      <c r="I518" s="623"/>
      <c r="J518" s="623"/>
      <c r="K518" s="623"/>
      <c r="L518" s="623"/>
      <c r="M518" s="623"/>
      <c r="N518" s="620"/>
      <c r="O518" s="620"/>
      <c r="P518" s="620"/>
    </row>
    <row r="519" spans="1:16" s="604" customFormat="1" ht="8.4499999999999993" customHeight="1">
      <c r="A519" s="621"/>
      <c r="B519" s="624" t="s">
        <v>1901</v>
      </c>
      <c r="C519" s="626">
        <v>30</v>
      </c>
      <c r="D519" s="620">
        <v>14</v>
      </c>
      <c r="E519" s="626">
        <v>1</v>
      </c>
      <c r="F519" s="620">
        <v>0</v>
      </c>
      <c r="G519" s="620">
        <v>14</v>
      </c>
      <c r="H519" s="626">
        <v>5</v>
      </c>
      <c r="I519" s="626">
        <v>12</v>
      </c>
      <c r="J519" s="626">
        <v>9</v>
      </c>
      <c r="K519" s="626">
        <v>1</v>
      </c>
      <c r="L519" s="620">
        <v>0</v>
      </c>
      <c r="M519" s="626">
        <v>0</v>
      </c>
      <c r="N519" s="620">
        <v>0</v>
      </c>
      <c r="O519" s="620">
        <v>2</v>
      </c>
      <c r="P519" s="620">
        <v>0</v>
      </c>
    </row>
    <row r="520" spans="1:16" s="604" customFormat="1" ht="8.4499999999999993" customHeight="1">
      <c r="A520" s="621"/>
      <c r="B520" s="624" t="s">
        <v>1902</v>
      </c>
      <c r="C520" s="620"/>
      <c r="D520" s="620"/>
      <c r="E520" s="620"/>
      <c r="F520" s="620"/>
      <c r="G520" s="620"/>
      <c r="H520" s="620"/>
      <c r="I520" s="620"/>
      <c r="J520" s="620"/>
      <c r="K520" s="620"/>
      <c r="L520" s="620"/>
      <c r="M520" s="620"/>
      <c r="N520" s="620"/>
      <c r="O520" s="620"/>
      <c r="P520" s="620"/>
    </row>
    <row r="521" spans="1:16" s="604" customFormat="1" ht="8.4499999999999993" customHeight="1">
      <c r="A521" s="621"/>
      <c r="B521" s="624" t="s">
        <v>1903</v>
      </c>
      <c r="C521" s="620">
        <v>62</v>
      </c>
      <c r="D521" s="620">
        <v>33</v>
      </c>
      <c r="E521" s="620">
        <v>0</v>
      </c>
      <c r="F521" s="620">
        <v>0</v>
      </c>
      <c r="G521" s="620">
        <v>7</v>
      </c>
      <c r="H521" s="620">
        <v>5</v>
      </c>
      <c r="I521" s="620">
        <v>17</v>
      </c>
      <c r="J521" s="620">
        <v>10</v>
      </c>
      <c r="K521" s="620">
        <v>19</v>
      </c>
      <c r="L521" s="620">
        <v>8</v>
      </c>
      <c r="M521" s="620">
        <v>19</v>
      </c>
      <c r="N521" s="620">
        <v>10</v>
      </c>
      <c r="O521" s="620">
        <v>0</v>
      </c>
      <c r="P521" s="620">
        <v>0</v>
      </c>
    </row>
    <row r="522" spans="1:16" s="604" customFormat="1" ht="8.4499999999999993" customHeight="1">
      <c r="A522" s="621"/>
      <c r="B522" s="624" t="s">
        <v>1904</v>
      </c>
      <c r="C522" s="620"/>
      <c r="D522" s="620"/>
      <c r="E522" s="620"/>
      <c r="F522" s="620"/>
      <c r="G522" s="620"/>
      <c r="H522" s="620"/>
      <c r="I522" s="620"/>
      <c r="J522" s="620"/>
      <c r="K522" s="620"/>
      <c r="L522" s="620"/>
      <c r="M522" s="620"/>
      <c r="N522" s="620"/>
      <c r="O522" s="620"/>
      <c r="P522" s="620"/>
    </row>
    <row r="523" spans="1:16" s="604" customFormat="1" ht="8.4499999999999993" customHeight="1">
      <c r="A523" s="621"/>
      <c r="B523" s="624" t="s">
        <v>1861</v>
      </c>
      <c r="C523" s="620">
        <v>265</v>
      </c>
      <c r="D523" s="620">
        <v>103</v>
      </c>
      <c r="E523" s="620">
        <v>8</v>
      </c>
      <c r="F523" s="620">
        <v>3</v>
      </c>
      <c r="G523" s="620">
        <v>94</v>
      </c>
      <c r="H523" s="620">
        <v>31</v>
      </c>
      <c r="I523" s="620">
        <v>123</v>
      </c>
      <c r="J523" s="620">
        <v>50</v>
      </c>
      <c r="K523" s="620">
        <v>31</v>
      </c>
      <c r="L523" s="620">
        <v>13</v>
      </c>
      <c r="M523" s="620">
        <v>9</v>
      </c>
      <c r="N523" s="620">
        <v>6</v>
      </c>
      <c r="O523" s="620">
        <v>0</v>
      </c>
      <c r="P523" s="620">
        <v>0</v>
      </c>
    </row>
    <row r="524" spans="1:16" s="604" customFormat="1" ht="8.4499999999999993" customHeight="1">
      <c r="A524" s="621"/>
      <c r="B524" s="624" t="s">
        <v>1905</v>
      </c>
      <c r="C524" s="626"/>
      <c r="D524" s="620"/>
      <c r="E524" s="626"/>
      <c r="F524" s="620"/>
      <c r="G524" s="620"/>
      <c r="H524" s="626"/>
      <c r="I524" s="626"/>
      <c r="J524" s="626"/>
      <c r="K524" s="626"/>
      <c r="L524" s="620"/>
      <c r="M524" s="626"/>
      <c r="N524" s="620"/>
      <c r="O524" s="620"/>
      <c r="P524" s="620"/>
    </row>
    <row r="525" spans="1:16" s="604" customFormat="1" ht="8.4499999999999993" customHeight="1">
      <c r="A525" s="621"/>
      <c r="B525" s="624" t="s">
        <v>1906</v>
      </c>
      <c r="C525" s="626">
        <v>305</v>
      </c>
      <c r="D525" s="620">
        <v>90</v>
      </c>
      <c r="E525" s="626">
        <v>3</v>
      </c>
      <c r="F525" s="620">
        <v>1</v>
      </c>
      <c r="G525" s="620">
        <v>73</v>
      </c>
      <c r="H525" s="626">
        <v>16</v>
      </c>
      <c r="I525" s="626">
        <v>112</v>
      </c>
      <c r="J525" s="626">
        <v>42</v>
      </c>
      <c r="K525" s="626">
        <v>40</v>
      </c>
      <c r="L525" s="620">
        <v>12</v>
      </c>
      <c r="M525" s="626">
        <v>25</v>
      </c>
      <c r="N525" s="620">
        <v>8</v>
      </c>
      <c r="O525" s="620">
        <v>52</v>
      </c>
      <c r="P525" s="620">
        <v>11</v>
      </c>
    </row>
    <row r="526" spans="1:16" s="604" customFormat="1" ht="9.75" customHeight="1">
      <c r="A526" s="621" t="s">
        <v>1667</v>
      </c>
      <c r="B526" s="630"/>
      <c r="C526" s="623"/>
      <c r="D526" s="623"/>
      <c r="E526" s="623"/>
      <c r="F526" s="623"/>
      <c r="G526" s="623"/>
      <c r="H526" s="623"/>
      <c r="I526" s="623"/>
      <c r="J526" s="623"/>
      <c r="K526" s="623"/>
      <c r="L526" s="623"/>
      <c r="M526" s="623"/>
      <c r="N526" s="620"/>
    </row>
    <row r="527" spans="1:16" s="604" customFormat="1" ht="8.4499999999999993" customHeight="1">
      <c r="A527" s="631" t="s">
        <v>1668</v>
      </c>
      <c r="B527" s="630"/>
      <c r="C527" s="623"/>
      <c r="D527" s="623"/>
      <c r="E527" s="623"/>
      <c r="F527" s="623"/>
      <c r="G527" s="623"/>
      <c r="H527" s="623"/>
      <c r="I527" s="623"/>
      <c r="J527" s="623"/>
      <c r="K527" s="623"/>
      <c r="L527" s="623"/>
      <c r="M527" s="623"/>
      <c r="N527" s="620"/>
    </row>
    <row r="528" spans="1:16" s="604" customFormat="1" ht="8.4499999999999993" customHeight="1">
      <c r="A528" s="631" t="s">
        <v>1669</v>
      </c>
      <c r="B528" s="630"/>
      <c r="C528" s="623"/>
      <c r="D528" s="623"/>
      <c r="E528" s="623"/>
      <c r="F528" s="623"/>
      <c r="G528" s="623"/>
      <c r="H528" s="623"/>
      <c r="I528" s="623"/>
      <c r="J528" s="623"/>
      <c r="K528" s="623"/>
      <c r="L528" s="623"/>
      <c r="M528" s="623"/>
      <c r="N528" s="620"/>
    </row>
    <row r="529" spans="1:31" s="604" customFormat="1" ht="8.4499999999999993" customHeight="1">
      <c r="A529" s="631" t="s">
        <v>1670</v>
      </c>
      <c r="B529" s="630"/>
      <c r="C529" s="623"/>
      <c r="D529" s="623"/>
      <c r="E529" s="623"/>
      <c r="F529" s="623"/>
      <c r="G529" s="623"/>
      <c r="H529" s="623"/>
      <c r="I529" s="623"/>
      <c r="J529" s="623"/>
      <c r="K529" s="623"/>
      <c r="L529" s="623"/>
      <c r="M529" s="623"/>
      <c r="N529" s="620"/>
      <c r="R529" s="573"/>
      <c r="S529" s="573"/>
      <c r="T529" s="573"/>
      <c r="U529" s="519"/>
      <c r="V529" s="519"/>
      <c r="W529" s="519"/>
      <c r="X529" s="519"/>
      <c r="Y529" s="519"/>
      <c r="Z529" s="519"/>
      <c r="AA529" s="519"/>
      <c r="AB529" s="519"/>
      <c r="AC529" s="519"/>
      <c r="AD529" s="519"/>
      <c r="AE529" s="519"/>
    </row>
    <row r="530" spans="1:31" s="604" customFormat="1" ht="8.4499999999999993" customHeight="1">
      <c r="A530" s="631" t="s">
        <v>1671</v>
      </c>
      <c r="B530" s="630"/>
      <c r="C530" s="623"/>
      <c r="D530" s="623"/>
      <c r="E530" s="623"/>
      <c r="F530" s="623"/>
      <c r="G530" s="623"/>
      <c r="H530" s="623"/>
      <c r="I530" s="623"/>
      <c r="J530" s="623"/>
      <c r="K530" s="623"/>
      <c r="L530" s="623"/>
      <c r="M530" s="623"/>
      <c r="N530" s="620"/>
      <c r="R530" s="573"/>
      <c r="S530" s="573"/>
      <c r="T530" s="573"/>
      <c r="U530" s="519"/>
      <c r="V530" s="519"/>
      <c r="W530" s="519"/>
      <c r="X530" s="519"/>
      <c r="Y530" s="519"/>
      <c r="Z530" s="519"/>
      <c r="AA530" s="519"/>
      <c r="AB530" s="519"/>
      <c r="AC530" s="519"/>
      <c r="AD530" s="519"/>
      <c r="AE530" s="519"/>
    </row>
    <row r="531" spans="1:31" s="604" customFormat="1" ht="8.4499999999999993" customHeight="1">
      <c r="A531" s="631" t="s">
        <v>1672</v>
      </c>
      <c r="B531" s="630"/>
      <c r="C531" s="623"/>
      <c r="D531" s="623"/>
      <c r="E531" s="623"/>
      <c r="F531" s="623"/>
      <c r="G531" s="623"/>
      <c r="H531" s="623"/>
      <c r="I531" s="623"/>
      <c r="J531" s="623"/>
      <c r="K531" s="623"/>
      <c r="L531" s="623"/>
      <c r="M531" s="623"/>
      <c r="N531" s="620"/>
      <c r="R531" s="573"/>
      <c r="S531" s="573"/>
      <c r="T531" s="573"/>
      <c r="U531" s="519"/>
      <c r="V531" s="519"/>
      <c r="W531" s="519"/>
      <c r="X531" s="519"/>
      <c r="Y531" s="519"/>
      <c r="Z531" s="519"/>
      <c r="AA531" s="519"/>
      <c r="AB531" s="519"/>
      <c r="AC531" s="519"/>
      <c r="AD531" s="519"/>
      <c r="AE531" s="519"/>
    </row>
    <row r="532" spans="1:31" s="604" customFormat="1" ht="6.75" customHeight="1">
      <c r="A532" s="621"/>
      <c r="B532" s="630"/>
      <c r="C532" s="623"/>
      <c r="D532" s="623"/>
      <c r="E532" s="623"/>
      <c r="F532" s="623"/>
      <c r="G532" s="623"/>
      <c r="H532" s="623"/>
      <c r="I532" s="623"/>
      <c r="J532" s="623"/>
      <c r="K532" s="623"/>
      <c r="L532" s="623"/>
      <c r="M532" s="623"/>
      <c r="N532" s="620"/>
      <c r="O532" s="620"/>
      <c r="P532" s="620"/>
    </row>
    <row r="533" spans="1:31" s="604" customFormat="1" ht="8.4499999999999993" customHeight="1">
      <c r="A533" s="66" t="s">
        <v>48</v>
      </c>
      <c r="B533" s="630"/>
      <c r="C533" s="623"/>
      <c r="D533" s="623"/>
      <c r="E533" s="623"/>
      <c r="F533" s="623"/>
      <c r="G533" s="623"/>
      <c r="H533" s="623"/>
      <c r="I533" s="623"/>
      <c r="J533" s="623"/>
      <c r="K533" s="623"/>
      <c r="L533" s="623"/>
      <c r="M533" s="623"/>
      <c r="N533" s="620"/>
      <c r="O533" s="620"/>
      <c r="P533" s="620"/>
    </row>
    <row r="534" spans="1:31" s="628" customFormat="1" ht="17.100000000000001" customHeight="1">
      <c r="A534" s="632"/>
      <c r="B534" s="576"/>
      <c r="C534" s="568" t="s">
        <v>1108</v>
      </c>
      <c r="D534" s="578"/>
      <c r="E534" s="578"/>
      <c r="F534" s="578"/>
      <c r="G534" s="578"/>
      <c r="H534" s="578"/>
      <c r="I534" s="578"/>
      <c r="J534" s="578"/>
      <c r="K534" s="578"/>
      <c r="L534" s="578"/>
      <c r="M534" s="578"/>
      <c r="N534" s="633"/>
      <c r="O534" s="620"/>
      <c r="P534" s="620"/>
      <c r="R534" s="604"/>
      <c r="S534" s="604"/>
      <c r="T534" s="604"/>
      <c r="U534" s="604"/>
      <c r="V534" s="604"/>
      <c r="W534" s="604"/>
      <c r="X534" s="604"/>
      <c r="Y534" s="604"/>
      <c r="Z534" s="604"/>
      <c r="AA534" s="604"/>
      <c r="AB534" s="604"/>
      <c r="AC534" s="604"/>
      <c r="AD534" s="604"/>
      <c r="AE534" s="604"/>
    </row>
    <row r="535" spans="1:31" s="604" customFormat="1" ht="8.4499999999999993" customHeight="1">
      <c r="A535" s="621"/>
      <c r="B535" s="630"/>
      <c r="C535" s="623"/>
      <c r="D535" s="623"/>
      <c r="E535" s="623"/>
      <c r="F535" s="623"/>
      <c r="G535" s="623"/>
      <c r="H535" s="623"/>
      <c r="I535" s="623"/>
      <c r="J535" s="623"/>
      <c r="K535" s="623"/>
      <c r="L535" s="623"/>
      <c r="M535" s="623"/>
      <c r="N535" s="620"/>
      <c r="O535" s="620"/>
      <c r="P535" s="620"/>
    </row>
    <row r="536" spans="1:31" s="604" customFormat="1" ht="8.4499999999999993" customHeight="1">
      <c r="A536" s="621"/>
      <c r="B536" s="622" t="s">
        <v>1202</v>
      </c>
      <c r="C536" s="623"/>
      <c r="D536" s="623"/>
      <c r="E536" s="623"/>
      <c r="F536" s="623"/>
      <c r="G536" s="623"/>
      <c r="H536" s="623"/>
      <c r="I536" s="623"/>
      <c r="J536" s="623"/>
      <c r="K536" s="623"/>
      <c r="L536" s="623"/>
      <c r="M536" s="623"/>
      <c r="N536" s="620"/>
      <c r="O536" s="620"/>
      <c r="P536" s="620"/>
    </row>
    <row r="537" spans="1:31" s="604" customFormat="1" ht="8.4499999999999993" customHeight="1">
      <c r="A537" s="621"/>
      <c r="B537" s="624" t="s">
        <v>1907</v>
      </c>
      <c r="C537" s="623">
        <v>106</v>
      </c>
      <c r="D537" s="623">
        <v>33</v>
      </c>
      <c r="E537" s="623">
        <v>0</v>
      </c>
      <c r="F537" s="623">
        <v>0</v>
      </c>
      <c r="G537" s="623">
        <v>30</v>
      </c>
      <c r="H537" s="623">
        <v>9</v>
      </c>
      <c r="I537" s="623">
        <v>29</v>
      </c>
      <c r="J537" s="623">
        <v>13</v>
      </c>
      <c r="K537" s="623">
        <v>2</v>
      </c>
      <c r="L537" s="623">
        <v>1</v>
      </c>
      <c r="M537" s="623">
        <v>0</v>
      </c>
      <c r="N537" s="620">
        <v>0</v>
      </c>
      <c r="O537" s="620">
        <v>45</v>
      </c>
      <c r="P537" s="620">
        <v>10</v>
      </c>
    </row>
    <row r="538" spans="1:31" s="604" customFormat="1" ht="8.4499999999999993" customHeight="1">
      <c r="A538" s="621"/>
      <c r="B538" s="624" t="s">
        <v>1908</v>
      </c>
    </row>
    <row r="539" spans="1:31" s="604" customFormat="1" ht="8.4499999999999993" customHeight="1">
      <c r="A539" s="621"/>
      <c r="B539" s="624" t="s">
        <v>1909</v>
      </c>
      <c r="C539" s="620">
        <v>77</v>
      </c>
      <c r="D539" s="620">
        <v>47</v>
      </c>
      <c r="E539" s="620">
        <v>0</v>
      </c>
      <c r="F539" s="620">
        <v>0</v>
      </c>
      <c r="G539" s="620">
        <v>14</v>
      </c>
      <c r="H539" s="620">
        <v>9</v>
      </c>
      <c r="I539" s="620">
        <v>12</v>
      </c>
      <c r="J539" s="620">
        <v>6</v>
      </c>
      <c r="K539" s="620">
        <v>0</v>
      </c>
      <c r="L539" s="620">
        <v>0</v>
      </c>
      <c r="M539" s="620">
        <v>19</v>
      </c>
      <c r="N539" s="620">
        <v>13</v>
      </c>
      <c r="O539" s="620">
        <v>32</v>
      </c>
      <c r="P539" s="620">
        <v>19</v>
      </c>
    </row>
    <row r="540" spans="1:31" s="604" customFormat="1" ht="8.4499999999999993" customHeight="1">
      <c r="A540" s="621"/>
      <c r="B540" s="624" t="s">
        <v>1910</v>
      </c>
      <c r="C540" s="623">
        <v>209</v>
      </c>
      <c r="D540" s="623">
        <v>107</v>
      </c>
      <c r="E540" s="623">
        <v>4</v>
      </c>
      <c r="F540" s="623">
        <v>2</v>
      </c>
      <c r="G540" s="623">
        <v>40</v>
      </c>
      <c r="H540" s="623">
        <v>17</v>
      </c>
      <c r="I540" s="623">
        <v>68</v>
      </c>
      <c r="J540" s="623">
        <v>33</v>
      </c>
      <c r="K540" s="623">
        <v>64</v>
      </c>
      <c r="L540" s="623">
        <v>36</v>
      </c>
      <c r="M540" s="623">
        <v>6</v>
      </c>
      <c r="N540" s="620">
        <v>2</v>
      </c>
      <c r="O540" s="620">
        <v>27</v>
      </c>
      <c r="P540" s="620">
        <v>17</v>
      </c>
    </row>
    <row r="541" spans="1:31" s="604" customFormat="1" ht="8.4499999999999993" customHeight="1">
      <c r="A541" s="621"/>
      <c r="B541" s="624" t="s">
        <v>1911</v>
      </c>
      <c r="C541" s="620">
        <v>367</v>
      </c>
      <c r="D541" s="620">
        <v>219</v>
      </c>
      <c r="E541" s="620">
        <v>5</v>
      </c>
      <c r="F541" s="620">
        <v>2</v>
      </c>
      <c r="G541" s="620">
        <v>102</v>
      </c>
      <c r="H541" s="620">
        <v>56</v>
      </c>
      <c r="I541" s="620">
        <v>78</v>
      </c>
      <c r="J541" s="620">
        <v>43</v>
      </c>
      <c r="K541" s="625">
        <v>114</v>
      </c>
      <c r="L541" s="620">
        <v>70</v>
      </c>
      <c r="M541" s="625">
        <v>5</v>
      </c>
      <c r="N541" s="620">
        <v>5</v>
      </c>
      <c r="O541" s="620">
        <v>63</v>
      </c>
      <c r="P541" s="620">
        <v>43</v>
      </c>
    </row>
    <row r="542" spans="1:31" s="604" customFormat="1" ht="8.4499999999999993" customHeight="1">
      <c r="A542" s="621"/>
      <c r="B542" s="634"/>
      <c r="C542" s="626"/>
      <c r="D542" s="620"/>
      <c r="E542" s="626"/>
      <c r="F542" s="620"/>
      <c r="G542" s="620"/>
      <c r="H542" s="626"/>
      <c r="I542" s="626"/>
      <c r="J542" s="626"/>
      <c r="K542" s="626"/>
      <c r="L542" s="620"/>
      <c r="M542" s="626"/>
      <c r="N542" s="620"/>
      <c r="O542" s="620"/>
      <c r="P542" s="620"/>
    </row>
    <row r="543" spans="1:31" s="604" customFormat="1" ht="8.4499999999999993" customHeight="1">
      <c r="A543" s="621"/>
      <c r="B543" s="622"/>
      <c r="C543" s="623"/>
      <c r="D543" s="623"/>
      <c r="E543" s="623"/>
      <c r="F543" s="623"/>
      <c r="G543" s="623"/>
      <c r="H543" s="623"/>
      <c r="I543" s="623"/>
      <c r="J543" s="623"/>
      <c r="K543" s="623"/>
      <c r="L543" s="623"/>
      <c r="M543" s="623"/>
      <c r="N543" s="620"/>
      <c r="O543" s="620"/>
      <c r="P543" s="620"/>
    </row>
    <row r="544" spans="1:31" s="604" customFormat="1" ht="8.4499999999999993" customHeight="1">
      <c r="A544" s="618" t="s">
        <v>1054</v>
      </c>
      <c r="B544" s="619"/>
      <c r="C544" s="623">
        <v>5781</v>
      </c>
      <c r="D544" s="623">
        <v>2149</v>
      </c>
      <c r="E544" s="623">
        <v>148</v>
      </c>
      <c r="F544" s="623">
        <v>31</v>
      </c>
      <c r="G544" s="623">
        <v>1723</v>
      </c>
      <c r="H544" s="623">
        <v>562</v>
      </c>
      <c r="I544" s="623">
        <v>2410</v>
      </c>
      <c r="J544" s="623">
        <v>1028</v>
      </c>
      <c r="K544" s="623">
        <v>734</v>
      </c>
      <c r="L544" s="623">
        <v>291</v>
      </c>
      <c r="M544" s="623">
        <v>155</v>
      </c>
      <c r="N544" s="620">
        <v>69</v>
      </c>
      <c r="O544" s="620">
        <v>611</v>
      </c>
      <c r="P544" s="620">
        <v>168</v>
      </c>
    </row>
    <row r="545" spans="1:16" s="604" customFormat="1" ht="8.4499999999999993" customHeight="1">
      <c r="A545" s="621"/>
      <c r="B545" s="622"/>
      <c r="C545" s="623"/>
      <c r="D545" s="623"/>
      <c r="E545" s="623"/>
      <c r="F545" s="623"/>
      <c r="G545" s="623"/>
      <c r="H545" s="623"/>
      <c r="I545" s="623"/>
      <c r="J545" s="623"/>
      <c r="K545" s="623"/>
      <c r="L545" s="623"/>
      <c r="M545" s="623"/>
      <c r="N545" s="620"/>
      <c r="O545" s="620"/>
      <c r="P545" s="620"/>
    </row>
    <row r="546" spans="1:16" s="604" customFormat="1" ht="8.4499999999999993" customHeight="1">
      <c r="A546" s="621"/>
      <c r="B546" s="634" t="s">
        <v>1912</v>
      </c>
      <c r="C546" s="623">
        <v>480</v>
      </c>
      <c r="D546" s="623">
        <v>307</v>
      </c>
      <c r="E546" s="623">
        <v>5</v>
      </c>
      <c r="F546" s="623">
        <v>3</v>
      </c>
      <c r="G546" s="623">
        <v>91</v>
      </c>
      <c r="H546" s="623">
        <v>56</v>
      </c>
      <c r="I546" s="623">
        <v>323</v>
      </c>
      <c r="J546" s="623">
        <v>206</v>
      </c>
      <c r="K546" s="623">
        <v>41</v>
      </c>
      <c r="L546" s="623">
        <v>27</v>
      </c>
      <c r="M546" s="623">
        <v>20</v>
      </c>
      <c r="N546" s="620">
        <v>15</v>
      </c>
      <c r="O546" s="620">
        <v>0</v>
      </c>
      <c r="P546" s="620">
        <v>0</v>
      </c>
    </row>
    <row r="547" spans="1:16" s="604" customFormat="1" ht="8.4499999999999993" customHeight="1">
      <c r="A547" s="621"/>
      <c r="B547" s="624" t="s">
        <v>1913</v>
      </c>
      <c r="C547" s="620">
        <v>1090</v>
      </c>
      <c r="D547" s="620">
        <v>282</v>
      </c>
      <c r="E547" s="620">
        <v>28</v>
      </c>
      <c r="F547" s="620">
        <v>5</v>
      </c>
      <c r="G547" s="620">
        <v>352</v>
      </c>
      <c r="H547" s="620">
        <v>77</v>
      </c>
      <c r="I547" s="620">
        <v>245</v>
      </c>
      <c r="J547" s="620">
        <v>74</v>
      </c>
      <c r="K547" s="620">
        <v>68</v>
      </c>
      <c r="L547" s="620">
        <v>14</v>
      </c>
      <c r="M547" s="620">
        <v>10</v>
      </c>
      <c r="N547" s="620">
        <v>4</v>
      </c>
      <c r="O547" s="620">
        <v>387</v>
      </c>
      <c r="P547" s="620">
        <v>108</v>
      </c>
    </row>
    <row r="548" spans="1:16" s="604" customFormat="1" ht="8.4499999999999993" customHeight="1">
      <c r="A548" s="621"/>
      <c r="B548" s="624" t="s">
        <v>1914</v>
      </c>
      <c r="C548" s="620">
        <v>1367</v>
      </c>
      <c r="D548" s="620">
        <v>458</v>
      </c>
      <c r="E548" s="620">
        <v>37</v>
      </c>
      <c r="F548" s="620">
        <v>8</v>
      </c>
      <c r="G548" s="620">
        <v>424</v>
      </c>
      <c r="H548" s="620">
        <v>123</v>
      </c>
      <c r="I548" s="620">
        <v>506</v>
      </c>
      <c r="J548" s="620">
        <v>190</v>
      </c>
      <c r="K548" s="625">
        <v>233</v>
      </c>
      <c r="L548" s="620">
        <v>91</v>
      </c>
      <c r="M548" s="625">
        <v>46</v>
      </c>
      <c r="N548" s="620">
        <v>21</v>
      </c>
      <c r="O548" s="620">
        <v>121</v>
      </c>
      <c r="P548" s="620">
        <v>25</v>
      </c>
    </row>
    <row r="549" spans="1:16" s="604" customFormat="1" ht="8.4499999999999993" customHeight="1">
      <c r="A549" s="621"/>
      <c r="B549" s="624" t="s">
        <v>1915</v>
      </c>
      <c r="C549" s="626">
        <v>1182</v>
      </c>
      <c r="D549" s="620">
        <v>397</v>
      </c>
      <c r="E549" s="626">
        <v>31</v>
      </c>
      <c r="F549" s="620">
        <v>9</v>
      </c>
      <c r="G549" s="620">
        <v>364</v>
      </c>
      <c r="H549" s="626">
        <v>119</v>
      </c>
      <c r="I549" s="626">
        <v>533</v>
      </c>
      <c r="J549" s="626">
        <v>181</v>
      </c>
      <c r="K549" s="626">
        <v>170</v>
      </c>
      <c r="L549" s="620">
        <v>61</v>
      </c>
      <c r="M549" s="626">
        <v>26</v>
      </c>
      <c r="N549" s="620">
        <v>9</v>
      </c>
      <c r="O549" s="620">
        <v>58</v>
      </c>
      <c r="P549" s="620">
        <v>18</v>
      </c>
    </row>
    <row r="550" spans="1:16" s="604" customFormat="1" ht="8.4499999999999993" customHeight="1">
      <c r="A550" s="621"/>
      <c r="B550" s="624" t="s">
        <v>1916</v>
      </c>
      <c r="C550" s="620">
        <v>27</v>
      </c>
      <c r="D550" s="620">
        <v>14</v>
      </c>
      <c r="E550" s="620">
        <v>1</v>
      </c>
      <c r="F550" s="620">
        <v>0</v>
      </c>
      <c r="G550" s="620">
        <v>11</v>
      </c>
      <c r="H550" s="620">
        <v>6</v>
      </c>
      <c r="I550" s="620">
        <v>15</v>
      </c>
      <c r="J550" s="620">
        <v>8</v>
      </c>
      <c r="K550" s="620">
        <v>0</v>
      </c>
      <c r="L550" s="620">
        <v>0</v>
      </c>
      <c r="M550" s="620">
        <v>0</v>
      </c>
      <c r="N550" s="620">
        <v>0</v>
      </c>
      <c r="O550" s="620">
        <v>0</v>
      </c>
      <c r="P550" s="620">
        <v>0</v>
      </c>
    </row>
    <row r="551" spans="1:16" s="604" customFormat="1" ht="8.4499999999999993" customHeight="1">
      <c r="A551" s="621"/>
      <c r="B551" s="624" t="s">
        <v>1902</v>
      </c>
      <c r="C551" s="620"/>
      <c r="D551" s="620"/>
      <c r="E551" s="620"/>
      <c r="F551" s="620"/>
      <c r="G551" s="620"/>
      <c r="H551" s="620"/>
      <c r="I551" s="620"/>
      <c r="J551" s="620"/>
      <c r="K551" s="620"/>
      <c r="L551" s="620"/>
      <c r="M551" s="620"/>
      <c r="N551" s="620"/>
      <c r="O551" s="620"/>
      <c r="P551" s="620"/>
    </row>
    <row r="552" spans="1:16" s="604" customFormat="1" ht="8.4499999999999993" customHeight="1">
      <c r="A552" s="621"/>
      <c r="B552" s="624" t="s">
        <v>1917</v>
      </c>
      <c r="C552" s="620">
        <v>36</v>
      </c>
      <c r="D552" s="620">
        <v>20</v>
      </c>
      <c r="E552" s="620">
        <v>1</v>
      </c>
      <c r="F552" s="620">
        <v>0</v>
      </c>
      <c r="G552" s="620">
        <v>4</v>
      </c>
      <c r="H552" s="620">
        <v>1</v>
      </c>
      <c r="I552" s="620">
        <v>14</v>
      </c>
      <c r="J552" s="620">
        <v>5</v>
      </c>
      <c r="K552" s="620">
        <v>14</v>
      </c>
      <c r="L552" s="620">
        <v>12</v>
      </c>
      <c r="M552" s="620">
        <v>3</v>
      </c>
      <c r="N552" s="620">
        <v>2</v>
      </c>
      <c r="O552" s="620">
        <v>0</v>
      </c>
      <c r="P552" s="620">
        <v>0</v>
      </c>
    </row>
    <row r="553" spans="1:16" s="604" customFormat="1" ht="8.4499999999999993" customHeight="1">
      <c r="A553" s="621"/>
      <c r="B553" s="624" t="s">
        <v>1918</v>
      </c>
      <c r="C553" s="620">
        <v>30</v>
      </c>
      <c r="D553" s="620">
        <v>14</v>
      </c>
      <c r="E553" s="620">
        <v>0</v>
      </c>
      <c r="F553" s="620">
        <v>0</v>
      </c>
      <c r="G553" s="620">
        <v>14</v>
      </c>
      <c r="H553" s="620">
        <v>8</v>
      </c>
      <c r="I553" s="620">
        <v>16</v>
      </c>
      <c r="J553" s="620">
        <v>6</v>
      </c>
      <c r="K553" s="620">
        <v>0</v>
      </c>
      <c r="L553" s="620">
        <v>0</v>
      </c>
      <c r="M553" s="620">
        <v>0</v>
      </c>
      <c r="N553" s="620">
        <v>0</v>
      </c>
      <c r="O553" s="620">
        <v>0</v>
      </c>
      <c r="P553" s="620">
        <v>0</v>
      </c>
    </row>
    <row r="554" spans="1:16" s="604" customFormat="1" ht="8.4499999999999993" customHeight="1">
      <c r="A554" s="621"/>
      <c r="B554" s="624" t="s">
        <v>1919</v>
      </c>
      <c r="C554" s="620">
        <v>107</v>
      </c>
      <c r="D554" s="620">
        <v>29</v>
      </c>
      <c r="E554" s="620">
        <v>2</v>
      </c>
      <c r="F554" s="620">
        <v>0</v>
      </c>
      <c r="G554" s="620">
        <v>53</v>
      </c>
      <c r="H554" s="620">
        <v>9</v>
      </c>
      <c r="I554" s="620">
        <v>36</v>
      </c>
      <c r="J554" s="620">
        <v>11</v>
      </c>
      <c r="K554" s="620">
        <v>16</v>
      </c>
      <c r="L554" s="620">
        <v>9</v>
      </c>
      <c r="M554" s="620">
        <v>0</v>
      </c>
      <c r="N554" s="620">
        <v>0</v>
      </c>
      <c r="O554" s="620">
        <v>0</v>
      </c>
      <c r="P554" s="620">
        <v>0</v>
      </c>
    </row>
    <row r="555" spans="1:16" s="604" customFormat="1" ht="8.4499999999999993" customHeight="1">
      <c r="A555" s="621"/>
      <c r="B555" s="624" t="s">
        <v>1920</v>
      </c>
      <c r="C555" s="620">
        <v>64</v>
      </c>
      <c r="D555" s="620">
        <v>22</v>
      </c>
      <c r="E555" s="620">
        <v>4</v>
      </c>
      <c r="F555" s="620">
        <v>2</v>
      </c>
      <c r="G555" s="620">
        <v>1</v>
      </c>
      <c r="H555" s="620">
        <v>1</v>
      </c>
      <c r="I555" s="620">
        <v>17</v>
      </c>
      <c r="J555" s="620">
        <v>4</v>
      </c>
      <c r="K555" s="620">
        <v>5</v>
      </c>
      <c r="L555" s="620">
        <v>1</v>
      </c>
      <c r="M555" s="620">
        <v>0</v>
      </c>
      <c r="N555" s="620">
        <v>0</v>
      </c>
      <c r="O555" s="620">
        <v>37</v>
      </c>
      <c r="P555" s="620">
        <v>14</v>
      </c>
    </row>
    <row r="556" spans="1:16" s="604" customFormat="1" ht="8.4499999999999993" customHeight="1">
      <c r="A556" s="621"/>
      <c r="B556" s="624" t="s">
        <v>1921</v>
      </c>
      <c r="C556" s="623"/>
      <c r="D556" s="623"/>
      <c r="E556" s="623"/>
      <c r="F556" s="623"/>
      <c r="G556" s="623"/>
      <c r="H556" s="623"/>
      <c r="I556" s="623"/>
      <c r="J556" s="623"/>
      <c r="K556" s="623"/>
      <c r="L556" s="623"/>
      <c r="M556" s="623"/>
      <c r="N556" s="620"/>
      <c r="O556" s="620"/>
      <c r="P556" s="620"/>
    </row>
    <row r="557" spans="1:16" s="604" customFormat="1" ht="8.4499999999999993" customHeight="1">
      <c r="A557" s="621"/>
      <c r="B557" s="624" t="s">
        <v>1861</v>
      </c>
      <c r="C557" s="620">
        <v>111</v>
      </c>
      <c r="D557" s="620">
        <v>34</v>
      </c>
      <c r="E557" s="620">
        <v>3</v>
      </c>
      <c r="F557" s="620">
        <v>0</v>
      </c>
      <c r="G557" s="620">
        <v>34</v>
      </c>
      <c r="H557" s="620">
        <v>9</v>
      </c>
      <c r="I557" s="620">
        <v>57</v>
      </c>
      <c r="J557" s="620">
        <v>16</v>
      </c>
      <c r="K557" s="620">
        <v>10</v>
      </c>
      <c r="L557" s="620">
        <v>5</v>
      </c>
      <c r="M557" s="620">
        <v>7</v>
      </c>
      <c r="N557" s="620">
        <v>4</v>
      </c>
      <c r="O557" s="620">
        <v>0</v>
      </c>
      <c r="P557" s="620">
        <v>0</v>
      </c>
    </row>
    <row r="558" spans="1:16" s="604" customFormat="1" ht="8.4499999999999993" customHeight="1">
      <c r="A558" s="621"/>
      <c r="B558" s="624" t="s">
        <v>1922</v>
      </c>
      <c r="C558" s="620">
        <v>52</v>
      </c>
      <c r="D558" s="620">
        <v>21</v>
      </c>
      <c r="E558" s="620">
        <v>2</v>
      </c>
      <c r="F558" s="620">
        <v>0</v>
      </c>
      <c r="G558" s="620">
        <v>10</v>
      </c>
      <c r="H558" s="620">
        <v>6</v>
      </c>
      <c r="I558" s="620">
        <v>26</v>
      </c>
      <c r="J558" s="620">
        <v>12</v>
      </c>
      <c r="K558" s="620">
        <v>14</v>
      </c>
      <c r="L558" s="620">
        <v>3</v>
      </c>
      <c r="M558" s="620">
        <v>0</v>
      </c>
      <c r="N558" s="620">
        <v>0</v>
      </c>
      <c r="O558" s="620">
        <v>0</v>
      </c>
      <c r="P558" s="620">
        <v>0</v>
      </c>
    </row>
    <row r="559" spans="1:16" s="604" customFormat="1" ht="8.4499999999999993" customHeight="1">
      <c r="A559" s="621"/>
      <c r="B559" s="624" t="s">
        <v>1923</v>
      </c>
      <c r="C559" s="620"/>
      <c r="D559" s="620"/>
      <c r="E559" s="620"/>
      <c r="F559" s="620"/>
      <c r="G559" s="620"/>
      <c r="H559" s="620"/>
      <c r="I559" s="620"/>
      <c r="J559" s="620"/>
      <c r="K559" s="620"/>
      <c r="L559" s="620"/>
      <c r="M559" s="620"/>
      <c r="N559" s="620"/>
      <c r="O559" s="620"/>
      <c r="P559" s="620"/>
    </row>
    <row r="560" spans="1:16" s="604" customFormat="1" ht="8.4499999999999993" customHeight="1">
      <c r="A560" s="621"/>
      <c r="B560" s="624" t="s">
        <v>1924</v>
      </c>
      <c r="C560" s="620">
        <v>79</v>
      </c>
      <c r="D560" s="620">
        <v>31</v>
      </c>
      <c r="E560" s="620">
        <v>0</v>
      </c>
      <c r="F560" s="620">
        <v>0</v>
      </c>
      <c r="G560" s="620">
        <v>12</v>
      </c>
      <c r="H560" s="620">
        <v>4</v>
      </c>
      <c r="I560" s="620">
        <v>50</v>
      </c>
      <c r="J560" s="620">
        <v>20</v>
      </c>
      <c r="K560" s="620">
        <v>12</v>
      </c>
      <c r="L560" s="620">
        <v>6</v>
      </c>
      <c r="M560" s="620">
        <v>5</v>
      </c>
      <c r="N560" s="620">
        <v>1</v>
      </c>
      <c r="O560" s="620">
        <v>0</v>
      </c>
      <c r="P560" s="620">
        <v>0</v>
      </c>
    </row>
    <row r="561" spans="1:16" s="604" customFormat="1" ht="8.4499999999999993" customHeight="1">
      <c r="A561" s="621"/>
      <c r="B561" s="624" t="s">
        <v>1925</v>
      </c>
      <c r="C561" s="620"/>
      <c r="D561" s="620"/>
      <c r="E561" s="620"/>
      <c r="F561" s="620"/>
      <c r="G561" s="620"/>
      <c r="H561" s="620"/>
      <c r="I561" s="620"/>
      <c r="J561" s="620"/>
      <c r="K561" s="620"/>
      <c r="L561" s="620"/>
      <c r="M561" s="620"/>
      <c r="N561" s="620"/>
      <c r="O561" s="620"/>
      <c r="P561" s="620"/>
    </row>
    <row r="562" spans="1:16" s="604" customFormat="1" ht="8.4499999999999993" customHeight="1">
      <c r="A562" s="621"/>
      <c r="B562" s="624" t="s">
        <v>1926</v>
      </c>
      <c r="C562" s="620">
        <v>19</v>
      </c>
      <c r="D562" s="620">
        <v>6</v>
      </c>
      <c r="E562" s="637" t="s">
        <v>474</v>
      </c>
      <c r="F562" s="637" t="s">
        <v>474</v>
      </c>
      <c r="G562" s="637" t="s">
        <v>474</v>
      </c>
      <c r="H562" s="637" t="s">
        <v>474</v>
      </c>
      <c r="I562" s="637" t="s">
        <v>474</v>
      </c>
      <c r="J562" s="637" t="s">
        <v>474</v>
      </c>
      <c r="K562" s="637" t="s">
        <v>474</v>
      </c>
      <c r="L562" s="637" t="s">
        <v>474</v>
      </c>
      <c r="M562" s="637" t="s">
        <v>474</v>
      </c>
      <c r="N562" s="637" t="s">
        <v>474</v>
      </c>
      <c r="O562" s="637" t="s">
        <v>474</v>
      </c>
      <c r="P562" s="637" t="s">
        <v>474</v>
      </c>
    </row>
    <row r="563" spans="1:16" s="604" customFormat="1" ht="8.4499999999999993" customHeight="1">
      <c r="A563" s="621"/>
      <c r="B563" s="624" t="s">
        <v>1927</v>
      </c>
      <c r="C563" s="620"/>
      <c r="D563" s="620"/>
      <c r="E563" s="620"/>
      <c r="F563" s="620"/>
      <c r="G563" s="620"/>
      <c r="H563" s="620"/>
      <c r="I563" s="620"/>
      <c r="J563" s="620"/>
      <c r="K563" s="620"/>
      <c r="L563" s="620"/>
      <c r="M563" s="620"/>
      <c r="N563" s="620"/>
      <c r="O563" s="620"/>
      <c r="P563" s="620"/>
    </row>
    <row r="564" spans="1:16" s="604" customFormat="1" ht="8.4499999999999993" customHeight="1">
      <c r="A564" s="621"/>
      <c r="B564" s="624" t="s">
        <v>1917</v>
      </c>
      <c r="C564" s="620">
        <v>7</v>
      </c>
      <c r="D564" s="620">
        <v>3</v>
      </c>
      <c r="E564" s="637" t="s">
        <v>474</v>
      </c>
      <c r="F564" s="637" t="s">
        <v>474</v>
      </c>
      <c r="G564" s="637" t="s">
        <v>474</v>
      </c>
      <c r="H564" s="637" t="s">
        <v>474</v>
      </c>
      <c r="I564" s="637" t="s">
        <v>474</v>
      </c>
      <c r="J564" s="637" t="s">
        <v>474</v>
      </c>
      <c r="K564" s="637" t="s">
        <v>474</v>
      </c>
      <c r="L564" s="637" t="s">
        <v>474</v>
      </c>
      <c r="M564" s="637" t="s">
        <v>474</v>
      </c>
      <c r="N564" s="637" t="s">
        <v>474</v>
      </c>
      <c r="O564" s="637" t="s">
        <v>474</v>
      </c>
      <c r="P564" s="637" t="s">
        <v>474</v>
      </c>
    </row>
    <row r="565" spans="1:16" s="604" customFormat="1" ht="8.4499999999999993" customHeight="1">
      <c r="A565" s="621"/>
      <c r="B565" s="624" t="s">
        <v>1928</v>
      </c>
      <c r="C565" s="620">
        <v>48</v>
      </c>
      <c r="D565" s="620">
        <v>19</v>
      </c>
      <c r="E565" s="620">
        <v>0</v>
      </c>
      <c r="F565" s="620">
        <v>0</v>
      </c>
      <c r="G565" s="620">
        <v>22</v>
      </c>
      <c r="H565" s="620">
        <v>8</v>
      </c>
      <c r="I565" s="620">
        <v>22</v>
      </c>
      <c r="J565" s="620">
        <v>10</v>
      </c>
      <c r="K565" s="620">
        <v>4</v>
      </c>
      <c r="L565" s="620">
        <v>1</v>
      </c>
      <c r="M565" s="620">
        <v>0</v>
      </c>
      <c r="N565" s="620">
        <v>0</v>
      </c>
      <c r="O565" s="620">
        <v>0</v>
      </c>
      <c r="P565" s="620">
        <v>0</v>
      </c>
    </row>
    <row r="566" spans="1:16" s="604" customFormat="1" ht="8.4499999999999993" customHeight="1">
      <c r="A566" s="621"/>
      <c r="B566" s="624" t="s">
        <v>1929</v>
      </c>
      <c r="C566" s="620"/>
      <c r="D566" s="620"/>
      <c r="E566" s="620"/>
      <c r="F566" s="620"/>
      <c r="G566" s="620"/>
      <c r="H566" s="620"/>
      <c r="I566" s="620"/>
      <c r="J566" s="620"/>
      <c r="K566" s="620"/>
      <c r="L566" s="620"/>
      <c r="M566" s="620"/>
      <c r="N566" s="620"/>
      <c r="O566" s="620"/>
      <c r="P566" s="620"/>
    </row>
    <row r="567" spans="1:16" s="604" customFormat="1" ht="8.4499999999999993" customHeight="1">
      <c r="A567" s="621"/>
      <c r="B567" s="624" t="s">
        <v>1917</v>
      </c>
      <c r="C567" s="620">
        <v>69</v>
      </c>
      <c r="D567" s="620">
        <v>30</v>
      </c>
      <c r="E567" s="620">
        <v>6</v>
      </c>
      <c r="F567" s="620">
        <v>0</v>
      </c>
      <c r="G567" s="620">
        <v>22</v>
      </c>
      <c r="H567" s="620">
        <v>10</v>
      </c>
      <c r="I567" s="620">
        <v>31</v>
      </c>
      <c r="J567" s="620">
        <v>17</v>
      </c>
      <c r="K567" s="620">
        <v>7</v>
      </c>
      <c r="L567" s="620">
        <v>2</v>
      </c>
      <c r="M567" s="620">
        <v>3</v>
      </c>
      <c r="N567" s="620">
        <v>1</v>
      </c>
      <c r="O567" s="620">
        <v>0</v>
      </c>
      <c r="P567" s="620">
        <v>0</v>
      </c>
    </row>
    <row r="568" spans="1:16" s="604" customFormat="1" ht="8.4499999999999993" customHeight="1">
      <c r="A568" s="621"/>
      <c r="B568" s="624" t="s">
        <v>1930</v>
      </c>
      <c r="C568" s="620"/>
      <c r="D568" s="620"/>
      <c r="E568" s="620"/>
      <c r="F568" s="620"/>
      <c r="G568" s="620"/>
      <c r="H568" s="620"/>
      <c r="I568" s="620"/>
      <c r="J568" s="620"/>
      <c r="K568" s="620"/>
      <c r="L568" s="620"/>
      <c r="M568" s="620"/>
      <c r="N568" s="620"/>
      <c r="O568" s="620"/>
      <c r="P568" s="620"/>
    </row>
    <row r="569" spans="1:16" s="604" customFormat="1" ht="8.4499999999999993" customHeight="1">
      <c r="A569" s="621"/>
      <c r="B569" s="624" t="s">
        <v>1917</v>
      </c>
      <c r="C569" s="620">
        <v>95</v>
      </c>
      <c r="D569" s="620">
        <v>26</v>
      </c>
      <c r="E569" s="620">
        <v>0</v>
      </c>
      <c r="F569" s="620">
        <v>0</v>
      </c>
      <c r="G569" s="620">
        <v>37</v>
      </c>
      <c r="H569" s="620">
        <v>10</v>
      </c>
      <c r="I569" s="620">
        <v>39</v>
      </c>
      <c r="J569" s="620">
        <v>12</v>
      </c>
      <c r="K569" s="620">
        <v>14</v>
      </c>
      <c r="L569" s="620">
        <v>3</v>
      </c>
      <c r="M569" s="620">
        <v>5</v>
      </c>
      <c r="N569" s="620">
        <v>1</v>
      </c>
      <c r="O569" s="620">
        <v>0</v>
      </c>
      <c r="P569" s="620">
        <v>0</v>
      </c>
    </row>
    <row r="570" spans="1:16" s="604" customFormat="1" ht="8.4499999999999993" customHeight="1">
      <c r="A570" s="621"/>
      <c r="B570" s="624" t="s">
        <v>1931</v>
      </c>
      <c r="C570" s="620"/>
      <c r="D570" s="620"/>
      <c r="E570" s="620"/>
      <c r="F570" s="620"/>
      <c r="G570" s="620"/>
      <c r="H570" s="620"/>
      <c r="I570" s="620"/>
      <c r="J570" s="620"/>
      <c r="K570" s="620"/>
      <c r="L570" s="620"/>
      <c r="M570" s="620"/>
      <c r="N570" s="620"/>
      <c r="O570" s="620"/>
      <c r="P570" s="620"/>
    </row>
    <row r="571" spans="1:16" s="604" customFormat="1" ht="8.4499999999999993" customHeight="1">
      <c r="A571" s="621"/>
      <c r="B571" s="624" t="s">
        <v>1861</v>
      </c>
      <c r="C571" s="620">
        <v>71</v>
      </c>
      <c r="D571" s="620">
        <v>30</v>
      </c>
      <c r="E571" s="620">
        <v>2</v>
      </c>
      <c r="F571" s="620">
        <v>0</v>
      </c>
      <c r="G571" s="620">
        <v>14</v>
      </c>
      <c r="H571" s="620">
        <v>6</v>
      </c>
      <c r="I571" s="620">
        <v>34</v>
      </c>
      <c r="J571" s="620">
        <v>16</v>
      </c>
      <c r="K571" s="620">
        <v>20</v>
      </c>
      <c r="L571" s="620">
        <v>7</v>
      </c>
      <c r="M571" s="620">
        <v>1</v>
      </c>
      <c r="N571" s="620">
        <v>1</v>
      </c>
      <c r="O571" s="620">
        <v>0</v>
      </c>
      <c r="P571" s="620">
        <v>0</v>
      </c>
    </row>
    <row r="572" spans="1:16" s="604" customFormat="1" ht="8.4499999999999993" customHeight="1">
      <c r="A572" s="621"/>
      <c r="B572" s="624" t="s">
        <v>1932</v>
      </c>
      <c r="C572" s="620">
        <v>54</v>
      </c>
      <c r="D572" s="620">
        <v>27</v>
      </c>
      <c r="E572" s="620">
        <v>2</v>
      </c>
      <c r="F572" s="620">
        <v>0</v>
      </c>
      <c r="G572" s="620">
        <v>27</v>
      </c>
      <c r="H572" s="620">
        <v>11</v>
      </c>
      <c r="I572" s="620">
        <v>24</v>
      </c>
      <c r="J572" s="620">
        <v>16</v>
      </c>
      <c r="K572" s="620">
        <v>0</v>
      </c>
      <c r="L572" s="620">
        <v>0</v>
      </c>
      <c r="M572" s="620">
        <v>1</v>
      </c>
      <c r="N572" s="620">
        <v>0</v>
      </c>
      <c r="O572" s="620">
        <v>0</v>
      </c>
      <c r="P572" s="620">
        <v>0</v>
      </c>
    </row>
    <row r="573" spans="1:16" s="604" customFormat="1" ht="8.4499999999999993" customHeight="1">
      <c r="A573" s="621"/>
      <c r="B573" s="624" t="s">
        <v>1933</v>
      </c>
      <c r="C573" s="620">
        <v>47</v>
      </c>
      <c r="D573" s="620">
        <v>17</v>
      </c>
      <c r="E573" s="620">
        <v>0</v>
      </c>
      <c r="F573" s="620">
        <v>0</v>
      </c>
      <c r="G573" s="620">
        <v>11</v>
      </c>
      <c r="H573" s="620">
        <v>2</v>
      </c>
      <c r="I573" s="620">
        <v>17</v>
      </c>
      <c r="J573" s="620">
        <v>7</v>
      </c>
      <c r="K573" s="620">
        <v>19</v>
      </c>
      <c r="L573" s="620">
        <v>8</v>
      </c>
      <c r="M573" s="620">
        <v>0</v>
      </c>
      <c r="N573" s="620">
        <v>0</v>
      </c>
      <c r="O573" s="620">
        <v>0</v>
      </c>
      <c r="P573" s="620">
        <v>0</v>
      </c>
    </row>
    <row r="574" spans="1:16" s="604" customFormat="1" ht="8.4499999999999993" customHeight="1">
      <c r="A574" s="621"/>
      <c r="B574" s="624" t="s">
        <v>1934</v>
      </c>
      <c r="C574" s="620"/>
      <c r="D574" s="620"/>
      <c r="E574" s="620"/>
      <c r="F574" s="620"/>
      <c r="G574" s="620"/>
      <c r="H574" s="620"/>
      <c r="I574" s="620"/>
      <c r="J574" s="620"/>
      <c r="K574" s="620"/>
      <c r="L574" s="620"/>
      <c r="M574" s="620"/>
      <c r="N574" s="620"/>
      <c r="O574" s="620"/>
      <c r="P574" s="620"/>
    </row>
    <row r="575" spans="1:16" s="604" customFormat="1" ht="8.4499999999999993" customHeight="1">
      <c r="A575" s="621"/>
      <c r="B575" s="624" t="s">
        <v>1935</v>
      </c>
      <c r="C575" s="620">
        <v>98</v>
      </c>
      <c r="D575" s="620">
        <v>45</v>
      </c>
      <c r="E575" s="620">
        <v>11</v>
      </c>
      <c r="F575" s="620">
        <v>3</v>
      </c>
      <c r="G575" s="620">
        <v>41</v>
      </c>
      <c r="H575" s="620">
        <v>19</v>
      </c>
      <c r="I575" s="620">
        <v>37</v>
      </c>
      <c r="J575" s="620">
        <v>18</v>
      </c>
      <c r="K575" s="620">
        <v>6</v>
      </c>
      <c r="L575" s="620">
        <v>4</v>
      </c>
      <c r="M575" s="620">
        <v>3</v>
      </c>
      <c r="N575" s="620">
        <v>1</v>
      </c>
      <c r="O575" s="620">
        <v>0</v>
      </c>
      <c r="P575" s="620">
        <v>0</v>
      </c>
    </row>
    <row r="576" spans="1:16" s="604" customFormat="1" ht="8.4499999999999993" customHeight="1">
      <c r="A576" s="621"/>
      <c r="B576" s="624" t="s">
        <v>1936</v>
      </c>
      <c r="C576" s="620">
        <v>18</v>
      </c>
      <c r="D576" s="620">
        <v>5</v>
      </c>
      <c r="E576" s="620">
        <v>3</v>
      </c>
      <c r="F576" s="620">
        <v>0</v>
      </c>
      <c r="G576" s="620">
        <v>13</v>
      </c>
      <c r="H576" s="620">
        <v>4</v>
      </c>
      <c r="I576" s="620">
        <v>2</v>
      </c>
      <c r="J576" s="620">
        <v>1</v>
      </c>
      <c r="K576" s="620">
        <v>0</v>
      </c>
      <c r="L576" s="620">
        <v>0</v>
      </c>
      <c r="M576" s="620">
        <v>0</v>
      </c>
      <c r="N576" s="620">
        <v>0</v>
      </c>
      <c r="O576" s="620">
        <v>0</v>
      </c>
      <c r="P576" s="620">
        <v>0</v>
      </c>
    </row>
    <row r="577" spans="1:16" s="604" customFormat="1" ht="8.4499999999999993" customHeight="1">
      <c r="A577" s="621"/>
      <c r="B577" s="634" t="s">
        <v>1937</v>
      </c>
      <c r="C577" s="620">
        <v>133</v>
      </c>
      <c r="D577" s="620">
        <v>56</v>
      </c>
      <c r="E577" s="620">
        <v>3</v>
      </c>
      <c r="F577" s="620">
        <v>1</v>
      </c>
      <c r="G577" s="620">
        <v>40</v>
      </c>
      <c r="H577" s="620">
        <v>11</v>
      </c>
      <c r="I577" s="620">
        <v>44</v>
      </c>
      <c r="J577" s="620">
        <v>25</v>
      </c>
      <c r="K577" s="620">
        <v>46</v>
      </c>
      <c r="L577" s="620">
        <v>19</v>
      </c>
      <c r="M577" s="620">
        <v>0</v>
      </c>
      <c r="N577" s="620">
        <v>0</v>
      </c>
      <c r="O577" s="620">
        <v>0</v>
      </c>
      <c r="P577" s="620">
        <v>0</v>
      </c>
    </row>
    <row r="578" spans="1:16" s="604" customFormat="1" ht="8.4499999999999993" customHeight="1">
      <c r="A578" s="621"/>
      <c r="B578" s="624" t="s">
        <v>1938</v>
      </c>
      <c r="C578" s="620"/>
      <c r="D578" s="620"/>
      <c r="E578" s="620"/>
      <c r="F578" s="620"/>
      <c r="G578" s="620"/>
      <c r="H578" s="620"/>
      <c r="I578" s="620"/>
      <c r="J578" s="620"/>
      <c r="K578" s="620"/>
      <c r="L578" s="620"/>
      <c r="M578" s="620"/>
      <c r="N578" s="620"/>
      <c r="O578" s="620"/>
      <c r="P578" s="620"/>
    </row>
    <row r="579" spans="1:16" s="604" customFormat="1" ht="8.4499999999999993" customHeight="1">
      <c r="A579" s="621"/>
      <c r="B579" s="624" t="s">
        <v>1861</v>
      </c>
      <c r="C579" s="620">
        <v>85</v>
      </c>
      <c r="D579" s="620">
        <v>21</v>
      </c>
      <c r="E579" s="620">
        <v>3</v>
      </c>
      <c r="F579" s="620">
        <v>0</v>
      </c>
      <c r="G579" s="620">
        <v>10</v>
      </c>
      <c r="H579" s="620">
        <v>2</v>
      </c>
      <c r="I579" s="620">
        <v>52</v>
      </c>
      <c r="J579" s="620">
        <v>13</v>
      </c>
      <c r="K579" s="620">
        <v>4</v>
      </c>
      <c r="L579" s="620">
        <v>2</v>
      </c>
      <c r="M579" s="620">
        <v>8</v>
      </c>
      <c r="N579" s="620">
        <v>1</v>
      </c>
      <c r="O579" s="620">
        <v>8</v>
      </c>
      <c r="P579" s="620">
        <v>3</v>
      </c>
    </row>
    <row r="580" spans="1:16" s="604" customFormat="1" ht="8.4499999999999993" customHeight="1">
      <c r="A580" s="621"/>
      <c r="B580" s="624" t="s">
        <v>1939</v>
      </c>
      <c r="C580" s="623">
        <v>28</v>
      </c>
      <c r="D580" s="623">
        <v>11</v>
      </c>
      <c r="E580" s="623">
        <v>2</v>
      </c>
      <c r="F580" s="623">
        <v>0</v>
      </c>
      <c r="G580" s="623">
        <v>14</v>
      </c>
      <c r="H580" s="623">
        <v>5</v>
      </c>
      <c r="I580" s="623">
        <v>9</v>
      </c>
      <c r="J580" s="623">
        <v>6</v>
      </c>
      <c r="K580" s="623">
        <v>3</v>
      </c>
      <c r="L580" s="623">
        <v>0</v>
      </c>
      <c r="M580" s="623">
        <v>0</v>
      </c>
      <c r="N580" s="620">
        <v>0</v>
      </c>
      <c r="O580" s="620">
        <v>0</v>
      </c>
      <c r="P580" s="620">
        <v>0</v>
      </c>
    </row>
    <row r="581" spans="1:16" s="604" customFormat="1" ht="8.4499999999999993" customHeight="1">
      <c r="A581" s="621"/>
      <c r="B581" s="624" t="s">
        <v>1940</v>
      </c>
      <c r="C581" s="620">
        <v>225</v>
      </c>
      <c r="D581" s="620">
        <v>133</v>
      </c>
      <c r="E581" s="620">
        <v>0</v>
      </c>
      <c r="F581" s="620">
        <v>0</v>
      </c>
      <c r="G581" s="620">
        <v>40</v>
      </c>
      <c r="H581" s="620">
        <v>26</v>
      </c>
      <c r="I581" s="620">
        <v>170</v>
      </c>
      <c r="J581" s="620">
        <v>96</v>
      </c>
      <c r="K581" s="620">
        <v>9</v>
      </c>
      <c r="L581" s="620">
        <v>9</v>
      </c>
      <c r="M581" s="620">
        <v>6</v>
      </c>
      <c r="N581" s="620">
        <v>2</v>
      </c>
      <c r="O581" s="620">
        <v>0</v>
      </c>
      <c r="P581" s="620">
        <v>0</v>
      </c>
    </row>
    <row r="582" spans="1:16" s="604" customFormat="1" ht="8.4499999999999993" customHeight="1">
      <c r="A582" s="621"/>
      <c r="B582" s="624" t="s">
        <v>1941</v>
      </c>
      <c r="C582" s="620"/>
      <c r="D582" s="620"/>
      <c r="E582" s="620"/>
      <c r="F582" s="620"/>
      <c r="G582" s="620"/>
      <c r="H582" s="620"/>
      <c r="I582" s="620"/>
      <c r="J582" s="620"/>
      <c r="K582" s="620"/>
      <c r="L582" s="620"/>
      <c r="M582" s="620"/>
      <c r="N582" s="620"/>
      <c r="O582" s="620"/>
      <c r="P582" s="620"/>
    </row>
    <row r="583" spans="1:16" s="604" customFormat="1" ht="8.4499999999999993" customHeight="1">
      <c r="A583" s="621"/>
      <c r="B583" s="624" t="s">
        <v>1942</v>
      </c>
      <c r="C583" s="620">
        <v>159</v>
      </c>
      <c r="D583" s="620">
        <v>91</v>
      </c>
      <c r="E583" s="620">
        <v>2</v>
      </c>
      <c r="F583" s="620">
        <v>0</v>
      </c>
      <c r="G583" s="620">
        <v>48</v>
      </c>
      <c r="H583" s="620">
        <v>25</v>
      </c>
      <c r="I583" s="620">
        <v>81</v>
      </c>
      <c r="J583" s="620">
        <v>53</v>
      </c>
      <c r="K583" s="620">
        <v>18</v>
      </c>
      <c r="L583" s="620">
        <v>7</v>
      </c>
      <c r="M583" s="620">
        <v>10</v>
      </c>
      <c r="N583" s="620">
        <v>6</v>
      </c>
      <c r="O583" s="620">
        <v>0</v>
      </c>
      <c r="P583" s="620">
        <v>0</v>
      </c>
    </row>
    <row r="584" spans="1:16" s="604" customFormat="1" ht="8.4499999999999993" customHeight="1">
      <c r="A584" s="621"/>
      <c r="B584" s="622"/>
      <c r="C584" s="623"/>
      <c r="D584" s="623"/>
      <c r="E584" s="623"/>
      <c r="F584" s="623"/>
      <c r="G584" s="623"/>
      <c r="H584" s="623"/>
      <c r="I584" s="623"/>
      <c r="J584" s="623"/>
      <c r="K584" s="623"/>
      <c r="L584" s="623"/>
      <c r="M584" s="623"/>
      <c r="N584" s="620"/>
      <c r="O584" s="620"/>
      <c r="P584" s="620"/>
    </row>
    <row r="585" spans="1:16" s="604" customFormat="1" ht="8.4499999999999993" customHeight="1">
      <c r="A585" s="621"/>
      <c r="B585" s="622"/>
      <c r="C585" s="623"/>
      <c r="D585" s="623"/>
      <c r="E585" s="623"/>
      <c r="F585" s="623"/>
      <c r="G585" s="623"/>
      <c r="H585" s="623"/>
      <c r="I585" s="623"/>
      <c r="J585" s="623"/>
      <c r="K585" s="623"/>
      <c r="L585" s="623"/>
      <c r="M585" s="623"/>
      <c r="N585" s="620"/>
      <c r="O585" s="620"/>
      <c r="P585" s="620"/>
    </row>
    <row r="586" spans="1:16" s="604" customFormat="1" ht="8.4499999999999993" customHeight="1">
      <c r="A586" s="618" t="s">
        <v>1277</v>
      </c>
      <c r="B586" s="619"/>
      <c r="C586" s="623">
        <v>1377</v>
      </c>
      <c r="D586" s="623">
        <v>519</v>
      </c>
      <c r="E586" s="623">
        <v>29</v>
      </c>
      <c r="F586" s="623">
        <v>5</v>
      </c>
      <c r="G586" s="623">
        <v>413</v>
      </c>
      <c r="H586" s="623">
        <v>123</v>
      </c>
      <c r="I586" s="623">
        <v>475</v>
      </c>
      <c r="J586" s="623">
        <v>204</v>
      </c>
      <c r="K586" s="623">
        <v>229</v>
      </c>
      <c r="L586" s="623">
        <v>105</v>
      </c>
      <c r="M586" s="623">
        <v>138</v>
      </c>
      <c r="N586" s="620">
        <v>36</v>
      </c>
      <c r="O586" s="620">
        <v>93</v>
      </c>
      <c r="P586" s="620">
        <v>46</v>
      </c>
    </row>
    <row r="587" spans="1:16" s="604" customFormat="1" ht="8.4499999999999993" customHeight="1">
      <c r="A587" s="621"/>
      <c r="B587" s="622"/>
      <c r="C587" s="623"/>
      <c r="D587" s="623"/>
      <c r="E587" s="623"/>
      <c r="F587" s="623"/>
      <c r="G587" s="623"/>
      <c r="H587" s="623"/>
      <c r="I587" s="623"/>
      <c r="J587" s="623"/>
      <c r="K587" s="623"/>
      <c r="L587" s="623"/>
      <c r="M587" s="623"/>
      <c r="N587" s="620"/>
      <c r="O587" s="620"/>
      <c r="P587" s="620"/>
    </row>
    <row r="588" spans="1:16" s="604" customFormat="1" ht="8.4499999999999993" customHeight="1">
      <c r="A588" s="621"/>
      <c r="B588" s="624" t="s">
        <v>1943</v>
      </c>
      <c r="C588" s="620">
        <v>227</v>
      </c>
      <c r="D588" s="620">
        <v>78</v>
      </c>
      <c r="E588" s="620">
        <v>6</v>
      </c>
      <c r="F588" s="620">
        <v>1</v>
      </c>
      <c r="G588" s="620">
        <v>84</v>
      </c>
      <c r="H588" s="620">
        <v>15</v>
      </c>
      <c r="I588" s="620">
        <v>74</v>
      </c>
      <c r="J588" s="620">
        <v>32</v>
      </c>
      <c r="K588" s="620">
        <v>62</v>
      </c>
      <c r="L588" s="620">
        <v>30</v>
      </c>
      <c r="M588" s="620">
        <v>1</v>
      </c>
      <c r="N588" s="620">
        <v>0</v>
      </c>
      <c r="O588" s="620">
        <v>0</v>
      </c>
      <c r="P588" s="620">
        <v>0</v>
      </c>
    </row>
    <row r="589" spans="1:16" s="604" customFormat="1" ht="8.4499999999999993" customHeight="1">
      <c r="A589" s="621"/>
      <c r="B589" s="624" t="s">
        <v>1944</v>
      </c>
      <c r="C589" s="620"/>
      <c r="D589" s="620"/>
      <c r="E589" s="620"/>
      <c r="F589" s="620"/>
      <c r="G589" s="620"/>
      <c r="H589" s="620"/>
      <c r="I589" s="620"/>
      <c r="J589" s="620"/>
      <c r="K589" s="620"/>
      <c r="L589" s="620"/>
      <c r="M589" s="620"/>
      <c r="N589" s="620"/>
      <c r="O589" s="620"/>
      <c r="P589" s="620"/>
    </row>
    <row r="590" spans="1:16" s="604" customFormat="1" ht="8.4499999999999993" customHeight="1">
      <c r="A590" s="621"/>
      <c r="B590" s="624" t="s">
        <v>1945</v>
      </c>
      <c r="C590" s="620">
        <v>250</v>
      </c>
      <c r="D590" s="620">
        <v>114</v>
      </c>
      <c r="E590" s="620">
        <v>7</v>
      </c>
      <c r="F590" s="620">
        <v>0</v>
      </c>
      <c r="G590" s="620">
        <v>101</v>
      </c>
      <c r="H590" s="620">
        <v>30</v>
      </c>
      <c r="I590" s="620">
        <v>75</v>
      </c>
      <c r="J590" s="620">
        <v>40</v>
      </c>
      <c r="K590" s="620">
        <v>66</v>
      </c>
      <c r="L590" s="620">
        <v>43</v>
      </c>
      <c r="M590" s="620">
        <v>1</v>
      </c>
      <c r="N590" s="620">
        <v>1</v>
      </c>
      <c r="O590" s="620">
        <v>0</v>
      </c>
      <c r="P590" s="620">
        <v>0</v>
      </c>
    </row>
    <row r="591" spans="1:16" s="604" customFormat="1" ht="8.4499999999999993" customHeight="1">
      <c r="A591" s="621"/>
      <c r="B591" s="624" t="s">
        <v>1946</v>
      </c>
      <c r="C591" s="620">
        <v>356</v>
      </c>
      <c r="D591" s="620">
        <v>171</v>
      </c>
      <c r="E591" s="620">
        <v>4</v>
      </c>
      <c r="F591" s="620">
        <v>2</v>
      </c>
      <c r="G591" s="620">
        <v>76</v>
      </c>
      <c r="H591" s="620">
        <v>34</v>
      </c>
      <c r="I591" s="620">
        <v>153</v>
      </c>
      <c r="J591" s="620">
        <v>80</v>
      </c>
      <c r="K591" s="625">
        <v>27</v>
      </c>
      <c r="L591" s="620">
        <v>9</v>
      </c>
      <c r="M591" s="625">
        <v>3</v>
      </c>
      <c r="N591" s="620">
        <v>0</v>
      </c>
      <c r="O591" s="620">
        <v>93</v>
      </c>
      <c r="P591" s="620">
        <v>46</v>
      </c>
    </row>
    <row r="592" spans="1:16" s="604" customFormat="1" ht="8.4499999999999993" customHeight="1">
      <c r="A592" s="621"/>
      <c r="B592" s="624" t="s">
        <v>1947</v>
      </c>
      <c r="C592" s="626">
        <v>495</v>
      </c>
      <c r="D592" s="620">
        <v>136</v>
      </c>
      <c r="E592" s="626">
        <v>5</v>
      </c>
      <c r="F592" s="620">
        <v>1</v>
      </c>
      <c r="G592" s="620">
        <v>128</v>
      </c>
      <c r="H592" s="626">
        <v>35</v>
      </c>
      <c r="I592" s="626">
        <v>158</v>
      </c>
      <c r="J592" s="626">
        <v>44</v>
      </c>
      <c r="K592" s="626">
        <v>73</v>
      </c>
      <c r="L592" s="620">
        <v>22</v>
      </c>
      <c r="M592" s="626">
        <v>131</v>
      </c>
      <c r="N592" s="620">
        <v>34</v>
      </c>
      <c r="O592" s="620">
        <v>0</v>
      </c>
      <c r="P592" s="620">
        <v>0</v>
      </c>
    </row>
    <row r="593" spans="1:31" s="604" customFormat="1" ht="8.4499999999999993" customHeight="1">
      <c r="A593" s="621"/>
      <c r="B593" s="624" t="s">
        <v>1948</v>
      </c>
      <c r="C593" s="626"/>
      <c r="D593" s="620"/>
      <c r="E593" s="626"/>
      <c r="F593" s="620"/>
      <c r="G593" s="620"/>
      <c r="H593" s="626"/>
      <c r="I593" s="626"/>
      <c r="J593" s="626"/>
      <c r="K593" s="626"/>
      <c r="L593" s="620"/>
      <c r="M593" s="626"/>
      <c r="N593" s="620"/>
      <c r="O593" s="620"/>
      <c r="P593" s="620"/>
    </row>
    <row r="594" spans="1:31" s="604" customFormat="1" ht="8.4499999999999993" customHeight="1">
      <c r="A594" s="621"/>
      <c r="B594" s="624" t="s">
        <v>1861</v>
      </c>
      <c r="C594" s="620">
        <v>9</v>
      </c>
      <c r="D594" s="620">
        <v>6</v>
      </c>
      <c r="E594" s="620">
        <v>1</v>
      </c>
      <c r="F594" s="620">
        <v>1</v>
      </c>
      <c r="G594" s="620">
        <v>5</v>
      </c>
      <c r="H594" s="620">
        <v>3</v>
      </c>
      <c r="I594" s="620">
        <v>2</v>
      </c>
      <c r="J594" s="620">
        <v>1</v>
      </c>
      <c r="K594" s="625">
        <v>1</v>
      </c>
      <c r="L594" s="620">
        <v>1</v>
      </c>
      <c r="M594" s="625">
        <v>0</v>
      </c>
      <c r="N594" s="620">
        <v>0</v>
      </c>
      <c r="O594" s="620">
        <v>0</v>
      </c>
      <c r="P594" s="620">
        <v>0</v>
      </c>
    </row>
    <row r="595" spans="1:31" s="604" customFormat="1" ht="8.4499999999999993" customHeight="1">
      <c r="A595" s="621"/>
      <c r="B595" s="624" t="s">
        <v>1949</v>
      </c>
      <c r="C595" s="620"/>
      <c r="D595" s="620"/>
      <c r="E595" s="620"/>
      <c r="F595" s="620"/>
      <c r="G595" s="620"/>
      <c r="H595" s="620"/>
      <c r="I595" s="620"/>
      <c r="J595" s="620"/>
      <c r="K595" s="625"/>
      <c r="L595" s="620"/>
      <c r="M595" s="625"/>
      <c r="N595" s="620"/>
      <c r="O595" s="620"/>
      <c r="P595" s="620"/>
    </row>
    <row r="596" spans="1:31" s="604" customFormat="1" ht="8.4499999999999993" customHeight="1">
      <c r="A596" s="621"/>
      <c r="B596" s="624" t="s">
        <v>1950</v>
      </c>
      <c r="C596" s="626">
        <v>22</v>
      </c>
      <c r="D596" s="620">
        <v>9</v>
      </c>
      <c r="E596" s="626">
        <v>5</v>
      </c>
      <c r="F596" s="620">
        <v>0</v>
      </c>
      <c r="G596" s="620">
        <v>9</v>
      </c>
      <c r="H596" s="626">
        <v>4</v>
      </c>
      <c r="I596" s="626">
        <v>8</v>
      </c>
      <c r="J596" s="626">
        <v>5</v>
      </c>
      <c r="K596" s="626">
        <v>0</v>
      </c>
      <c r="L596" s="620">
        <v>0</v>
      </c>
      <c r="M596" s="626">
        <v>0</v>
      </c>
      <c r="N596" s="620">
        <v>0</v>
      </c>
      <c r="O596" s="620">
        <v>0</v>
      </c>
      <c r="P596" s="620">
        <v>0</v>
      </c>
    </row>
    <row r="597" spans="1:31" s="604" customFormat="1" ht="8.4499999999999993" customHeight="1">
      <c r="A597" s="621"/>
      <c r="B597" s="624" t="s">
        <v>1951</v>
      </c>
      <c r="C597" s="626">
        <v>18</v>
      </c>
      <c r="D597" s="620">
        <v>5</v>
      </c>
      <c r="E597" s="626">
        <v>1</v>
      </c>
      <c r="F597" s="620">
        <v>0</v>
      </c>
      <c r="G597" s="620">
        <v>10</v>
      </c>
      <c r="H597" s="626">
        <v>2</v>
      </c>
      <c r="I597" s="626">
        <v>5</v>
      </c>
      <c r="J597" s="626">
        <v>2</v>
      </c>
      <c r="K597" s="626">
        <v>0</v>
      </c>
      <c r="L597" s="620">
        <v>0</v>
      </c>
      <c r="M597" s="626">
        <v>2</v>
      </c>
      <c r="N597" s="620">
        <v>1</v>
      </c>
      <c r="O597" s="620">
        <v>0</v>
      </c>
      <c r="P597" s="620">
        <v>0</v>
      </c>
    </row>
    <row r="598" spans="1:31" s="604" customFormat="1" ht="8.4499999999999993" customHeight="1">
      <c r="A598" s="621"/>
      <c r="B598" s="622"/>
      <c r="C598" s="623"/>
      <c r="D598" s="623"/>
      <c r="E598" s="623"/>
      <c r="F598" s="623"/>
      <c r="G598" s="623"/>
      <c r="H598" s="623"/>
      <c r="I598" s="623"/>
      <c r="J598" s="623"/>
      <c r="K598" s="623"/>
      <c r="L598" s="623"/>
      <c r="M598" s="623"/>
      <c r="N598" s="620"/>
      <c r="O598" s="620"/>
      <c r="P598" s="620"/>
    </row>
    <row r="599" spans="1:31" s="604" customFormat="1" ht="8.4499999999999993" customHeight="1">
      <c r="A599" s="621"/>
      <c r="B599" s="622"/>
      <c r="C599" s="623"/>
      <c r="D599" s="623"/>
      <c r="E599" s="623"/>
      <c r="F599" s="623"/>
      <c r="G599" s="623"/>
      <c r="H599" s="623"/>
      <c r="I599" s="623"/>
      <c r="J599" s="623"/>
      <c r="K599" s="623"/>
      <c r="L599" s="623"/>
      <c r="M599" s="623"/>
      <c r="N599" s="620"/>
      <c r="O599" s="620"/>
      <c r="P599" s="620"/>
    </row>
    <row r="600" spans="1:31" s="604" customFormat="1" ht="8.4499999999999993" customHeight="1">
      <c r="A600" s="618" t="s">
        <v>1062</v>
      </c>
      <c r="B600" s="619"/>
      <c r="C600" s="623">
        <v>1200</v>
      </c>
      <c r="D600" s="623">
        <v>410</v>
      </c>
      <c r="E600" s="623">
        <v>0</v>
      </c>
      <c r="F600" s="623">
        <v>0</v>
      </c>
      <c r="G600" s="623">
        <v>282</v>
      </c>
      <c r="H600" s="623">
        <v>89</v>
      </c>
      <c r="I600" s="623">
        <v>266</v>
      </c>
      <c r="J600" s="623">
        <v>106</v>
      </c>
      <c r="K600" s="623">
        <v>126</v>
      </c>
      <c r="L600" s="623">
        <v>23</v>
      </c>
      <c r="M600" s="623">
        <v>18</v>
      </c>
      <c r="N600" s="620">
        <v>7</v>
      </c>
      <c r="O600" s="620">
        <v>508</v>
      </c>
      <c r="P600" s="620">
        <v>185</v>
      </c>
    </row>
    <row r="601" spans="1:31" s="604" customFormat="1" ht="8.4499999999999993" customHeight="1">
      <c r="A601" s="621"/>
      <c r="B601" s="622"/>
      <c r="C601" s="623"/>
      <c r="D601" s="623"/>
      <c r="E601" s="623"/>
      <c r="F601" s="623"/>
      <c r="G601" s="623"/>
      <c r="H601" s="623"/>
      <c r="I601" s="623"/>
      <c r="J601" s="623"/>
      <c r="K601" s="623"/>
      <c r="L601" s="623"/>
      <c r="M601" s="623"/>
      <c r="N601" s="620"/>
      <c r="O601" s="620"/>
      <c r="P601" s="620"/>
      <c r="R601" s="628"/>
      <c r="S601" s="628"/>
      <c r="T601" s="628"/>
      <c r="U601" s="628"/>
      <c r="V601" s="628"/>
      <c r="W601" s="628"/>
      <c r="X601" s="628"/>
      <c r="Y601" s="628"/>
      <c r="Z601" s="628"/>
      <c r="AA601" s="628"/>
      <c r="AB601" s="628"/>
      <c r="AC601" s="628"/>
      <c r="AD601" s="628"/>
      <c r="AE601" s="628"/>
    </row>
    <row r="602" spans="1:31" s="604" customFormat="1" ht="8.4499999999999993" customHeight="1">
      <c r="A602" s="621"/>
      <c r="B602" s="624" t="s">
        <v>1952</v>
      </c>
      <c r="C602" s="620">
        <v>734</v>
      </c>
      <c r="D602" s="620">
        <v>240</v>
      </c>
      <c r="E602" s="620">
        <v>0</v>
      </c>
      <c r="F602" s="620">
        <v>0</v>
      </c>
      <c r="G602" s="620">
        <v>271</v>
      </c>
      <c r="H602" s="620">
        <v>82</v>
      </c>
      <c r="I602" s="620">
        <v>254</v>
      </c>
      <c r="J602" s="620">
        <v>102</v>
      </c>
      <c r="K602" s="620">
        <v>125</v>
      </c>
      <c r="L602" s="620">
        <v>22</v>
      </c>
      <c r="M602" s="620">
        <v>18</v>
      </c>
      <c r="N602" s="620">
        <v>7</v>
      </c>
      <c r="O602" s="620">
        <v>66</v>
      </c>
      <c r="P602" s="620">
        <v>27</v>
      </c>
    </row>
    <row r="603" spans="1:31" s="604" customFormat="1" ht="8.4499999999999993" customHeight="1">
      <c r="A603" s="621"/>
      <c r="B603" s="624" t="s">
        <v>1953</v>
      </c>
      <c r="C603" s="620">
        <v>303</v>
      </c>
      <c r="D603" s="620">
        <v>75</v>
      </c>
      <c r="E603" s="620">
        <v>0</v>
      </c>
      <c r="F603" s="620">
        <v>0</v>
      </c>
      <c r="G603" s="620">
        <v>9</v>
      </c>
      <c r="H603" s="620">
        <v>5</v>
      </c>
      <c r="I603" s="620">
        <v>5</v>
      </c>
      <c r="J603" s="620">
        <v>3</v>
      </c>
      <c r="K603" s="625">
        <v>0</v>
      </c>
      <c r="L603" s="620">
        <v>0</v>
      </c>
      <c r="M603" s="625">
        <v>0</v>
      </c>
      <c r="N603" s="620">
        <v>0</v>
      </c>
      <c r="O603" s="620">
        <v>289</v>
      </c>
      <c r="P603" s="620">
        <v>67</v>
      </c>
    </row>
    <row r="604" spans="1:31" s="604" customFormat="1" ht="8.4499999999999993" customHeight="1">
      <c r="A604" s="621"/>
      <c r="B604" s="624" t="s">
        <v>1954</v>
      </c>
      <c r="C604" s="620"/>
      <c r="D604" s="620"/>
      <c r="E604" s="620"/>
      <c r="F604" s="620"/>
      <c r="G604" s="620"/>
      <c r="H604" s="620"/>
      <c r="I604" s="620"/>
      <c r="J604" s="620"/>
      <c r="K604" s="625"/>
      <c r="L604" s="620"/>
      <c r="M604" s="625"/>
      <c r="N604" s="620"/>
      <c r="O604" s="620"/>
      <c r="P604" s="620"/>
    </row>
    <row r="605" spans="1:31" s="604" customFormat="1" ht="8.4499999999999993" customHeight="1">
      <c r="A605" s="621"/>
      <c r="B605" s="624" t="s">
        <v>1861</v>
      </c>
      <c r="C605" s="620">
        <v>163</v>
      </c>
      <c r="D605" s="620">
        <v>95</v>
      </c>
      <c r="E605" s="620">
        <v>0</v>
      </c>
      <c r="F605" s="620">
        <v>0</v>
      </c>
      <c r="G605" s="620">
        <v>2</v>
      </c>
      <c r="H605" s="620">
        <v>2</v>
      </c>
      <c r="I605" s="620">
        <v>7</v>
      </c>
      <c r="J605" s="620">
        <v>1</v>
      </c>
      <c r="K605" s="625">
        <v>1</v>
      </c>
      <c r="L605" s="620">
        <v>1</v>
      </c>
      <c r="M605" s="625">
        <v>0</v>
      </c>
      <c r="N605" s="620">
        <v>0</v>
      </c>
      <c r="O605" s="620">
        <v>153</v>
      </c>
      <c r="P605" s="620">
        <v>91</v>
      </c>
    </row>
    <row r="606" spans="1:31" s="604" customFormat="1" ht="8.4499999999999993" customHeight="1">
      <c r="A606" s="621"/>
      <c r="B606" s="622"/>
      <c r="C606" s="626"/>
      <c r="D606" s="620"/>
      <c r="E606" s="626"/>
      <c r="F606" s="620"/>
      <c r="G606" s="620"/>
      <c r="H606" s="626"/>
      <c r="I606" s="626"/>
      <c r="J606" s="626"/>
      <c r="K606" s="626"/>
      <c r="L606" s="620"/>
      <c r="M606" s="626"/>
      <c r="N606" s="620"/>
      <c r="O606" s="620"/>
      <c r="P606" s="620"/>
    </row>
    <row r="607" spans="1:31" s="604" customFormat="1" ht="8.4499999999999993" customHeight="1">
      <c r="A607" s="621"/>
      <c r="B607" s="622"/>
      <c r="C607" s="623"/>
      <c r="D607" s="623"/>
      <c r="E607" s="623"/>
      <c r="F607" s="623"/>
      <c r="G607" s="623"/>
      <c r="H607" s="623"/>
      <c r="I607" s="623"/>
      <c r="J607" s="623"/>
      <c r="K607" s="623"/>
      <c r="L607" s="623"/>
      <c r="M607" s="623"/>
      <c r="N607" s="620"/>
      <c r="O607" s="620"/>
      <c r="P607" s="620"/>
    </row>
    <row r="608" spans="1:31" s="604" customFormat="1" ht="8.4499999999999993" customHeight="1">
      <c r="A608" s="618" t="s">
        <v>1064</v>
      </c>
      <c r="B608" s="619"/>
      <c r="C608" s="623">
        <v>4320</v>
      </c>
      <c r="D608" s="623">
        <v>1728</v>
      </c>
      <c r="E608" s="623">
        <v>52</v>
      </c>
      <c r="F608" s="623">
        <v>10</v>
      </c>
      <c r="G608" s="623">
        <v>756</v>
      </c>
      <c r="H608" s="623">
        <v>229</v>
      </c>
      <c r="I608" s="623">
        <v>922</v>
      </c>
      <c r="J608" s="623">
        <v>439</v>
      </c>
      <c r="K608" s="623">
        <v>386</v>
      </c>
      <c r="L608" s="623">
        <v>169</v>
      </c>
      <c r="M608" s="623">
        <v>80</v>
      </c>
      <c r="N608" s="620">
        <v>39</v>
      </c>
      <c r="O608" s="620">
        <v>2124</v>
      </c>
      <c r="P608" s="620">
        <v>842</v>
      </c>
    </row>
    <row r="609" spans="1:31" s="604" customFormat="1" ht="8.4499999999999993" customHeight="1">
      <c r="A609" s="621"/>
      <c r="B609" s="622"/>
      <c r="C609" s="623"/>
      <c r="D609" s="623"/>
      <c r="E609" s="623"/>
      <c r="F609" s="623"/>
      <c r="G609" s="623"/>
      <c r="H609" s="623"/>
      <c r="I609" s="623"/>
      <c r="J609" s="623"/>
      <c r="K609" s="623"/>
      <c r="L609" s="623"/>
      <c r="M609" s="623"/>
      <c r="N609" s="620"/>
      <c r="O609" s="620"/>
      <c r="P609" s="620"/>
    </row>
    <row r="610" spans="1:31" s="604" customFormat="1" ht="8.4499999999999993" customHeight="1">
      <c r="A610" s="621"/>
      <c r="B610" s="624" t="s">
        <v>1955</v>
      </c>
      <c r="C610" s="620">
        <v>1621</v>
      </c>
      <c r="D610" s="620">
        <v>622</v>
      </c>
      <c r="E610" s="620">
        <v>0</v>
      </c>
      <c r="F610" s="620">
        <v>0</v>
      </c>
      <c r="G610" s="620">
        <v>115</v>
      </c>
      <c r="H610" s="620">
        <v>27</v>
      </c>
      <c r="I610" s="620">
        <v>42</v>
      </c>
      <c r="J610" s="620">
        <v>25</v>
      </c>
      <c r="K610" s="620">
        <v>105</v>
      </c>
      <c r="L610" s="620">
        <v>44</v>
      </c>
      <c r="M610" s="620">
        <v>1</v>
      </c>
      <c r="N610" s="620">
        <v>1</v>
      </c>
      <c r="O610" s="620">
        <v>1358</v>
      </c>
      <c r="P610" s="620">
        <v>525</v>
      </c>
    </row>
    <row r="611" spans="1:31" s="604" customFormat="1" ht="8.4499999999999993" customHeight="1">
      <c r="A611" s="621"/>
      <c r="B611" s="624" t="s">
        <v>1902</v>
      </c>
      <c r="C611" s="620"/>
      <c r="D611" s="620"/>
      <c r="E611" s="620"/>
      <c r="F611" s="620"/>
      <c r="G611" s="620"/>
      <c r="H611" s="620"/>
      <c r="I611" s="620"/>
      <c r="J611" s="620"/>
      <c r="K611" s="620"/>
      <c r="L611" s="620"/>
      <c r="M611" s="620"/>
      <c r="N611" s="620"/>
      <c r="O611" s="620"/>
      <c r="P611" s="620"/>
    </row>
    <row r="612" spans="1:31" s="604" customFormat="1" ht="8.4499999999999993" customHeight="1">
      <c r="A612" s="621"/>
      <c r="B612" s="624" t="s">
        <v>1956</v>
      </c>
      <c r="C612" s="620">
        <v>53</v>
      </c>
      <c r="D612" s="620">
        <v>27</v>
      </c>
      <c r="E612" s="620">
        <v>0</v>
      </c>
      <c r="F612" s="620">
        <v>0</v>
      </c>
      <c r="G612" s="620">
        <v>6</v>
      </c>
      <c r="H612" s="620">
        <v>4</v>
      </c>
      <c r="I612" s="620">
        <v>21</v>
      </c>
      <c r="J612" s="620">
        <v>10</v>
      </c>
      <c r="K612" s="620">
        <v>19</v>
      </c>
      <c r="L612" s="620">
        <v>10</v>
      </c>
      <c r="M612" s="620">
        <v>7</v>
      </c>
      <c r="N612" s="620">
        <v>3</v>
      </c>
      <c r="O612" s="620">
        <v>0</v>
      </c>
      <c r="P612" s="620">
        <v>0</v>
      </c>
    </row>
    <row r="613" spans="1:31" s="604" customFormat="1" ht="9.75" customHeight="1">
      <c r="A613" s="621" t="s">
        <v>1667</v>
      </c>
      <c r="B613" s="630"/>
      <c r="C613" s="623"/>
      <c r="D613" s="623"/>
      <c r="E613" s="623"/>
      <c r="F613" s="623"/>
      <c r="G613" s="623"/>
      <c r="H613" s="623"/>
      <c r="I613" s="623"/>
      <c r="J613" s="623"/>
      <c r="K613" s="623"/>
      <c r="L613" s="623"/>
      <c r="M613" s="623"/>
      <c r="N613" s="620"/>
    </row>
    <row r="614" spans="1:31" s="604" customFormat="1" ht="8.4499999999999993" customHeight="1">
      <c r="A614" s="631" t="s">
        <v>1668</v>
      </c>
      <c r="B614" s="630"/>
      <c r="C614" s="623"/>
      <c r="D614" s="623"/>
      <c r="E614" s="623"/>
      <c r="F614" s="623"/>
      <c r="G614" s="623"/>
      <c r="H614" s="623"/>
      <c r="I614" s="623"/>
      <c r="J614" s="623"/>
      <c r="K614" s="623"/>
      <c r="L614" s="623"/>
      <c r="M614" s="623"/>
      <c r="N614" s="620"/>
    </row>
    <row r="615" spans="1:31" s="604" customFormat="1" ht="8.4499999999999993" customHeight="1">
      <c r="A615" s="631" t="s">
        <v>1669</v>
      </c>
      <c r="B615" s="630"/>
      <c r="C615" s="623"/>
      <c r="D615" s="623"/>
      <c r="E615" s="623"/>
      <c r="F615" s="623"/>
      <c r="G615" s="623"/>
      <c r="H615" s="623"/>
      <c r="I615" s="623"/>
      <c r="J615" s="623"/>
      <c r="K615" s="623"/>
      <c r="L615" s="623"/>
      <c r="M615" s="623"/>
      <c r="N615" s="620"/>
    </row>
    <row r="616" spans="1:31" s="604" customFormat="1" ht="8.4499999999999993" customHeight="1">
      <c r="A616" s="631" t="s">
        <v>1670</v>
      </c>
      <c r="B616" s="630"/>
      <c r="C616" s="623"/>
      <c r="D616" s="623"/>
      <c r="E616" s="623"/>
      <c r="F616" s="623"/>
      <c r="G616" s="623"/>
      <c r="H616" s="623"/>
      <c r="I616" s="623"/>
      <c r="J616" s="623"/>
      <c r="K616" s="623"/>
      <c r="L616" s="623"/>
      <c r="M616" s="623"/>
      <c r="N616" s="620"/>
      <c r="R616" s="573"/>
      <c r="S616" s="573"/>
      <c r="T616" s="573"/>
      <c r="U616" s="519"/>
      <c r="V616" s="519"/>
      <c r="W616" s="519"/>
      <c r="X616" s="519"/>
      <c r="Y616" s="519"/>
      <c r="Z616" s="519"/>
      <c r="AA616" s="519"/>
      <c r="AB616" s="519"/>
      <c r="AC616" s="519"/>
      <c r="AD616" s="519"/>
      <c r="AE616" s="519"/>
    </row>
    <row r="617" spans="1:31" s="604" customFormat="1" ht="8.4499999999999993" customHeight="1">
      <c r="A617" s="631" t="s">
        <v>1671</v>
      </c>
      <c r="B617" s="630"/>
      <c r="C617" s="623"/>
      <c r="D617" s="623"/>
      <c r="E617" s="623"/>
      <c r="F617" s="623"/>
      <c r="G617" s="623"/>
      <c r="H617" s="623"/>
      <c r="I617" s="623"/>
      <c r="J617" s="623"/>
      <c r="K617" s="623"/>
      <c r="L617" s="623"/>
      <c r="M617" s="623"/>
      <c r="N617" s="620"/>
      <c r="R617" s="573"/>
      <c r="S617" s="573"/>
      <c r="T617" s="573"/>
      <c r="U617" s="519"/>
      <c r="V617" s="519"/>
      <c r="W617" s="519"/>
      <c r="X617" s="519"/>
      <c r="Y617" s="519"/>
      <c r="Z617" s="519"/>
      <c r="AA617" s="519"/>
      <c r="AB617" s="519"/>
      <c r="AC617" s="519"/>
      <c r="AD617" s="519"/>
      <c r="AE617" s="519"/>
    </row>
    <row r="618" spans="1:31" s="604" customFormat="1" ht="8.4499999999999993" customHeight="1">
      <c r="A618" s="631" t="s">
        <v>1672</v>
      </c>
      <c r="B618" s="630"/>
      <c r="C618" s="623"/>
      <c r="D618" s="623"/>
      <c r="E618" s="623"/>
      <c r="F618" s="623"/>
      <c r="G618" s="623"/>
      <c r="H618" s="623"/>
      <c r="I618" s="623"/>
      <c r="J618" s="623"/>
      <c r="K618" s="623"/>
      <c r="L618" s="623"/>
      <c r="M618" s="623"/>
      <c r="N618" s="620"/>
      <c r="R618" s="573"/>
      <c r="S618" s="573"/>
      <c r="T618" s="573"/>
      <c r="U618" s="519"/>
      <c r="V618" s="519"/>
      <c r="W618" s="519"/>
      <c r="X618" s="519"/>
      <c r="Y618" s="519"/>
      <c r="Z618" s="519"/>
      <c r="AA618" s="519"/>
      <c r="AB618" s="519"/>
      <c r="AC618" s="519"/>
      <c r="AD618" s="519"/>
      <c r="AE618" s="519"/>
    </row>
    <row r="619" spans="1:31" s="604" customFormat="1" ht="5.25" customHeight="1">
      <c r="A619" s="621"/>
      <c r="B619" s="630"/>
      <c r="C619" s="623"/>
      <c r="D619" s="623"/>
      <c r="E619" s="623"/>
      <c r="F619" s="623"/>
      <c r="G619" s="623"/>
      <c r="H619" s="623"/>
      <c r="I619" s="623"/>
      <c r="J619" s="623"/>
      <c r="K619" s="623"/>
      <c r="L619" s="623"/>
      <c r="M619" s="623"/>
      <c r="N619" s="620"/>
      <c r="O619" s="620"/>
      <c r="P619" s="620"/>
    </row>
    <row r="620" spans="1:31" s="604" customFormat="1" ht="8.4499999999999993" customHeight="1">
      <c r="A620" s="66" t="s">
        <v>48</v>
      </c>
      <c r="B620" s="630"/>
      <c r="C620" s="623"/>
      <c r="D620" s="623"/>
      <c r="E620" s="623"/>
      <c r="F620" s="623"/>
      <c r="G620" s="623"/>
      <c r="H620" s="623"/>
      <c r="I620" s="623"/>
      <c r="J620" s="623"/>
      <c r="K620" s="623"/>
      <c r="L620" s="623"/>
      <c r="M620" s="623"/>
      <c r="N620" s="620"/>
      <c r="O620" s="620"/>
      <c r="P620" s="620"/>
    </row>
    <row r="621" spans="1:31" s="628" customFormat="1" ht="17.100000000000001" customHeight="1">
      <c r="A621" s="632"/>
      <c r="B621" s="576"/>
      <c r="C621" s="568" t="s">
        <v>1108</v>
      </c>
      <c r="D621" s="578"/>
      <c r="E621" s="578"/>
      <c r="F621" s="578"/>
      <c r="G621" s="578"/>
      <c r="H621" s="578"/>
      <c r="I621" s="578"/>
      <c r="J621" s="578"/>
      <c r="K621" s="578"/>
      <c r="L621" s="578"/>
      <c r="M621" s="578"/>
      <c r="N621" s="633"/>
      <c r="O621" s="620"/>
      <c r="P621" s="620"/>
      <c r="R621" s="604"/>
      <c r="S621" s="604"/>
      <c r="T621" s="604"/>
      <c r="U621" s="604"/>
      <c r="V621" s="604"/>
      <c r="W621" s="604"/>
      <c r="X621" s="604"/>
      <c r="Y621" s="604"/>
      <c r="Z621" s="604"/>
      <c r="AA621" s="604"/>
      <c r="AB621" s="604"/>
      <c r="AC621" s="604"/>
      <c r="AD621" s="604"/>
      <c r="AE621" s="604"/>
    </row>
    <row r="622" spans="1:31" s="604" customFormat="1" ht="8.4499999999999993" customHeight="1">
      <c r="A622" s="621"/>
      <c r="B622" s="630"/>
      <c r="C622" s="623"/>
      <c r="D622" s="623"/>
      <c r="E622" s="623"/>
      <c r="F622" s="623"/>
      <c r="G622" s="623"/>
      <c r="H622" s="623"/>
      <c r="I622" s="623"/>
      <c r="J622" s="623"/>
      <c r="K622" s="623"/>
      <c r="L622" s="623"/>
      <c r="M622" s="623"/>
      <c r="N622" s="620"/>
      <c r="O622" s="620"/>
      <c r="P622" s="620"/>
    </row>
    <row r="623" spans="1:31" s="604" customFormat="1" ht="8.4499999999999993" customHeight="1">
      <c r="A623" s="621"/>
      <c r="B623" s="622" t="s">
        <v>1300</v>
      </c>
      <c r="C623" s="623"/>
      <c r="D623" s="623"/>
      <c r="E623" s="623"/>
      <c r="F623" s="623"/>
      <c r="G623" s="623"/>
      <c r="H623" s="623"/>
      <c r="I623" s="623"/>
      <c r="J623" s="623"/>
      <c r="K623" s="623"/>
      <c r="L623" s="623"/>
      <c r="M623" s="623"/>
      <c r="N623" s="620"/>
      <c r="O623" s="620"/>
      <c r="P623" s="620"/>
    </row>
    <row r="624" spans="1:31" s="604" customFormat="1" ht="8.4499999999999993" customHeight="1">
      <c r="A624" s="621"/>
      <c r="B624" s="624" t="s">
        <v>1957</v>
      </c>
      <c r="C624" s="620"/>
      <c r="D624" s="620"/>
      <c r="E624" s="620"/>
      <c r="F624" s="620"/>
      <c r="G624" s="620"/>
      <c r="H624" s="620"/>
      <c r="I624" s="620"/>
      <c r="J624" s="620"/>
      <c r="K624" s="625"/>
      <c r="L624" s="620"/>
      <c r="M624" s="625"/>
      <c r="N624" s="620"/>
      <c r="O624" s="620"/>
      <c r="P624" s="620"/>
    </row>
    <row r="625" spans="1:16" s="604" customFormat="1" ht="8.4499999999999993" customHeight="1">
      <c r="A625" s="621"/>
      <c r="B625" s="624" t="s">
        <v>1956</v>
      </c>
      <c r="C625" s="620">
        <v>10</v>
      </c>
      <c r="D625" s="620">
        <v>4</v>
      </c>
      <c r="E625" s="620">
        <v>0</v>
      </c>
      <c r="F625" s="620">
        <v>0</v>
      </c>
      <c r="G625" s="620">
        <v>2</v>
      </c>
      <c r="H625" s="620">
        <v>1</v>
      </c>
      <c r="I625" s="620">
        <v>2</v>
      </c>
      <c r="J625" s="620">
        <v>1</v>
      </c>
      <c r="K625" s="625">
        <v>6</v>
      </c>
      <c r="L625" s="620">
        <v>2</v>
      </c>
      <c r="M625" s="625">
        <v>0</v>
      </c>
      <c r="N625" s="620">
        <v>0</v>
      </c>
      <c r="O625" s="620">
        <v>0</v>
      </c>
      <c r="P625" s="620">
        <v>0</v>
      </c>
    </row>
    <row r="626" spans="1:16" s="604" customFormat="1" ht="8.4499999999999993" customHeight="1">
      <c r="A626" s="621"/>
      <c r="B626" s="624" t="s">
        <v>1958</v>
      </c>
      <c r="C626" s="620">
        <v>40</v>
      </c>
      <c r="D626" s="620">
        <v>16</v>
      </c>
      <c r="E626" s="620">
        <v>2</v>
      </c>
      <c r="F626" s="620">
        <v>0</v>
      </c>
      <c r="G626" s="620">
        <v>7</v>
      </c>
      <c r="H626" s="620">
        <v>2</v>
      </c>
      <c r="I626" s="620">
        <v>18</v>
      </c>
      <c r="J626" s="620">
        <v>10</v>
      </c>
      <c r="K626" s="625">
        <v>10</v>
      </c>
      <c r="L626" s="620">
        <v>3</v>
      </c>
      <c r="M626" s="625">
        <v>3</v>
      </c>
      <c r="N626" s="620">
        <v>1</v>
      </c>
      <c r="O626" s="620">
        <v>0</v>
      </c>
      <c r="P626" s="620">
        <v>0</v>
      </c>
    </row>
    <row r="627" spans="1:16" s="604" customFormat="1" ht="8.4499999999999993" customHeight="1">
      <c r="A627" s="621"/>
      <c r="B627" s="624" t="s">
        <v>1959</v>
      </c>
      <c r="C627" s="620">
        <v>45</v>
      </c>
      <c r="D627" s="620">
        <v>21</v>
      </c>
      <c r="E627" s="620">
        <v>1</v>
      </c>
      <c r="F627" s="620">
        <v>0</v>
      </c>
      <c r="G627" s="620">
        <v>28</v>
      </c>
      <c r="H627" s="620">
        <v>12</v>
      </c>
      <c r="I627" s="620">
        <v>1</v>
      </c>
      <c r="J627" s="620">
        <v>0</v>
      </c>
      <c r="K627" s="620">
        <v>4</v>
      </c>
      <c r="L627" s="620">
        <v>1</v>
      </c>
      <c r="M627" s="620">
        <v>11</v>
      </c>
      <c r="N627" s="620">
        <v>8</v>
      </c>
      <c r="O627" s="620">
        <v>0</v>
      </c>
      <c r="P627" s="620">
        <v>0</v>
      </c>
    </row>
    <row r="628" spans="1:16" s="604" customFormat="1" ht="8.4499999999999993" customHeight="1">
      <c r="A628" s="621"/>
      <c r="B628" s="624" t="s">
        <v>1960</v>
      </c>
      <c r="C628" s="625">
        <v>334</v>
      </c>
      <c r="D628" s="625">
        <v>163</v>
      </c>
      <c r="E628" s="625">
        <v>8</v>
      </c>
      <c r="F628" s="625">
        <v>2</v>
      </c>
      <c r="G628" s="625">
        <v>104</v>
      </c>
      <c r="H628" s="625">
        <v>41</v>
      </c>
      <c r="I628" s="625">
        <v>190</v>
      </c>
      <c r="J628" s="625">
        <v>104</v>
      </c>
      <c r="K628" s="625">
        <v>29</v>
      </c>
      <c r="L628" s="625">
        <v>16</v>
      </c>
      <c r="M628" s="625">
        <v>3</v>
      </c>
      <c r="N628" s="620">
        <v>0</v>
      </c>
      <c r="O628" s="620">
        <v>0</v>
      </c>
      <c r="P628" s="620">
        <v>0</v>
      </c>
    </row>
    <row r="629" spans="1:16" s="604" customFormat="1" ht="8.4499999999999993" customHeight="1">
      <c r="A629" s="621"/>
      <c r="B629" s="624" t="s">
        <v>1961</v>
      </c>
      <c r="C629" s="620"/>
      <c r="D629" s="620"/>
      <c r="E629" s="620"/>
      <c r="F629" s="620"/>
      <c r="G629" s="620"/>
      <c r="H629" s="620"/>
      <c r="I629" s="620"/>
      <c r="J629" s="620"/>
      <c r="K629" s="625"/>
      <c r="L629" s="620"/>
      <c r="M629" s="625"/>
      <c r="N629" s="620"/>
      <c r="O629" s="620"/>
      <c r="P629" s="620"/>
    </row>
    <row r="630" spans="1:16" s="604" customFormat="1" ht="8.4499999999999993" customHeight="1">
      <c r="A630" s="621"/>
      <c r="B630" s="624" t="s">
        <v>1861</v>
      </c>
      <c r="C630" s="620">
        <v>275</v>
      </c>
      <c r="D630" s="620">
        <v>120</v>
      </c>
      <c r="E630" s="620">
        <v>6</v>
      </c>
      <c r="F630" s="620">
        <v>0</v>
      </c>
      <c r="G630" s="620">
        <v>83</v>
      </c>
      <c r="H630" s="620">
        <v>26</v>
      </c>
      <c r="I630" s="620">
        <v>120</v>
      </c>
      <c r="J630" s="620">
        <v>61</v>
      </c>
      <c r="K630" s="625">
        <v>41</v>
      </c>
      <c r="L630" s="620">
        <v>23</v>
      </c>
      <c r="M630" s="625">
        <v>25</v>
      </c>
      <c r="N630" s="620">
        <v>10</v>
      </c>
      <c r="O630" s="620">
        <v>0</v>
      </c>
      <c r="P630" s="620">
        <v>0</v>
      </c>
    </row>
    <row r="631" spans="1:16" s="604" customFormat="1" ht="8.4499999999999993" customHeight="1">
      <c r="A631" s="621"/>
      <c r="B631" s="624" t="s">
        <v>1962</v>
      </c>
      <c r="C631" s="625">
        <v>1507</v>
      </c>
      <c r="D631" s="625">
        <v>585</v>
      </c>
      <c r="E631" s="625">
        <v>9</v>
      </c>
      <c r="F631" s="625">
        <v>1</v>
      </c>
      <c r="G631" s="625">
        <v>211</v>
      </c>
      <c r="H631" s="625">
        <v>55</v>
      </c>
      <c r="I631" s="625">
        <v>354</v>
      </c>
      <c r="J631" s="625">
        <v>147</v>
      </c>
      <c r="K631" s="625">
        <v>138</v>
      </c>
      <c r="L631" s="625">
        <v>50</v>
      </c>
      <c r="M631" s="625">
        <v>29</v>
      </c>
      <c r="N631" s="620">
        <v>15</v>
      </c>
      <c r="O631" s="620">
        <v>766</v>
      </c>
      <c r="P631" s="620">
        <v>317</v>
      </c>
    </row>
    <row r="632" spans="1:16" s="604" customFormat="1" ht="8.4499999999999993" customHeight="1">
      <c r="A632" s="621"/>
      <c r="B632" s="624" t="s">
        <v>1963</v>
      </c>
      <c r="C632" s="625"/>
      <c r="D632" s="625"/>
      <c r="E632" s="625"/>
      <c r="F632" s="625"/>
      <c r="G632" s="625"/>
      <c r="H632" s="625"/>
      <c r="I632" s="625"/>
      <c r="J632" s="625"/>
      <c r="K632" s="625"/>
      <c r="L632" s="625"/>
      <c r="M632" s="625"/>
      <c r="N632" s="620"/>
      <c r="O632" s="620"/>
      <c r="P632" s="620"/>
    </row>
    <row r="633" spans="1:16" s="604" customFormat="1" ht="8.4499999999999993" customHeight="1">
      <c r="A633" s="621"/>
      <c r="B633" s="624" t="s">
        <v>1861</v>
      </c>
      <c r="C633" s="625">
        <v>184</v>
      </c>
      <c r="D633" s="625">
        <v>71</v>
      </c>
      <c r="E633" s="625">
        <v>5</v>
      </c>
      <c r="F633" s="625">
        <v>1</v>
      </c>
      <c r="G633" s="625">
        <v>87</v>
      </c>
      <c r="H633" s="625">
        <v>23</v>
      </c>
      <c r="I633" s="625">
        <v>84</v>
      </c>
      <c r="J633" s="625">
        <v>41</v>
      </c>
      <c r="K633" s="625">
        <v>8</v>
      </c>
      <c r="L633" s="625">
        <v>6</v>
      </c>
      <c r="M633" s="625">
        <v>0</v>
      </c>
      <c r="N633" s="620">
        <v>0</v>
      </c>
      <c r="O633" s="620">
        <v>0</v>
      </c>
      <c r="P633" s="620">
        <v>0</v>
      </c>
    </row>
    <row r="634" spans="1:16" s="604" customFormat="1" ht="8.4499999999999993" customHeight="1">
      <c r="A634" s="621"/>
      <c r="B634" s="624" t="s">
        <v>1964</v>
      </c>
      <c r="C634" s="620">
        <v>116</v>
      </c>
      <c r="D634" s="620">
        <v>57</v>
      </c>
      <c r="E634" s="620">
        <v>20</v>
      </c>
      <c r="F634" s="620">
        <v>6</v>
      </c>
      <c r="G634" s="620">
        <v>58</v>
      </c>
      <c r="H634" s="620">
        <v>24</v>
      </c>
      <c r="I634" s="620">
        <v>36</v>
      </c>
      <c r="J634" s="620">
        <v>25</v>
      </c>
      <c r="K634" s="625">
        <v>1</v>
      </c>
      <c r="L634" s="620">
        <v>1</v>
      </c>
      <c r="M634" s="625">
        <v>1</v>
      </c>
      <c r="N634" s="620">
        <v>1</v>
      </c>
      <c r="O634" s="620">
        <v>0</v>
      </c>
      <c r="P634" s="620">
        <v>0</v>
      </c>
    </row>
    <row r="635" spans="1:16" s="604" customFormat="1" ht="8.4499999999999993" customHeight="1">
      <c r="A635" s="621"/>
      <c r="B635" s="624" t="s">
        <v>1965</v>
      </c>
      <c r="C635" s="620">
        <v>68</v>
      </c>
      <c r="D635" s="620">
        <v>12</v>
      </c>
      <c r="E635" s="620">
        <v>1</v>
      </c>
      <c r="F635" s="620">
        <v>0</v>
      </c>
      <c r="G635" s="620">
        <v>37</v>
      </c>
      <c r="H635" s="620">
        <v>7</v>
      </c>
      <c r="I635" s="620">
        <v>28</v>
      </c>
      <c r="J635" s="620">
        <v>4</v>
      </c>
      <c r="K635" s="625">
        <v>2</v>
      </c>
      <c r="L635" s="620">
        <v>1</v>
      </c>
      <c r="M635" s="625">
        <v>0</v>
      </c>
      <c r="N635" s="620">
        <v>0</v>
      </c>
      <c r="O635" s="620">
        <v>0</v>
      </c>
      <c r="P635" s="620">
        <v>0</v>
      </c>
    </row>
    <row r="636" spans="1:16" s="604" customFormat="1" ht="8.4499999999999993" customHeight="1">
      <c r="A636" s="621"/>
      <c r="B636" s="624" t="s">
        <v>1966</v>
      </c>
      <c r="C636" s="625"/>
      <c r="D636" s="625"/>
      <c r="E636" s="625"/>
      <c r="F636" s="625"/>
      <c r="G636" s="625"/>
      <c r="H636" s="625"/>
      <c r="I636" s="625"/>
      <c r="J636" s="625"/>
      <c r="K636" s="625"/>
      <c r="L636" s="625"/>
      <c r="M636" s="625"/>
      <c r="N636" s="620"/>
      <c r="O636" s="620"/>
      <c r="P636" s="620"/>
    </row>
    <row r="637" spans="1:16" s="604" customFormat="1" ht="8.4499999999999993" customHeight="1">
      <c r="A637" s="621"/>
      <c r="B637" s="624" t="s">
        <v>1967</v>
      </c>
      <c r="C637" s="620">
        <v>67</v>
      </c>
      <c r="D637" s="620">
        <v>30</v>
      </c>
      <c r="E637" s="620">
        <v>0</v>
      </c>
      <c r="F637" s="620">
        <v>0</v>
      </c>
      <c r="G637" s="620">
        <v>18</v>
      </c>
      <c r="H637" s="620">
        <v>7</v>
      </c>
      <c r="I637" s="620">
        <v>26</v>
      </c>
      <c r="J637" s="620">
        <v>11</v>
      </c>
      <c r="K637" s="620">
        <v>23</v>
      </c>
      <c r="L637" s="620">
        <v>12</v>
      </c>
      <c r="M637" s="620">
        <v>0</v>
      </c>
      <c r="N637" s="620">
        <v>0</v>
      </c>
      <c r="O637" s="620">
        <v>0</v>
      </c>
      <c r="P637" s="620">
        <v>0</v>
      </c>
    </row>
    <row r="638" spans="1:16" s="604" customFormat="1" ht="8.4499999999999993" customHeight="1">
      <c r="A638" s="621"/>
      <c r="B638" s="622"/>
      <c r="C638" s="626"/>
      <c r="D638" s="620"/>
      <c r="E638" s="626"/>
      <c r="F638" s="620"/>
      <c r="G638" s="620"/>
      <c r="H638" s="626"/>
      <c r="I638" s="626"/>
      <c r="J638" s="626"/>
      <c r="K638" s="626"/>
      <c r="L638" s="620"/>
      <c r="M638" s="626"/>
      <c r="N638" s="620"/>
      <c r="O638" s="620"/>
      <c r="P638" s="620"/>
    </row>
    <row r="639" spans="1:16" s="604" customFormat="1" ht="8.4499999999999993" customHeight="1">
      <c r="A639" s="621"/>
      <c r="B639" s="622"/>
      <c r="C639" s="623"/>
      <c r="D639" s="623"/>
      <c r="E639" s="623"/>
      <c r="F639" s="623"/>
      <c r="G639" s="623"/>
      <c r="H639" s="623"/>
      <c r="I639" s="623"/>
      <c r="J639" s="623"/>
      <c r="K639" s="623"/>
      <c r="L639" s="623"/>
      <c r="M639" s="623"/>
      <c r="N639" s="620"/>
      <c r="O639" s="620"/>
      <c r="P639" s="620"/>
    </row>
    <row r="640" spans="1:16" s="604" customFormat="1" ht="8.4499999999999993" customHeight="1">
      <c r="A640" s="618" t="s">
        <v>1011</v>
      </c>
      <c r="B640" s="619"/>
      <c r="C640" s="623">
        <v>6533</v>
      </c>
      <c r="D640" s="623">
        <v>2190</v>
      </c>
      <c r="E640" s="623">
        <v>113</v>
      </c>
      <c r="F640" s="623">
        <v>31</v>
      </c>
      <c r="G640" s="623">
        <v>1871</v>
      </c>
      <c r="H640" s="623">
        <v>489</v>
      </c>
      <c r="I640" s="623">
        <v>1474</v>
      </c>
      <c r="J640" s="623">
        <v>633</v>
      </c>
      <c r="K640" s="623">
        <v>668</v>
      </c>
      <c r="L640" s="623">
        <v>249</v>
      </c>
      <c r="M640" s="623">
        <v>36</v>
      </c>
      <c r="N640" s="620">
        <v>15</v>
      </c>
      <c r="O640" s="620">
        <v>2371</v>
      </c>
      <c r="P640" s="620">
        <v>773</v>
      </c>
    </row>
    <row r="641" spans="1:16" s="604" customFormat="1" ht="8.4499999999999993" customHeight="1">
      <c r="A641" s="621"/>
      <c r="B641" s="622"/>
      <c r="C641" s="623"/>
      <c r="D641" s="623"/>
      <c r="E641" s="623"/>
      <c r="F641" s="623"/>
      <c r="G641" s="623"/>
      <c r="H641" s="623"/>
      <c r="I641" s="623"/>
      <c r="J641" s="623"/>
      <c r="K641" s="623"/>
      <c r="L641" s="623"/>
      <c r="M641" s="623"/>
      <c r="N641" s="620"/>
      <c r="O641" s="620"/>
      <c r="P641" s="620"/>
    </row>
    <row r="642" spans="1:16" s="604" customFormat="1" ht="8.4499999999999993" customHeight="1">
      <c r="A642" s="621"/>
      <c r="B642" s="624" t="s">
        <v>1968</v>
      </c>
      <c r="C642" s="623">
        <v>1235</v>
      </c>
      <c r="D642" s="623">
        <v>385</v>
      </c>
      <c r="E642" s="623">
        <v>15</v>
      </c>
      <c r="F642" s="623">
        <v>5</v>
      </c>
      <c r="G642" s="623">
        <v>292</v>
      </c>
      <c r="H642" s="623">
        <v>60</v>
      </c>
      <c r="I642" s="623">
        <v>142</v>
      </c>
      <c r="J642" s="623">
        <v>54</v>
      </c>
      <c r="K642" s="623">
        <v>50</v>
      </c>
      <c r="L642" s="623">
        <v>20</v>
      </c>
      <c r="M642" s="623">
        <v>0</v>
      </c>
      <c r="N642" s="620">
        <v>0</v>
      </c>
      <c r="O642" s="620">
        <v>736</v>
      </c>
      <c r="P642" s="620">
        <v>246</v>
      </c>
    </row>
    <row r="643" spans="1:16" s="604" customFormat="1" ht="8.4499999999999993" customHeight="1">
      <c r="A643" s="621"/>
      <c r="B643" s="624" t="s">
        <v>1969</v>
      </c>
      <c r="C643" s="620">
        <v>1399</v>
      </c>
      <c r="D643" s="620">
        <v>501</v>
      </c>
      <c r="E643" s="620">
        <v>12</v>
      </c>
      <c r="F643" s="620">
        <v>4</v>
      </c>
      <c r="G643" s="620">
        <v>423</v>
      </c>
      <c r="H643" s="620">
        <v>126</v>
      </c>
      <c r="I643" s="620">
        <v>422</v>
      </c>
      <c r="J643" s="620">
        <v>167</v>
      </c>
      <c r="K643" s="620">
        <v>181</v>
      </c>
      <c r="L643" s="620">
        <v>68</v>
      </c>
      <c r="M643" s="620">
        <v>0</v>
      </c>
      <c r="N643" s="620">
        <v>0</v>
      </c>
      <c r="O643" s="620">
        <v>361</v>
      </c>
      <c r="P643" s="620">
        <v>136</v>
      </c>
    </row>
    <row r="644" spans="1:16" s="604" customFormat="1" ht="8.4499999999999993" customHeight="1">
      <c r="A644" s="621"/>
      <c r="B644" s="624" t="s">
        <v>1970</v>
      </c>
      <c r="C644" s="626">
        <v>711</v>
      </c>
      <c r="D644" s="620">
        <v>357</v>
      </c>
      <c r="E644" s="626">
        <v>19</v>
      </c>
      <c r="F644" s="620">
        <v>8</v>
      </c>
      <c r="G644" s="620">
        <v>152</v>
      </c>
      <c r="H644" s="626">
        <v>67</v>
      </c>
      <c r="I644" s="626">
        <v>152</v>
      </c>
      <c r="J644" s="626">
        <v>96</v>
      </c>
      <c r="K644" s="626">
        <v>17</v>
      </c>
      <c r="L644" s="620">
        <v>11</v>
      </c>
      <c r="M644" s="626">
        <v>0</v>
      </c>
      <c r="N644" s="620">
        <v>0</v>
      </c>
      <c r="O644" s="620">
        <v>371</v>
      </c>
      <c r="P644" s="620">
        <v>175</v>
      </c>
    </row>
    <row r="645" spans="1:16" s="604" customFormat="1" ht="8.4499999999999993" customHeight="1">
      <c r="A645" s="641"/>
      <c r="B645" s="624" t="s">
        <v>1971</v>
      </c>
      <c r="C645" s="620">
        <v>259</v>
      </c>
      <c r="D645" s="620">
        <v>89</v>
      </c>
      <c r="E645" s="620">
        <v>7</v>
      </c>
      <c r="F645" s="620">
        <v>3</v>
      </c>
      <c r="G645" s="620">
        <v>84</v>
      </c>
      <c r="H645" s="620">
        <v>26</v>
      </c>
      <c r="I645" s="620">
        <v>87</v>
      </c>
      <c r="J645" s="620">
        <v>38</v>
      </c>
      <c r="K645" s="625">
        <v>72</v>
      </c>
      <c r="L645" s="620">
        <v>20</v>
      </c>
      <c r="M645" s="625">
        <v>8</v>
      </c>
      <c r="N645" s="620">
        <v>2</v>
      </c>
      <c r="O645" s="620">
        <v>1</v>
      </c>
      <c r="P645" s="620">
        <v>0</v>
      </c>
    </row>
    <row r="646" spans="1:16" s="604" customFormat="1" ht="8.4499999999999993" customHeight="1">
      <c r="A646" s="621"/>
      <c r="B646" s="624" t="s">
        <v>1972</v>
      </c>
      <c r="C646" s="620">
        <v>889</v>
      </c>
      <c r="D646" s="620">
        <v>197</v>
      </c>
      <c r="E646" s="620">
        <v>12</v>
      </c>
      <c r="F646" s="620">
        <v>2</v>
      </c>
      <c r="G646" s="620">
        <v>243</v>
      </c>
      <c r="H646" s="620">
        <v>34</v>
      </c>
      <c r="I646" s="620">
        <v>150</v>
      </c>
      <c r="J646" s="620">
        <v>60</v>
      </c>
      <c r="K646" s="625">
        <v>111</v>
      </c>
      <c r="L646" s="620">
        <v>23</v>
      </c>
      <c r="M646" s="625">
        <v>0</v>
      </c>
      <c r="N646" s="620">
        <v>0</v>
      </c>
      <c r="O646" s="620">
        <v>373</v>
      </c>
      <c r="P646" s="620">
        <v>78</v>
      </c>
    </row>
    <row r="647" spans="1:16" s="604" customFormat="1" ht="8.4499999999999993" customHeight="1">
      <c r="A647" s="641"/>
      <c r="B647" s="624" t="s">
        <v>1973</v>
      </c>
      <c r="C647" s="626">
        <v>884</v>
      </c>
      <c r="D647" s="620">
        <v>254</v>
      </c>
      <c r="E647" s="626">
        <v>7</v>
      </c>
      <c r="F647" s="620">
        <v>2</v>
      </c>
      <c r="G647" s="620">
        <v>228</v>
      </c>
      <c r="H647" s="626">
        <v>46</v>
      </c>
      <c r="I647" s="626">
        <v>164</v>
      </c>
      <c r="J647" s="626">
        <v>76</v>
      </c>
      <c r="K647" s="626">
        <v>87</v>
      </c>
      <c r="L647" s="620">
        <v>32</v>
      </c>
      <c r="M647" s="626">
        <v>0</v>
      </c>
      <c r="N647" s="620">
        <v>0</v>
      </c>
      <c r="O647" s="620">
        <v>398</v>
      </c>
      <c r="P647" s="620">
        <v>98</v>
      </c>
    </row>
    <row r="648" spans="1:16" s="604" customFormat="1" ht="8.4499999999999993" customHeight="1">
      <c r="A648" s="641"/>
      <c r="B648" s="624" t="s">
        <v>1974</v>
      </c>
      <c r="C648" s="620"/>
      <c r="D648" s="620"/>
      <c r="E648" s="620"/>
      <c r="F648" s="620"/>
      <c r="G648" s="620"/>
      <c r="H648" s="620"/>
      <c r="I648" s="620"/>
      <c r="J648" s="620"/>
      <c r="K648" s="625"/>
      <c r="L648" s="620"/>
      <c r="M648" s="625"/>
      <c r="N648" s="620"/>
      <c r="O648" s="620"/>
      <c r="P648" s="620"/>
    </row>
    <row r="649" spans="1:16" s="604" customFormat="1" ht="8.4499999999999993" customHeight="1">
      <c r="A649" s="621"/>
      <c r="B649" s="624" t="s">
        <v>1975</v>
      </c>
      <c r="C649" s="623">
        <v>22</v>
      </c>
      <c r="D649" s="623">
        <v>6</v>
      </c>
      <c r="E649" s="637" t="s">
        <v>474</v>
      </c>
      <c r="F649" s="637" t="s">
        <v>474</v>
      </c>
      <c r="G649" s="637" t="s">
        <v>474</v>
      </c>
      <c r="H649" s="637" t="s">
        <v>474</v>
      </c>
      <c r="I649" s="637" t="s">
        <v>474</v>
      </c>
      <c r="J649" s="637" t="s">
        <v>474</v>
      </c>
      <c r="K649" s="637" t="s">
        <v>474</v>
      </c>
      <c r="L649" s="637" t="s">
        <v>474</v>
      </c>
      <c r="M649" s="637" t="s">
        <v>474</v>
      </c>
      <c r="N649" s="637" t="s">
        <v>474</v>
      </c>
      <c r="O649" s="637" t="s">
        <v>474</v>
      </c>
      <c r="P649" s="637" t="s">
        <v>474</v>
      </c>
    </row>
    <row r="650" spans="1:16" s="604" customFormat="1" ht="8.4499999999999993" customHeight="1">
      <c r="A650" s="621"/>
      <c r="B650" s="624" t="s">
        <v>1976</v>
      </c>
      <c r="C650" s="620">
        <v>42</v>
      </c>
      <c r="D650" s="620">
        <v>15</v>
      </c>
      <c r="E650" s="620">
        <v>13</v>
      </c>
      <c r="F650" s="620">
        <v>3</v>
      </c>
      <c r="G650" s="620">
        <v>6</v>
      </c>
      <c r="H650" s="620">
        <v>0</v>
      </c>
      <c r="I650" s="620">
        <v>14</v>
      </c>
      <c r="J650" s="620">
        <v>5</v>
      </c>
      <c r="K650" s="620">
        <v>7</v>
      </c>
      <c r="L650" s="620">
        <v>6</v>
      </c>
      <c r="M650" s="620">
        <v>2</v>
      </c>
      <c r="N650" s="620">
        <v>1</v>
      </c>
      <c r="O650" s="620">
        <v>0</v>
      </c>
      <c r="P650" s="620">
        <v>0</v>
      </c>
    </row>
    <row r="651" spans="1:16" s="604" customFormat="1" ht="8.4499999999999993" customHeight="1">
      <c r="A651" s="621"/>
      <c r="B651" s="624" t="s">
        <v>1977</v>
      </c>
      <c r="C651" s="620"/>
      <c r="D651" s="620"/>
      <c r="E651" s="620"/>
      <c r="F651" s="620"/>
      <c r="G651" s="620"/>
      <c r="H651" s="620"/>
      <c r="I651" s="620"/>
      <c r="J651" s="620"/>
      <c r="K651" s="620"/>
      <c r="L651" s="620"/>
      <c r="M651" s="620"/>
      <c r="N651" s="620"/>
      <c r="O651" s="620"/>
      <c r="P651" s="620"/>
    </row>
    <row r="652" spans="1:16" s="604" customFormat="1" ht="8.4499999999999993" customHeight="1">
      <c r="A652" s="621"/>
      <c r="B652" s="624" t="s">
        <v>1978</v>
      </c>
      <c r="C652" s="620">
        <v>250</v>
      </c>
      <c r="D652" s="620">
        <v>44</v>
      </c>
      <c r="E652" s="620">
        <v>10</v>
      </c>
      <c r="F652" s="620">
        <v>1</v>
      </c>
      <c r="G652" s="620">
        <v>128</v>
      </c>
      <c r="H652" s="620">
        <v>15</v>
      </c>
      <c r="I652" s="620">
        <v>78</v>
      </c>
      <c r="J652" s="620">
        <v>21</v>
      </c>
      <c r="K652" s="620">
        <v>34</v>
      </c>
      <c r="L652" s="620">
        <v>7</v>
      </c>
      <c r="M652" s="620">
        <v>0</v>
      </c>
      <c r="N652" s="620">
        <v>0</v>
      </c>
      <c r="O652" s="620">
        <v>0</v>
      </c>
      <c r="P652" s="620">
        <v>0</v>
      </c>
    </row>
    <row r="653" spans="1:16" s="604" customFormat="1" ht="8.4499999999999993" customHeight="1">
      <c r="A653" s="621"/>
      <c r="B653" s="624" t="s">
        <v>1979</v>
      </c>
      <c r="C653" s="620"/>
      <c r="D653" s="620"/>
      <c r="E653" s="620"/>
      <c r="F653" s="620"/>
      <c r="G653" s="620"/>
      <c r="H653" s="620"/>
      <c r="I653" s="620"/>
      <c r="J653" s="620"/>
      <c r="K653" s="620"/>
      <c r="L653" s="620"/>
      <c r="M653" s="620"/>
      <c r="N653" s="620"/>
      <c r="O653" s="620"/>
      <c r="P653" s="620"/>
    </row>
    <row r="654" spans="1:16" s="604" customFormat="1" ht="8.4499999999999993" customHeight="1">
      <c r="A654" s="621"/>
      <c r="B654" s="624" t="s">
        <v>1980</v>
      </c>
      <c r="C654" s="620">
        <v>118</v>
      </c>
      <c r="D654" s="620">
        <v>37</v>
      </c>
      <c r="E654" s="637" t="s">
        <v>474</v>
      </c>
      <c r="F654" s="637" t="s">
        <v>474</v>
      </c>
      <c r="G654" s="637" t="s">
        <v>474</v>
      </c>
      <c r="H654" s="637" t="s">
        <v>474</v>
      </c>
      <c r="I654" s="637" t="s">
        <v>474</v>
      </c>
      <c r="J654" s="637" t="s">
        <v>474</v>
      </c>
      <c r="K654" s="637" t="s">
        <v>474</v>
      </c>
      <c r="L654" s="637" t="s">
        <v>474</v>
      </c>
      <c r="M654" s="637" t="s">
        <v>474</v>
      </c>
      <c r="N654" s="637" t="s">
        <v>474</v>
      </c>
      <c r="O654" s="637" t="s">
        <v>474</v>
      </c>
      <c r="P654" s="637" t="s">
        <v>474</v>
      </c>
    </row>
    <row r="655" spans="1:16" s="604" customFormat="1" ht="8.4499999999999993" customHeight="1">
      <c r="A655" s="621"/>
      <c r="B655" s="624" t="s">
        <v>1981</v>
      </c>
      <c r="C655" s="623">
        <v>381</v>
      </c>
      <c r="D655" s="623">
        <v>148</v>
      </c>
      <c r="E655" s="623">
        <v>5</v>
      </c>
      <c r="F655" s="623">
        <v>1</v>
      </c>
      <c r="G655" s="623">
        <v>145</v>
      </c>
      <c r="H655" s="623">
        <v>40</v>
      </c>
      <c r="I655" s="623">
        <v>155</v>
      </c>
      <c r="J655" s="623">
        <v>67</v>
      </c>
      <c r="K655" s="623">
        <v>52</v>
      </c>
      <c r="L655" s="623">
        <v>29</v>
      </c>
      <c r="M655" s="623">
        <v>24</v>
      </c>
      <c r="N655" s="620">
        <v>11</v>
      </c>
      <c r="O655" s="620">
        <v>0</v>
      </c>
      <c r="P655" s="620">
        <v>0</v>
      </c>
    </row>
    <row r="656" spans="1:16" s="604" customFormat="1" ht="8.4499999999999993" customHeight="1">
      <c r="A656" s="621"/>
      <c r="B656" s="624" t="s">
        <v>1982</v>
      </c>
      <c r="C656" s="620">
        <v>41</v>
      </c>
      <c r="D656" s="620">
        <v>13</v>
      </c>
      <c r="E656" s="620">
        <v>0</v>
      </c>
      <c r="F656" s="620">
        <v>0</v>
      </c>
      <c r="G656" s="620">
        <v>23</v>
      </c>
      <c r="H656" s="620">
        <v>9</v>
      </c>
      <c r="I656" s="620">
        <v>14</v>
      </c>
      <c r="J656" s="620">
        <v>3</v>
      </c>
      <c r="K656" s="625">
        <v>2</v>
      </c>
      <c r="L656" s="620">
        <v>1</v>
      </c>
      <c r="M656" s="625">
        <v>0</v>
      </c>
      <c r="N656" s="620">
        <v>0</v>
      </c>
      <c r="O656" s="620">
        <v>2</v>
      </c>
      <c r="P656" s="620">
        <v>0</v>
      </c>
    </row>
    <row r="657" spans="1:16" s="604" customFormat="1" ht="8.4499999999999993" customHeight="1">
      <c r="A657" s="621"/>
      <c r="B657" s="624" t="s">
        <v>1983</v>
      </c>
      <c r="C657" s="620">
        <v>92</v>
      </c>
      <c r="D657" s="620">
        <v>23</v>
      </c>
      <c r="E657" s="620">
        <v>3</v>
      </c>
      <c r="F657" s="620">
        <v>1</v>
      </c>
      <c r="G657" s="620">
        <v>57</v>
      </c>
      <c r="H657" s="620">
        <v>13</v>
      </c>
      <c r="I657" s="620">
        <v>21</v>
      </c>
      <c r="J657" s="620">
        <v>5</v>
      </c>
      <c r="K657" s="625">
        <v>10</v>
      </c>
      <c r="L657" s="620">
        <v>4</v>
      </c>
      <c r="M657" s="625">
        <v>0</v>
      </c>
      <c r="N657" s="620">
        <v>0</v>
      </c>
      <c r="O657" s="620">
        <v>1</v>
      </c>
      <c r="P657" s="620">
        <v>0</v>
      </c>
    </row>
    <row r="658" spans="1:16" s="604" customFormat="1" ht="8.4499999999999993" customHeight="1">
      <c r="A658" s="621"/>
      <c r="B658" s="624" t="s">
        <v>1984</v>
      </c>
      <c r="C658" s="626">
        <v>210</v>
      </c>
      <c r="D658" s="620">
        <v>121</v>
      </c>
      <c r="E658" s="626">
        <v>5</v>
      </c>
      <c r="F658" s="620">
        <v>1</v>
      </c>
      <c r="G658" s="620">
        <v>82</v>
      </c>
      <c r="H658" s="626">
        <v>50</v>
      </c>
      <c r="I658" s="626">
        <v>75</v>
      </c>
      <c r="J658" s="626">
        <v>41</v>
      </c>
      <c r="K658" s="626">
        <v>45</v>
      </c>
      <c r="L658" s="620">
        <v>28</v>
      </c>
      <c r="M658" s="626">
        <v>2</v>
      </c>
      <c r="N658" s="620">
        <v>1</v>
      </c>
      <c r="O658" s="620">
        <v>1</v>
      </c>
      <c r="P658" s="620">
        <v>0</v>
      </c>
    </row>
    <row r="659" spans="1:16" s="604" customFormat="1" ht="8.4499999999999993" customHeight="1">
      <c r="A659" s="621"/>
      <c r="B659" s="622"/>
      <c r="C659" s="623"/>
      <c r="D659" s="623"/>
      <c r="E659" s="623"/>
      <c r="F659" s="623"/>
      <c r="G659" s="623"/>
      <c r="H659" s="623"/>
      <c r="I659" s="623"/>
      <c r="J659" s="623"/>
      <c r="K659" s="623"/>
      <c r="L659" s="623"/>
      <c r="M659" s="623"/>
      <c r="N659" s="620"/>
      <c r="O659" s="620"/>
      <c r="P659" s="620"/>
    </row>
    <row r="660" spans="1:16" s="604" customFormat="1" ht="8.4499999999999993" customHeight="1">
      <c r="A660" s="621"/>
      <c r="B660" s="622"/>
      <c r="C660" s="623"/>
      <c r="D660" s="623"/>
      <c r="E660" s="623"/>
      <c r="F660" s="623"/>
      <c r="G660" s="623"/>
      <c r="H660" s="623"/>
      <c r="I660" s="623"/>
      <c r="J660" s="623"/>
      <c r="K660" s="623"/>
      <c r="L660" s="623"/>
      <c r="M660" s="623"/>
      <c r="N660" s="620"/>
      <c r="O660" s="620"/>
      <c r="P660" s="620"/>
    </row>
    <row r="661" spans="1:16" s="604" customFormat="1" ht="8.4499999999999993" customHeight="1">
      <c r="A661" s="618" t="s">
        <v>1330</v>
      </c>
      <c r="B661" s="619"/>
      <c r="C661" s="623">
        <v>1076</v>
      </c>
      <c r="D661" s="623">
        <v>400</v>
      </c>
      <c r="E661" s="623">
        <v>27</v>
      </c>
      <c r="F661" s="623">
        <v>6</v>
      </c>
      <c r="G661" s="623">
        <v>403</v>
      </c>
      <c r="H661" s="623">
        <v>105</v>
      </c>
      <c r="I661" s="623">
        <v>411</v>
      </c>
      <c r="J661" s="623">
        <v>198</v>
      </c>
      <c r="K661" s="623">
        <v>141</v>
      </c>
      <c r="L661" s="623">
        <v>57</v>
      </c>
      <c r="M661" s="623">
        <v>89</v>
      </c>
      <c r="N661" s="620">
        <v>32</v>
      </c>
      <c r="O661" s="620">
        <v>5</v>
      </c>
      <c r="P661" s="620">
        <v>2</v>
      </c>
    </row>
    <row r="662" spans="1:16" s="604" customFormat="1" ht="8.4499999999999993" customHeight="1">
      <c r="A662" s="621"/>
      <c r="B662" s="622"/>
      <c r="C662" s="623"/>
      <c r="D662" s="623"/>
      <c r="E662" s="623"/>
      <c r="F662" s="623"/>
      <c r="G662" s="623"/>
      <c r="H662" s="623"/>
      <c r="I662" s="623"/>
      <c r="J662" s="623"/>
      <c r="K662" s="623"/>
      <c r="L662" s="623"/>
      <c r="M662" s="623"/>
      <c r="N662" s="620"/>
      <c r="O662" s="620"/>
      <c r="P662" s="620"/>
    </row>
    <row r="663" spans="1:16" s="604" customFormat="1" ht="8.4499999999999993" customHeight="1">
      <c r="A663" s="621"/>
      <c r="B663" s="624" t="s">
        <v>1985</v>
      </c>
      <c r="C663" s="620">
        <v>354</v>
      </c>
      <c r="D663" s="620">
        <v>170</v>
      </c>
      <c r="E663" s="620">
        <v>3</v>
      </c>
      <c r="F663" s="620">
        <v>1</v>
      </c>
      <c r="G663" s="620">
        <v>129</v>
      </c>
      <c r="H663" s="620">
        <v>48</v>
      </c>
      <c r="I663" s="620">
        <v>167</v>
      </c>
      <c r="J663" s="620">
        <v>93</v>
      </c>
      <c r="K663" s="620">
        <v>51</v>
      </c>
      <c r="L663" s="620">
        <v>26</v>
      </c>
      <c r="M663" s="620">
        <v>3</v>
      </c>
      <c r="N663" s="620">
        <v>2</v>
      </c>
      <c r="O663" s="620">
        <v>1</v>
      </c>
      <c r="P663" s="620">
        <v>0</v>
      </c>
    </row>
    <row r="664" spans="1:16" s="604" customFormat="1" ht="8.4499999999999993" customHeight="1">
      <c r="A664" s="621"/>
      <c r="B664" s="624" t="s">
        <v>1986</v>
      </c>
      <c r="C664" s="620"/>
      <c r="D664" s="620"/>
      <c r="E664" s="620"/>
      <c r="F664" s="620"/>
      <c r="G664" s="620"/>
      <c r="H664" s="620"/>
      <c r="I664" s="620"/>
      <c r="J664" s="620"/>
      <c r="K664" s="625"/>
      <c r="L664" s="620"/>
      <c r="M664" s="625"/>
      <c r="N664" s="620"/>
      <c r="O664" s="620"/>
      <c r="P664" s="620"/>
    </row>
    <row r="665" spans="1:16" s="604" customFormat="1" ht="8.4499999999999993" customHeight="1">
      <c r="A665" s="621"/>
      <c r="B665" s="624" t="s">
        <v>1987</v>
      </c>
      <c r="C665" s="626">
        <v>37</v>
      </c>
      <c r="D665" s="620">
        <v>12</v>
      </c>
      <c r="E665" s="626">
        <v>2</v>
      </c>
      <c r="F665" s="620">
        <v>1</v>
      </c>
      <c r="G665" s="620">
        <v>13</v>
      </c>
      <c r="H665" s="626">
        <v>3</v>
      </c>
      <c r="I665" s="626">
        <v>3</v>
      </c>
      <c r="J665" s="626">
        <v>0</v>
      </c>
      <c r="K665" s="626">
        <v>2</v>
      </c>
      <c r="L665" s="620">
        <v>0</v>
      </c>
      <c r="M665" s="626">
        <v>17</v>
      </c>
      <c r="N665" s="620">
        <v>8</v>
      </c>
      <c r="O665" s="620">
        <v>0</v>
      </c>
      <c r="P665" s="620">
        <v>0</v>
      </c>
    </row>
    <row r="666" spans="1:16" s="604" customFormat="1" ht="8.4499999999999993" customHeight="1">
      <c r="A666" s="621"/>
      <c r="B666" s="624" t="s">
        <v>1988</v>
      </c>
      <c r="C666" s="620">
        <v>268</v>
      </c>
      <c r="D666" s="620">
        <v>83</v>
      </c>
      <c r="E666" s="620">
        <v>2</v>
      </c>
      <c r="F666" s="620">
        <v>0</v>
      </c>
      <c r="G666" s="620">
        <v>106</v>
      </c>
      <c r="H666" s="620">
        <v>20</v>
      </c>
      <c r="I666" s="620">
        <v>58</v>
      </c>
      <c r="J666" s="620">
        <v>30</v>
      </c>
      <c r="K666" s="620">
        <v>36</v>
      </c>
      <c r="L666" s="620">
        <v>12</v>
      </c>
      <c r="M666" s="620">
        <v>66</v>
      </c>
      <c r="N666" s="620">
        <v>21</v>
      </c>
      <c r="O666" s="620">
        <v>0</v>
      </c>
      <c r="P666" s="620">
        <v>0</v>
      </c>
    </row>
    <row r="667" spans="1:16" s="604" customFormat="1" ht="8.4499999999999993" customHeight="1">
      <c r="A667" s="621"/>
      <c r="B667" s="624" t="s">
        <v>1989</v>
      </c>
      <c r="C667" s="620">
        <v>353</v>
      </c>
      <c r="D667" s="620">
        <v>96</v>
      </c>
      <c r="E667" s="620">
        <v>14</v>
      </c>
      <c r="F667" s="620">
        <v>3</v>
      </c>
      <c r="G667" s="620">
        <v>144</v>
      </c>
      <c r="H667" s="620">
        <v>26</v>
      </c>
      <c r="I667" s="620">
        <v>142</v>
      </c>
      <c r="J667" s="620">
        <v>49</v>
      </c>
      <c r="K667" s="625">
        <v>46</v>
      </c>
      <c r="L667" s="620">
        <v>15</v>
      </c>
      <c r="M667" s="625">
        <v>3</v>
      </c>
      <c r="N667" s="620">
        <v>1</v>
      </c>
      <c r="O667" s="620">
        <v>4</v>
      </c>
      <c r="P667" s="620">
        <v>2</v>
      </c>
    </row>
    <row r="668" spans="1:16" s="604" customFormat="1" ht="8.4499999999999993" customHeight="1">
      <c r="A668" s="621"/>
      <c r="B668" s="624" t="s">
        <v>1990</v>
      </c>
      <c r="C668" s="626"/>
      <c r="D668" s="620"/>
      <c r="E668" s="626"/>
      <c r="F668" s="620"/>
      <c r="G668" s="620"/>
      <c r="H668" s="626"/>
      <c r="I668" s="626"/>
      <c r="J668" s="626"/>
      <c r="K668" s="626"/>
      <c r="L668" s="620"/>
      <c r="M668" s="626"/>
      <c r="N668" s="620"/>
      <c r="O668" s="620"/>
      <c r="P668" s="620"/>
    </row>
    <row r="669" spans="1:16" s="604" customFormat="1" ht="8.4499999999999993" customHeight="1">
      <c r="A669" s="621"/>
      <c r="B669" s="624" t="s">
        <v>1991</v>
      </c>
      <c r="C669" s="626">
        <v>30</v>
      </c>
      <c r="D669" s="620">
        <v>17</v>
      </c>
      <c r="E669" s="626">
        <v>5</v>
      </c>
      <c r="F669" s="620">
        <v>1</v>
      </c>
      <c r="G669" s="620">
        <v>5</v>
      </c>
      <c r="H669" s="626">
        <v>2</v>
      </c>
      <c r="I669" s="626">
        <v>18</v>
      </c>
      <c r="J669" s="626">
        <v>13</v>
      </c>
      <c r="K669" s="626">
        <v>2</v>
      </c>
      <c r="L669" s="620">
        <v>1</v>
      </c>
      <c r="M669" s="626">
        <v>0</v>
      </c>
      <c r="N669" s="620">
        <v>0</v>
      </c>
      <c r="O669" s="620">
        <v>0</v>
      </c>
      <c r="P669" s="620">
        <v>0</v>
      </c>
    </row>
    <row r="670" spans="1:16" s="604" customFormat="1" ht="8.4499999999999993" customHeight="1">
      <c r="A670" s="621"/>
      <c r="B670" s="624" t="s">
        <v>1992</v>
      </c>
      <c r="C670" s="626">
        <v>14</v>
      </c>
      <c r="D670" s="620">
        <v>11</v>
      </c>
      <c r="E670" s="637" t="s">
        <v>474</v>
      </c>
      <c r="F670" s="637" t="s">
        <v>474</v>
      </c>
      <c r="G670" s="637" t="s">
        <v>474</v>
      </c>
      <c r="H670" s="637" t="s">
        <v>474</v>
      </c>
      <c r="I670" s="637" t="s">
        <v>474</v>
      </c>
      <c r="J670" s="637" t="s">
        <v>474</v>
      </c>
      <c r="K670" s="637" t="s">
        <v>474</v>
      </c>
      <c r="L670" s="637" t="s">
        <v>474</v>
      </c>
      <c r="M670" s="637" t="s">
        <v>474</v>
      </c>
      <c r="N670" s="637" t="s">
        <v>474</v>
      </c>
      <c r="O670" s="637" t="s">
        <v>474</v>
      </c>
      <c r="P670" s="637" t="s">
        <v>474</v>
      </c>
    </row>
    <row r="671" spans="1:16" s="604" customFormat="1" ht="8.4499999999999993" customHeight="1">
      <c r="A671" s="621"/>
      <c r="B671" s="624" t="s">
        <v>1993</v>
      </c>
      <c r="C671" s="626">
        <v>20</v>
      </c>
      <c r="D671" s="620">
        <v>11</v>
      </c>
      <c r="E671" s="637" t="s">
        <v>474</v>
      </c>
      <c r="F671" s="637" t="s">
        <v>474</v>
      </c>
      <c r="G671" s="637" t="s">
        <v>474</v>
      </c>
      <c r="H671" s="637" t="s">
        <v>474</v>
      </c>
      <c r="I671" s="637" t="s">
        <v>474</v>
      </c>
      <c r="J671" s="637" t="s">
        <v>474</v>
      </c>
      <c r="K671" s="637" t="s">
        <v>474</v>
      </c>
      <c r="L671" s="637" t="s">
        <v>474</v>
      </c>
      <c r="M671" s="637" t="s">
        <v>474</v>
      </c>
      <c r="N671" s="637" t="s">
        <v>474</v>
      </c>
      <c r="O671" s="637" t="s">
        <v>474</v>
      </c>
      <c r="P671" s="637" t="s">
        <v>474</v>
      </c>
    </row>
    <row r="672" spans="1:16" s="604" customFormat="1" ht="8.4499999999999993" customHeight="1">
      <c r="A672" s="621"/>
      <c r="B672" s="622"/>
      <c r="C672" s="623"/>
      <c r="D672" s="620"/>
      <c r="E672" s="623"/>
      <c r="F672" s="620"/>
      <c r="G672" s="623"/>
      <c r="H672" s="623"/>
      <c r="I672" s="623"/>
      <c r="J672" s="623"/>
      <c r="K672" s="623"/>
      <c r="L672" s="623"/>
      <c r="M672" s="623"/>
      <c r="N672" s="620"/>
      <c r="O672" s="620"/>
      <c r="P672" s="620"/>
    </row>
    <row r="673" spans="1:16" s="604" customFormat="1" ht="8.4499999999999993" customHeight="1">
      <c r="A673" s="621"/>
      <c r="B673" s="622"/>
      <c r="C673" s="623"/>
      <c r="D673" s="623"/>
      <c r="E673" s="623"/>
      <c r="F673" s="623"/>
      <c r="G673" s="623"/>
      <c r="H673" s="623"/>
      <c r="I673" s="623"/>
      <c r="J673" s="623"/>
      <c r="K673" s="623"/>
      <c r="L673" s="623"/>
      <c r="M673" s="623"/>
      <c r="N673" s="620"/>
      <c r="O673" s="620"/>
      <c r="P673" s="620"/>
    </row>
    <row r="674" spans="1:16" s="604" customFormat="1" ht="8.4499999999999993" customHeight="1">
      <c r="A674" s="618" t="s">
        <v>1071</v>
      </c>
      <c r="B674" s="619"/>
      <c r="C674" s="623">
        <v>6191</v>
      </c>
      <c r="D674" s="623">
        <v>2223</v>
      </c>
      <c r="E674" s="623">
        <v>146</v>
      </c>
      <c r="F674" s="623">
        <v>41</v>
      </c>
      <c r="G674" s="623">
        <v>1825</v>
      </c>
      <c r="H674" s="623">
        <v>419</v>
      </c>
      <c r="I674" s="623">
        <v>2522</v>
      </c>
      <c r="J674" s="623">
        <v>1048</v>
      </c>
      <c r="K674" s="623">
        <v>1458</v>
      </c>
      <c r="L674" s="623">
        <v>615</v>
      </c>
      <c r="M674" s="623">
        <v>208</v>
      </c>
      <c r="N674" s="620">
        <v>88</v>
      </c>
      <c r="O674" s="620">
        <v>32</v>
      </c>
      <c r="P674" s="620">
        <v>12</v>
      </c>
    </row>
    <row r="675" spans="1:16" s="604" customFormat="1" ht="8.4499999999999993" customHeight="1">
      <c r="A675" s="621"/>
      <c r="B675" s="622"/>
      <c r="C675" s="623"/>
      <c r="D675" s="623"/>
      <c r="E675" s="623"/>
      <c r="F675" s="623"/>
      <c r="G675" s="623"/>
      <c r="H675" s="623"/>
      <c r="I675" s="623"/>
      <c r="J675" s="623"/>
      <c r="K675" s="623"/>
      <c r="L675" s="623"/>
      <c r="M675" s="623"/>
      <c r="N675" s="620"/>
      <c r="O675" s="620"/>
      <c r="P675" s="620"/>
    </row>
    <row r="676" spans="1:16" s="604" customFormat="1" ht="8.4499999999999993" customHeight="1">
      <c r="A676" s="621"/>
      <c r="B676" s="624" t="s">
        <v>1994</v>
      </c>
      <c r="C676" s="623">
        <v>875</v>
      </c>
      <c r="D676" s="623">
        <v>319</v>
      </c>
      <c r="E676" s="623">
        <v>10</v>
      </c>
      <c r="F676" s="623">
        <v>1</v>
      </c>
      <c r="G676" s="623">
        <v>274</v>
      </c>
      <c r="H676" s="623">
        <v>72</v>
      </c>
      <c r="I676" s="623">
        <v>348</v>
      </c>
      <c r="J676" s="623">
        <v>139</v>
      </c>
      <c r="K676" s="623">
        <v>209</v>
      </c>
      <c r="L676" s="623">
        <v>94</v>
      </c>
      <c r="M676" s="623">
        <v>34</v>
      </c>
      <c r="N676" s="620">
        <v>13</v>
      </c>
      <c r="O676" s="620">
        <v>0</v>
      </c>
      <c r="P676" s="620">
        <v>0</v>
      </c>
    </row>
    <row r="677" spans="1:16" s="604" customFormat="1" ht="8.4499999999999993" customHeight="1">
      <c r="A677" s="621"/>
      <c r="B677" s="624" t="s">
        <v>1995</v>
      </c>
      <c r="C677" s="620">
        <v>507</v>
      </c>
      <c r="D677" s="620">
        <v>177</v>
      </c>
      <c r="E677" s="620">
        <v>8</v>
      </c>
      <c r="F677" s="620">
        <v>3</v>
      </c>
      <c r="G677" s="620">
        <v>142</v>
      </c>
      <c r="H677" s="620">
        <v>31</v>
      </c>
      <c r="I677" s="620">
        <v>165</v>
      </c>
      <c r="J677" s="620">
        <v>66</v>
      </c>
      <c r="K677" s="620">
        <v>187</v>
      </c>
      <c r="L677" s="620">
        <v>73</v>
      </c>
      <c r="M677" s="620">
        <v>5</v>
      </c>
      <c r="N677" s="620">
        <v>4</v>
      </c>
      <c r="O677" s="620">
        <v>0</v>
      </c>
      <c r="P677" s="620">
        <v>0</v>
      </c>
    </row>
    <row r="678" spans="1:16" s="604" customFormat="1" ht="8.4499999999999993" customHeight="1">
      <c r="A678" s="621"/>
      <c r="B678" s="624" t="s">
        <v>1996</v>
      </c>
      <c r="C678" s="620">
        <v>1043</v>
      </c>
      <c r="D678" s="620">
        <v>413</v>
      </c>
      <c r="E678" s="620">
        <v>8</v>
      </c>
      <c r="F678" s="620">
        <v>1</v>
      </c>
      <c r="G678" s="620">
        <v>298</v>
      </c>
      <c r="H678" s="620">
        <v>82</v>
      </c>
      <c r="I678" s="620">
        <v>508</v>
      </c>
      <c r="J678" s="620">
        <v>229</v>
      </c>
      <c r="K678" s="620">
        <v>188</v>
      </c>
      <c r="L678" s="620">
        <v>87</v>
      </c>
      <c r="M678" s="626">
        <v>38</v>
      </c>
      <c r="N678" s="620">
        <v>12</v>
      </c>
      <c r="O678" s="620">
        <v>3</v>
      </c>
      <c r="P678" s="620">
        <v>2</v>
      </c>
    </row>
    <row r="679" spans="1:16" s="604" customFormat="1" ht="8.4499999999999993" customHeight="1">
      <c r="A679" s="621"/>
      <c r="B679" s="624" t="s">
        <v>1997</v>
      </c>
      <c r="C679" s="620"/>
      <c r="D679" s="620"/>
      <c r="E679" s="620"/>
      <c r="F679" s="620"/>
      <c r="G679" s="620"/>
      <c r="H679" s="620"/>
      <c r="I679" s="620"/>
      <c r="J679" s="620"/>
      <c r="K679" s="625"/>
      <c r="L679" s="620"/>
      <c r="M679" s="625"/>
      <c r="N679" s="620"/>
      <c r="O679" s="620"/>
      <c r="P679" s="620"/>
    </row>
    <row r="680" spans="1:16" s="604" customFormat="1" ht="8.4499999999999993" customHeight="1">
      <c r="A680" s="621"/>
      <c r="B680" s="624" t="s">
        <v>1998</v>
      </c>
      <c r="C680" s="626">
        <v>913</v>
      </c>
      <c r="D680" s="620">
        <v>400</v>
      </c>
      <c r="E680" s="626">
        <v>73</v>
      </c>
      <c r="F680" s="620">
        <v>26</v>
      </c>
      <c r="G680" s="620">
        <v>136</v>
      </c>
      <c r="H680" s="626">
        <v>44</v>
      </c>
      <c r="I680" s="626">
        <v>459</v>
      </c>
      <c r="J680" s="626">
        <v>214</v>
      </c>
      <c r="K680" s="626">
        <v>237</v>
      </c>
      <c r="L680" s="620">
        <v>109</v>
      </c>
      <c r="M680" s="626">
        <v>8</v>
      </c>
      <c r="N680" s="620">
        <v>7</v>
      </c>
      <c r="O680" s="620">
        <v>0</v>
      </c>
      <c r="P680" s="620">
        <v>0</v>
      </c>
    </row>
    <row r="681" spans="1:16" s="604" customFormat="1" ht="8.4499999999999993" customHeight="1">
      <c r="A681" s="621"/>
      <c r="B681" s="624" t="s">
        <v>1999</v>
      </c>
      <c r="C681" s="626"/>
      <c r="D681" s="620"/>
      <c r="E681" s="626"/>
      <c r="F681" s="620"/>
      <c r="G681" s="620"/>
      <c r="H681" s="626"/>
      <c r="I681" s="626"/>
      <c r="J681" s="626"/>
      <c r="K681" s="626"/>
      <c r="L681" s="620"/>
      <c r="M681" s="626"/>
      <c r="N681" s="620"/>
      <c r="O681" s="620"/>
      <c r="P681" s="620"/>
    </row>
    <row r="682" spans="1:16" s="604" customFormat="1" ht="8.4499999999999993" customHeight="1">
      <c r="A682" s="621"/>
      <c r="B682" s="624" t="s">
        <v>2000</v>
      </c>
      <c r="C682" s="623">
        <v>674</v>
      </c>
      <c r="D682" s="623">
        <v>202</v>
      </c>
      <c r="E682" s="623">
        <v>1</v>
      </c>
      <c r="F682" s="623">
        <v>0</v>
      </c>
      <c r="G682" s="623">
        <v>173</v>
      </c>
      <c r="H682" s="623">
        <v>34</v>
      </c>
      <c r="I682" s="623">
        <v>196</v>
      </c>
      <c r="J682" s="623">
        <v>73</v>
      </c>
      <c r="K682" s="623">
        <v>262</v>
      </c>
      <c r="L682" s="623">
        <v>79</v>
      </c>
      <c r="M682" s="623">
        <v>41</v>
      </c>
      <c r="N682" s="620">
        <v>15</v>
      </c>
      <c r="O682" s="620">
        <v>1</v>
      </c>
      <c r="P682" s="620">
        <v>1</v>
      </c>
    </row>
    <row r="683" spans="1:16" s="604" customFormat="1" ht="8.4499999999999993" customHeight="1">
      <c r="A683" s="621"/>
      <c r="B683" s="624" t="s">
        <v>2001</v>
      </c>
      <c r="C683" s="620">
        <v>1706</v>
      </c>
      <c r="D683" s="620">
        <v>582</v>
      </c>
      <c r="E683" s="620">
        <v>32</v>
      </c>
      <c r="F683" s="620">
        <v>6</v>
      </c>
      <c r="G683" s="620">
        <v>602</v>
      </c>
      <c r="H683" s="620">
        <v>121</v>
      </c>
      <c r="I683" s="620">
        <v>721</v>
      </c>
      <c r="J683" s="620">
        <v>286</v>
      </c>
      <c r="K683" s="620">
        <v>307</v>
      </c>
      <c r="L683" s="620">
        <v>142</v>
      </c>
      <c r="M683" s="620">
        <v>44</v>
      </c>
      <c r="N683" s="620">
        <v>27</v>
      </c>
      <c r="O683" s="620">
        <v>0</v>
      </c>
      <c r="P683" s="620">
        <v>0</v>
      </c>
    </row>
    <row r="684" spans="1:16" s="604" customFormat="1" ht="8.4499999999999993" customHeight="1">
      <c r="A684" s="621"/>
      <c r="B684" s="624" t="s">
        <v>2002</v>
      </c>
      <c r="C684" s="620">
        <v>83</v>
      </c>
      <c r="D684" s="620">
        <v>25</v>
      </c>
      <c r="E684" s="620">
        <v>3</v>
      </c>
      <c r="F684" s="620">
        <v>2</v>
      </c>
      <c r="G684" s="620">
        <v>29</v>
      </c>
      <c r="H684" s="620">
        <v>8</v>
      </c>
      <c r="I684" s="620">
        <v>18</v>
      </c>
      <c r="J684" s="620">
        <v>5</v>
      </c>
      <c r="K684" s="625">
        <v>7</v>
      </c>
      <c r="L684" s="620">
        <v>3</v>
      </c>
      <c r="M684" s="625">
        <v>26</v>
      </c>
      <c r="N684" s="620">
        <v>7</v>
      </c>
      <c r="O684" s="620">
        <v>0</v>
      </c>
      <c r="P684" s="620">
        <v>0</v>
      </c>
    </row>
    <row r="685" spans="1:16" s="604" customFormat="1" ht="8.4499999999999993" customHeight="1">
      <c r="A685" s="621"/>
      <c r="B685" s="624" t="s">
        <v>2003</v>
      </c>
      <c r="C685" s="623">
        <v>34</v>
      </c>
      <c r="D685" s="623">
        <v>7</v>
      </c>
      <c r="E685" s="623">
        <v>0</v>
      </c>
      <c r="F685" s="623">
        <v>0</v>
      </c>
      <c r="G685" s="623">
        <v>27</v>
      </c>
      <c r="H685" s="623">
        <v>5</v>
      </c>
      <c r="I685" s="623">
        <v>7</v>
      </c>
      <c r="J685" s="623">
        <v>2</v>
      </c>
      <c r="K685" s="623">
        <v>0</v>
      </c>
      <c r="L685" s="623">
        <v>0</v>
      </c>
      <c r="M685" s="623">
        <v>0</v>
      </c>
      <c r="N685" s="620">
        <v>0</v>
      </c>
      <c r="O685" s="620">
        <v>0</v>
      </c>
      <c r="P685" s="620">
        <v>0</v>
      </c>
    </row>
    <row r="686" spans="1:16" s="604" customFormat="1" ht="8.4499999999999993" customHeight="1">
      <c r="A686" s="621"/>
      <c r="B686" s="624" t="s">
        <v>2004</v>
      </c>
      <c r="C686" s="620"/>
      <c r="D686" s="620"/>
      <c r="E686" s="620"/>
      <c r="F686" s="620"/>
      <c r="G686" s="620"/>
      <c r="H686" s="620"/>
      <c r="I686" s="620"/>
      <c r="J686" s="620"/>
      <c r="K686" s="620"/>
      <c r="L686" s="620"/>
      <c r="M686" s="626"/>
      <c r="N686" s="620"/>
      <c r="O686" s="620"/>
      <c r="P686" s="620"/>
    </row>
    <row r="687" spans="1:16" s="604" customFormat="1" ht="8.4499999999999993" customHeight="1">
      <c r="A687" s="621"/>
      <c r="B687" s="624" t="s">
        <v>2005</v>
      </c>
      <c r="C687" s="620">
        <v>76</v>
      </c>
      <c r="D687" s="620">
        <v>17</v>
      </c>
      <c r="E687" s="620">
        <v>0</v>
      </c>
      <c r="F687" s="620">
        <v>0</v>
      </c>
      <c r="G687" s="620">
        <v>35</v>
      </c>
      <c r="H687" s="620">
        <v>6</v>
      </c>
      <c r="I687" s="620">
        <v>33</v>
      </c>
      <c r="J687" s="620">
        <v>9</v>
      </c>
      <c r="K687" s="625">
        <v>6</v>
      </c>
      <c r="L687" s="620">
        <v>2</v>
      </c>
      <c r="M687" s="625">
        <v>2</v>
      </c>
      <c r="N687" s="620">
        <v>0</v>
      </c>
      <c r="O687" s="620">
        <v>0</v>
      </c>
      <c r="P687" s="620">
        <v>0</v>
      </c>
    </row>
    <row r="688" spans="1:16" s="604" customFormat="1" ht="8.4499999999999993" customHeight="1">
      <c r="A688" s="621"/>
      <c r="B688" s="624" t="s">
        <v>2006</v>
      </c>
      <c r="C688" s="620">
        <v>11</v>
      </c>
      <c r="D688" s="620">
        <v>4</v>
      </c>
      <c r="E688" s="637" t="s">
        <v>474</v>
      </c>
      <c r="F688" s="637" t="s">
        <v>474</v>
      </c>
      <c r="G688" s="637" t="s">
        <v>474</v>
      </c>
      <c r="H688" s="637" t="s">
        <v>474</v>
      </c>
      <c r="I688" s="637" t="s">
        <v>474</v>
      </c>
      <c r="J688" s="637" t="s">
        <v>474</v>
      </c>
      <c r="K688" s="637" t="s">
        <v>474</v>
      </c>
      <c r="L688" s="637" t="s">
        <v>474</v>
      </c>
      <c r="M688" s="637" t="s">
        <v>474</v>
      </c>
      <c r="N688" s="637" t="s">
        <v>474</v>
      </c>
      <c r="O688" s="637" t="s">
        <v>474</v>
      </c>
      <c r="P688" s="637" t="s">
        <v>474</v>
      </c>
    </row>
    <row r="689" spans="1:31" s="604" customFormat="1" ht="8.4499999999999993" customHeight="1">
      <c r="A689" s="621"/>
      <c r="B689" s="624" t="s">
        <v>2007</v>
      </c>
      <c r="C689" s="620">
        <v>12</v>
      </c>
      <c r="D689" s="620">
        <v>4</v>
      </c>
      <c r="E689" s="637" t="s">
        <v>474</v>
      </c>
      <c r="F689" s="637" t="s">
        <v>474</v>
      </c>
      <c r="G689" s="637" t="s">
        <v>474</v>
      </c>
      <c r="H689" s="637" t="s">
        <v>474</v>
      </c>
      <c r="I689" s="637" t="s">
        <v>474</v>
      </c>
      <c r="J689" s="637" t="s">
        <v>474</v>
      </c>
      <c r="K689" s="637" t="s">
        <v>474</v>
      </c>
      <c r="L689" s="637" t="s">
        <v>474</v>
      </c>
      <c r="M689" s="637" t="s">
        <v>474</v>
      </c>
      <c r="N689" s="637" t="s">
        <v>474</v>
      </c>
      <c r="O689" s="637" t="s">
        <v>474</v>
      </c>
      <c r="P689" s="637" t="s">
        <v>474</v>
      </c>
    </row>
    <row r="690" spans="1:31" s="604" customFormat="1" ht="8.4499999999999993" customHeight="1">
      <c r="A690" s="621"/>
      <c r="B690" s="624" t="s">
        <v>2008</v>
      </c>
      <c r="C690" s="620">
        <v>48</v>
      </c>
      <c r="D690" s="620">
        <v>10</v>
      </c>
      <c r="E690" s="620">
        <v>2</v>
      </c>
      <c r="F690" s="620">
        <v>0</v>
      </c>
      <c r="G690" s="620">
        <v>17</v>
      </c>
      <c r="H690" s="620">
        <v>1</v>
      </c>
      <c r="I690" s="620">
        <v>0</v>
      </c>
      <c r="J690" s="620">
        <v>0</v>
      </c>
      <c r="K690" s="620">
        <v>2</v>
      </c>
      <c r="L690" s="620">
        <v>1</v>
      </c>
      <c r="M690" s="620">
        <v>0</v>
      </c>
      <c r="N690" s="620">
        <v>0</v>
      </c>
      <c r="O690" s="620">
        <v>27</v>
      </c>
      <c r="P690" s="620">
        <v>8</v>
      </c>
    </row>
    <row r="691" spans="1:31" s="604" customFormat="1" ht="8.4499999999999993" customHeight="1">
      <c r="A691" s="621"/>
      <c r="B691" s="624" t="s">
        <v>2009</v>
      </c>
      <c r="C691" s="620"/>
      <c r="D691" s="620"/>
      <c r="E691" s="620"/>
      <c r="F691" s="620"/>
      <c r="G691" s="620"/>
      <c r="H691" s="620"/>
      <c r="I691" s="620"/>
      <c r="J691" s="620"/>
      <c r="K691" s="625"/>
      <c r="L691" s="620"/>
      <c r="M691" s="625"/>
      <c r="N691" s="620"/>
      <c r="O691" s="620"/>
      <c r="P691" s="620"/>
    </row>
    <row r="692" spans="1:31" s="604" customFormat="1" ht="8.4499999999999993" customHeight="1">
      <c r="A692" s="621"/>
      <c r="B692" s="624" t="s">
        <v>2010</v>
      </c>
      <c r="C692" s="623">
        <v>9</v>
      </c>
      <c r="D692" s="623">
        <v>4</v>
      </c>
      <c r="E692" s="623">
        <v>5</v>
      </c>
      <c r="F692" s="623">
        <v>2</v>
      </c>
      <c r="G692" s="623">
        <v>2</v>
      </c>
      <c r="H692" s="623">
        <v>2</v>
      </c>
      <c r="I692" s="623">
        <v>2</v>
      </c>
      <c r="J692" s="623">
        <v>0</v>
      </c>
      <c r="K692" s="623">
        <v>0</v>
      </c>
      <c r="L692" s="623">
        <v>0</v>
      </c>
      <c r="M692" s="623">
        <v>0</v>
      </c>
      <c r="N692" s="620">
        <v>0</v>
      </c>
      <c r="O692" s="620">
        <v>0</v>
      </c>
      <c r="P692" s="620">
        <v>0</v>
      </c>
    </row>
    <row r="693" spans="1:31" s="604" customFormat="1" ht="8.4499999999999993" customHeight="1">
      <c r="A693" s="621"/>
      <c r="B693" s="624" t="s">
        <v>2011</v>
      </c>
      <c r="C693" s="620">
        <v>88</v>
      </c>
      <c r="D693" s="620">
        <v>50</v>
      </c>
      <c r="E693" s="620">
        <v>1</v>
      </c>
      <c r="F693" s="620">
        <v>0</v>
      </c>
      <c r="G693" s="620">
        <v>12</v>
      </c>
      <c r="H693" s="620">
        <v>5</v>
      </c>
      <c r="I693" s="620">
        <v>34</v>
      </c>
      <c r="J693" s="620">
        <v>22</v>
      </c>
      <c r="K693" s="620">
        <v>32</v>
      </c>
      <c r="L693" s="620">
        <v>19</v>
      </c>
      <c r="M693" s="626">
        <v>8</v>
      </c>
      <c r="N693" s="620">
        <v>3</v>
      </c>
      <c r="O693" s="620">
        <v>1</v>
      </c>
      <c r="P693" s="620">
        <v>1</v>
      </c>
    </row>
    <row r="694" spans="1:31" s="604" customFormat="1" ht="8.4499999999999993" customHeight="1">
      <c r="A694" s="621"/>
      <c r="B694" s="624" t="s">
        <v>2012</v>
      </c>
      <c r="C694" s="620"/>
      <c r="D694" s="620"/>
      <c r="E694" s="620"/>
      <c r="F694" s="620"/>
      <c r="G694" s="620"/>
      <c r="H694" s="620"/>
      <c r="I694" s="620"/>
      <c r="J694" s="620"/>
      <c r="K694" s="620"/>
      <c r="L694" s="620"/>
      <c r="M694" s="626"/>
      <c r="N694" s="620"/>
      <c r="O694" s="620"/>
      <c r="P694" s="620"/>
    </row>
    <row r="695" spans="1:31" s="604" customFormat="1" ht="8.4499999999999993" customHeight="1">
      <c r="A695" s="621"/>
      <c r="B695" s="624" t="s">
        <v>2013</v>
      </c>
      <c r="C695" s="623">
        <v>112</v>
      </c>
      <c r="D695" s="623">
        <v>9</v>
      </c>
      <c r="E695" s="623">
        <v>2</v>
      </c>
      <c r="F695" s="623">
        <v>0</v>
      </c>
      <c r="G695" s="623">
        <v>61</v>
      </c>
      <c r="H695" s="623">
        <v>4</v>
      </c>
      <c r="I695" s="623">
        <v>31</v>
      </c>
      <c r="J695" s="623">
        <v>3</v>
      </c>
      <c r="K695" s="623">
        <v>16</v>
      </c>
      <c r="L695" s="623">
        <v>2</v>
      </c>
      <c r="M695" s="623">
        <v>2</v>
      </c>
      <c r="N695" s="620">
        <v>0</v>
      </c>
      <c r="O695" s="620">
        <v>0</v>
      </c>
      <c r="P695" s="620">
        <v>0</v>
      </c>
    </row>
    <row r="696" spans="1:31" s="604" customFormat="1" ht="8.4499999999999993" customHeight="1">
      <c r="A696" s="621"/>
      <c r="B696" s="630"/>
      <c r="C696" s="623"/>
      <c r="D696" s="623"/>
      <c r="E696" s="623"/>
      <c r="F696" s="623"/>
      <c r="G696" s="623"/>
      <c r="H696" s="623"/>
      <c r="I696" s="623"/>
      <c r="J696" s="623"/>
      <c r="K696" s="623"/>
      <c r="L696" s="623"/>
      <c r="M696" s="623"/>
      <c r="N696" s="620"/>
      <c r="O696" s="620"/>
      <c r="P696" s="620"/>
    </row>
    <row r="697" spans="1:31" s="604" customFormat="1" ht="8.4499999999999993" customHeight="1">
      <c r="A697" s="621"/>
      <c r="B697" s="630"/>
      <c r="C697" s="623"/>
      <c r="D697" s="623"/>
      <c r="E697" s="623"/>
      <c r="F697" s="623"/>
      <c r="G697" s="623"/>
      <c r="H697" s="623"/>
      <c r="I697" s="623"/>
      <c r="J697" s="623"/>
      <c r="K697" s="623"/>
      <c r="L697" s="623"/>
      <c r="M697" s="623"/>
      <c r="N697" s="620"/>
      <c r="O697" s="620"/>
      <c r="P697" s="620"/>
    </row>
    <row r="698" spans="1:31" s="604" customFormat="1" ht="8.4499999999999993" customHeight="1">
      <c r="A698" s="621"/>
      <c r="B698" s="630"/>
      <c r="C698" s="623"/>
      <c r="D698" s="623"/>
      <c r="E698" s="623"/>
      <c r="F698" s="623"/>
      <c r="G698" s="623"/>
      <c r="H698" s="623"/>
      <c r="I698" s="623"/>
      <c r="J698" s="623"/>
      <c r="K698" s="623"/>
      <c r="L698" s="623"/>
      <c r="M698" s="623"/>
      <c r="N698" s="620"/>
      <c r="O698" s="620"/>
      <c r="P698" s="620"/>
    </row>
    <row r="699" spans="1:31" s="604" customFormat="1" ht="9.75" customHeight="1">
      <c r="A699" s="621" t="s">
        <v>1667</v>
      </c>
      <c r="B699" s="630"/>
      <c r="C699" s="623"/>
      <c r="D699" s="623"/>
      <c r="E699" s="623"/>
      <c r="F699" s="623"/>
      <c r="G699" s="623"/>
      <c r="H699" s="623"/>
      <c r="I699" s="623"/>
      <c r="J699" s="623"/>
      <c r="K699" s="623"/>
      <c r="L699" s="623"/>
      <c r="M699" s="623"/>
      <c r="N699" s="620"/>
    </row>
    <row r="700" spans="1:31" s="604" customFormat="1" ht="8.4499999999999993" customHeight="1">
      <c r="A700" s="631" t="s">
        <v>1668</v>
      </c>
      <c r="B700" s="630"/>
      <c r="C700" s="623"/>
      <c r="D700" s="623"/>
      <c r="E700" s="623"/>
      <c r="F700" s="623"/>
      <c r="G700" s="623"/>
      <c r="H700" s="623"/>
      <c r="I700" s="623"/>
      <c r="J700" s="623"/>
      <c r="K700" s="623"/>
      <c r="L700" s="623"/>
      <c r="M700" s="623"/>
      <c r="N700" s="620"/>
    </row>
    <row r="701" spans="1:31" s="604" customFormat="1" ht="8.4499999999999993" customHeight="1">
      <c r="A701" s="631" t="s">
        <v>1669</v>
      </c>
      <c r="B701" s="630"/>
      <c r="C701" s="623"/>
      <c r="D701" s="623"/>
      <c r="E701" s="623"/>
      <c r="F701" s="623"/>
      <c r="G701" s="623"/>
      <c r="H701" s="623"/>
      <c r="I701" s="623"/>
      <c r="J701" s="623"/>
      <c r="K701" s="623"/>
      <c r="L701" s="623"/>
      <c r="M701" s="623"/>
      <c r="N701" s="620"/>
    </row>
    <row r="702" spans="1:31" s="604" customFormat="1" ht="8.4499999999999993" customHeight="1">
      <c r="A702" s="631" t="s">
        <v>1670</v>
      </c>
      <c r="B702" s="630"/>
      <c r="C702" s="623"/>
      <c r="D702" s="623"/>
      <c r="E702" s="623"/>
      <c r="F702" s="623"/>
      <c r="G702" s="623"/>
      <c r="H702" s="623"/>
      <c r="I702" s="623"/>
      <c r="J702" s="623"/>
      <c r="K702" s="623"/>
      <c r="L702" s="623"/>
      <c r="M702" s="623"/>
      <c r="N702" s="620"/>
      <c r="R702" s="573"/>
      <c r="S702" s="573"/>
      <c r="T702" s="573"/>
      <c r="U702" s="519"/>
      <c r="V702" s="519"/>
      <c r="W702" s="519"/>
      <c r="X702" s="519"/>
      <c r="Y702" s="519"/>
      <c r="Z702" s="519"/>
      <c r="AA702" s="519"/>
      <c r="AB702" s="519"/>
      <c r="AC702" s="519"/>
      <c r="AD702" s="519"/>
      <c r="AE702" s="519"/>
    </row>
    <row r="703" spans="1:31" s="604" customFormat="1" ht="8.4499999999999993" customHeight="1">
      <c r="A703" s="631" t="s">
        <v>1671</v>
      </c>
      <c r="B703" s="630"/>
      <c r="C703" s="623"/>
      <c r="D703" s="623"/>
      <c r="E703" s="623"/>
      <c r="F703" s="623"/>
      <c r="G703" s="623"/>
      <c r="H703" s="623"/>
      <c r="I703" s="623"/>
      <c r="J703" s="623"/>
      <c r="K703" s="623"/>
      <c r="L703" s="623"/>
      <c r="M703" s="623"/>
      <c r="N703" s="620"/>
      <c r="R703" s="573"/>
      <c r="S703" s="573"/>
      <c r="T703" s="573"/>
      <c r="U703" s="519"/>
      <c r="V703" s="519"/>
      <c r="W703" s="519"/>
      <c r="X703" s="519"/>
      <c r="Y703" s="519"/>
      <c r="Z703" s="519"/>
      <c r="AA703" s="519"/>
      <c r="AB703" s="519"/>
      <c r="AC703" s="519"/>
      <c r="AD703" s="519"/>
      <c r="AE703" s="519"/>
    </row>
    <row r="704" spans="1:31" s="604" customFormat="1" ht="8.4499999999999993" customHeight="1">
      <c r="A704" s="631" t="s">
        <v>1672</v>
      </c>
      <c r="B704" s="630"/>
      <c r="C704" s="623"/>
      <c r="D704" s="623"/>
      <c r="E704" s="623"/>
      <c r="F704" s="623"/>
      <c r="G704" s="623"/>
      <c r="H704" s="623"/>
      <c r="I704" s="623"/>
      <c r="J704" s="623"/>
      <c r="K704" s="623"/>
      <c r="L704" s="623"/>
      <c r="M704" s="623"/>
      <c r="N704" s="620"/>
      <c r="R704" s="573"/>
      <c r="S704" s="573"/>
      <c r="T704" s="573"/>
      <c r="U704" s="519"/>
      <c r="V704" s="519"/>
      <c r="W704" s="519"/>
      <c r="X704" s="519"/>
      <c r="Y704" s="519"/>
      <c r="Z704" s="519"/>
      <c r="AA704" s="519"/>
      <c r="AB704" s="519"/>
      <c r="AC704" s="519"/>
      <c r="AD704" s="519"/>
      <c r="AE704" s="519"/>
    </row>
    <row r="705" spans="1:31" s="604" customFormat="1" ht="8.4499999999999993" customHeight="1">
      <c r="A705" s="621"/>
      <c r="B705" s="630"/>
      <c r="C705" s="623"/>
      <c r="D705" s="623"/>
      <c r="E705" s="623"/>
      <c r="F705" s="623"/>
      <c r="G705" s="623"/>
      <c r="H705" s="623"/>
      <c r="I705" s="623"/>
      <c r="J705" s="623"/>
      <c r="K705" s="623"/>
      <c r="L705" s="623"/>
      <c r="M705" s="623"/>
      <c r="N705" s="620"/>
      <c r="O705" s="620"/>
      <c r="P705" s="620"/>
      <c r="R705" s="628"/>
      <c r="S705" s="628"/>
      <c r="T705" s="628"/>
      <c r="U705" s="628"/>
      <c r="V705" s="628"/>
      <c r="W705" s="628"/>
      <c r="X705" s="628"/>
      <c r="Y705" s="628"/>
      <c r="Z705" s="628"/>
      <c r="AA705" s="628"/>
      <c r="AB705" s="628"/>
      <c r="AC705" s="628"/>
      <c r="AD705" s="628"/>
      <c r="AE705" s="628"/>
    </row>
    <row r="706" spans="1:31" s="604" customFormat="1" ht="8.4499999999999993" customHeight="1">
      <c r="A706" s="66" t="s">
        <v>48</v>
      </c>
      <c r="B706" s="630"/>
      <c r="C706" s="623"/>
      <c r="D706" s="623"/>
      <c r="E706" s="623"/>
      <c r="F706" s="623"/>
      <c r="G706" s="623"/>
      <c r="H706" s="623"/>
      <c r="I706" s="623"/>
      <c r="J706" s="623"/>
      <c r="K706" s="623"/>
      <c r="L706" s="623"/>
      <c r="M706" s="623"/>
      <c r="N706" s="620"/>
      <c r="O706" s="620"/>
      <c r="P706" s="620"/>
    </row>
    <row r="707" spans="1:31" s="628" customFormat="1" ht="17.100000000000001" customHeight="1">
      <c r="A707" s="632"/>
      <c r="B707" s="576"/>
      <c r="C707" s="568" t="s">
        <v>1108</v>
      </c>
      <c r="D707" s="578"/>
      <c r="E707" s="578"/>
      <c r="F707" s="578"/>
      <c r="G707" s="578"/>
      <c r="H707" s="578"/>
      <c r="I707" s="578"/>
      <c r="J707" s="578"/>
      <c r="K707" s="578"/>
      <c r="L707" s="578"/>
      <c r="M707" s="578"/>
      <c r="N707" s="633"/>
      <c r="O707" s="620"/>
      <c r="P707" s="620"/>
      <c r="R707" s="604"/>
      <c r="S707" s="604"/>
      <c r="T707" s="604"/>
      <c r="U707" s="604"/>
      <c r="V707" s="604"/>
      <c r="W707" s="604"/>
      <c r="X707" s="604"/>
      <c r="Y707" s="604"/>
      <c r="Z707" s="604"/>
      <c r="AA707" s="604"/>
      <c r="AB707" s="604"/>
      <c r="AC707" s="604"/>
      <c r="AD707" s="604"/>
      <c r="AE707" s="604"/>
    </row>
    <row r="708" spans="1:31" s="604" customFormat="1" ht="8.4499999999999993" customHeight="1">
      <c r="A708" s="621"/>
      <c r="B708" s="630"/>
      <c r="C708" s="623"/>
      <c r="D708" s="623"/>
      <c r="E708" s="623"/>
      <c r="F708" s="623"/>
      <c r="G708" s="623"/>
      <c r="H708" s="623"/>
      <c r="I708" s="623"/>
      <c r="J708" s="623"/>
      <c r="K708" s="623"/>
      <c r="L708" s="623"/>
      <c r="M708" s="623"/>
      <c r="N708" s="620"/>
      <c r="O708" s="620"/>
      <c r="P708" s="620"/>
    </row>
    <row r="709" spans="1:31" s="604" customFormat="1" ht="8.4499999999999993" customHeight="1">
      <c r="A709" s="618" t="s">
        <v>1018</v>
      </c>
      <c r="B709" s="619"/>
      <c r="C709" s="623">
        <v>20156</v>
      </c>
      <c r="D709" s="623">
        <v>6975</v>
      </c>
      <c r="E709" s="623">
        <v>261</v>
      </c>
      <c r="F709" s="623">
        <v>59</v>
      </c>
      <c r="G709" s="623">
        <v>6228</v>
      </c>
      <c r="H709" s="623">
        <v>1597</v>
      </c>
      <c r="I709" s="623">
        <v>6047</v>
      </c>
      <c r="J709" s="623">
        <v>2525</v>
      </c>
      <c r="K709" s="623">
        <v>5034</v>
      </c>
      <c r="L709" s="623">
        <v>1878</v>
      </c>
      <c r="M709" s="623">
        <v>1974</v>
      </c>
      <c r="N709" s="620">
        <v>663</v>
      </c>
      <c r="O709" s="620">
        <v>612</v>
      </c>
      <c r="P709" s="620">
        <v>253</v>
      </c>
    </row>
    <row r="710" spans="1:31" s="604" customFormat="1" ht="8.4499999999999993" customHeight="1">
      <c r="A710" s="621"/>
      <c r="B710" s="622"/>
      <c r="C710" s="623"/>
      <c r="D710" s="623"/>
      <c r="E710" s="623"/>
      <c r="F710" s="623"/>
      <c r="G710" s="623"/>
      <c r="H710" s="623"/>
      <c r="I710" s="623"/>
      <c r="J710" s="623"/>
      <c r="K710" s="623"/>
      <c r="L710" s="623"/>
      <c r="M710" s="623"/>
      <c r="N710" s="620"/>
      <c r="O710" s="620"/>
      <c r="P710" s="620"/>
    </row>
    <row r="711" spans="1:31" s="604" customFormat="1" ht="8.4499999999999993" customHeight="1">
      <c r="A711" s="621"/>
      <c r="B711" s="624" t="s">
        <v>2014</v>
      </c>
      <c r="C711" s="623">
        <v>1344</v>
      </c>
      <c r="D711" s="623">
        <v>365</v>
      </c>
      <c r="E711" s="623">
        <v>20</v>
      </c>
      <c r="F711" s="623">
        <v>0</v>
      </c>
      <c r="G711" s="623">
        <v>297</v>
      </c>
      <c r="H711" s="623">
        <v>59</v>
      </c>
      <c r="I711" s="623">
        <v>333</v>
      </c>
      <c r="J711" s="623">
        <v>115</v>
      </c>
      <c r="K711" s="623">
        <v>415</v>
      </c>
      <c r="L711" s="623">
        <v>120</v>
      </c>
      <c r="M711" s="623">
        <v>279</v>
      </c>
      <c r="N711" s="620">
        <v>71</v>
      </c>
      <c r="O711" s="620">
        <v>0</v>
      </c>
      <c r="P711" s="620">
        <v>0</v>
      </c>
    </row>
    <row r="712" spans="1:31" s="604" customFormat="1" ht="8.4499999999999993" customHeight="1">
      <c r="A712" s="621"/>
      <c r="B712" s="624" t="s">
        <v>2015</v>
      </c>
      <c r="C712" s="620">
        <v>741</v>
      </c>
      <c r="D712" s="620">
        <v>307</v>
      </c>
      <c r="E712" s="620">
        <v>8</v>
      </c>
      <c r="F712" s="620">
        <v>4</v>
      </c>
      <c r="G712" s="620">
        <v>247</v>
      </c>
      <c r="H712" s="620">
        <v>93</v>
      </c>
      <c r="I712" s="620">
        <v>239</v>
      </c>
      <c r="J712" s="620">
        <v>129</v>
      </c>
      <c r="K712" s="620">
        <v>236</v>
      </c>
      <c r="L712" s="620">
        <v>75</v>
      </c>
      <c r="M712" s="620">
        <v>11</v>
      </c>
      <c r="N712" s="620">
        <v>6</v>
      </c>
      <c r="O712" s="620">
        <v>0</v>
      </c>
      <c r="P712" s="620">
        <v>0</v>
      </c>
    </row>
    <row r="713" spans="1:31" s="604" customFormat="1" ht="8.4499999999999993" customHeight="1">
      <c r="A713" s="621"/>
      <c r="B713" s="624" t="s">
        <v>2016</v>
      </c>
      <c r="C713" s="620">
        <v>660</v>
      </c>
      <c r="D713" s="620">
        <v>212</v>
      </c>
      <c r="E713" s="620">
        <v>4</v>
      </c>
      <c r="F713" s="620">
        <v>0</v>
      </c>
      <c r="G713" s="620">
        <v>181</v>
      </c>
      <c r="H713" s="620">
        <v>39</v>
      </c>
      <c r="I713" s="620">
        <v>239</v>
      </c>
      <c r="J713" s="620">
        <v>91</v>
      </c>
      <c r="K713" s="620">
        <v>188</v>
      </c>
      <c r="L713" s="620">
        <v>68</v>
      </c>
      <c r="M713" s="620">
        <v>48</v>
      </c>
      <c r="N713" s="620">
        <v>14</v>
      </c>
      <c r="O713" s="620">
        <v>0</v>
      </c>
      <c r="P713" s="620">
        <v>0</v>
      </c>
    </row>
    <row r="714" spans="1:31" s="604" customFormat="1" ht="8.4499999999999993" customHeight="1">
      <c r="A714" s="621"/>
      <c r="B714" s="624" t="s">
        <v>2017</v>
      </c>
      <c r="C714" s="623">
        <v>196</v>
      </c>
      <c r="D714" s="623">
        <v>146</v>
      </c>
      <c r="E714" s="623">
        <v>1</v>
      </c>
      <c r="F714" s="623">
        <v>1</v>
      </c>
      <c r="G714" s="623">
        <v>52</v>
      </c>
      <c r="H714" s="623">
        <v>32</v>
      </c>
      <c r="I714" s="623">
        <v>75</v>
      </c>
      <c r="J714" s="623">
        <v>58</v>
      </c>
      <c r="K714" s="623">
        <v>32</v>
      </c>
      <c r="L714" s="623">
        <v>25</v>
      </c>
      <c r="M714" s="623">
        <v>36</v>
      </c>
      <c r="N714" s="620">
        <v>30</v>
      </c>
      <c r="O714" s="620">
        <v>0</v>
      </c>
      <c r="P714" s="620">
        <v>0</v>
      </c>
    </row>
    <row r="715" spans="1:31" s="604" customFormat="1" ht="8.4499999999999993" customHeight="1">
      <c r="A715" s="621"/>
      <c r="B715" s="624" t="s">
        <v>2018</v>
      </c>
      <c r="C715" s="625">
        <v>983</v>
      </c>
      <c r="D715" s="625">
        <v>366</v>
      </c>
      <c r="E715" s="625">
        <v>21</v>
      </c>
      <c r="F715" s="625">
        <v>4</v>
      </c>
      <c r="G715" s="625">
        <v>280</v>
      </c>
      <c r="H715" s="625">
        <v>73</v>
      </c>
      <c r="I715" s="625">
        <v>382</v>
      </c>
      <c r="J715" s="625">
        <v>167</v>
      </c>
      <c r="K715" s="625">
        <v>223</v>
      </c>
      <c r="L715" s="625">
        <v>94</v>
      </c>
      <c r="M715" s="625">
        <v>77</v>
      </c>
      <c r="N715" s="620">
        <v>28</v>
      </c>
      <c r="O715" s="620">
        <v>0</v>
      </c>
      <c r="P715" s="620">
        <v>0</v>
      </c>
    </row>
    <row r="716" spans="1:31" s="604" customFormat="1" ht="8.4499999999999993" customHeight="1">
      <c r="A716" s="621"/>
      <c r="B716" s="624" t="s">
        <v>2019</v>
      </c>
      <c r="C716" s="625">
        <v>1020</v>
      </c>
      <c r="D716" s="625">
        <v>333</v>
      </c>
      <c r="E716" s="625">
        <v>10</v>
      </c>
      <c r="F716" s="625">
        <v>2</v>
      </c>
      <c r="G716" s="625">
        <v>253</v>
      </c>
      <c r="H716" s="625">
        <v>63</v>
      </c>
      <c r="I716" s="625">
        <v>439</v>
      </c>
      <c r="J716" s="625">
        <v>165</v>
      </c>
      <c r="K716" s="625">
        <v>195</v>
      </c>
      <c r="L716" s="625">
        <v>60</v>
      </c>
      <c r="M716" s="625">
        <v>123</v>
      </c>
      <c r="N716" s="620">
        <v>43</v>
      </c>
      <c r="O716" s="620">
        <v>0</v>
      </c>
      <c r="P716" s="620">
        <v>0</v>
      </c>
    </row>
    <row r="717" spans="1:31" s="604" customFormat="1" ht="8.4499999999999993" customHeight="1">
      <c r="A717" s="621"/>
      <c r="B717" s="624" t="s">
        <v>2020</v>
      </c>
      <c r="C717" s="625">
        <v>900</v>
      </c>
      <c r="D717" s="625">
        <v>312</v>
      </c>
      <c r="E717" s="625">
        <v>8</v>
      </c>
      <c r="F717" s="625">
        <v>2</v>
      </c>
      <c r="G717" s="625">
        <v>206</v>
      </c>
      <c r="H717" s="625">
        <v>66</v>
      </c>
      <c r="I717" s="625">
        <v>276</v>
      </c>
      <c r="J717" s="625">
        <v>115</v>
      </c>
      <c r="K717" s="625">
        <v>325</v>
      </c>
      <c r="L717" s="625">
        <v>98</v>
      </c>
      <c r="M717" s="625">
        <v>84</v>
      </c>
      <c r="N717" s="620">
        <v>30</v>
      </c>
      <c r="O717" s="620">
        <v>1</v>
      </c>
      <c r="P717" s="620">
        <v>1</v>
      </c>
    </row>
    <row r="718" spans="1:31" s="604" customFormat="1" ht="8.4499999999999993" customHeight="1">
      <c r="A718" s="621"/>
      <c r="B718" s="624" t="s">
        <v>2021</v>
      </c>
      <c r="C718" s="625">
        <v>572</v>
      </c>
      <c r="D718" s="625">
        <v>129</v>
      </c>
      <c r="E718" s="625">
        <v>2</v>
      </c>
      <c r="F718" s="625">
        <v>0</v>
      </c>
      <c r="G718" s="625">
        <v>207</v>
      </c>
      <c r="H718" s="625">
        <v>40</v>
      </c>
      <c r="I718" s="625">
        <v>121</v>
      </c>
      <c r="J718" s="625">
        <v>51</v>
      </c>
      <c r="K718" s="625">
        <v>146</v>
      </c>
      <c r="L718" s="625">
        <v>30</v>
      </c>
      <c r="M718" s="625">
        <v>96</v>
      </c>
      <c r="N718" s="620">
        <v>8</v>
      </c>
      <c r="O718" s="620">
        <v>0</v>
      </c>
      <c r="P718" s="620">
        <v>0</v>
      </c>
    </row>
    <row r="719" spans="1:31" s="604" customFormat="1" ht="8.4499999999999993" customHeight="1">
      <c r="A719" s="621"/>
      <c r="B719" s="624" t="s">
        <v>2022</v>
      </c>
      <c r="C719" s="625">
        <v>353</v>
      </c>
      <c r="D719" s="625">
        <v>116</v>
      </c>
      <c r="E719" s="625">
        <v>3</v>
      </c>
      <c r="F719" s="625">
        <v>1</v>
      </c>
      <c r="G719" s="625">
        <v>115</v>
      </c>
      <c r="H719" s="625">
        <v>37</v>
      </c>
      <c r="I719" s="625">
        <v>100</v>
      </c>
      <c r="J719" s="625">
        <v>36</v>
      </c>
      <c r="K719" s="625">
        <v>75</v>
      </c>
      <c r="L719" s="625">
        <v>23</v>
      </c>
      <c r="M719" s="625">
        <v>60</v>
      </c>
      <c r="N719" s="620">
        <v>19</v>
      </c>
      <c r="O719" s="620">
        <v>0</v>
      </c>
      <c r="P719" s="620">
        <v>0</v>
      </c>
    </row>
    <row r="720" spans="1:31" s="604" customFormat="1" ht="8.4499999999999993" customHeight="1">
      <c r="A720" s="621"/>
      <c r="B720" s="624" t="s">
        <v>2023</v>
      </c>
      <c r="C720" s="625">
        <v>1960</v>
      </c>
      <c r="D720" s="625">
        <v>677</v>
      </c>
      <c r="E720" s="625">
        <v>15</v>
      </c>
      <c r="F720" s="625">
        <v>3</v>
      </c>
      <c r="G720" s="625">
        <v>513</v>
      </c>
      <c r="H720" s="625">
        <v>132</v>
      </c>
      <c r="I720" s="625">
        <v>564</v>
      </c>
      <c r="J720" s="625">
        <v>284</v>
      </c>
      <c r="K720" s="625">
        <v>586</v>
      </c>
      <c r="L720" s="625">
        <v>176</v>
      </c>
      <c r="M720" s="625">
        <v>282</v>
      </c>
      <c r="N720" s="620">
        <v>82</v>
      </c>
      <c r="O720" s="620">
        <v>0</v>
      </c>
      <c r="P720" s="620">
        <v>0</v>
      </c>
    </row>
    <row r="721" spans="1:16" s="604" customFormat="1" ht="8.4499999999999993" customHeight="1">
      <c r="A721" s="621"/>
      <c r="B721" s="624" t="s">
        <v>2024</v>
      </c>
      <c r="C721" s="620">
        <v>1445</v>
      </c>
      <c r="D721" s="620">
        <v>544</v>
      </c>
      <c r="E721" s="620">
        <v>15</v>
      </c>
      <c r="F721" s="620">
        <v>6</v>
      </c>
      <c r="G721" s="620">
        <v>317</v>
      </c>
      <c r="H721" s="620">
        <v>93</v>
      </c>
      <c r="I721" s="620">
        <v>396</v>
      </c>
      <c r="J721" s="620">
        <v>164</v>
      </c>
      <c r="K721" s="620">
        <v>513</v>
      </c>
      <c r="L721" s="620">
        <v>193</v>
      </c>
      <c r="M721" s="620">
        <v>204</v>
      </c>
      <c r="N721" s="620">
        <v>88</v>
      </c>
      <c r="O721" s="620">
        <v>0</v>
      </c>
      <c r="P721" s="620">
        <v>0</v>
      </c>
    </row>
    <row r="722" spans="1:16" s="604" customFormat="1" ht="8.4499999999999993" customHeight="1">
      <c r="A722" s="621"/>
      <c r="B722" s="624" t="s">
        <v>2025</v>
      </c>
      <c r="C722" s="620">
        <v>1470</v>
      </c>
      <c r="D722" s="620">
        <v>699</v>
      </c>
      <c r="E722" s="620">
        <v>12</v>
      </c>
      <c r="F722" s="620">
        <v>3</v>
      </c>
      <c r="G722" s="620">
        <v>365</v>
      </c>
      <c r="H722" s="620">
        <v>107</v>
      </c>
      <c r="I722" s="620">
        <v>398</v>
      </c>
      <c r="J722" s="620">
        <v>211</v>
      </c>
      <c r="K722" s="620">
        <v>522</v>
      </c>
      <c r="L722" s="620">
        <v>294</v>
      </c>
      <c r="M722" s="620">
        <v>173</v>
      </c>
      <c r="N722" s="620">
        <v>84</v>
      </c>
      <c r="O722" s="620">
        <v>0</v>
      </c>
      <c r="P722" s="620">
        <v>0</v>
      </c>
    </row>
    <row r="723" spans="1:16" s="604" customFormat="1" ht="8.4499999999999993" customHeight="1">
      <c r="A723" s="621"/>
      <c r="B723" s="624" t="s">
        <v>2026</v>
      </c>
      <c r="C723" s="623">
        <v>809</v>
      </c>
      <c r="D723" s="623">
        <v>246</v>
      </c>
      <c r="E723" s="623">
        <v>5</v>
      </c>
      <c r="F723" s="623">
        <v>0</v>
      </c>
      <c r="G723" s="623">
        <v>196</v>
      </c>
      <c r="H723" s="623">
        <v>34</v>
      </c>
      <c r="I723" s="623">
        <v>230</v>
      </c>
      <c r="J723" s="623">
        <v>78</v>
      </c>
      <c r="K723" s="623">
        <v>276</v>
      </c>
      <c r="L723" s="623">
        <v>91</v>
      </c>
      <c r="M723" s="623">
        <v>102</v>
      </c>
      <c r="N723" s="620">
        <v>43</v>
      </c>
      <c r="O723" s="620">
        <v>0</v>
      </c>
      <c r="P723" s="620">
        <v>0</v>
      </c>
    </row>
    <row r="724" spans="1:16" s="604" customFormat="1" ht="8.4499999999999993" customHeight="1">
      <c r="A724" s="621"/>
      <c r="B724" s="624" t="s">
        <v>2027</v>
      </c>
      <c r="C724" s="620">
        <v>478</v>
      </c>
      <c r="D724" s="620">
        <v>217</v>
      </c>
      <c r="E724" s="620">
        <v>11</v>
      </c>
      <c r="F724" s="620">
        <v>6</v>
      </c>
      <c r="G724" s="620">
        <v>130</v>
      </c>
      <c r="H724" s="620">
        <v>40</v>
      </c>
      <c r="I724" s="620">
        <v>99</v>
      </c>
      <c r="J724" s="620">
        <v>55</v>
      </c>
      <c r="K724" s="625">
        <v>34</v>
      </c>
      <c r="L724" s="620">
        <v>17</v>
      </c>
      <c r="M724" s="625">
        <v>6</v>
      </c>
      <c r="N724" s="620">
        <v>4</v>
      </c>
      <c r="O724" s="620">
        <v>198</v>
      </c>
      <c r="P724" s="620">
        <v>95</v>
      </c>
    </row>
    <row r="725" spans="1:16" s="604" customFormat="1" ht="8.4499999999999993" customHeight="1">
      <c r="A725" s="621"/>
      <c r="B725" s="624" t="s">
        <v>2028</v>
      </c>
      <c r="C725" s="620">
        <v>924</v>
      </c>
      <c r="D725" s="620">
        <v>256</v>
      </c>
      <c r="E725" s="620">
        <v>7</v>
      </c>
      <c r="F725" s="620">
        <v>1</v>
      </c>
      <c r="G725" s="620">
        <v>296</v>
      </c>
      <c r="H725" s="620">
        <v>57</v>
      </c>
      <c r="I725" s="620">
        <v>298</v>
      </c>
      <c r="J725" s="620">
        <v>113</v>
      </c>
      <c r="K725" s="625">
        <v>293</v>
      </c>
      <c r="L725" s="620">
        <v>75</v>
      </c>
      <c r="M725" s="625">
        <v>30</v>
      </c>
      <c r="N725" s="620">
        <v>10</v>
      </c>
      <c r="O725" s="620">
        <v>0</v>
      </c>
      <c r="P725" s="620">
        <v>0</v>
      </c>
    </row>
    <row r="726" spans="1:16" s="604" customFormat="1" ht="8.4499999999999993" customHeight="1">
      <c r="A726" s="621"/>
      <c r="B726" s="624" t="s">
        <v>2029</v>
      </c>
      <c r="C726" s="626">
        <v>261</v>
      </c>
      <c r="D726" s="620">
        <v>83</v>
      </c>
      <c r="E726" s="626">
        <v>2</v>
      </c>
      <c r="F726" s="620">
        <v>0</v>
      </c>
      <c r="G726" s="620">
        <v>73</v>
      </c>
      <c r="H726" s="626">
        <v>20</v>
      </c>
      <c r="I726" s="626">
        <v>76</v>
      </c>
      <c r="J726" s="626">
        <v>30</v>
      </c>
      <c r="K726" s="626">
        <v>45</v>
      </c>
      <c r="L726" s="620">
        <v>16</v>
      </c>
      <c r="M726" s="626">
        <v>65</v>
      </c>
      <c r="N726" s="620">
        <v>17</v>
      </c>
      <c r="O726" s="620">
        <v>0</v>
      </c>
      <c r="P726" s="620">
        <v>0</v>
      </c>
    </row>
    <row r="727" spans="1:16" s="604" customFormat="1" ht="8.4499999999999993" customHeight="1">
      <c r="A727" s="621"/>
      <c r="B727" s="624" t="s">
        <v>2030</v>
      </c>
      <c r="C727" s="626"/>
      <c r="D727" s="620"/>
      <c r="E727" s="626"/>
      <c r="F727" s="620"/>
      <c r="G727" s="620"/>
      <c r="H727" s="626"/>
      <c r="I727" s="626"/>
      <c r="J727" s="626"/>
      <c r="K727" s="626"/>
      <c r="L727" s="620"/>
      <c r="M727" s="626"/>
      <c r="N727" s="620"/>
      <c r="O727" s="620"/>
      <c r="P727" s="620"/>
    </row>
    <row r="728" spans="1:16" s="604" customFormat="1" ht="8.4499999999999993" customHeight="1">
      <c r="A728" s="621"/>
      <c r="B728" s="624" t="s">
        <v>1861</v>
      </c>
      <c r="C728" s="623">
        <v>90</v>
      </c>
      <c r="D728" s="623">
        <v>32</v>
      </c>
      <c r="E728" s="623">
        <v>2</v>
      </c>
      <c r="F728" s="623">
        <v>0</v>
      </c>
      <c r="G728" s="623">
        <v>72</v>
      </c>
      <c r="H728" s="623">
        <v>24</v>
      </c>
      <c r="I728" s="623">
        <v>9</v>
      </c>
      <c r="J728" s="623">
        <v>4</v>
      </c>
      <c r="K728" s="623">
        <v>0</v>
      </c>
      <c r="L728" s="623">
        <v>0</v>
      </c>
      <c r="M728" s="623">
        <v>7</v>
      </c>
      <c r="N728" s="620">
        <v>4</v>
      </c>
      <c r="O728" s="620">
        <v>0</v>
      </c>
      <c r="P728" s="620">
        <v>0</v>
      </c>
    </row>
    <row r="729" spans="1:16" s="604" customFormat="1" ht="8.4499999999999993" customHeight="1">
      <c r="A729" s="621"/>
      <c r="B729" s="624" t="s">
        <v>2031</v>
      </c>
      <c r="C729" s="623">
        <v>83</v>
      </c>
      <c r="D729" s="623">
        <v>22</v>
      </c>
      <c r="E729" s="623">
        <v>2</v>
      </c>
      <c r="F729" s="623">
        <v>1</v>
      </c>
      <c r="G729" s="623">
        <v>22</v>
      </c>
      <c r="H729" s="623">
        <v>1</v>
      </c>
      <c r="I729" s="623">
        <v>55</v>
      </c>
      <c r="J729" s="623">
        <v>19</v>
      </c>
      <c r="K729" s="623">
        <v>4</v>
      </c>
      <c r="L729" s="623">
        <v>1</v>
      </c>
      <c r="M729" s="623">
        <v>0</v>
      </c>
      <c r="N729" s="620">
        <v>0</v>
      </c>
      <c r="O729" s="620">
        <v>0</v>
      </c>
      <c r="P729" s="620">
        <v>0</v>
      </c>
    </row>
    <row r="730" spans="1:16" s="604" customFormat="1" ht="8.4499999999999993" customHeight="1">
      <c r="A730" s="621"/>
      <c r="B730" s="624" t="s">
        <v>2032</v>
      </c>
      <c r="C730" s="620"/>
      <c r="D730" s="620"/>
      <c r="E730" s="620"/>
      <c r="F730" s="620"/>
      <c r="G730" s="620"/>
      <c r="H730" s="620"/>
      <c r="I730" s="620"/>
      <c r="J730" s="620"/>
      <c r="K730" s="625"/>
      <c r="L730" s="620"/>
      <c r="M730" s="625"/>
      <c r="N730" s="620"/>
      <c r="O730" s="620"/>
      <c r="P730" s="620"/>
    </row>
    <row r="731" spans="1:16" s="604" customFormat="1" ht="8.4499999999999993" customHeight="1">
      <c r="A731" s="621"/>
      <c r="B731" s="624" t="s">
        <v>2033</v>
      </c>
      <c r="C731" s="626">
        <v>179</v>
      </c>
      <c r="D731" s="620">
        <v>27</v>
      </c>
      <c r="E731" s="626">
        <v>0</v>
      </c>
      <c r="F731" s="620">
        <v>0</v>
      </c>
      <c r="G731" s="620">
        <v>45</v>
      </c>
      <c r="H731" s="626">
        <v>6</v>
      </c>
      <c r="I731" s="626">
        <v>53</v>
      </c>
      <c r="J731" s="626">
        <v>5</v>
      </c>
      <c r="K731" s="626">
        <v>23</v>
      </c>
      <c r="L731" s="620">
        <v>6</v>
      </c>
      <c r="M731" s="626">
        <v>58</v>
      </c>
      <c r="N731" s="620">
        <v>10</v>
      </c>
      <c r="O731" s="620">
        <v>0</v>
      </c>
      <c r="P731" s="620">
        <v>0</v>
      </c>
    </row>
    <row r="732" spans="1:16" s="604" customFormat="1" ht="8.4499999999999993" customHeight="1">
      <c r="A732" s="621"/>
      <c r="B732" s="624" t="s">
        <v>2034</v>
      </c>
      <c r="C732" s="620">
        <v>79</v>
      </c>
      <c r="D732" s="620">
        <v>11</v>
      </c>
      <c r="E732" s="620">
        <v>5</v>
      </c>
      <c r="F732" s="620">
        <v>0</v>
      </c>
      <c r="G732" s="620">
        <v>34</v>
      </c>
      <c r="H732" s="620">
        <v>5</v>
      </c>
      <c r="I732" s="620">
        <v>27</v>
      </c>
      <c r="J732" s="620">
        <v>4</v>
      </c>
      <c r="K732" s="620">
        <v>9</v>
      </c>
      <c r="L732" s="620">
        <v>1</v>
      </c>
      <c r="M732" s="620">
        <v>4</v>
      </c>
      <c r="N732" s="620">
        <v>1</v>
      </c>
      <c r="O732" s="620">
        <v>0</v>
      </c>
      <c r="P732" s="620">
        <v>0</v>
      </c>
    </row>
    <row r="733" spans="1:16" s="604" customFormat="1" ht="8.4499999999999993" customHeight="1">
      <c r="A733" s="621"/>
      <c r="B733" s="624" t="s">
        <v>2035</v>
      </c>
      <c r="C733" s="620">
        <v>96</v>
      </c>
      <c r="D733" s="620">
        <v>54</v>
      </c>
      <c r="E733" s="620">
        <v>2</v>
      </c>
      <c r="F733" s="620">
        <v>0</v>
      </c>
      <c r="G733" s="620">
        <v>44</v>
      </c>
      <c r="H733" s="620">
        <v>20</v>
      </c>
      <c r="I733" s="620">
        <v>36</v>
      </c>
      <c r="J733" s="620">
        <v>24</v>
      </c>
      <c r="K733" s="620">
        <v>14</v>
      </c>
      <c r="L733" s="620">
        <v>10</v>
      </c>
      <c r="M733" s="620">
        <v>0</v>
      </c>
      <c r="N733" s="620">
        <v>0</v>
      </c>
      <c r="O733" s="620">
        <v>0</v>
      </c>
      <c r="P733" s="620">
        <v>0</v>
      </c>
    </row>
    <row r="734" spans="1:16" s="604" customFormat="1" ht="8.4499999999999993" customHeight="1">
      <c r="A734" s="621"/>
      <c r="B734" s="624" t="s">
        <v>2036</v>
      </c>
      <c r="C734" s="620">
        <v>147</v>
      </c>
      <c r="D734" s="620">
        <v>53</v>
      </c>
      <c r="E734" s="620">
        <v>27</v>
      </c>
      <c r="F734" s="620">
        <v>6</v>
      </c>
      <c r="G734" s="620">
        <v>2</v>
      </c>
      <c r="H734" s="620">
        <v>1</v>
      </c>
      <c r="I734" s="620">
        <v>12</v>
      </c>
      <c r="J734" s="620">
        <v>7</v>
      </c>
      <c r="K734" s="620">
        <v>1</v>
      </c>
      <c r="L734" s="620">
        <v>1</v>
      </c>
      <c r="M734" s="620">
        <v>0</v>
      </c>
      <c r="N734" s="620">
        <v>0</v>
      </c>
      <c r="O734" s="620">
        <v>105</v>
      </c>
      <c r="P734" s="620">
        <v>38</v>
      </c>
    </row>
    <row r="735" spans="1:16" s="604" customFormat="1" ht="8.4499999999999993" customHeight="1">
      <c r="A735" s="621"/>
      <c r="B735" s="624" t="s">
        <v>2037</v>
      </c>
      <c r="C735" s="620"/>
      <c r="D735" s="620"/>
      <c r="E735" s="620"/>
      <c r="F735" s="620"/>
      <c r="G735" s="620"/>
      <c r="H735" s="620"/>
      <c r="I735" s="620"/>
      <c r="J735" s="620"/>
      <c r="K735" s="620"/>
      <c r="L735" s="620"/>
      <c r="M735" s="620"/>
      <c r="N735" s="620"/>
      <c r="O735" s="620"/>
      <c r="P735" s="620"/>
    </row>
    <row r="736" spans="1:16" s="604" customFormat="1" ht="8.4499999999999993" customHeight="1">
      <c r="A736" s="621"/>
      <c r="B736" s="624" t="s">
        <v>2038</v>
      </c>
      <c r="C736" s="623">
        <v>541</v>
      </c>
      <c r="D736" s="623">
        <v>186</v>
      </c>
      <c r="E736" s="623">
        <v>1</v>
      </c>
      <c r="F736" s="623">
        <v>0</v>
      </c>
      <c r="G736" s="623">
        <v>216</v>
      </c>
      <c r="H736" s="623">
        <v>54</v>
      </c>
      <c r="I736" s="623">
        <v>19</v>
      </c>
      <c r="J736" s="623">
        <v>13</v>
      </c>
      <c r="K736" s="623">
        <v>1</v>
      </c>
      <c r="L736" s="623">
        <v>0</v>
      </c>
      <c r="M736" s="623">
        <v>0</v>
      </c>
      <c r="N736" s="620">
        <v>0</v>
      </c>
      <c r="O736" s="620">
        <v>304</v>
      </c>
      <c r="P736" s="620">
        <v>119</v>
      </c>
    </row>
    <row r="737" spans="1:16" s="604" customFormat="1" ht="8.4499999999999993" customHeight="1">
      <c r="A737" s="621"/>
      <c r="B737" s="624" t="s">
        <v>1902</v>
      </c>
      <c r="C737" s="623"/>
      <c r="D737" s="623"/>
      <c r="E737" s="623"/>
      <c r="F737" s="623"/>
      <c r="G737" s="623"/>
      <c r="H737" s="623"/>
      <c r="I737" s="623"/>
      <c r="J737" s="623"/>
      <c r="K737" s="623"/>
      <c r="L737" s="623"/>
      <c r="M737" s="623"/>
      <c r="N737" s="620"/>
      <c r="O737" s="620"/>
      <c r="P737" s="620"/>
    </row>
    <row r="738" spans="1:16" s="604" customFormat="1" ht="8.4499999999999993" customHeight="1">
      <c r="A738" s="621"/>
      <c r="B738" s="624" t="s">
        <v>2039</v>
      </c>
      <c r="C738" s="625">
        <v>64</v>
      </c>
      <c r="D738" s="625">
        <v>36</v>
      </c>
      <c r="E738" s="625">
        <v>0</v>
      </c>
      <c r="F738" s="625">
        <v>0</v>
      </c>
      <c r="G738" s="625">
        <v>5</v>
      </c>
      <c r="H738" s="625">
        <v>3</v>
      </c>
      <c r="I738" s="625">
        <v>20</v>
      </c>
      <c r="J738" s="625">
        <v>10</v>
      </c>
      <c r="K738" s="625">
        <v>32</v>
      </c>
      <c r="L738" s="625">
        <v>21</v>
      </c>
      <c r="M738" s="625">
        <v>7</v>
      </c>
      <c r="N738" s="620">
        <v>2</v>
      </c>
      <c r="O738" s="620">
        <v>0</v>
      </c>
      <c r="P738" s="620">
        <v>0</v>
      </c>
    </row>
    <row r="739" spans="1:16" s="604" customFormat="1" ht="8.4499999999999993" customHeight="1">
      <c r="A739" s="621"/>
      <c r="B739" s="624" t="s">
        <v>2040</v>
      </c>
      <c r="C739" s="620">
        <v>138</v>
      </c>
      <c r="D739" s="620">
        <v>60</v>
      </c>
      <c r="E739" s="620">
        <v>4</v>
      </c>
      <c r="F739" s="620">
        <v>0</v>
      </c>
      <c r="G739" s="620">
        <v>61</v>
      </c>
      <c r="H739" s="620">
        <v>27</v>
      </c>
      <c r="I739" s="620">
        <v>41</v>
      </c>
      <c r="J739" s="620">
        <v>20</v>
      </c>
      <c r="K739" s="625">
        <v>30</v>
      </c>
      <c r="L739" s="620">
        <v>11</v>
      </c>
      <c r="M739" s="625">
        <v>2</v>
      </c>
      <c r="N739" s="620">
        <v>2</v>
      </c>
      <c r="O739" s="620">
        <v>0</v>
      </c>
      <c r="P739" s="620">
        <v>0</v>
      </c>
    </row>
    <row r="740" spans="1:16" s="604" customFormat="1" ht="8.4499999999999993" customHeight="1">
      <c r="A740" s="621"/>
      <c r="B740" s="624" t="s">
        <v>2041</v>
      </c>
      <c r="C740" s="620"/>
      <c r="D740" s="620"/>
      <c r="E740" s="620"/>
      <c r="F740" s="620"/>
      <c r="G740" s="620"/>
      <c r="H740" s="620"/>
      <c r="I740" s="620"/>
      <c r="J740" s="620"/>
      <c r="K740" s="620"/>
      <c r="L740" s="620"/>
      <c r="M740" s="620"/>
      <c r="N740" s="620"/>
      <c r="O740" s="620"/>
      <c r="P740" s="620"/>
    </row>
    <row r="741" spans="1:16" s="604" customFormat="1" ht="8.4499999999999993" customHeight="1">
      <c r="A741" s="621"/>
      <c r="B741" s="624" t="s">
        <v>1861</v>
      </c>
      <c r="C741" s="620">
        <v>76</v>
      </c>
      <c r="D741" s="620">
        <v>20</v>
      </c>
      <c r="E741" s="620">
        <v>0</v>
      </c>
      <c r="F741" s="620">
        <v>0</v>
      </c>
      <c r="G741" s="620">
        <v>37</v>
      </c>
      <c r="H741" s="620">
        <v>11</v>
      </c>
      <c r="I741" s="620">
        <v>28</v>
      </c>
      <c r="J741" s="620">
        <v>7</v>
      </c>
      <c r="K741" s="620">
        <v>5</v>
      </c>
      <c r="L741" s="620">
        <v>2</v>
      </c>
      <c r="M741" s="620">
        <v>6</v>
      </c>
      <c r="N741" s="620">
        <v>0</v>
      </c>
      <c r="O741" s="620">
        <v>0</v>
      </c>
      <c r="P741" s="620">
        <v>0</v>
      </c>
    </row>
    <row r="742" spans="1:16" s="604" customFormat="1" ht="8.4499999999999993" customHeight="1">
      <c r="A742" s="621"/>
      <c r="B742" s="624" t="s">
        <v>2042</v>
      </c>
      <c r="C742" s="620">
        <v>2089</v>
      </c>
      <c r="D742" s="620">
        <v>475</v>
      </c>
      <c r="E742" s="620">
        <v>23</v>
      </c>
      <c r="F742" s="620">
        <v>5</v>
      </c>
      <c r="G742" s="620">
        <v>1064</v>
      </c>
      <c r="H742" s="620">
        <v>196</v>
      </c>
      <c r="I742" s="620">
        <v>707</v>
      </c>
      <c r="J742" s="620">
        <v>197</v>
      </c>
      <c r="K742" s="620">
        <v>146</v>
      </c>
      <c r="L742" s="620">
        <v>35</v>
      </c>
      <c r="M742" s="620">
        <v>149</v>
      </c>
      <c r="N742" s="620">
        <v>42</v>
      </c>
      <c r="O742" s="620">
        <v>0</v>
      </c>
      <c r="P742" s="620">
        <v>0</v>
      </c>
    </row>
    <row r="743" spans="1:16" s="604" customFormat="1" ht="8.4499999999999993" customHeight="1">
      <c r="A743" s="621"/>
      <c r="B743" s="624" t="s">
        <v>2043</v>
      </c>
      <c r="C743" s="620"/>
      <c r="D743" s="620"/>
      <c r="E743" s="620"/>
      <c r="F743" s="620"/>
      <c r="G743" s="620"/>
      <c r="H743" s="620"/>
      <c r="I743" s="620"/>
      <c r="J743" s="620"/>
      <c r="K743" s="620"/>
      <c r="L743" s="620"/>
      <c r="M743" s="620"/>
      <c r="N743" s="620"/>
      <c r="O743" s="620"/>
      <c r="P743" s="620"/>
    </row>
    <row r="744" spans="1:16" s="604" customFormat="1" ht="8.4499999999999993" customHeight="1">
      <c r="A744" s="621"/>
      <c r="B744" s="624" t="s">
        <v>2044</v>
      </c>
      <c r="C744" s="623">
        <v>95</v>
      </c>
      <c r="D744" s="623">
        <v>25</v>
      </c>
      <c r="E744" s="623">
        <v>0</v>
      </c>
      <c r="F744" s="623">
        <v>0</v>
      </c>
      <c r="G744" s="623">
        <v>40</v>
      </c>
      <c r="H744" s="623">
        <v>4</v>
      </c>
      <c r="I744" s="623">
        <v>41</v>
      </c>
      <c r="J744" s="623">
        <v>16</v>
      </c>
      <c r="K744" s="623">
        <v>9</v>
      </c>
      <c r="L744" s="623">
        <v>5</v>
      </c>
      <c r="M744" s="623">
        <v>2</v>
      </c>
      <c r="N744" s="620">
        <v>0</v>
      </c>
      <c r="O744" s="620">
        <v>3</v>
      </c>
      <c r="P744" s="620">
        <v>0</v>
      </c>
    </row>
    <row r="745" spans="1:16" s="604" customFormat="1" ht="8.4499999999999993" customHeight="1">
      <c r="A745" s="621"/>
      <c r="B745" s="624" t="s">
        <v>1957</v>
      </c>
      <c r="C745" s="623"/>
      <c r="D745" s="623"/>
      <c r="E745" s="623"/>
      <c r="F745" s="623"/>
      <c r="G745" s="623"/>
      <c r="H745" s="623"/>
      <c r="I745" s="623"/>
      <c r="J745" s="623"/>
      <c r="K745" s="623"/>
      <c r="L745" s="623"/>
      <c r="M745" s="623"/>
      <c r="N745" s="620"/>
      <c r="O745" s="620"/>
      <c r="P745" s="620"/>
    </row>
    <row r="746" spans="1:16" s="604" customFormat="1" ht="8.4499999999999993" customHeight="1">
      <c r="A746" s="621"/>
      <c r="B746" s="624" t="s">
        <v>2045</v>
      </c>
      <c r="C746" s="620">
        <v>2</v>
      </c>
      <c r="D746" s="620">
        <v>1</v>
      </c>
      <c r="E746" s="637" t="s">
        <v>474</v>
      </c>
      <c r="F746" s="637" t="s">
        <v>474</v>
      </c>
      <c r="G746" s="637" t="s">
        <v>474</v>
      </c>
      <c r="H746" s="637" t="s">
        <v>474</v>
      </c>
      <c r="I746" s="637" t="s">
        <v>474</v>
      </c>
      <c r="J746" s="637" t="s">
        <v>474</v>
      </c>
      <c r="K746" s="637" t="s">
        <v>474</v>
      </c>
      <c r="L746" s="637" t="s">
        <v>474</v>
      </c>
      <c r="M746" s="637" t="s">
        <v>474</v>
      </c>
      <c r="N746" s="637" t="s">
        <v>474</v>
      </c>
      <c r="O746" s="637" t="s">
        <v>474</v>
      </c>
      <c r="P746" s="637" t="s">
        <v>474</v>
      </c>
    </row>
    <row r="747" spans="1:16" s="604" customFormat="1" ht="8.4499999999999993" customHeight="1">
      <c r="A747" s="621"/>
      <c r="B747" s="624" t="s">
        <v>2046</v>
      </c>
      <c r="C747" s="623"/>
      <c r="D747" s="623"/>
      <c r="E747" s="623"/>
      <c r="F747" s="623"/>
      <c r="G747" s="623"/>
      <c r="H747" s="623"/>
      <c r="I747" s="623"/>
      <c r="J747" s="623"/>
      <c r="K747" s="623"/>
      <c r="L747" s="623"/>
      <c r="M747" s="623"/>
      <c r="N747" s="620"/>
      <c r="O747" s="620"/>
      <c r="P747" s="620"/>
    </row>
    <row r="748" spans="1:16" s="604" customFormat="1" ht="8.4499999999999993" customHeight="1">
      <c r="A748" s="621"/>
      <c r="B748" s="624" t="s">
        <v>2045</v>
      </c>
      <c r="C748" s="620">
        <v>38</v>
      </c>
      <c r="D748" s="620">
        <v>7</v>
      </c>
      <c r="E748" s="620">
        <v>1</v>
      </c>
      <c r="F748" s="620">
        <v>0</v>
      </c>
      <c r="G748" s="620">
        <v>32</v>
      </c>
      <c r="H748" s="620">
        <v>4</v>
      </c>
      <c r="I748" s="620">
        <v>1</v>
      </c>
      <c r="J748" s="620">
        <v>1</v>
      </c>
      <c r="K748" s="620">
        <v>2</v>
      </c>
      <c r="L748" s="620">
        <v>1</v>
      </c>
      <c r="M748" s="620">
        <v>1</v>
      </c>
      <c r="N748" s="620">
        <v>1</v>
      </c>
      <c r="O748" s="620">
        <v>1</v>
      </c>
      <c r="P748" s="620">
        <v>0</v>
      </c>
    </row>
    <row r="749" spans="1:16" s="604" customFormat="1" ht="8.4499999999999993" customHeight="1">
      <c r="A749" s="621"/>
      <c r="B749" s="624" t="s">
        <v>2047</v>
      </c>
      <c r="C749" s="620"/>
      <c r="D749" s="620"/>
      <c r="E749" s="620"/>
      <c r="F749" s="620"/>
      <c r="G749" s="620"/>
      <c r="H749" s="620"/>
      <c r="I749" s="620"/>
      <c r="J749" s="620"/>
      <c r="K749" s="620"/>
      <c r="L749" s="620"/>
      <c r="M749" s="620"/>
      <c r="N749" s="620"/>
      <c r="O749" s="620"/>
      <c r="P749" s="620"/>
    </row>
    <row r="750" spans="1:16" s="604" customFormat="1" ht="8.4499999999999993" customHeight="1">
      <c r="A750" s="621"/>
      <c r="B750" s="624" t="s">
        <v>2048</v>
      </c>
      <c r="C750" s="620">
        <v>93</v>
      </c>
      <c r="D750" s="620">
        <v>42</v>
      </c>
      <c r="E750" s="620">
        <v>1</v>
      </c>
      <c r="F750" s="620">
        <v>1</v>
      </c>
      <c r="G750" s="620">
        <v>42</v>
      </c>
      <c r="H750" s="620">
        <v>14</v>
      </c>
      <c r="I750" s="620">
        <v>30</v>
      </c>
      <c r="J750" s="620">
        <v>19</v>
      </c>
      <c r="K750" s="620">
        <v>19</v>
      </c>
      <c r="L750" s="620">
        <v>8</v>
      </c>
      <c r="M750" s="620">
        <v>1</v>
      </c>
      <c r="N750" s="620">
        <v>0</v>
      </c>
      <c r="O750" s="620">
        <v>0</v>
      </c>
      <c r="P750" s="620">
        <v>0</v>
      </c>
    </row>
    <row r="751" spans="1:16" s="604" customFormat="1" ht="8.4499999999999993" customHeight="1">
      <c r="A751" s="621"/>
      <c r="B751" s="624" t="s">
        <v>2049</v>
      </c>
      <c r="C751" s="623">
        <v>33</v>
      </c>
      <c r="D751" s="623">
        <v>18</v>
      </c>
      <c r="E751" s="637" t="s">
        <v>474</v>
      </c>
      <c r="F751" s="637" t="s">
        <v>474</v>
      </c>
      <c r="G751" s="637" t="s">
        <v>474</v>
      </c>
      <c r="H751" s="637" t="s">
        <v>474</v>
      </c>
      <c r="I751" s="637" t="s">
        <v>474</v>
      </c>
      <c r="J751" s="637" t="s">
        <v>474</v>
      </c>
      <c r="K751" s="637" t="s">
        <v>474</v>
      </c>
      <c r="L751" s="637" t="s">
        <v>474</v>
      </c>
      <c r="M751" s="637" t="s">
        <v>474</v>
      </c>
      <c r="N751" s="637" t="s">
        <v>474</v>
      </c>
      <c r="O751" s="637" t="s">
        <v>474</v>
      </c>
      <c r="P751" s="637" t="s">
        <v>474</v>
      </c>
    </row>
    <row r="752" spans="1:16" s="604" customFormat="1" ht="8.4499999999999993" customHeight="1">
      <c r="A752" s="621"/>
      <c r="B752" s="624" t="s">
        <v>2050</v>
      </c>
      <c r="C752" s="620"/>
      <c r="D752" s="620"/>
      <c r="E752" s="620"/>
      <c r="F752" s="620"/>
      <c r="G752" s="620"/>
      <c r="H752" s="620"/>
      <c r="I752" s="620"/>
      <c r="J752" s="620"/>
      <c r="K752" s="620"/>
      <c r="L752" s="620"/>
      <c r="M752" s="620"/>
      <c r="N752" s="620"/>
      <c r="O752" s="620"/>
      <c r="P752" s="620"/>
    </row>
    <row r="753" spans="1:16" s="604" customFormat="1" ht="8.4499999999999993" customHeight="1">
      <c r="A753" s="621"/>
      <c r="B753" s="624" t="s">
        <v>2039</v>
      </c>
      <c r="C753" s="623">
        <v>519</v>
      </c>
      <c r="D753" s="623">
        <v>195</v>
      </c>
      <c r="E753" s="623">
        <v>6</v>
      </c>
      <c r="F753" s="623">
        <v>1</v>
      </c>
      <c r="G753" s="623">
        <v>163</v>
      </c>
      <c r="H753" s="623">
        <v>48</v>
      </c>
      <c r="I753" s="623">
        <v>236</v>
      </c>
      <c r="J753" s="623">
        <v>95</v>
      </c>
      <c r="K753" s="623">
        <v>83</v>
      </c>
      <c r="L753" s="623">
        <v>37</v>
      </c>
      <c r="M753" s="623">
        <v>31</v>
      </c>
      <c r="N753" s="620">
        <v>14</v>
      </c>
      <c r="O753" s="620">
        <v>0</v>
      </c>
      <c r="P753" s="620">
        <v>0</v>
      </c>
    </row>
    <row r="754" spans="1:16" s="604" customFormat="1" ht="8.4499999999999993" customHeight="1">
      <c r="A754" s="621"/>
      <c r="B754" s="624" t="s">
        <v>1930</v>
      </c>
      <c r="C754" s="620"/>
      <c r="D754" s="620"/>
      <c r="E754" s="620"/>
      <c r="F754" s="620"/>
      <c r="G754" s="620"/>
      <c r="H754" s="620"/>
      <c r="I754" s="620"/>
      <c r="J754" s="620"/>
      <c r="K754" s="620"/>
      <c r="L754" s="620"/>
      <c r="M754" s="620"/>
      <c r="N754" s="620"/>
      <c r="O754" s="620"/>
      <c r="P754" s="620"/>
    </row>
    <row r="755" spans="1:16" s="604" customFormat="1" ht="8.4499999999999993" customHeight="1">
      <c r="A755" s="621"/>
      <c r="B755" s="624" t="s">
        <v>2051</v>
      </c>
      <c r="C755" s="620">
        <v>106</v>
      </c>
      <c r="D755" s="620">
        <v>50</v>
      </c>
      <c r="E755" s="620">
        <v>2</v>
      </c>
      <c r="F755" s="620">
        <v>0</v>
      </c>
      <c r="G755" s="620">
        <v>30</v>
      </c>
      <c r="H755" s="620">
        <v>15</v>
      </c>
      <c r="I755" s="620">
        <v>57</v>
      </c>
      <c r="J755" s="620">
        <v>29</v>
      </c>
      <c r="K755" s="620">
        <v>16</v>
      </c>
      <c r="L755" s="620">
        <v>6</v>
      </c>
      <c r="M755" s="620">
        <v>1</v>
      </c>
      <c r="N755" s="620">
        <v>0</v>
      </c>
      <c r="O755" s="620">
        <v>0</v>
      </c>
      <c r="P755" s="620">
        <v>0</v>
      </c>
    </row>
    <row r="756" spans="1:16" s="604" customFormat="1" ht="8.4499999999999993" customHeight="1">
      <c r="A756" s="621"/>
      <c r="B756" s="624" t="s">
        <v>2052</v>
      </c>
      <c r="C756" s="620">
        <v>36</v>
      </c>
      <c r="D756" s="620">
        <v>15</v>
      </c>
      <c r="E756" s="620">
        <v>1</v>
      </c>
      <c r="F756" s="620">
        <v>0</v>
      </c>
      <c r="G756" s="620">
        <v>21</v>
      </c>
      <c r="H756" s="620">
        <v>6</v>
      </c>
      <c r="I756" s="620">
        <v>7</v>
      </c>
      <c r="J756" s="620">
        <v>4</v>
      </c>
      <c r="K756" s="620">
        <v>7</v>
      </c>
      <c r="L756" s="620">
        <v>5</v>
      </c>
      <c r="M756" s="620">
        <v>0</v>
      </c>
      <c r="N756" s="620">
        <v>0</v>
      </c>
      <c r="O756" s="620">
        <v>0</v>
      </c>
      <c r="P756" s="620">
        <v>0</v>
      </c>
    </row>
    <row r="757" spans="1:16" s="604" customFormat="1" ht="8.4499999999999993" customHeight="1">
      <c r="A757" s="621"/>
      <c r="B757" s="624" t="s">
        <v>2053</v>
      </c>
      <c r="C757" s="625">
        <v>432</v>
      </c>
      <c r="D757" s="625">
        <v>89</v>
      </c>
      <c r="E757" s="625">
        <v>0</v>
      </c>
      <c r="F757" s="625">
        <v>0</v>
      </c>
      <c r="G757" s="625">
        <v>227</v>
      </c>
      <c r="H757" s="625">
        <v>39</v>
      </c>
      <c r="I757" s="625">
        <v>102</v>
      </c>
      <c r="J757" s="625">
        <v>27</v>
      </c>
      <c r="K757" s="625">
        <v>83</v>
      </c>
      <c r="L757" s="625">
        <v>17</v>
      </c>
      <c r="M757" s="625">
        <v>20</v>
      </c>
      <c r="N757" s="620">
        <v>6</v>
      </c>
      <c r="O757" s="620">
        <v>0</v>
      </c>
      <c r="P757" s="620">
        <v>0</v>
      </c>
    </row>
    <row r="758" spans="1:16" s="604" customFormat="1" ht="8.4499999999999993" customHeight="1">
      <c r="A758" s="621"/>
      <c r="B758" s="624" t="s">
        <v>2054</v>
      </c>
      <c r="C758" s="620">
        <v>213</v>
      </c>
      <c r="D758" s="620">
        <v>47</v>
      </c>
      <c r="E758" s="620">
        <v>2</v>
      </c>
      <c r="F758" s="620">
        <v>0</v>
      </c>
      <c r="G758" s="620">
        <v>84</v>
      </c>
      <c r="H758" s="620">
        <v>8</v>
      </c>
      <c r="I758" s="620">
        <v>80</v>
      </c>
      <c r="J758" s="620">
        <v>28</v>
      </c>
      <c r="K758" s="620">
        <v>46</v>
      </c>
      <c r="L758" s="620">
        <v>11</v>
      </c>
      <c r="M758" s="620">
        <v>1</v>
      </c>
      <c r="N758" s="620">
        <v>0</v>
      </c>
      <c r="O758" s="620">
        <v>0</v>
      </c>
      <c r="P758" s="620">
        <v>0</v>
      </c>
    </row>
    <row r="759" spans="1:16" s="604" customFormat="1" ht="8.4499999999999993" customHeight="1">
      <c r="A759" s="621"/>
      <c r="B759" s="624" t="s">
        <v>2055</v>
      </c>
      <c r="C759" s="623">
        <v>49</v>
      </c>
      <c r="D759" s="623">
        <v>17</v>
      </c>
      <c r="E759" s="623">
        <v>1</v>
      </c>
      <c r="F759" s="623">
        <v>0</v>
      </c>
      <c r="G759" s="623">
        <v>19</v>
      </c>
      <c r="H759" s="623">
        <v>6</v>
      </c>
      <c r="I759" s="623">
        <v>20</v>
      </c>
      <c r="J759" s="623">
        <v>4</v>
      </c>
      <c r="K759" s="623">
        <v>9</v>
      </c>
      <c r="L759" s="623">
        <v>7</v>
      </c>
      <c r="M759" s="623">
        <v>0</v>
      </c>
      <c r="N759" s="620">
        <v>0</v>
      </c>
      <c r="O759" s="620">
        <v>0</v>
      </c>
      <c r="P759" s="620">
        <v>0</v>
      </c>
    </row>
    <row r="760" spans="1:16" s="604" customFormat="1" ht="8.4499999999999993" customHeight="1">
      <c r="A760" s="621"/>
      <c r="B760" s="624" t="s">
        <v>2056</v>
      </c>
      <c r="C760" s="620">
        <v>262</v>
      </c>
      <c r="D760" s="620">
        <v>137</v>
      </c>
      <c r="E760" s="620">
        <v>13</v>
      </c>
      <c r="F760" s="620">
        <v>4</v>
      </c>
      <c r="G760" s="620">
        <v>71</v>
      </c>
      <c r="H760" s="620">
        <v>36</v>
      </c>
      <c r="I760" s="620">
        <v>75</v>
      </c>
      <c r="J760" s="620">
        <v>42</v>
      </c>
      <c r="K760" s="620">
        <v>103</v>
      </c>
      <c r="L760" s="620">
        <v>55</v>
      </c>
      <c r="M760" s="620">
        <v>0</v>
      </c>
      <c r="N760" s="620">
        <v>0</v>
      </c>
      <c r="O760" s="620">
        <v>0</v>
      </c>
      <c r="P760" s="620">
        <v>0</v>
      </c>
    </row>
    <row r="761" spans="1:16" s="604" customFormat="1" ht="8.4499999999999993" customHeight="1">
      <c r="A761" s="621"/>
      <c r="B761" s="624" t="s">
        <v>2057</v>
      </c>
      <c r="C761" s="620">
        <v>580</v>
      </c>
      <c r="D761" s="620">
        <v>348</v>
      </c>
      <c r="E761" s="620">
        <v>19</v>
      </c>
      <c r="F761" s="620">
        <v>5</v>
      </c>
      <c r="G761" s="620">
        <v>153</v>
      </c>
      <c r="H761" s="620">
        <v>75</v>
      </c>
      <c r="I761" s="620">
        <v>115</v>
      </c>
      <c r="J761" s="620">
        <v>83</v>
      </c>
      <c r="K761" s="620">
        <v>286</v>
      </c>
      <c r="L761" s="620">
        <v>181</v>
      </c>
      <c r="M761" s="620">
        <v>7</v>
      </c>
      <c r="N761" s="620">
        <v>4</v>
      </c>
      <c r="O761" s="620">
        <v>0</v>
      </c>
      <c r="P761" s="620">
        <v>0</v>
      </c>
    </row>
    <row r="762" spans="1:16" s="604" customFormat="1" ht="8.4499999999999993" customHeight="1">
      <c r="A762" s="621"/>
      <c r="B762" s="622"/>
      <c r="C762" s="623"/>
      <c r="D762" s="623"/>
      <c r="E762" s="623"/>
      <c r="F762" s="623"/>
      <c r="G762" s="623"/>
      <c r="H762" s="623"/>
      <c r="I762" s="623"/>
      <c r="J762" s="623"/>
      <c r="K762" s="623"/>
      <c r="L762" s="623"/>
      <c r="M762" s="623"/>
      <c r="N762" s="620"/>
      <c r="O762" s="620"/>
      <c r="P762" s="620"/>
    </row>
    <row r="763" spans="1:16" s="604" customFormat="1" ht="8.4499999999999993" customHeight="1">
      <c r="A763" s="621"/>
      <c r="B763" s="622"/>
      <c r="C763" s="623"/>
      <c r="D763" s="623"/>
      <c r="E763" s="623"/>
      <c r="F763" s="623"/>
      <c r="G763" s="623"/>
      <c r="H763" s="623"/>
      <c r="I763" s="623"/>
      <c r="J763" s="623"/>
      <c r="K763" s="623"/>
      <c r="L763" s="623"/>
      <c r="M763" s="623"/>
      <c r="N763" s="620"/>
      <c r="O763" s="620"/>
      <c r="P763" s="620"/>
    </row>
    <row r="764" spans="1:16" s="604" customFormat="1" ht="8.4499999999999993" customHeight="1">
      <c r="A764" s="618" t="s">
        <v>1026</v>
      </c>
      <c r="B764" s="619"/>
      <c r="C764" s="623">
        <v>3565</v>
      </c>
      <c r="D764" s="623">
        <v>1218</v>
      </c>
      <c r="E764" s="623">
        <v>39</v>
      </c>
      <c r="F764" s="623">
        <v>5</v>
      </c>
      <c r="G764" s="623">
        <v>1123</v>
      </c>
      <c r="H764" s="623">
        <v>247</v>
      </c>
      <c r="I764" s="623">
        <v>1105</v>
      </c>
      <c r="J764" s="623">
        <v>469</v>
      </c>
      <c r="K764" s="623">
        <v>1086</v>
      </c>
      <c r="L764" s="623">
        <v>418</v>
      </c>
      <c r="M764" s="623">
        <v>212</v>
      </c>
      <c r="N764" s="620">
        <v>79</v>
      </c>
      <c r="O764" s="620">
        <v>0</v>
      </c>
      <c r="P764" s="620">
        <v>0</v>
      </c>
    </row>
    <row r="765" spans="1:16" s="604" customFormat="1" ht="8.4499999999999993" customHeight="1">
      <c r="A765" s="621"/>
      <c r="B765" s="622"/>
      <c r="C765" s="623"/>
      <c r="D765" s="623"/>
      <c r="E765" s="623"/>
      <c r="F765" s="623"/>
      <c r="G765" s="623"/>
      <c r="H765" s="623"/>
      <c r="I765" s="623"/>
      <c r="J765" s="623"/>
      <c r="K765" s="623"/>
      <c r="L765" s="623"/>
      <c r="M765" s="623"/>
      <c r="N765" s="620"/>
      <c r="O765" s="620"/>
      <c r="P765" s="620"/>
    </row>
    <row r="766" spans="1:16" s="604" customFormat="1" ht="8.4499999999999993" customHeight="1">
      <c r="A766" s="621"/>
      <c r="B766" s="624" t="s">
        <v>2058</v>
      </c>
      <c r="C766" s="620">
        <v>215</v>
      </c>
      <c r="D766" s="620">
        <v>45</v>
      </c>
      <c r="E766" s="620">
        <v>4</v>
      </c>
      <c r="F766" s="620">
        <v>0</v>
      </c>
      <c r="G766" s="620">
        <v>108</v>
      </c>
      <c r="H766" s="620">
        <v>16</v>
      </c>
      <c r="I766" s="620">
        <v>29</v>
      </c>
      <c r="J766" s="620">
        <v>14</v>
      </c>
      <c r="K766" s="620">
        <v>48</v>
      </c>
      <c r="L766" s="620">
        <v>13</v>
      </c>
      <c r="M766" s="620">
        <v>26</v>
      </c>
      <c r="N766" s="620">
        <v>2</v>
      </c>
      <c r="O766" s="620">
        <v>0</v>
      </c>
      <c r="P766" s="620">
        <v>0</v>
      </c>
    </row>
    <row r="767" spans="1:16" s="604" customFormat="1" ht="8.4499999999999993" customHeight="1">
      <c r="A767" s="621"/>
      <c r="B767" s="624" t="s">
        <v>2059</v>
      </c>
      <c r="C767" s="623">
        <v>510</v>
      </c>
      <c r="D767" s="623">
        <v>167</v>
      </c>
      <c r="E767" s="623">
        <v>4</v>
      </c>
      <c r="F767" s="623">
        <v>0</v>
      </c>
      <c r="G767" s="623">
        <v>161</v>
      </c>
      <c r="H767" s="623">
        <v>34</v>
      </c>
      <c r="I767" s="623">
        <v>160</v>
      </c>
      <c r="J767" s="623">
        <v>70</v>
      </c>
      <c r="K767" s="623">
        <v>94</v>
      </c>
      <c r="L767" s="623">
        <v>30</v>
      </c>
      <c r="M767" s="623">
        <v>91</v>
      </c>
      <c r="N767" s="620">
        <v>33</v>
      </c>
      <c r="O767" s="620">
        <v>0</v>
      </c>
      <c r="P767" s="620">
        <v>0</v>
      </c>
    </row>
    <row r="768" spans="1:16" s="604" customFormat="1" ht="8.4499999999999993" customHeight="1">
      <c r="A768" s="621"/>
      <c r="B768" s="624" t="s">
        <v>2060</v>
      </c>
      <c r="C768" s="620">
        <v>742</v>
      </c>
      <c r="D768" s="620">
        <v>283</v>
      </c>
      <c r="E768" s="620">
        <v>8</v>
      </c>
      <c r="F768" s="620">
        <v>3</v>
      </c>
      <c r="G768" s="620">
        <v>213</v>
      </c>
      <c r="H768" s="620">
        <v>43</v>
      </c>
      <c r="I768" s="620">
        <v>195</v>
      </c>
      <c r="J768" s="620">
        <v>92</v>
      </c>
      <c r="K768" s="620">
        <v>304</v>
      </c>
      <c r="L768" s="620">
        <v>132</v>
      </c>
      <c r="M768" s="620">
        <v>22</v>
      </c>
      <c r="N768" s="620">
        <v>13</v>
      </c>
      <c r="O768" s="620">
        <v>0</v>
      </c>
      <c r="P768" s="620">
        <v>0</v>
      </c>
    </row>
    <row r="769" spans="1:16" s="604" customFormat="1" ht="8.4499999999999993" customHeight="1">
      <c r="A769" s="621"/>
      <c r="B769" s="624" t="s">
        <v>2061</v>
      </c>
      <c r="C769" s="620">
        <v>511</v>
      </c>
      <c r="D769" s="620">
        <v>220</v>
      </c>
      <c r="E769" s="620">
        <v>5</v>
      </c>
      <c r="F769" s="620">
        <v>1</v>
      </c>
      <c r="G769" s="620">
        <v>135</v>
      </c>
      <c r="H769" s="620">
        <v>36</v>
      </c>
      <c r="I769" s="620">
        <v>198</v>
      </c>
      <c r="J769" s="620">
        <v>99</v>
      </c>
      <c r="K769" s="625">
        <v>127</v>
      </c>
      <c r="L769" s="620">
        <v>62</v>
      </c>
      <c r="M769" s="625">
        <v>46</v>
      </c>
      <c r="N769" s="620">
        <v>22</v>
      </c>
      <c r="O769" s="620">
        <v>0</v>
      </c>
      <c r="P769" s="620">
        <v>0</v>
      </c>
    </row>
    <row r="770" spans="1:16" s="604" customFormat="1" ht="8.4499999999999993" customHeight="1">
      <c r="A770" s="621"/>
      <c r="B770" s="624" t="s">
        <v>2062</v>
      </c>
      <c r="C770" s="626">
        <v>584</v>
      </c>
      <c r="D770" s="620">
        <v>167</v>
      </c>
      <c r="E770" s="626">
        <v>5</v>
      </c>
      <c r="F770" s="620">
        <v>0</v>
      </c>
      <c r="G770" s="620">
        <v>182</v>
      </c>
      <c r="H770" s="626">
        <v>46</v>
      </c>
      <c r="I770" s="626">
        <v>241</v>
      </c>
      <c r="J770" s="626">
        <v>76</v>
      </c>
      <c r="K770" s="626">
        <v>151</v>
      </c>
      <c r="L770" s="620">
        <v>43</v>
      </c>
      <c r="M770" s="626">
        <v>5</v>
      </c>
      <c r="N770" s="620">
        <v>2</v>
      </c>
      <c r="O770" s="620">
        <v>0</v>
      </c>
      <c r="P770" s="620">
        <v>0</v>
      </c>
    </row>
    <row r="771" spans="1:16" s="604" customFormat="1" ht="8.4499999999999993" customHeight="1">
      <c r="A771" s="621"/>
      <c r="B771" s="624" t="s">
        <v>2063</v>
      </c>
      <c r="C771" s="623">
        <v>582</v>
      </c>
      <c r="D771" s="623">
        <v>166</v>
      </c>
      <c r="E771" s="623">
        <v>2</v>
      </c>
      <c r="F771" s="623">
        <v>0</v>
      </c>
      <c r="G771" s="623">
        <v>179</v>
      </c>
      <c r="H771" s="623">
        <v>26</v>
      </c>
      <c r="I771" s="623">
        <v>138</v>
      </c>
      <c r="J771" s="623">
        <v>58</v>
      </c>
      <c r="K771" s="623">
        <v>248</v>
      </c>
      <c r="L771" s="623">
        <v>77</v>
      </c>
      <c r="M771" s="623">
        <v>15</v>
      </c>
      <c r="N771" s="620">
        <v>5</v>
      </c>
      <c r="O771" s="620">
        <v>0</v>
      </c>
      <c r="P771" s="620">
        <v>0</v>
      </c>
    </row>
    <row r="772" spans="1:16" s="604" customFormat="1" ht="8.4499999999999993" customHeight="1">
      <c r="A772" s="621"/>
      <c r="B772" s="624" t="s">
        <v>2064</v>
      </c>
      <c r="C772" s="620">
        <v>243</v>
      </c>
      <c r="D772" s="620">
        <v>71</v>
      </c>
      <c r="E772" s="620">
        <v>2</v>
      </c>
      <c r="F772" s="620">
        <v>1</v>
      </c>
      <c r="G772" s="620">
        <v>93</v>
      </c>
      <c r="H772" s="620">
        <v>15</v>
      </c>
      <c r="I772" s="620">
        <v>85</v>
      </c>
      <c r="J772" s="620">
        <v>26</v>
      </c>
      <c r="K772" s="620">
        <v>57</v>
      </c>
      <c r="L772" s="620">
        <v>27</v>
      </c>
      <c r="M772" s="620">
        <v>6</v>
      </c>
      <c r="N772" s="620">
        <v>2</v>
      </c>
      <c r="O772" s="620">
        <v>0</v>
      </c>
      <c r="P772" s="620">
        <v>0</v>
      </c>
    </row>
    <row r="773" spans="1:16" s="604" customFormat="1" ht="8.4499999999999993" customHeight="1">
      <c r="A773" s="621"/>
      <c r="B773" s="624" t="s">
        <v>2065</v>
      </c>
      <c r="C773" s="620">
        <v>20</v>
      </c>
      <c r="D773" s="620">
        <v>7</v>
      </c>
      <c r="E773" s="620">
        <v>5</v>
      </c>
      <c r="F773" s="620">
        <v>0</v>
      </c>
      <c r="G773" s="620">
        <v>5</v>
      </c>
      <c r="H773" s="620">
        <v>3</v>
      </c>
      <c r="I773" s="620">
        <v>3</v>
      </c>
      <c r="J773" s="620">
        <v>2</v>
      </c>
      <c r="K773" s="625">
        <v>6</v>
      </c>
      <c r="L773" s="620">
        <v>2</v>
      </c>
      <c r="M773" s="625">
        <v>1</v>
      </c>
      <c r="N773" s="620">
        <v>0</v>
      </c>
      <c r="O773" s="620">
        <v>0</v>
      </c>
      <c r="P773" s="620">
        <v>0</v>
      </c>
    </row>
    <row r="774" spans="1:16" s="604" customFormat="1" ht="8.4499999999999993" customHeight="1">
      <c r="A774" s="621"/>
      <c r="B774" s="624" t="s">
        <v>2066</v>
      </c>
      <c r="C774" s="620">
        <v>158</v>
      </c>
      <c r="D774" s="620">
        <v>92</v>
      </c>
      <c r="E774" s="620">
        <v>4</v>
      </c>
      <c r="F774" s="620">
        <v>0</v>
      </c>
      <c r="G774" s="620">
        <v>47</v>
      </c>
      <c r="H774" s="620">
        <v>28</v>
      </c>
      <c r="I774" s="620">
        <v>56</v>
      </c>
      <c r="J774" s="620">
        <v>32</v>
      </c>
      <c r="K774" s="625">
        <v>51</v>
      </c>
      <c r="L774" s="620">
        <v>32</v>
      </c>
      <c r="M774" s="625">
        <v>0</v>
      </c>
      <c r="N774" s="620">
        <v>0</v>
      </c>
      <c r="O774" s="620">
        <v>0</v>
      </c>
      <c r="P774" s="620">
        <v>0</v>
      </c>
    </row>
    <row r="775" spans="1:16" s="604" customFormat="1" ht="8.4499999999999993" customHeight="1">
      <c r="A775" s="621"/>
      <c r="B775" s="622"/>
      <c r="C775" s="623"/>
      <c r="D775" s="623"/>
      <c r="E775" s="623"/>
      <c r="F775" s="623"/>
      <c r="G775" s="623"/>
      <c r="H775" s="623"/>
      <c r="I775" s="623"/>
      <c r="J775" s="623"/>
      <c r="K775" s="623"/>
      <c r="L775" s="623"/>
      <c r="M775" s="623"/>
      <c r="N775" s="620"/>
      <c r="O775" s="620"/>
      <c r="P775" s="620"/>
    </row>
    <row r="776" spans="1:16" s="604" customFormat="1" ht="8.4499999999999993" customHeight="1">
      <c r="A776" s="621"/>
      <c r="B776" s="622"/>
      <c r="C776" s="623"/>
      <c r="D776" s="623"/>
      <c r="E776" s="623"/>
      <c r="F776" s="623"/>
      <c r="G776" s="623"/>
      <c r="H776" s="623"/>
      <c r="I776" s="623"/>
      <c r="J776" s="623"/>
      <c r="K776" s="623"/>
      <c r="L776" s="623"/>
      <c r="M776" s="623"/>
      <c r="N776" s="620"/>
      <c r="O776" s="620"/>
      <c r="P776" s="620"/>
    </row>
    <row r="777" spans="1:16" s="604" customFormat="1" ht="8.4499999999999993" customHeight="1">
      <c r="A777" s="618" t="s">
        <v>1089</v>
      </c>
      <c r="B777" s="619"/>
      <c r="C777" s="623">
        <v>972</v>
      </c>
      <c r="D777" s="623">
        <v>313</v>
      </c>
      <c r="E777" s="623">
        <v>8</v>
      </c>
      <c r="F777" s="623">
        <v>0</v>
      </c>
      <c r="G777" s="623">
        <v>185</v>
      </c>
      <c r="H777" s="623">
        <v>52</v>
      </c>
      <c r="I777" s="623">
        <v>163</v>
      </c>
      <c r="J777" s="623">
        <v>47</v>
      </c>
      <c r="K777" s="623">
        <v>48</v>
      </c>
      <c r="L777" s="623">
        <v>21</v>
      </c>
      <c r="M777" s="623">
        <v>568</v>
      </c>
      <c r="N777" s="620">
        <v>193</v>
      </c>
      <c r="O777" s="620">
        <v>0</v>
      </c>
      <c r="P777" s="620">
        <v>0</v>
      </c>
    </row>
    <row r="778" spans="1:16" s="604" customFormat="1" ht="8.1" customHeight="1">
      <c r="A778" s="621"/>
      <c r="B778" s="622"/>
      <c r="C778" s="623"/>
      <c r="D778" s="623"/>
      <c r="E778" s="623"/>
      <c r="F778" s="623"/>
      <c r="G778" s="623"/>
      <c r="H778" s="623"/>
      <c r="I778" s="623"/>
      <c r="J778" s="623"/>
      <c r="K778" s="623"/>
      <c r="L778" s="623"/>
      <c r="M778" s="623"/>
      <c r="N778" s="620"/>
      <c r="O778" s="620"/>
      <c r="P778" s="620"/>
    </row>
    <row r="779" spans="1:16" s="604" customFormat="1" ht="8.4499999999999993" customHeight="1">
      <c r="A779" s="621"/>
      <c r="B779" s="622" t="s">
        <v>2067</v>
      </c>
      <c r="C779" s="623"/>
      <c r="D779" s="623"/>
      <c r="E779" s="623"/>
      <c r="F779" s="623"/>
      <c r="G779" s="623"/>
      <c r="H779" s="623"/>
      <c r="I779" s="623"/>
      <c r="J779" s="623"/>
      <c r="K779" s="623"/>
      <c r="L779" s="623"/>
      <c r="M779" s="623"/>
      <c r="N779" s="620"/>
      <c r="O779" s="620"/>
      <c r="P779" s="620"/>
    </row>
    <row r="780" spans="1:16" s="604" customFormat="1" ht="8.4499999999999993" customHeight="1">
      <c r="A780" s="621"/>
      <c r="B780" s="624" t="s">
        <v>2068</v>
      </c>
      <c r="C780" s="620">
        <v>848</v>
      </c>
      <c r="D780" s="620">
        <v>270</v>
      </c>
      <c r="E780" s="620">
        <v>3</v>
      </c>
      <c r="F780" s="620">
        <v>0</v>
      </c>
      <c r="G780" s="620">
        <v>153</v>
      </c>
      <c r="H780" s="620">
        <v>46</v>
      </c>
      <c r="I780" s="620">
        <v>89</v>
      </c>
      <c r="J780" s="620">
        <v>19</v>
      </c>
      <c r="K780" s="620">
        <v>35</v>
      </c>
      <c r="L780" s="620">
        <v>12</v>
      </c>
      <c r="M780" s="620">
        <v>568</v>
      </c>
      <c r="N780" s="620">
        <v>193</v>
      </c>
      <c r="O780" s="620">
        <v>0</v>
      </c>
      <c r="P780" s="620">
        <v>0</v>
      </c>
    </row>
    <row r="781" spans="1:16" s="604" customFormat="1" ht="8.4499999999999993" customHeight="1">
      <c r="A781" s="621"/>
      <c r="B781" s="624" t="s">
        <v>2069</v>
      </c>
      <c r="C781" s="620"/>
      <c r="D781" s="620"/>
      <c r="E781" s="620"/>
      <c r="F781" s="620"/>
      <c r="G781" s="620"/>
      <c r="H781" s="620"/>
      <c r="I781" s="620"/>
      <c r="J781" s="620"/>
      <c r="K781" s="620"/>
      <c r="L781" s="620"/>
      <c r="M781" s="620"/>
      <c r="N781" s="620"/>
      <c r="O781" s="620"/>
      <c r="P781" s="620"/>
    </row>
    <row r="782" spans="1:16" s="604" customFormat="1" ht="8.4499999999999993" customHeight="1">
      <c r="A782" s="621"/>
      <c r="B782" s="624" t="s">
        <v>2070</v>
      </c>
      <c r="C782" s="620">
        <v>124</v>
      </c>
      <c r="D782" s="620">
        <v>43</v>
      </c>
      <c r="E782" s="620">
        <v>5</v>
      </c>
      <c r="F782" s="620">
        <v>0</v>
      </c>
      <c r="G782" s="620">
        <v>32</v>
      </c>
      <c r="H782" s="620">
        <v>6</v>
      </c>
      <c r="I782" s="620">
        <v>74</v>
      </c>
      <c r="J782" s="620">
        <v>28</v>
      </c>
      <c r="K782" s="620">
        <v>13</v>
      </c>
      <c r="L782" s="620">
        <v>9</v>
      </c>
      <c r="M782" s="620">
        <v>0</v>
      </c>
      <c r="N782" s="620">
        <v>0</v>
      </c>
      <c r="O782" s="620">
        <v>0</v>
      </c>
      <c r="P782" s="620">
        <v>0</v>
      </c>
    </row>
    <row r="783" spans="1:16" s="604" customFormat="1" ht="8.4499999999999993" customHeight="1">
      <c r="A783" s="621"/>
      <c r="B783" s="629"/>
      <c r="C783" s="620"/>
      <c r="D783" s="620"/>
      <c r="E783" s="620"/>
      <c r="F783" s="620"/>
      <c r="G783" s="620"/>
      <c r="H783" s="620"/>
      <c r="I783" s="620"/>
      <c r="J783" s="620"/>
      <c r="K783" s="620"/>
      <c r="L783" s="620"/>
      <c r="M783" s="620"/>
      <c r="N783" s="620"/>
      <c r="O783" s="620"/>
      <c r="P783" s="620"/>
    </row>
    <row r="784" spans="1:16" s="604" customFormat="1" ht="8.4499999999999993" customHeight="1">
      <c r="A784" s="621"/>
      <c r="B784" s="629"/>
      <c r="C784" s="620"/>
      <c r="D784" s="620"/>
      <c r="E784" s="620"/>
      <c r="F784" s="620"/>
      <c r="G784" s="620"/>
      <c r="H784" s="620"/>
      <c r="I784" s="620"/>
      <c r="J784" s="620"/>
      <c r="K784" s="620"/>
      <c r="L784" s="620"/>
      <c r="M784" s="620"/>
      <c r="N784" s="620"/>
      <c r="O784" s="620"/>
      <c r="P784" s="620"/>
    </row>
    <row r="785" spans="1:31" s="604" customFormat="1" ht="9.75" customHeight="1">
      <c r="A785" s="621" t="s">
        <v>1667</v>
      </c>
      <c r="B785" s="630"/>
      <c r="C785" s="623"/>
      <c r="D785" s="623"/>
      <c r="E785" s="623"/>
      <c r="F785" s="623"/>
      <c r="G785" s="623"/>
      <c r="H785" s="623"/>
      <c r="I785" s="623"/>
      <c r="J785" s="623"/>
      <c r="K785" s="623"/>
      <c r="L785" s="623"/>
      <c r="M785" s="623"/>
      <c r="N785" s="620"/>
    </row>
    <row r="786" spans="1:31" s="604" customFormat="1" ht="8.4499999999999993" customHeight="1">
      <c r="A786" s="631" t="s">
        <v>1668</v>
      </c>
      <c r="B786" s="630"/>
      <c r="C786" s="623"/>
      <c r="D786" s="623"/>
      <c r="E786" s="623"/>
      <c r="F786" s="623"/>
      <c r="G786" s="623"/>
      <c r="H786" s="623"/>
      <c r="I786" s="623"/>
      <c r="J786" s="623"/>
      <c r="K786" s="623"/>
      <c r="L786" s="623"/>
      <c r="M786" s="623"/>
      <c r="N786" s="620"/>
    </row>
    <row r="787" spans="1:31" s="604" customFormat="1" ht="8.4499999999999993" customHeight="1">
      <c r="A787" s="631" t="s">
        <v>1669</v>
      </c>
      <c r="B787" s="630"/>
      <c r="C787" s="623"/>
      <c r="D787" s="623"/>
      <c r="E787" s="623"/>
      <c r="F787" s="623"/>
      <c r="G787" s="623"/>
      <c r="H787" s="623"/>
      <c r="I787" s="623"/>
      <c r="J787" s="623"/>
      <c r="K787" s="623"/>
      <c r="L787" s="623"/>
      <c r="M787" s="623"/>
      <c r="N787" s="620"/>
    </row>
    <row r="788" spans="1:31" s="604" customFormat="1" ht="8.4499999999999993" customHeight="1">
      <c r="A788" s="631" t="s">
        <v>1670</v>
      </c>
      <c r="B788" s="630"/>
      <c r="C788" s="623"/>
      <c r="D788" s="623"/>
      <c r="E788" s="623"/>
      <c r="F788" s="623"/>
      <c r="G788" s="623"/>
      <c r="H788" s="623"/>
      <c r="I788" s="623"/>
      <c r="J788" s="623"/>
      <c r="K788" s="623"/>
      <c r="L788" s="623"/>
      <c r="M788" s="623"/>
      <c r="N788" s="620"/>
      <c r="R788" s="573"/>
      <c r="S788" s="573"/>
      <c r="T788" s="573"/>
      <c r="U788" s="519"/>
      <c r="V788" s="519"/>
      <c r="W788" s="519"/>
      <c r="X788" s="519"/>
      <c r="Y788" s="519"/>
      <c r="Z788" s="519"/>
      <c r="AA788" s="519"/>
      <c r="AB788" s="519"/>
      <c r="AC788" s="519"/>
      <c r="AD788" s="519"/>
      <c r="AE788" s="519"/>
    </row>
    <row r="789" spans="1:31" s="604" customFormat="1" ht="8.4499999999999993" customHeight="1">
      <c r="A789" s="631" t="s">
        <v>1671</v>
      </c>
      <c r="B789" s="630"/>
      <c r="C789" s="623"/>
      <c r="D789" s="623"/>
      <c r="E789" s="623"/>
      <c r="F789" s="623"/>
      <c r="G789" s="623"/>
      <c r="H789" s="623"/>
      <c r="I789" s="623"/>
      <c r="J789" s="623"/>
      <c r="K789" s="623"/>
      <c r="L789" s="623"/>
      <c r="M789" s="623"/>
      <c r="N789" s="620"/>
      <c r="R789" s="573"/>
      <c r="S789" s="573"/>
      <c r="T789" s="573"/>
      <c r="U789" s="519"/>
      <c r="V789" s="519"/>
      <c r="W789" s="519"/>
      <c r="X789" s="519"/>
      <c r="Y789" s="519"/>
      <c r="Z789" s="519"/>
      <c r="AA789" s="519"/>
      <c r="AB789" s="519"/>
      <c r="AC789" s="519"/>
      <c r="AD789" s="519"/>
      <c r="AE789" s="519"/>
    </row>
    <row r="790" spans="1:31" s="604" customFormat="1" ht="8.4499999999999993" customHeight="1">
      <c r="A790" s="631" t="s">
        <v>1672</v>
      </c>
      <c r="B790" s="630"/>
      <c r="C790" s="623"/>
      <c r="D790" s="623"/>
      <c r="E790" s="623"/>
      <c r="F790" s="623"/>
      <c r="G790" s="623"/>
      <c r="H790" s="623"/>
      <c r="I790" s="623"/>
      <c r="J790" s="623"/>
      <c r="K790" s="623"/>
      <c r="L790" s="623"/>
      <c r="M790" s="623"/>
      <c r="N790" s="620"/>
      <c r="R790" s="573"/>
      <c r="S790" s="573"/>
      <c r="T790" s="573"/>
      <c r="U790" s="519"/>
      <c r="V790" s="519"/>
      <c r="W790" s="519"/>
      <c r="X790" s="519"/>
      <c r="Y790" s="519"/>
      <c r="Z790" s="519"/>
      <c r="AA790" s="519"/>
      <c r="AB790" s="519"/>
      <c r="AC790" s="519"/>
      <c r="AD790" s="519"/>
      <c r="AE790" s="519"/>
    </row>
    <row r="791" spans="1:31" s="604" customFormat="1" ht="8.4499999999999993" customHeight="1">
      <c r="A791" s="621"/>
      <c r="B791" s="630"/>
      <c r="C791" s="623"/>
      <c r="D791" s="623"/>
      <c r="E791" s="623"/>
      <c r="F791" s="623"/>
      <c r="G791" s="623"/>
      <c r="H791" s="623"/>
      <c r="I791" s="623"/>
      <c r="J791" s="623"/>
      <c r="K791" s="623"/>
      <c r="L791" s="623"/>
      <c r="M791" s="623"/>
      <c r="N791" s="620"/>
      <c r="O791" s="620"/>
      <c r="P791" s="620"/>
    </row>
    <row r="792" spans="1:31" s="604" customFormat="1" ht="8.4499999999999993" customHeight="1">
      <c r="A792" s="66" t="s">
        <v>48</v>
      </c>
      <c r="B792" s="630"/>
      <c r="C792" s="623"/>
      <c r="D792" s="623"/>
      <c r="E792" s="623"/>
      <c r="F792" s="623"/>
      <c r="G792" s="623"/>
      <c r="H792" s="623"/>
      <c r="I792" s="623"/>
      <c r="J792" s="623"/>
      <c r="K792" s="623"/>
      <c r="L792" s="623"/>
      <c r="M792" s="623"/>
      <c r="N792" s="620"/>
      <c r="O792" s="620"/>
      <c r="P792" s="620"/>
    </row>
    <row r="793" spans="1:31" s="628" customFormat="1" ht="17.100000000000001" customHeight="1">
      <c r="A793" s="632"/>
      <c r="B793" s="576"/>
      <c r="C793" s="568" t="s">
        <v>1108</v>
      </c>
      <c r="D793" s="578"/>
      <c r="E793" s="578"/>
      <c r="F793" s="578"/>
      <c r="G793" s="578"/>
      <c r="H793" s="578"/>
      <c r="I793" s="578"/>
      <c r="J793" s="578"/>
      <c r="K793" s="578"/>
      <c r="L793" s="578"/>
      <c r="M793" s="578"/>
      <c r="N793" s="633"/>
      <c r="O793" s="620"/>
      <c r="P793" s="620"/>
      <c r="R793" s="604"/>
      <c r="S793" s="604"/>
      <c r="T793" s="604"/>
      <c r="U793" s="604"/>
      <c r="V793" s="604"/>
      <c r="W793" s="604"/>
      <c r="X793" s="604"/>
      <c r="Y793" s="604"/>
      <c r="Z793" s="604"/>
      <c r="AA793" s="604"/>
      <c r="AB793" s="604"/>
      <c r="AC793" s="604"/>
      <c r="AD793" s="604"/>
      <c r="AE793" s="604"/>
    </row>
    <row r="794" spans="1:31" s="604" customFormat="1" ht="8.1" customHeight="1">
      <c r="A794" s="621"/>
      <c r="B794" s="630"/>
      <c r="C794" s="623"/>
      <c r="D794" s="623"/>
      <c r="E794" s="623"/>
      <c r="F794" s="623"/>
      <c r="G794" s="623"/>
      <c r="H794" s="623"/>
      <c r="I794" s="623"/>
      <c r="J794" s="623"/>
      <c r="K794" s="623"/>
      <c r="L794" s="623"/>
      <c r="M794" s="623"/>
      <c r="N794" s="620"/>
      <c r="O794" s="620"/>
      <c r="P794" s="620"/>
    </row>
    <row r="795" spans="1:31" s="604" customFormat="1" ht="8.4499999999999993" customHeight="1">
      <c r="A795" s="618" t="s">
        <v>1092</v>
      </c>
      <c r="B795" s="619"/>
      <c r="C795" s="623">
        <v>2476</v>
      </c>
      <c r="D795" s="623">
        <v>800</v>
      </c>
      <c r="E795" s="623">
        <v>143</v>
      </c>
      <c r="F795" s="623">
        <v>26</v>
      </c>
      <c r="G795" s="623">
        <v>803</v>
      </c>
      <c r="H795" s="623">
        <v>188</v>
      </c>
      <c r="I795" s="623">
        <v>755</v>
      </c>
      <c r="J795" s="623">
        <v>306</v>
      </c>
      <c r="K795" s="623">
        <v>540</v>
      </c>
      <c r="L795" s="623">
        <v>194</v>
      </c>
      <c r="M795" s="623">
        <v>130</v>
      </c>
      <c r="N795" s="620">
        <v>45</v>
      </c>
      <c r="O795" s="620">
        <v>105</v>
      </c>
      <c r="P795" s="620">
        <v>41</v>
      </c>
      <c r="R795" s="628"/>
      <c r="S795" s="628"/>
      <c r="T795" s="628"/>
      <c r="U795" s="628"/>
      <c r="V795" s="628"/>
      <c r="W795" s="628"/>
      <c r="X795" s="628"/>
      <c r="Y795" s="628"/>
      <c r="Z795" s="628"/>
      <c r="AA795" s="628"/>
      <c r="AB795" s="628"/>
      <c r="AC795" s="628"/>
      <c r="AD795" s="628"/>
      <c r="AE795" s="628"/>
    </row>
    <row r="796" spans="1:31" s="604" customFormat="1" ht="8.1" customHeight="1">
      <c r="A796" s="621"/>
      <c r="B796" s="622"/>
      <c r="C796" s="623"/>
      <c r="D796" s="623"/>
      <c r="E796" s="623"/>
      <c r="F796" s="623"/>
      <c r="G796" s="623"/>
      <c r="H796" s="623"/>
      <c r="I796" s="623"/>
      <c r="J796" s="623"/>
      <c r="K796" s="623"/>
      <c r="L796" s="623"/>
      <c r="M796" s="623"/>
      <c r="N796" s="620"/>
      <c r="O796" s="620"/>
      <c r="P796" s="620"/>
    </row>
    <row r="797" spans="1:31" s="604" customFormat="1" ht="8.4499999999999993" customHeight="1">
      <c r="A797" s="621"/>
      <c r="B797" s="622" t="s">
        <v>2071</v>
      </c>
      <c r="C797" s="623"/>
      <c r="D797" s="623"/>
      <c r="E797" s="623"/>
      <c r="F797" s="623"/>
      <c r="G797" s="623"/>
      <c r="H797" s="623"/>
      <c r="I797" s="623"/>
      <c r="J797" s="623"/>
      <c r="K797" s="623"/>
      <c r="L797" s="623"/>
      <c r="M797" s="623"/>
      <c r="N797" s="620"/>
      <c r="O797" s="620"/>
      <c r="P797" s="620"/>
    </row>
    <row r="798" spans="1:31" s="604" customFormat="1" ht="8.4499999999999993" customHeight="1">
      <c r="A798" s="621"/>
      <c r="B798" s="624" t="s">
        <v>2072</v>
      </c>
      <c r="C798" s="623">
        <v>424</v>
      </c>
      <c r="D798" s="623">
        <v>113</v>
      </c>
      <c r="E798" s="623">
        <v>25</v>
      </c>
      <c r="F798" s="623">
        <v>3</v>
      </c>
      <c r="G798" s="623">
        <v>147</v>
      </c>
      <c r="H798" s="623">
        <v>32</v>
      </c>
      <c r="I798" s="623">
        <v>77</v>
      </c>
      <c r="J798" s="623">
        <v>31</v>
      </c>
      <c r="K798" s="623">
        <v>77</v>
      </c>
      <c r="L798" s="623">
        <v>19</v>
      </c>
      <c r="M798" s="623">
        <v>98</v>
      </c>
      <c r="N798" s="620">
        <v>28</v>
      </c>
      <c r="O798" s="620">
        <v>0</v>
      </c>
      <c r="P798" s="620">
        <v>0</v>
      </c>
    </row>
    <row r="799" spans="1:31" s="604" customFormat="1" ht="8.4499999999999993" customHeight="1">
      <c r="A799" s="621"/>
      <c r="B799" s="624" t="s">
        <v>2073</v>
      </c>
      <c r="C799" s="623"/>
      <c r="D799" s="623"/>
      <c r="E799" s="623"/>
      <c r="F799" s="623"/>
      <c r="G799" s="623"/>
      <c r="H799" s="623"/>
      <c r="I799" s="623"/>
      <c r="J799" s="623"/>
      <c r="K799" s="623"/>
      <c r="L799" s="623"/>
      <c r="M799" s="623"/>
      <c r="N799" s="620"/>
      <c r="O799" s="620"/>
      <c r="P799" s="620"/>
    </row>
    <row r="800" spans="1:31" s="604" customFormat="1" ht="8.4499999999999993" customHeight="1">
      <c r="A800" s="621"/>
      <c r="B800" s="624" t="s">
        <v>2072</v>
      </c>
      <c r="C800" s="620">
        <v>524</v>
      </c>
      <c r="D800" s="620">
        <v>154</v>
      </c>
      <c r="E800" s="620">
        <v>17</v>
      </c>
      <c r="F800" s="620">
        <v>3</v>
      </c>
      <c r="G800" s="620">
        <v>171</v>
      </c>
      <c r="H800" s="620">
        <v>31</v>
      </c>
      <c r="I800" s="620">
        <v>176</v>
      </c>
      <c r="J800" s="620">
        <v>56</v>
      </c>
      <c r="K800" s="620">
        <v>154</v>
      </c>
      <c r="L800" s="620">
        <v>62</v>
      </c>
      <c r="M800" s="620">
        <v>1</v>
      </c>
      <c r="N800" s="620">
        <v>1</v>
      </c>
      <c r="O800" s="620">
        <v>5</v>
      </c>
      <c r="P800" s="620">
        <v>1</v>
      </c>
    </row>
    <row r="801" spans="1:16" s="604" customFormat="1" ht="8.4499999999999993" customHeight="1">
      <c r="A801" s="621"/>
      <c r="B801" s="624" t="s">
        <v>2074</v>
      </c>
      <c r="C801" s="620"/>
      <c r="D801" s="620"/>
      <c r="E801" s="620"/>
      <c r="F801" s="620"/>
      <c r="G801" s="620"/>
      <c r="H801" s="620"/>
      <c r="I801" s="620"/>
      <c r="J801" s="620"/>
      <c r="K801" s="620"/>
      <c r="L801" s="620"/>
      <c r="M801" s="620"/>
      <c r="N801" s="620"/>
      <c r="O801" s="620"/>
      <c r="P801" s="620"/>
    </row>
    <row r="802" spans="1:16" s="604" customFormat="1" ht="8.4499999999999993" customHeight="1">
      <c r="A802" s="621"/>
      <c r="B802" s="624" t="s">
        <v>2072</v>
      </c>
      <c r="C802" s="620">
        <v>413</v>
      </c>
      <c r="D802" s="620">
        <v>136</v>
      </c>
      <c r="E802" s="620">
        <v>16</v>
      </c>
      <c r="F802" s="620">
        <v>0</v>
      </c>
      <c r="G802" s="620">
        <v>131</v>
      </c>
      <c r="H802" s="620">
        <v>32</v>
      </c>
      <c r="I802" s="620">
        <v>151</v>
      </c>
      <c r="J802" s="620">
        <v>57</v>
      </c>
      <c r="K802" s="620">
        <v>105</v>
      </c>
      <c r="L802" s="620">
        <v>43</v>
      </c>
      <c r="M802" s="620">
        <v>10</v>
      </c>
      <c r="N802" s="620">
        <v>4</v>
      </c>
      <c r="O802" s="620">
        <v>0</v>
      </c>
      <c r="P802" s="620">
        <v>0</v>
      </c>
    </row>
    <row r="803" spans="1:16" s="604" customFormat="1" ht="8.4499999999999993" customHeight="1">
      <c r="A803" s="621"/>
      <c r="B803" s="624" t="s">
        <v>2075</v>
      </c>
      <c r="C803" s="620"/>
      <c r="D803" s="620"/>
      <c r="E803" s="620"/>
      <c r="F803" s="620"/>
      <c r="G803" s="620"/>
      <c r="H803" s="620"/>
      <c r="I803" s="620"/>
      <c r="J803" s="620"/>
      <c r="K803" s="620"/>
      <c r="L803" s="620"/>
      <c r="M803" s="620"/>
      <c r="N803" s="620"/>
      <c r="O803" s="620"/>
      <c r="P803" s="620"/>
    </row>
    <row r="804" spans="1:16" s="604" customFormat="1" ht="8.4499999999999993" customHeight="1">
      <c r="A804" s="621"/>
      <c r="B804" s="624" t="s">
        <v>2076</v>
      </c>
      <c r="C804" s="620">
        <v>431</v>
      </c>
      <c r="D804" s="620">
        <v>148</v>
      </c>
      <c r="E804" s="620">
        <v>29</v>
      </c>
      <c r="F804" s="620">
        <v>4</v>
      </c>
      <c r="G804" s="620">
        <v>143</v>
      </c>
      <c r="H804" s="620">
        <v>36</v>
      </c>
      <c r="I804" s="620">
        <v>111</v>
      </c>
      <c r="J804" s="620">
        <v>51</v>
      </c>
      <c r="K804" s="625">
        <v>123</v>
      </c>
      <c r="L804" s="620">
        <v>48</v>
      </c>
      <c r="M804" s="625">
        <v>5</v>
      </c>
      <c r="N804" s="620">
        <v>2</v>
      </c>
      <c r="O804" s="620">
        <v>20</v>
      </c>
      <c r="P804" s="620">
        <v>7</v>
      </c>
    </row>
    <row r="805" spans="1:16" s="604" customFormat="1" ht="8.4499999999999993" customHeight="1">
      <c r="A805" s="621"/>
      <c r="B805" s="624" t="s">
        <v>2077</v>
      </c>
      <c r="C805" s="620"/>
      <c r="D805" s="620"/>
      <c r="E805" s="620"/>
      <c r="F805" s="620"/>
      <c r="G805" s="620"/>
      <c r="H805" s="620"/>
      <c r="I805" s="620"/>
      <c r="J805" s="620"/>
      <c r="K805" s="625"/>
      <c r="L805" s="620"/>
      <c r="M805" s="625"/>
      <c r="N805" s="620"/>
      <c r="O805" s="620"/>
      <c r="P805" s="620"/>
    </row>
    <row r="806" spans="1:16" s="604" customFormat="1" ht="8.4499999999999993" customHeight="1">
      <c r="A806" s="621"/>
      <c r="B806" s="624" t="s">
        <v>2076</v>
      </c>
      <c r="C806" s="620">
        <v>447</v>
      </c>
      <c r="D806" s="620">
        <v>144</v>
      </c>
      <c r="E806" s="620">
        <v>26</v>
      </c>
      <c r="F806" s="620">
        <v>4</v>
      </c>
      <c r="G806" s="620">
        <v>146</v>
      </c>
      <c r="H806" s="620">
        <v>36</v>
      </c>
      <c r="I806" s="620">
        <v>126</v>
      </c>
      <c r="J806" s="620">
        <v>50</v>
      </c>
      <c r="K806" s="625">
        <v>59</v>
      </c>
      <c r="L806" s="620">
        <v>15</v>
      </c>
      <c r="M806" s="625">
        <v>10</v>
      </c>
      <c r="N806" s="620">
        <v>6</v>
      </c>
      <c r="O806" s="620">
        <v>80</v>
      </c>
      <c r="P806" s="620">
        <v>33</v>
      </c>
    </row>
    <row r="807" spans="1:16" s="604" customFormat="1" ht="8.4499999999999993" customHeight="1">
      <c r="A807" s="621"/>
      <c r="B807" s="624" t="s">
        <v>2078</v>
      </c>
      <c r="C807" s="620">
        <v>91</v>
      </c>
      <c r="D807" s="620">
        <v>52</v>
      </c>
      <c r="E807" s="620">
        <v>19</v>
      </c>
      <c r="F807" s="620">
        <v>10</v>
      </c>
      <c r="G807" s="620">
        <v>15</v>
      </c>
      <c r="H807" s="620">
        <v>7</v>
      </c>
      <c r="I807" s="620">
        <v>46</v>
      </c>
      <c r="J807" s="620">
        <v>28</v>
      </c>
      <c r="K807" s="620">
        <v>7</v>
      </c>
      <c r="L807" s="620">
        <v>3</v>
      </c>
      <c r="M807" s="620">
        <v>4</v>
      </c>
      <c r="N807" s="620">
        <v>4</v>
      </c>
      <c r="O807" s="620">
        <v>0</v>
      </c>
      <c r="P807" s="620">
        <v>0</v>
      </c>
    </row>
    <row r="808" spans="1:16" s="604" customFormat="1" ht="8.4499999999999993" customHeight="1">
      <c r="A808" s="621"/>
      <c r="B808" s="624" t="s">
        <v>2079</v>
      </c>
      <c r="C808" s="620">
        <v>22</v>
      </c>
      <c r="D808" s="620">
        <v>13</v>
      </c>
      <c r="E808" s="637" t="s">
        <v>474</v>
      </c>
      <c r="F808" s="637" t="s">
        <v>474</v>
      </c>
      <c r="G808" s="637" t="s">
        <v>474</v>
      </c>
      <c r="H808" s="637" t="s">
        <v>474</v>
      </c>
      <c r="I808" s="637" t="s">
        <v>474</v>
      </c>
      <c r="J808" s="637" t="s">
        <v>474</v>
      </c>
      <c r="K808" s="637" t="s">
        <v>474</v>
      </c>
      <c r="L808" s="637" t="s">
        <v>474</v>
      </c>
      <c r="M808" s="637" t="s">
        <v>474</v>
      </c>
      <c r="N808" s="637" t="s">
        <v>474</v>
      </c>
      <c r="O808" s="637" t="s">
        <v>474</v>
      </c>
      <c r="P808" s="637" t="s">
        <v>474</v>
      </c>
    </row>
    <row r="809" spans="1:16" s="604" customFormat="1" ht="8.4499999999999993" customHeight="1">
      <c r="A809" s="621"/>
      <c r="B809" s="624" t="s">
        <v>2080</v>
      </c>
      <c r="C809" s="620"/>
      <c r="D809" s="620"/>
      <c r="E809" s="620"/>
      <c r="F809" s="620"/>
      <c r="G809" s="620"/>
      <c r="H809" s="620"/>
      <c r="I809" s="620"/>
      <c r="J809" s="620"/>
      <c r="K809" s="625"/>
      <c r="L809" s="620"/>
      <c r="M809" s="625"/>
      <c r="N809" s="620"/>
      <c r="O809" s="620"/>
      <c r="P809" s="620"/>
    </row>
    <row r="810" spans="1:16" s="604" customFormat="1" ht="8.4499999999999993" customHeight="1">
      <c r="A810" s="621"/>
      <c r="B810" s="624" t="s">
        <v>1861</v>
      </c>
      <c r="C810" s="626">
        <v>43</v>
      </c>
      <c r="D810" s="620">
        <v>4</v>
      </c>
      <c r="E810" s="626">
        <v>3</v>
      </c>
      <c r="F810" s="620">
        <v>0</v>
      </c>
      <c r="G810" s="620">
        <v>24</v>
      </c>
      <c r="H810" s="626">
        <v>3</v>
      </c>
      <c r="I810" s="626">
        <v>6</v>
      </c>
      <c r="J810" s="626">
        <v>1</v>
      </c>
      <c r="K810" s="626">
        <v>10</v>
      </c>
      <c r="L810" s="620">
        <v>0</v>
      </c>
      <c r="M810" s="626">
        <v>0</v>
      </c>
      <c r="N810" s="620">
        <v>0</v>
      </c>
      <c r="O810" s="620">
        <v>0</v>
      </c>
      <c r="P810" s="620">
        <v>0</v>
      </c>
    </row>
    <row r="811" spans="1:16" s="604" customFormat="1" ht="8.4499999999999993" customHeight="1">
      <c r="A811" s="621"/>
      <c r="B811" s="624" t="s">
        <v>2081</v>
      </c>
      <c r="C811" s="620">
        <v>5</v>
      </c>
      <c r="D811" s="620">
        <v>2</v>
      </c>
      <c r="E811" s="637" t="s">
        <v>474</v>
      </c>
      <c r="F811" s="637" t="s">
        <v>474</v>
      </c>
      <c r="G811" s="637" t="s">
        <v>474</v>
      </c>
      <c r="H811" s="637" t="s">
        <v>474</v>
      </c>
      <c r="I811" s="637" t="s">
        <v>474</v>
      </c>
      <c r="J811" s="637" t="s">
        <v>474</v>
      </c>
      <c r="K811" s="637" t="s">
        <v>474</v>
      </c>
      <c r="L811" s="637" t="s">
        <v>474</v>
      </c>
      <c r="M811" s="637" t="s">
        <v>474</v>
      </c>
      <c r="N811" s="637" t="s">
        <v>474</v>
      </c>
      <c r="O811" s="637" t="s">
        <v>474</v>
      </c>
      <c r="P811" s="637" t="s">
        <v>474</v>
      </c>
    </row>
    <row r="812" spans="1:16" s="604" customFormat="1" ht="8.4499999999999993" customHeight="1">
      <c r="A812" s="621"/>
      <c r="B812" s="624" t="s">
        <v>2082</v>
      </c>
      <c r="C812" s="620">
        <v>50</v>
      </c>
      <c r="D812" s="620">
        <v>23</v>
      </c>
      <c r="E812" s="620">
        <v>3</v>
      </c>
      <c r="F812" s="620">
        <v>2</v>
      </c>
      <c r="G812" s="620">
        <v>20</v>
      </c>
      <c r="H812" s="620">
        <v>8</v>
      </c>
      <c r="I812" s="620">
        <v>24</v>
      </c>
      <c r="J812" s="620">
        <v>11</v>
      </c>
      <c r="K812" s="620">
        <v>2</v>
      </c>
      <c r="L812" s="620">
        <v>2</v>
      </c>
      <c r="M812" s="620">
        <v>1</v>
      </c>
      <c r="N812" s="620">
        <v>0</v>
      </c>
      <c r="O812" s="620">
        <v>0</v>
      </c>
      <c r="P812" s="620">
        <v>0</v>
      </c>
    </row>
    <row r="813" spans="1:16" s="604" customFormat="1" ht="8.4499999999999993" customHeight="1">
      <c r="A813" s="621"/>
      <c r="B813" s="624" t="s">
        <v>2083</v>
      </c>
      <c r="C813" s="620">
        <v>26</v>
      </c>
      <c r="D813" s="620">
        <v>11</v>
      </c>
      <c r="E813" s="620">
        <v>4</v>
      </c>
      <c r="F813" s="620">
        <v>0</v>
      </c>
      <c r="G813" s="620">
        <v>3</v>
      </c>
      <c r="H813" s="620">
        <v>1</v>
      </c>
      <c r="I813" s="620">
        <v>15</v>
      </c>
      <c r="J813" s="620">
        <v>8</v>
      </c>
      <c r="K813" s="620">
        <v>3</v>
      </c>
      <c r="L813" s="620">
        <v>2</v>
      </c>
      <c r="M813" s="620">
        <v>1</v>
      </c>
      <c r="N813" s="620">
        <v>0</v>
      </c>
      <c r="O813" s="620">
        <v>0</v>
      </c>
      <c r="P813" s="620">
        <v>0</v>
      </c>
    </row>
    <row r="814" spans="1:16" s="604" customFormat="1" ht="8.1" customHeight="1">
      <c r="A814" s="621"/>
      <c r="B814" s="622"/>
      <c r="C814" s="623"/>
      <c r="D814" s="623"/>
      <c r="E814" s="623"/>
      <c r="F814" s="623"/>
      <c r="G814" s="623"/>
      <c r="H814" s="623"/>
      <c r="I814" s="623"/>
      <c r="J814" s="623"/>
      <c r="K814" s="623"/>
      <c r="L814" s="623"/>
      <c r="M814" s="623"/>
      <c r="N814" s="620"/>
      <c r="O814" s="620"/>
      <c r="P814" s="620"/>
    </row>
    <row r="815" spans="1:16" s="604" customFormat="1" ht="8.1" customHeight="1">
      <c r="A815" s="621"/>
      <c r="B815" s="622"/>
      <c r="C815" s="623"/>
      <c r="D815" s="623"/>
      <c r="E815" s="623"/>
      <c r="F815" s="623"/>
      <c r="G815" s="623"/>
      <c r="H815" s="623"/>
      <c r="I815" s="623"/>
      <c r="J815" s="623"/>
      <c r="K815" s="623"/>
      <c r="L815" s="623"/>
      <c r="M815" s="623"/>
      <c r="N815" s="620"/>
      <c r="O815" s="620"/>
      <c r="P815" s="620"/>
    </row>
    <row r="816" spans="1:16" s="604" customFormat="1" ht="8.4499999999999993" customHeight="1">
      <c r="A816" s="618" t="s">
        <v>1495</v>
      </c>
      <c r="B816" s="619"/>
      <c r="C816" s="623">
        <v>1566</v>
      </c>
      <c r="D816" s="623">
        <v>526</v>
      </c>
      <c r="E816" s="623">
        <v>25</v>
      </c>
      <c r="F816" s="623">
        <v>6</v>
      </c>
      <c r="G816" s="623">
        <v>499</v>
      </c>
      <c r="H816" s="623">
        <v>126</v>
      </c>
      <c r="I816" s="623">
        <v>456</v>
      </c>
      <c r="J816" s="623">
        <v>186</v>
      </c>
      <c r="K816" s="623">
        <v>248</v>
      </c>
      <c r="L816" s="623">
        <v>119</v>
      </c>
      <c r="M816" s="623">
        <v>15</v>
      </c>
      <c r="N816" s="620">
        <v>8</v>
      </c>
      <c r="O816" s="620">
        <v>323</v>
      </c>
      <c r="P816" s="620">
        <v>81</v>
      </c>
    </row>
    <row r="817" spans="1:16" s="604" customFormat="1" ht="8.1" customHeight="1">
      <c r="A817" s="642"/>
      <c r="B817" s="643"/>
      <c r="C817" s="623"/>
      <c r="D817" s="623"/>
      <c r="E817" s="623"/>
      <c r="F817" s="623"/>
      <c r="G817" s="623"/>
      <c r="H817" s="623"/>
      <c r="I817" s="623"/>
      <c r="J817" s="623"/>
      <c r="K817" s="623"/>
      <c r="L817" s="623"/>
      <c r="M817" s="623"/>
      <c r="N817" s="620"/>
      <c r="O817" s="620"/>
      <c r="P817" s="620"/>
    </row>
    <row r="818" spans="1:16" s="604" customFormat="1" ht="8.4499999999999993" customHeight="1">
      <c r="A818" s="621"/>
      <c r="B818" s="624" t="s">
        <v>2084</v>
      </c>
      <c r="C818" s="623">
        <v>556</v>
      </c>
      <c r="D818" s="623">
        <v>148</v>
      </c>
      <c r="E818" s="623">
        <v>8</v>
      </c>
      <c r="F818" s="623">
        <v>1</v>
      </c>
      <c r="G818" s="623">
        <v>148</v>
      </c>
      <c r="H818" s="623">
        <v>35</v>
      </c>
      <c r="I818" s="623">
        <v>123</v>
      </c>
      <c r="J818" s="623">
        <v>46</v>
      </c>
      <c r="K818" s="623">
        <v>48</v>
      </c>
      <c r="L818" s="623">
        <v>27</v>
      </c>
      <c r="M818" s="623">
        <v>0</v>
      </c>
      <c r="N818" s="620">
        <v>0</v>
      </c>
      <c r="O818" s="620">
        <v>229</v>
      </c>
      <c r="P818" s="620">
        <v>39</v>
      </c>
    </row>
    <row r="819" spans="1:16" s="604" customFormat="1" ht="8.4499999999999993" customHeight="1">
      <c r="A819" s="621"/>
      <c r="B819" s="624" t="s">
        <v>2085</v>
      </c>
      <c r="C819" s="620">
        <v>215</v>
      </c>
      <c r="D819" s="620">
        <v>76</v>
      </c>
      <c r="E819" s="620">
        <v>6</v>
      </c>
      <c r="F819" s="620">
        <v>2</v>
      </c>
      <c r="G819" s="620">
        <v>89</v>
      </c>
      <c r="H819" s="620">
        <v>18</v>
      </c>
      <c r="I819" s="620">
        <v>88</v>
      </c>
      <c r="J819" s="620">
        <v>45</v>
      </c>
      <c r="K819" s="620">
        <v>28</v>
      </c>
      <c r="L819" s="620">
        <v>9</v>
      </c>
      <c r="M819" s="620">
        <v>4</v>
      </c>
      <c r="N819" s="620">
        <v>2</v>
      </c>
      <c r="O819" s="620">
        <v>0</v>
      </c>
      <c r="P819" s="620">
        <v>0</v>
      </c>
    </row>
    <row r="820" spans="1:16" s="604" customFormat="1" ht="8.4499999999999993" customHeight="1">
      <c r="A820" s="621"/>
      <c r="B820" s="624" t="s">
        <v>2086</v>
      </c>
      <c r="C820" s="620">
        <v>454</v>
      </c>
      <c r="D820" s="620">
        <v>172</v>
      </c>
      <c r="E820" s="620">
        <v>4</v>
      </c>
      <c r="F820" s="620">
        <v>0</v>
      </c>
      <c r="G820" s="620">
        <v>169</v>
      </c>
      <c r="H820" s="620">
        <v>49</v>
      </c>
      <c r="I820" s="620">
        <v>155</v>
      </c>
      <c r="J820" s="620">
        <v>61</v>
      </c>
      <c r="K820" s="625">
        <v>125</v>
      </c>
      <c r="L820" s="620">
        <v>62</v>
      </c>
      <c r="M820" s="625">
        <v>1</v>
      </c>
      <c r="N820" s="620">
        <v>0</v>
      </c>
      <c r="O820" s="620">
        <v>0</v>
      </c>
      <c r="P820" s="620">
        <v>0</v>
      </c>
    </row>
    <row r="821" spans="1:16" s="604" customFormat="1" ht="8.4499999999999993" customHeight="1">
      <c r="A821" s="621"/>
      <c r="B821" s="624" t="s">
        <v>2087</v>
      </c>
      <c r="C821" s="626">
        <v>341</v>
      </c>
      <c r="D821" s="620">
        <v>130</v>
      </c>
      <c r="E821" s="626">
        <v>7</v>
      </c>
      <c r="F821" s="620">
        <v>3</v>
      </c>
      <c r="G821" s="620">
        <v>93</v>
      </c>
      <c r="H821" s="626">
        <v>24</v>
      </c>
      <c r="I821" s="626">
        <v>90</v>
      </c>
      <c r="J821" s="626">
        <v>34</v>
      </c>
      <c r="K821" s="626">
        <v>47</v>
      </c>
      <c r="L821" s="620">
        <v>21</v>
      </c>
      <c r="M821" s="626">
        <v>10</v>
      </c>
      <c r="N821" s="620">
        <v>6</v>
      </c>
      <c r="O821" s="620">
        <v>94</v>
      </c>
      <c r="P821" s="620">
        <v>42</v>
      </c>
    </row>
    <row r="822" spans="1:16" s="604" customFormat="1" ht="8.1" customHeight="1">
      <c r="A822" s="621"/>
      <c r="B822" s="622"/>
      <c r="C822" s="623"/>
      <c r="D822" s="623"/>
      <c r="E822" s="623"/>
      <c r="F822" s="623"/>
      <c r="G822" s="623"/>
      <c r="H822" s="623"/>
      <c r="I822" s="623"/>
      <c r="J822" s="623"/>
      <c r="K822" s="623"/>
      <c r="L822" s="623"/>
      <c r="M822" s="623"/>
      <c r="N822" s="620"/>
      <c r="O822" s="620"/>
      <c r="P822" s="620"/>
    </row>
    <row r="823" spans="1:16" s="604" customFormat="1" ht="8.1" customHeight="1">
      <c r="A823" s="621"/>
      <c r="B823" s="622"/>
      <c r="C823" s="623"/>
      <c r="D823" s="623"/>
      <c r="E823" s="623"/>
      <c r="F823" s="623"/>
      <c r="G823" s="623"/>
      <c r="H823" s="623"/>
      <c r="I823" s="623"/>
      <c r="J823" s="623"/>
      <c r="K823" s="623"/>
      <c r="L823" s="623"/>
      <c r="M823" s="623"/>
      <c r="N823" s="620"/>
      <c r="O823" s="620"/>
      <c r="P823" s="620"/>
    </row>
    <row r="824" spans="1:16" s="604" customFormat="1" ht="8.4499999999999993" customHeight="1">
      <c r="A824" s="618" t="s">
        <v>1102</v>
      </c>
      <c r="B824" s="619"/>
      <c r="C824" s="623">
        <v>1359</v>
      </c>
      <c r="D824" s="623">
        <v>421</v>
      </c>
      <c r="E824" s="623">
        <v>18</v>
      </c>
      <c r="F824" s="623">
        <v>5</v>
      </c>
      <c r="G824" s="623">
        <v>538</v>
      </c>
      <c r="H824" s="623">
        <v>92</v>
      </c>
      <c r="I824" s="623">
        <v>516</v>
      </c>
      <c r="J824" s="623">
        <v>226</v>
      </c>
      <c r="K824" s="623">
        <v>225</v>
      </c>
      <c r="L824" s="623">
        <v>78</v>
      </c>
      <c r="M824" s="623">
        <v>62</v>
      </c>
      <c r="N824" s="620">
        <v>20</v>
      </c>
      <c r="O824" s="620">
        <v>0</v>
      </c>
      <c r="P824" s="620">
        <v>0</v>
      </c>
    </row>
    <row r="825" spans="1:16" s="604" customFormat="1" ht="8.1" customHeight="1">
      <c r="A825" s="621"/>
      <c r="B825" s="622"/>
      <c r="C825" s="623"/>
      <c r="D825" s="623"/>
      <c r="E825" s="623"/>
      <c r="F825" s="623"/>
      <c r="G825" s="623"/>
      <c r="H825" s="623"/>
      <c r="I825" s="623"/>
      <c r="J825" s="623"/>
      <c r="K825" s="623"/>
      <c r="L825" s="623"/>
      <c r="M825" s="623"/>
      <c r="N825" s="620"/>
      <c r="O825" s="620"/>
      <c r="P825" s="620"/>
    </row>
    <row r="826" spans="1:16" s="604" customFormat="1" ht="8.4499999999999993" customHeight="1">
      <c r="A826" s="621"/>
      <c r="B826" s="624" t="s">
        <v>2088</v>
      </c>
      <c r="C826" s="620">
        <v>259</v>
      </c>
      <c r="D826" s="620">
        <v>70</v>
      </c>
      <c r="E826" s="620">
        <v>1</v>
      </c>
      <c r="F826" s="620">
        <v>0</v>
      </c>
      <c r="G826" s="620">
        <v>99</v>
      </c>
      <c r="H826" s="620">
        <v>14</v>
      </c>
      <c r="I826" s="620">
        <v>94</v>
      </c>
      <c r="J826" s="620">
        <v>37</v>
      </c>
      <c r="K826" s="620">
        <v>49</v>
      </c>
      <c r="L826" s="620">
        <v>15</v>
      </c>
      <c r="M826" s="620">
        <v>16</v>
      </c>
      <c r="N826" s="620">
        <v>4</v>
      </c>
      <c r="O826" s="620">
        <v>0</v>
      </c>
      <c r="P826" s="620">
        <v>0</v>
      </c>
    </row>
    <row r="827" spans="1:16" s="604" customFormat="1" ht="8.4499999999999993" customHeight="1">
      <c r="A827" s="621"/>
      <c r="B827" s="624" t="s">
        <v>2089</v>
      </c>
      <c r="C827" s="620">
        <v>100</v>
      </c>
      <c r="D827" s="620">
        <v>34</v>
      </c>
      <c r="E827" s="620">
        <v>1</v>
      </c>
      <c r="F827" s="620">
        <v>0</v>
      </c>
      <c r="G827" s="620">
        <v>40</v>
      </c>
      <c r="H827" s="620">
        <v>5</v>
      </c>
      <c r="I827" s="620">
        <v>50</v>
      </c>
      <c r="J827" s="620">
        <v>24</v>
      </c>
      <c r="K827" s="620">
        <v>5</v>
      </c>
      <c r="L827" s="620">
        <v>4</v>
      </c>
      <c r="M827" s="620">
        <v>4</v>
      </c>
      <c r="N827" s="620">
        <v>1</v>
      </c>
      <c r="O827" s="620">
        <v>0</v>
      </c>
      <c r="P827" s="620">
        <v>0</v>
      </c>
    </row>
    <row r="828" spans="1:16" s="604" customFormat="1" ht="8.4499999999999993" customHeight="1">
      <c r="A828" s="621"/>
      <c r="B828" s="624" t="s">
        <v>2090</v>
      </c>
      <c r="C828" s="623">
        <v>575</v>
      </c>
      <c r="D828" s="623">
        <v>206</v>
      </c>
      <c r="E828" s="623">
        <v>10</v>
      </c>
      <c r="F828" s="623">
        <v>4</v>
      </c>
      <c r="G828" s="623">
        <v>207</v>
      </c>
      <c r="H828" s="623">
        <v>46</v>
      </c>
      <c r="I828" s="623">
        <v>219</v>
      </c>
      <c r="J828" s="623">
        <v>108</v>
      </c>
      <c r="K828" s="623">
        <v>111</v>
      </c>
      <c r="L828" s="623">
        <v>41</v>
      </c>
      <c r="M828" s="623">
        <v>28</v>
      </c>
      <c r="N828" s="620">
        <v>7</v>
      </c>
      <c r="O828" s="620">
        <v>0</v>
      </c>
      <c r="P828" s="620">
        <v>0</v>
      </c>
    </row>
    <row r="829" spans="1:16" s="604" customFormat="1" ht="8.4499999999999993" customHeight="1">
      <c r="A829" s="621"/>
      <c r="B829" s="624" t="s">
        <v>2091</v>
      </c>
      <c r="C829" s="620">
        <v>322</v>
      </c>
      <c r="D829" s="620">
        <v>81</v>
      </c>
      <c r="E829" s="620">
        <v>3</v>
      </c>
      <c r="F829" s="620">
        <v>1</v>
      </c>
      <c r="G829" s="620">
        <v>145</v>
      </c>
      <c r="H829" s="620">
        <v>23</v>
      </c>
      <c r="I829" s="620">
        <v>131</v>
      </c>
      <c r="J829" s="620">
        <v>47</v>
      </c>
      <c r="K829" s="625">
        <v>39</v>
      </c>
      <c r="L829" s="620">
        <v>9</v>
      </c>
      <c r="M829" s="625">
        <v>4</v>
      </c>
      <c r="N829" s="620">
        <v>1</v>
      </c>
      <c r="O829" s="620">
        <v>0</v>
      </c>
      <c r="P829" s="620">
        <v>0</v>
      </c>
    </row>
    <row r="830" spans="1:16" s="604" customFormat="1" ht="8.4499999999999993" customHeight="1">
      <c r="A830" s="621"/>
      <c r="B830" s="624" t="s">
        <v>2092</v>
      </c>
      <c r="C830" s="626">
        <v>81</v>
      </c>
      <c r="D830" s="620">
        <v>28</v>
      </c>
      <c r="E830" s="637" t="s">
        <v>474</v>
      </c>
      <c r="F830" s="637" t="s">
        <v>474</v>
      </c>
      <c r="G830" s="637" t="s">
        <v>474</v>
      </c>
      <c r="H830" s="637" t="s">
        <v>474</v>
      </c>
      <c r="I830" s="637" t="s">
        <v>474</v>
      </c>
      <c r="J830" s="637" t="s">
        <v>474</v>
      </c>
      <c r="K830" s="637" t="s">
        <v>474</v>
      </c>
      <c r="L830" s="637" t="s">
        <v>474</v>
      </c>
      <c r="M830" s="637" t="s">
        <v>474</v>
      </c>
      <c r="N830" s="637" t="s">
        <v>474</v>
      </c>
      <c r="O830" s="637" t="s">
        <v>474</v>
      </c>
      <c r="P830" s="637" t="s">
        <v>474</v>
      </c>
    </row>
    <row r="831" spans="1:16" s="604" customFormat="1" ht="8.4499999999999993" customHeight="1">
      <c r="A831" s="621"/>
      <c r="B831" s="624" t="s">
        <v>2093</v>
      </c>
      <c r="C831" s="620">
        <v>22</v>
      </c>
      <c r="D831" s="620">
        <v>2</v>
      </c>
      <c r="E831" s="637" t="s">
        <v>474</v>
      </c>
      <c r="F831" s="637" t="s">
        <v>474</v>
      </c>
      <c r="G831" s="637" t="s">
        <v>474</v>
      </c>
      <c r="H831" s="637" t="s">
        <v>474</v>
      </c>
      <c r="I831" s="637" t="s">
        <v>474</v>
      </c>
      <c r="J831" s="637" t="s">
        <v>474</v>
      </c>
      <c r="K831" s="637" t="s">
        <v>474</v>
      </c>
      <c r="L831" s="637" t="s">
        <v>474</v>
      </c>
      <c r="M831" s="637" t="s">
        <v>474</v>
      </c>
      <c r="N831" s="637" t="s">
        <v>474</v>
      </c>
      <c r="O831" s="637" t="s">
        <v>474</v>
      </c>
      <c r="P831" s="637" t="s">
        <v>474</v>
      </c>
    </row>
    <row r="832" spans="1:16" s="604" customFormat="1" ht="8.1" customHeight="1">
      <c r="A832" s="621"/>
      <c r="B832" s="622"/>
      <c r="C832" s="626"/>
      <c r="D832" s="620"/>
      <c r="E832" s="626"/>
      <c r="F832" s="620"/>
      <c r="G832" s="620"/>
      <c r="H832" s="626"/>
      <c r="I832" s="626"/>
      <c r="J832" s="626"/>
      <c r="K832" s="626"/>
      <c r="L832" s="620"/>
      <c r="M832" s="626"/>
      <c r="N832" s="620"/>
      <c r="O832" s="620"/>
      <c r="P832" s="620"/>
    </row>
    <row r="833" spans="1:31" s="604" customFormat="1" ht="8.1" customHeight="1">
      <c r="A833" s="621"/>
      <c r="B833" s="622"/>
      <c r="C833" s="620"/>
      <c r="D833" s="620"/>
      <c r="E833" s="620"/>
      <c r="F833" s="620"/>
      <c r="G833" s="620"/>
      <c r="H833" s="620"/>
      <c r="I833" s="620"/>
      <c r="J833" s="620"/>
      <c r="K833" s="620"/>
      <c r="L833" s="620"/>
      <c r="M833" s="620"/>
      <c r="N833" s="620"/>
      <c r="O833" s="620"/>
      <c r="P833" s="620"/>
    </row>
    <row r="834" spans="1:31" s="604" customFormat="1" ht="8.4499999999999993" customHeight="1">
      <c r="A834" s="618" t="s">
        <v>1105</v>
      </c>
      <c r="B834" s="619"/>
      <c r="C834" s="623">
        <v>1452</v>
      </c>
      <c r="D834" s="623">
        <v>504</v>
      </c>
      <c r="E834" s="623">
        <v>59</v>
      </c>
      <c r="F834" s="623">
        <v>11</v>
      </c>
      <c r="G834" s="623">
        <v>509</v>
      </c>
      <c r="H834" s="623">
        <v>122</v>
      </c>
      <c r="I834" s="623">
        <v>439</v>
      </c>
      <c r="J834" s="623">
        <v>186</v>
      </c>
      <c r="K834" s="623">
        <v>271</v>
      </c>
      <c r="L834" s="623">
        <v>115</v>
      </c>
      <c r="M834" s="623">
        <v>91</v>
      </c>
      <c r="N834" s="620">
        <v>27</v>
      </c>
      <c r="O834" s="620">
        <v>83</v>
      </c>
      <c r="P834" s="620">
        <v>43</v>
      </c>
    </row>
    <row r="835" spans="1:31" s="604" customFormat="1" ht="8.1" customHeight="1">
      <c r="A835" s="621"/>
      <c r="B835" s="622"/>
      <c r="C835" s="623"/>
      <c r="D835" s="623"/>
      <c r="E835" s="623"/>
      <c r="F835" s="623"/>
      <c r="G835" s="623"/>
      <c r="H835" s="623"/>
      <c r="I835" s="623"/>
      <c r="J835" s="623"/>
      <c r="K835" s="623"/>
      <c r="L835" s="623"/>
      <c r="M835" s="623"/>
      <c r="N835" s="620"/>
      <c r="O835" s="620"/>
      <c r="P835" s="620"/>
    </row>
    <row r="836" spans="1:31" s="604" customFormat="1" ht="8.4499999999999993" customHeight="1">
      <c r="A836" s="621"/>
      <c r="B836" s="624" t="s">
        <v>2094</v>
      </c>
      <c r="C836" s="620">
        <v>432</v>
      </c>
      <c r="D836" s="620">
        <v>157</v>
      </c>
      <c r="E836" s="620">
        <v>7</v>
      </c>
      <c r="F836" s="620">
        <v>3</v>
      </c>
      <c r="G836" s="620">
        <v>143</v>
      </c>
      <c r="H836" s="620">
        <v>37</v>
      </c>
      <c r="I836" s="620">
        <v>151</v>
      </c>
      <c r="J836" s="620">
        <v>63</v>
      </c>
      <c r="K836" s="620">
        <v>130</v>
      </c>
      <c r="L836" s="620">
        <v>53</v>
      </c>
      <c r="M836" s="620">
        <v>1</v>
      </c>
      <c r="N836" s="620">
        <v>1</v>
      </c>
      <c r="O836" s="620">
        <v>0</v>
      </c>
      <c r="P836" s="620">
        <v>0</v>
      </c>
    </row>
    <row r="837" spans="1:31" s="604" customFormat="1" ht="8.4499999999999993" customHeight="1">
      <c r="A837" s="621"/>
      <c r="B837" s="624" t="s">
        <v>2095</v>
      </c>
      <c r="C837" s="626">
        <v>130</v>
      </c>
      <c r="D837" s="620">
        <v>32</v>
      </c>
      <c r="E837" s="626">
        <v>15</v>
      </c>
      <c r="F837" s="620">
        <v>0</v>
      </c>
      <c r="G837" s="620">
        <v>51</v>
      </c>
      <c r="H837" s="626">
        <v>15</v>
      </c>
      <c r="I837" s="626">
        <v>45</v>
      </c>
      <c r="J837" s="626">
        <v>13</v>
      </c>
      <c r="K837" s="626">
        <v>17</v>
      </c>
      <c r="L837" s="620">
        <v>4</v>
      </c>
      <c r="M837" s="626">
        <v>2</v>
      </c>
      <c r="N837" s="620">
        <v>0</v>
      </c>
      <c r="O837" s="620">
        <v>0</v>
      </c>
      <c r="P837" s="620">
        <v>0</v>
      </c>
    </row>
    <row r="838" spans="1:31" s="604" customFormat="1" ht="8.4499999999999993" customHeight="1">
      <c r="A838" s="621"/>
      <c r="B838" s="624" t="s">
        <v>2096</v>
      </c>
      <c r="C838" s="623">
        <v>413</v>
      </c>
      <c r="D838" s="623">
        <v>128</v>
      </c>
      <c r="E838" s="623">
        <v>19</v>
      </c>
      <c r="F838" s="623">
        <v>3</v>
      </c>
      <c r="G838" s="623">
        <v>159</v>
      </c>
      <c r="H838" s="623">
        <v>37</v>
      </c>
      <c r="I838" s="623">
        <v>108</v>
      </c>
      <c r="J838" s="623">
        <v>40</v>
      </c>
      <c r="K838" s="623">
        <v>59</v>
      </c>
      <c r="L838" s="623">
        <v>29</v>
      </c>
      <c r="M838" s="623">
        <v>68</v>
      </c>
      <c r="N838" s="620">
        <v>19</v>
      </c>
      <c r="O838" s="620">
        <v>0</v>
      </c>
      <c r="P838" s="620">
        <v>0</v>
      </c>
    </row>
    <row r="839" spans="1:31" s="604" customFormat="1" ht="8.4499999999999993" customHeight="1">
      <c r="A839" s="621"/>
      <c r="B839" s="624" t="s">
        <v>2097</v>
      </c>
      <c r="C839" s="620">
        <v>239</v>
      </c>
      <c r="D839" s="620">
        <v>102</v>
      </c>
      <c r="E839" s="620">
        <v>7</v>
      </c>
      <c r="F839" s="620">
        <v>2</v>
      </c>
      <c r="G839" s="620">
        <v>57</v>
      </c>
      <c r="H839" s="620">
        <v>14</v>
      </c>
      <c r="I839" s="620">
        <v>66</v>
      </c>
      <c r="J839" s="620">
        <v>31</v>
      </c>
      <c r="K839" s="620">
        <v>26</v>
      </c>
      <c r="L839" s="620">
        <v>12</v>
      </c>
      <c r="M839" s="620">
        <v>1</v>
      </c>
      <c r="N839" s="620">
        <v>0</v>
      </c>
      <c r="O839" s="620">
        <v>82</v>
      </c>
      <c r="P839" s="620">
        <v>43</v>
      </c>
    </row>
    <row r="840" spans="1:31" s="604" customFormat="1" ht="8.4499999999999993" customHeight="1">
      <c r="A840" s="621"/>
      <c r="B840" s="624" t="s">
        <v>2098</v>
      </c>
      <c r="C840" s="620">
        <v>200</v>
      </c>
      <c r="D840" s="620">
        <v>64</v>
      </c>
      <c r="E840" s="620">
        <v>5</v>
      </c>
      <c r="F840" s="620">
        <v>1</v>
      </c>
      <c r="G840" s="620">
        <v>74</v>
      </c>
      <c r="H840" s="620">
        <v>5</v>
      </c>
      <c r="I840" s="620">
        <v>63</v>
      </c>
      <c r="J840" s="620">
        <v>35</v>
      </c>
      <c r="K840" s="620">
        <v>38</v>
      </c>
      <c r="L840" s="620">
        <v>16</v>
      </c>
      <c r="M840" s="620">
        <v>19</v>
      </c>
      <c r="N840" s="620">
        <v>7</v>
      </c>
      <c r="O840" s="620">
        <v>1</v>
      </c>
      <c r="P840" s="620">
        <v>0</v>
      </c>
    </row>
    <row r="841" spans="1:31" s="604" customFormat="1" ht="8.4499999999999993" customHeight="1">
      <c r="A841" s="621"/>
      <c r="B841" s="624" t="s">
        <v>2099</v>
      </c>
      <c r="C841" s="620">
        <v>38</v>
      </c>
      <c r="D841" s="620">
        <v>21</v>
      </c>
      <c r="E841" s="620">
        <v>6</v>
      </c>
      <c r="F841" s="620">
        <v>2</v>
      </c>
      <c r="G841" s="620">
        <v>25</v>
      </c>
      <c r="H841" s="620">
        <v>14</v>
      </c>
      <c r="I841" s="620">
        <v>6</v>
      </c>
      <c r="J841" s="620">
        <v>4</v>
      </c>
      <c r="K841" s="625">
        <v>1</v>
      </c>
      <c r="L841" s="620">
        <v>1</v>
      </c>
      <c r="M841" s="625">
        <v>0</v>
      </c>
      <c r="N841" s="620">
        <v>0</v>
      </c>
      <c r="O841" s="620">
        <v>0</v>
      </c>
      <c r="P841" s="620">
        <v>0</v>
      </c>
    </row>
    <row r="842" spans="1:31" s="604" customFormat="1" ht="8.4499999999999993" customHeight="1">
      <c r="A842" s="621"/>
      <c r="B842" s="635"/>
      <c r="C842" s="626"/>
      <c r="D842" s="620"/>
      <c r="E842" s="626"/>
      <c r="F842" s="620"/>
      <c r="G842" s="620"/>
      <c r="H842" s="626"/>
      <c r="I842" s="626"/>
      <c r="J842" s="626"/>
      <c r="K842" s="626"/>
      <c r="L842" s="620"/>
      <c r="M842" s="626"/>
      <c r="N842" s="620"/>
      <c r="O842" s="620"/>
      <c r="P842" s="620"/>
    </row>
    <row r="843" spans="1:31" s="604" customFormat="1" ht="8.4499999999999993" customHeight="1">
      <c r="A843" s="621"/>
      <c r="B843" s="636" t="s">
        <v>1519</v>
      </c>
      <c r="C843" s="623"/>
      <c r="D843" s="623"/>
      <c r="E843" s="623"/>
      <c r="F843" s="623"/>
      <c r="G843" s="623"/>
      <c r="H843" s="623"/>
      <c r="I843" s="623"/>
      <c r="J843" s="623"/>
      <c r="K843" s="623"/>
      <c r="L843" s="623"/>
      <c r="M843" s="623"/>
      <c r="N843" s="620"/>
      <c r="O843" s="620"/>
      <c r="P843" s="620"/>
    </row>
    <row r="844" spans="1:31" s="604" customFormat="1" ht="8.4499999999999993" customHeight="1">
      <c r="A844" s="621"/>
      <c r="B844" s="636" t="s">
        <v>1520</v>
      </c>
      <c r="C844" s="623">
        <v>97393</v>
      </c>
      <c r="D844" s="623">
        <v>31689</v>
      </c>
      <c r="E844" s="623">
        <v>1347</v>
      </c>
      <c r="F844" s="623">
        <v>280</v>
      </c>
      <c r="G844" s="623">
        <v>25691</v>
      </c>
      <c r="H844" s="623">
        <v>6240</v>
      </c>
      <c r="I844" s="623">
        <v>25973</v>
      </c>
      <c r="J844" s="623">
        <v>10608</v>
      </c>
      <c r="K844" s="623">
        <v>15851</v>
      </c>
      <c r="L844" s="623">
        <v>5808</v>
      </c>
      <c r="M844" s="623">
        <v>6027</v>
      </c>
      <c r="N844" s="620">
        <v>2100</v>
      </c>
      <c r="O844" s="620">
        <v>22504</v>
      </c>
      <c r="P844" s="620">
        <v>6653</v>
      </c>
    </row>
    <row r="845" spans="1:31" s="604" customFormat="1" ht="8.4499999999999993" customHeight="1">
      <c r="A845" s="621"/>
      <c r="B845" s="630"/>
      <c r="C845" s="623"/>
      <c r="D845" s="623"/>
      <c r="E845" s="623"/>
      <c r="F845" s="623"/>
      <c r="G845" s="623"/>
      <c r="H845" s="623"/>
      <c r="I845" s="623"/>
      <c r="J845" s="623"/>
      <c r="K845" s="623"/>
      <c r="L845" s="623"/>
      <c r="M845" s="623"/>
      <c r="N845" s="620"/>
      <c r="O845" s="620"/>
      <c r="P845" s="620"/>
    </row>
    <row r="846" spans="1:31" s="628" customFormat="1" ht="15.95" customHeight="1">
      <c r="A846" s="632"/>
      <c r="B846" s="576"/>
      <c r="C846" s="568" t="s">
        <v>151</v>
      </c>
      <c r="D846" s="578"/>
      <c r="E846" s="578"/>
      <c r="F846" s="578"/>
      <c r="G846" s="578"/>
      <c r="H846" s="578"/>
      <c r="I846" s="578"/>
      <c r="J846" s="578"/>
      <c r="K846" s="578"/>
      <c r="L846" s="578"/>
      <c r="M846" s="578"/>
      <c r="N846" s="633"/>
      <c r="O846" s="620"/>
      <c r="P846" s="620"/>
      <c r="R846" s="604"/>
      <c r="S846" s="604"/>
      <c r="T846" s="604"/>
      <c r="U846" s="604"/>
      <c r="V846" s="604"/>
      <c r="W846" s="604"/>
      <c r="X846" s="604"/>
      <c r="Y846" s="604"/>
      <c r="Z846" s="604"/>
      <c r="AA846" s="604"/>
      <c r="AB846" s="604"/>
      <c r="AC846" s="604"/>
      <c r="AD846" s="604"/>
      <c r="AE846" s="604"/>
    </row>
    <row r="847" spans="1:31" s="604" customFormat="1" ht="8.1" customHeight="1">
      <c r="A847" s="621"/>
      <c r="B847" s="630"/>
      <c r="C847" s="623"/>
      <c r="D847" s="623"/>
      <c r="E847" s="623"/>
      <c r="F847" s="623"/>
      <c r="G847" s="623"/>
      <c r="H847" s="623"/>
      <c r="I847" s="623"/>
      <c r="J847" s="623"/>
      <c r="K847" s="623"/>
      <c r="L847" s="623"/>
      <c r="M847" s="623"/>
      <c r="N847" s="620"/>
      <c r="O847" s="620"/>
      <c r="P847" s="620"/>
    </row>
    <row r="848" spans="1:31" s="604" customFormat="1" ht="8.4499999999999993" customHeight="1">
      <c r="A848" s="618" t="s">
        <v>1032</v>
      </c>
      <c r="B848" s="619"/>
      <c r="C848" s="623">
        <v>693</v>
      </c>
      <c r="D848" s="623">
        <v>197</v>
      </c>
      <c r="E848" s="623">
        <v>4</v>
      </c>
      <c r="F848" s="623">
        <v>2</v>
      </c>
      <c r="G848" s="623">
        <v>134</v>
      </c>
      <c r="H848" s="623">
        <v>33</v>
      </c>
      <c r="I848" s="623">
        <v>173</v>
      </c>
      <c r="J848" s="623">
        <v>50</v>
      </c>
      <c r="K848" s="623">
        <v>173</v>
      </c>
      <c r="L848" s="623">
        <v>60</v>
      </c>
      <c r="M848" s="623">
        <v>5</v>
      </c>
      <c r="N848" s="620">
        <v>0</v>
      </c>
      <c r="O848" s="620">
        <v>204</v>
      </c>
      <c r="P848" s="620">
        <v>52</v>
      </c>
    </row>
    <row r="849" spans="1:16" s="604" customFormat="1" ht="8.1" customHeight="1">
      <c r="A849" s="621"/>
      <c r="B849" s="622"/>
      <c r="C849" s="623"/>
      <c r="D849" s="623"/>
      <c r="E849" s="623"/>
      <c r="F849" s="623"/>
      <c r="G849" s="623"/>
      <c r="H849" s="623"/>
      <c r="I849" s="623"/>
      <c r="J849" s="623"/>
      <c r="K849" s="623"/>
      <c r="L849" s="623"/>
      <c r="M849" s="623"/>
      <c r="N849" s="620"/>
      <c r="O849" s="620"/>
      <c r="P849" s="620"/>
    </row>
    <row r="850" spans="1:16" s="604" customFormat="1" ht="8.4499999999999993" customHeight="1">
      <c r="A850" s="621"/>
      <c r="B850" s="624" t="s">
        <v>2100</v>
      </c>
      <c r="C850" s="620">
        <v>239</v>
      </c>
      <c r="D850" s="620">
        <v>61</v>
      </c>
      <c r="E850" s="620">
        <v>0</v>
      </c>
      <c r="F850" s="620">
        <v>0</v>
      </c>
      <c r="G850" s="620">
        <v>31</v>
      </c>
      <c r="H850" s="620">
        <v>5</v>
      </c>
      <c r="I850" s="620">
        <v>7</v>
      </c>
      <c r="J850" s="620">
        <v>4</v>
      </c>
      <c r="K850" s="620">
        <v>6</v>
      </c>
      <c r="L850" s="620">
        <v>1</v>
      </c>
      <c r="M850" s="620">
        <v>0</v>
      </c>
      <c r="N850" s="620">
        <v>0</v>
      </c>
      <c r="O850" s="620">
        <v>195</v>
      </c>
      <c r="P850" s="620">
        <v>51</v>
      </c>
    </row>
    <row r="851" spans="1:16" s="604" customFormat="1" ht="8.4499999999999993" customHeight="1">
      <c r="A851" s="621"/>
      <c r="B851" s="624" t="s">
        <v>2101</v>
      </c>
      <c r="C851" s="620"/>
      <c r="D851" s="620"/>
      <c r="E851" s="620"/>
      <c r="F851" s="620"/>
      <c r="G851" s="620"/>
      <c r="H851" s="620"/>
      <c r="I851" s="620"/>
      <c r="J851" s="620"/>
      <c r="K851" s="620"/>
      <c r="L851" s="620"/>
      <c r="M851" s="620"/>
      <c r="N851" s="620"/>
      <c r="O851" s="620"/>
      <c r="P851" s="620"/>
    </row>
    <row r="852" spans="1:16" s="604" customFormat="1" ht="8.4499999999999993" customHeight="1">
      <c r="A852" s="621"/>
      <c r="B852" s="624" t="s">
        <v>2102</v>
      </c>
      <c r="C852" s="620">
        <v>291</v>
      </c>
      <c r="D852" s="620">
        <v>88</v>
      </c>
      <c r="E852" s="620">
        <v>2</v>
      </c>
      <c r="F852" s="620">
        <v>1</v>
      </c>
      <c r="G852" s="620">
        <v>62</v>
      </c>
      <c r="H852" s="620">
        <v>16</v>
      </c>
      <c r="I852" s="620">
        <v>104</v>
      </c>
      <c r="J852" s="620">
        <v>31</v>
      </c>
      <c r="K852" s="625">
        <v>118</v>
      </c>
      <c r="L852" s="620">
        <v>40</v>
      </c>
      <c r="M852" s="625">
        <v>5</v>
      </c>
      <c r="N852" s="620">
        <v>0</v>
      </c>
      <c r="O852" s="620">
        <v>0</v>
      </c>
      <c r="P852" s="620">
        <v>0</v>
      </c>
    </row>
    <row r="853" spans="1:16" s="604" customFormat="1" ht="8.4499999999999993" customHeight="1">
      <c r="A853" s="621"/>
      <c r="B853" s="624" t="s">
        <v>2103</v>
      </c>
      <c r="C853" s="620">
        <v>46</v>
      </c>
      <c r="D853" s="620">
        <v>21</v>
      </c>
      <c r="E853" s="620">
        <v>0</v>
      </c>
      <c r="F853" s="620">
        <v>0</v>
      </c>
      <c r="G853" s="620">
        <v>11</v>
      </c>
      <c r="H853" s="620">
        <v>2</v>
      </c>
      <c r="I853" s="620">
        <v>7</v>
      </c>
      <c r="J853" s="620">
        <v>3</v>
      </c>
      <c r="K853" s="625">
        <v>28</v>
      </c>
      <c r="L853" s="620">
        <v>16</v>
      </c>
      <c r="M853" s="625">
        <v>0</v>
      </c>
      <c r="N853" s="620">
        <v>0</v>
      </c>
      <c r="O853" s="620">
        <v>0</v>
      </c>
      <c r="P853" s="620">
        <v>0</v>
      </c>
    </row>
    <row r="854" spans="1:16" s="604" customFormat="1" ht="8.4499999999999993" customHeight="1">
      <c r="A854" s="621"/>
      <c r="B854" s="624" t="s">
        <v>2104</v>
      </c>
      <c r="C854" s="626">
        <v>84</v>
      </c>
      <c r="D854" s="620">
        <v>17</v>
      </c>
      <c r="E854" s="626">
        <v>0</v>
      </c>
      <c r="F854" s="620">
        <v>0</v>
      </c>
      <c r="G854" s="620">
        <v>19</v>
      </c>
      <c r="H854" s="626">
        <v>6</v>
      </c>
      <c r="I854" s="626">
        <v>44</v>
      </c>
      <c r="J854" s="626">
        <v>9</v>
      </c>
      <c r="K854" s="626">
        <v>12</v>
      </c>
      <c r="L854" s="620">
        <v>1</v>
      </c>
      <c r="M854" s="626">
        <v>0</v>
      </c>
      <c r="N854" s="620">
        <v>0</v>
      </c>
      <c r="O854" s="620">
        <v>9</v>
      </c>
      <c r="P854" s="620">
        <v>1</v>
      </c>
    </row>
    <row r="855" spans="1:16" s="604" customFormat="1" ht="8.4499999999999993" customHeight="1">
      <c r="A855" s="621"/>
      <c r="B855" s="624" t="s">
        <v>2105</v>
      </c>
      <c r="C855" s="626"/>
      <c r="D855" s="620"/>
      <c r="E855" s="626"/>
      <c r="F855" s="620"/>
      <c r="G855" s="620"/>
      <c r="H855" s="626"/>
      <c r="I855" s="626"/>
      <c r="J855" s="626"/>
      <c r="K855" s="626"/>
      <c r="L855" s="620"/>
      <c r="M855" s="626"/>
      <c r="N855" s="620"/>
      <c r="O855" s="620"/>
      <c r="P855" s="620"/>
    </row>
    <row r="856" spans="1:16" s="604" customFormat="1" ht="8.4499999999999993" customHeight="1">
      <c r="A856" s="621"/>
      <c r="B856" s="624" t="s">
        <v>1766</v>
      </c>
      <c r="C856" s="623">
        <v>33</v>
      </c>
      <c r="D856" s="623">
        <v>10</v>
      </c>
      <c r="E856" s="623">
        <v>2</v>
      </c>
      <c r="F856" s="623">
        <v>1</v>
      </c>
      <c r="G856" s="623">
        <v>11</v>
      </c>
      <c r="H856" s="623">
        <v>4</v>
      </c>
      <c r="I856" s="623">
        <v>11</v>
      </c>
      <c r="J856" s="623">
        <v>3</v>
      </c>
      <c r="K856" s="623">
        <v>9</v>
      </c>
      <c r="L856" s="623">
        <v>2</v>
      </c>
      <c r="M856" s="623">
        <v>0</v>
      </c>
      <c r="N856" s="620">
        <v>0</v>
      </c>
      <c r="O856" s="620">
        <v>0</v>
      </c>
      <c r="P856" s="620">
        <v>0</v>
      </c>
    </row>
    <row r="857" spans="1:16" s="604" customFormat="1" ht="8.4499999999999993" customHeight="1">
      <c r="A857" s="621"/>
      <c r="B857" s="622"/>
      <c r="C857" s="623"/>
      <c r="D857" s="623"/>
      <c r="E857" s="623"/>
      <c r="F857" s="623"/>
      <c r="G857" s="623"/>
      <c r="H857" s="623"/>
      <c r="I857" s="623"/>
      <c r="J857" s="623"/>
      <c r="K857" s="623"/>
      <c r="L857" s="623"/>
      <c r="M857" s="623"/>
      <c r="N857" s="620"/>
      <c r="O857" s="620"/>
      <c r="P857" s="620"/>
    </row>
    <row r="858" spans="1:16" s="604" customFormat="1" ht="8.4499999999999993" customHeight="1">
      <c r="A858" s="621"/>
      <c r="B858" s="622"/>
      <c r="C858" s="623"/>
      <c r="D858" s="623"/>
      <c r="E858" s="623"/>
      <c r="F858" s="623"/>
      <c r="G858" s="623"/>
      <c r="H858" s="623"/>
      <c r="I858" s="623"/>
      <c r="J858" s="623"/>
      <c r="K858" s="623"/>
      <c r="L858" s="623"/>
      <c r="M858" s="623"/>
      <c r="N858" s="620"/>
      <c r="O858" s="620"/>
      <c r="P858" s="620"/>
    </row>
    <row r="859" spans="1:16" s="604" customFormat="1" ht="8.4499999999999993" customHeight="1">
      <c r="A859" s="618" t="s">
        <v>1530</v>
      </c>
      <c r="B859" s="619"/>
      <c r="C859" s="623">
        <v>531</v>
      </c>
      <c r="D859" s="623">
        <v>173</v>
      </c>
      <c r="E859" s="623">
        <v>1</v>
      </c>
      <c r="F859" s="623">
        <v>0</v>
      </c>
      <c r="G859" s="623">
        <v>35</v>
      </c>
      <c r="H859" s="623">
        <v>11</v>
      </c>
      <c r="I859" s="623">
        <v>131</v>
      </c>
      <c r="J859" s="623">
        <v>37</v>
      </c>
      <c r="K859" s="623">
        <v>150</v>
      </c>
      <c r="L859" s="623">
        <v>38</v>
      </c>
      <c r="M859" s="623">
        <v>5</v>
      </c>
      <c r="N859" s="620">
        <v>1</v>
      </c>
      <c r="O859" s="620">
        <v>209</v>
      </c>
      <c r="P859" s="620">
        <v>86</v>
      </c>
    </row>
    <row r="860" spans="1:16" s="604" customFormat="1" ht="8.4499999999999993" customHeight="1">
      <c r="A860" s="621"/>
      <c r="B860" s="622"/>
      <c r="C860" s="623"/>
      <c r="D860" s="623"/>
      <c r="E860" s="623"/>
      <c r="F860" s="623"/>
      <c r="G860" s="623"/>
      <c r="H860" s="623"/>
      <c r="I860" s="623"/>
      <c r="J860" s="623"/>
      <c r="K860" s="623"/>
      <c r="L860" s="623"/>
      <c r="M860" s="623"/>
      <c r="N860" s="620"/>
      <c r="O860" s="620"/>
      <c r="P860" s="620"/>
    </row>
    <row r="861" spans="1:16" s="604" customFormat="1" ht="8.4499999999999993" customHeight="1">
      <c r="A861" s="621"/>
      <c r="B861" s="644" t="s">
        <v>2106</v>
      </c>
      <c r="C861" s="623">
        <v>531</v>
      </c>
      <c r="D861" s="623">
        <v>173</v>
      </c>
      <c r="E861" s="623">
        <v>1</v>
      </c>
      <c r="F861" s="623">
        <v>0</v>
      </c>
      <c r="G861" s="623">
        <v>35</v>
      </c>
      <c r="H861" s="623">
        <v>11</v>
      </c>
      <c r="I861" s="623">
        <v>131</v>
      </c>
      <c r="J861" s="623">
        <v>37</v>
      </c>
      <c r="K861" s="623">
        <v>150</v>
      </c>
      <c r="L861" s="623">
        <v>38</v>
      </c>
      <c r="M861" s="623">
        <v>5</v>
      </c>
      <c r="N861" s="620">
        <v>1</v>
      </c>
      <c r="O861" s="620">
        <v>209</v>
      </c>
      <c r="P861" s="620">
        <v>86</v>
      </c>
    </row>
    <row r="862" spans="1:16" s="604" customFormat="1" ht="8.4499999999999993" customHeight="1">
      <c r="A862" s="621"/>
      <c r="B862" s="622"/>
      <c r="C862" s="623"/>
      <c r="D862" s="623"/>
      <c r="E862" s="623"/>
      <c r="F862" s="623"/>
      <c r="G862" s="623"/>
      <c r="H862" s="623"/>
      <c r="I862" s="623"/>
      <c r="J862" s="623"/>
      <c r="K862" s="623"/>
      <c r="L862" s="623"/>
      <c r="M862" s="623"/>
      <c r="N862" s="620"/>
      <c r="O862" s="620"/>
      <c r="P862" s="620"/>
    </row>
    <row r="863" spans="1:16" s="604" customFormat="1" ht="8.4499999999999993" customHeight="1">
      <c r="A863" s="621"/>
      <c r="B863" s="622"/>
      <c r="C863" s="623"/>
      <c r="D863" s="623"/>
      <c r="E863" s="623"/>
      <c r="F863" s="623"/>
      <c r="G863" s="623"/>
      <c r="H863" s="623"/>
      <c r="I863" s="623"/>
      <c r="J863" s="623"/>
      <c r="K863" s="623"/>
      <c r="L863" s="623"/>
      <c r="M863" s="623"/>
      <c r="N863" s="620"/>
      <c r="O863" s="620"/>
      <c r="P863" s="620"/>
    </row>
    <row r="864" spans="1:16" s="604" customFormat="1" ht="8.4499999999999993" customHeight="1">
      <c r="A864" s="618" t="s">
        <v>1054</v>
      </c>
      <c r="B864" s="619"/>
      <c r="C864" s="623">
        <v>55</v>
      </c>
      <c r="D864" s="623">
        <v>25</v>
      </c>
      <c r="E864" s="623">
        <v>0</v>
      </c>
      <c r="F864" s="623">
        <v>0</v>
      </c>
      <c r="G864" s="623">
        <v>8</v>
      </c>
      <c r="H864" s="623">
        <v>4</v>
      </c>
      <c r="I864" s="623">
        <v>26</v>
      </c>
      <c r="J864" s="623">
        <v>12</v>
      </c>
      <c r="K864" s="623">
        <v>20</v>
      </c>
      <c r="L864" s="623">
        <v>8</v>
      </c>
      <c r="M864" s="623">
        <v>1</v>
      </c>
      <c r="N864" s="620">
        <v>1</v>
      </c>
      <c r="O864" s="620">
        <v>0</v>
      </c>
      <c r="P864" s="620">
        <v>0</v>
      </c>
    </row>
    <row r="865" spans="1:31" s="604" customFormat="1" ht="8.4499999999999993" customHeight="1">
      <c r="A865" s="621"/>
      <c r="B865" s="622"/>
      <c r="C865" s="623"/>
      <c r="D865" s="623"/>
      <c r="E865" s="623"/>
      <c r="F865" s="623"/>
      <c r="G865" s="623"/>
      <c r="H865" s="623"/>
      <c r="I865" s="623"/>
      <c r="J865" s="623"/>
      <c r="K865" s="623"/>
      <c r="L865" s="623"/>
      <c r="M865" s="623"/>
      <c r="N865" s="620"/>
      <c r="O865" s="620"/>
      <c r="P865" s="620"/>
    </row>
    <row r="866" spans="1:31" s="604" customFormat="1" ht="8.4499999999999993" customHeight="1">
      <c r="A866" s="621"/>
      <c r="B866" s="624" t="s">
        <v>2107</v>
      </c>
      <c r="C866" s="623">
        <v>55</v>
      </c>
      <c r="D866" s="623">
        <v>25</v>
      </c>
      <c r="E866" s="623">
        <v>0</v>
      </c>
      <c r="F866" s="623">
        <v>0</v>
      </c>
      <c r="G866" s="623">
        <v>8</v>
      </c>
      <c r="H866" s="623">
        <v>4</v>
      </c>
      <c r="I866" s="623">
        <v>26</v>
      </c>
      <c r="J866" s="623">
        <v>12</v>
      </c>
      <c r="K866" s="623">
        <v>20</v>
      </c>
      <c r="L866" s="623">
        <v>8</v>
      </c>
      <c r="M866" s="623">
        <v>1</v>
      </c>
      <c r="N866" s="620">
        <v>1</v>
      </c>
      <c r="O866" s="620">
        <v>0</v>
      </c>
      <c r="P866" s="620">
        <v>0</v>
      </c>
    </row>
    <row r="867" spans="1:31" s="604" customFormat="1" ht="8.4499999999999993" customHeight="1">
      <c r="A867" s="621"/>
      <c r="B867" s="630"/>
      <c r="C867" s="623"/>
      <c r="D867" s="623"/>
      <c r="E867" s="623"/>
      <c r="F867" s="623"/>
      <c r="G867" s="623"/>
      <c r="H867" s="623"/>
      <c r="I867" s="623"/>
      <c r="J867" s="623"/>
      <c r="K867" s="623"/>
      <c r="L867" s="623"/>
      <c r="M867" s="623"/>
      <c r="N867" s="620"/>
      <c r="O867" s="620"/>
      <c r="P867" s="620"/>
    </row>
    <row r="868" spans="1:31" s="604" customFormat="1" ht="8.4499999999999993" customHeight="1">
      <c r="A868" s="621"/>
      <c r="B868" s="630"/>
      <c r="C868" s="623"/>
      <c r="D868" s="623"/>
      <c r="E868" s="623"/>
      <c r="F868" s="623"/>
      <c r="G868" s="623"/>
      <c r="H868" s="623"/>
      <c r="I868" s="623"/>
      <c r="J868" s="623"/>
      <c r="K868" s="623"/>
      <c r="L868" s="623"/>
      <c r="M868" s="623"/>
      <c r="N868" s="620"/>
      <c r="O868" s="620"/>
      <c r="P868" s="620"/>
    </row>
    <row r="869" spans="1:31" s="604" customFormat="1" ht="8.4499999999999993" customHeight="1">
      <c r="A869" s="621"/>
      <c r="B869" s="630"/>
      <c r="C869" s="623"/>
      <c r="D869" s="623"/>
      <c r="E869" s="623"/>
      <c r="F869" s="623"/>
      <c r="G869" s="623"/>
      <c r="H869" s="623"/>
      <c r="I869" s="623"/>
      <c r="J869" s="623"/>
      <c r="K869" s="623"/>
      <c r="L869" s="623"/>
      <c r="M869" s="623"/>
      <c r="N869" s="620"/>
      <c r="O869" s="620"/>
      <c r="P869" s="620"/>
    </row>
    <row r="870" spans="1:31" s="604" customFormat="1" ht="9.75" customHeight="1">
      <c r="A870" s="621" t="s">
        <v>1667</v>
      </c>
      <c r="B870" s="630"/>
      <c r="C870" s="623"/>
      <c r="D870" s="623"/>
      <c r="E870" s="623"/>
      <c r="F870" s="623"/>
      <c r="G870" s="623"/>
      <c r="H870" s="623"/>
      <c r="I870" s="623"/>
      <c r="J870" s="623"/>
      <c r="K870" s="623"/>
      <c r="L870" s="623"/>
      <c r="M870" s="623"/>
      <c r="N870" s="620"/>
    </row>
    <row r="871" spans="1:31" s="604" customFormat="1" ht="8.4499999999999993" customHeight="1">
      <c r="A871" s="631" t="s">
        <v>1668</v>
      </c>
      <c r="B871" s="630"/>
      <c r="C871" s="623"/>
      <c r="D871" s="623"/>
      <c r="E871" s="623"/>
      <c r="F871" s="623"/>
      <c r="G871" s="623"/>
      <c r="H871" s="623"/>
      <c r="I871" s="623"/>
      <c r="J871" s="623"/>
      <c r="K871" s="623"/>
      <c r="L871" s="623"/>
      <c r="M871" s="623"/>
      <c r="N871" s="620"/>
    </row>
    <row r="872" spans="1:31" s="604" customFormat="1" ht="8.4499999999999993" customHeight="1">
      <c r="A872" s="631" t="s">
        <v>1669</v>
      </c>
      <c r="B872" s="630"/>
      <c r="C872" s="623"/>
      <c r="D872" s="623"/>
      <c r="E872" s="623"/>
      <c r="F872" s="623"/>
      <c r="G872" s="623"/>
      <c r="H872" s="623"/>
      <c r="I872" s="623"/>
      <c r="J872" s="623"/>
      <c r="K872" s="623"/>
      <c r="L872" s="623"/>
      <c r="M872" s="623"/>
      <c r="N872" s="620"/>
    </row>
    <row r="873" spans="1:31" s="604" customFormat="1" ht="8.4499999999999993" customHeight="1">
      <c r="A873" s="631" t="s">
        <v>1670</v>
      </c>
      <c r="B873" s="630"/>
      <c r="C873" s="623"/>
      <c r="D873" s="623"/>
      <c r="E873" s="623"/>
      <c r="F873" s="623"/>
      <c r="G873" s="623"/>
      <c r="H873" s="623"/>
      <c r="I873" s="623"/>
      <c r="J873" s="623"/>
      <c r="K873" s="623"/>
      <c r="L873" s="623"/>
      <c r="M873" s="623"/>
      <c r="N873" s="620"/>
      <c r="R873" s="573"/>
      <c r="S873" s="573"/>
      <c r="T873" s="573"/>
      <c r="U873" s="519"/>
      <c r="V873" s="519"/>
      <c r="W873" s="519"/>
      <c r="X873" s="519"/>
      <c r="Y873" s="519"/>
      <c r="Z873" s="519"/>
      <c r="AA873" s="519"/>
      <c r="AB873" s="519"/>
      <c r="AC873" s="519"/>
      <c r="AD873" s="519"/>
      <c r="AE873" s="519"/>
    </row>
    <row r="874" spans="1:31" s="604" customFormat="1" ht="8.4499999999999993" customHeight="1">
      <c r="A874" s="631" t="s">
        <v>1671</v>
      </c>
      <c r="B874" s="630"/>
      <c r="C874" s="623"/>
      <c r="D874" s="623"/>
      <c r="E874" s="623"/>
      <c r="F874" s="623"/>
      <c r="G874" s="623"/>
      <c r="H874" s="623"/>
      <c r="I874" s="623"/>
      <c r="J874" s="623"/>
      <c r="K874" s="623"/>
      <c r="L874" s="623"/>
      <c r="M874" s="623"/>
      <c r="N874" s="620"/>
      <c r="R874" s="573"/>
      <c r="S874" s="573"/>
      <c r="T874" s="573"/>
      <c r="U874" s="519"/>
      <c r="V874" s="519"/>
      <c r="W874" s="519"/>
      <c r="X874" s="519"/>
      <c r="Y874" s="519"/>
      <c r="Z874" s="519"/>
      <c r="AA874" s="519"/>
      <c r="AB874" s="519"/>
      <c r="AC874" s="519"/>
      <c r="AD874" s="519"/>
      <c r="AE874" s="519"/>
    </row>
    <row r="875" spans="1:31" s="604" customFormat="1" ht="8.4499999999999993" customHeight="1">
      <c r="A875" s="631" t="s">
        <v>1672</v>
      </c>
      <c r="B875" s="630"/>
      <c r="C875" s="623"/>
      <c r="D875" s="623"/>
      <c r="E875" s="623"/>
      <c r="F875" s="623"/>
      <c r="G875" s="623"/>
      <c r="H875" s="623"/>
      <c r="I875" s="623"/>
      <c r="J875" s="623"/>
      <c r="K875" s="623"/>
      <c r="L875" s="623"/>
      <c r="M875" s="623"/>
      <c r="N875" s="620"/>
      <c r="R875" s="573"/>
      <c r="S875" s="573"/>
      <c r="T875" s="573"/>
      <c r="U875" s="519"/>
      <c r="V875" s="519"/>
      <c r="W875" s="519"/>
      <c r="X875" s="519"/>
      <c r="Y875" s="519"/>
      <c r="Z875" s="519"/>
      <c r="AA875" s="519"/>
      <c r="AB875" s="519"/>
      <c r="AC875" s="519"/>
      <c r="AD875" s="519"/>
      <c r="AE875" s="519"/>
    </row>
    <row r="876" spans="1:31" s="604" customFormat="1" ht="8.4499999999999993" customHeight="1">
      <c r="A876" s="631"/>
      <c r="B876" s="630"/>
      <c r="C876" s="623"/>
      <c r="D876" s="623"/>
      <c r="E876" s="623"/>
      <c r="F876" s="623"/>
      <c r="G876" s="623"/>
      <c r="H876" s="623"/>
      <c r="I876" s="623"/>
      <c r="J876" s="623"/>
      <c r="K876" s="623"/>
      <c r="L876" s="623"/>
      <c r="M876" s="623"/>
      <c r="N876" s="620"/>
      <c r="R876" s="573"/>
      <c r="S876" s="573"/>
      <c r="T876" s="573"/>
      <c r="U876" s="519"/>
      <c r="V876" s="519"/>
      <c r="W876" s="519"/>
      <c r="X876" s="519"/>
      <c r="Y876" s="519"/>
      <c r="Z876" s="519"/>
      <c r="AA876" s="519"/>
      <c r="AB876" s="519"/>
      <c r="AC876" s="519"/>
      <c r="AD876" s="519"/>
      <c r="AE876" s="519"/>
    </row>
    <row r="877" spans="1:31" s="604" customFormat="1" ht="8.4499999999999993" customHeight="1">
      <c r="A877" s="66" t="s">
        <v>48</v>
      </c>
      <c r="B877" s="630"/>
      <c r="C877" s="623"/>
      <c r="D877" s="623"/>
      <c r="E877" s="623"/>
      <c r="F877" s="623"/>
      <c r="G877" s="623"/>
      <c r="H877" s="623"/>
      <c r="I877" s="623"/>
      <c r="J877" s="623"/>
      <c r="K877" s="623"/>
      <c r="L877" s="623"/>
      <c r="M877" s="623"/>
      <c r="N877" s="620"/>
      <c r="O877" s="620"/>
      <c r="P877" s="620"/>
    </row>
    <row r="878" spans="1:31" s="628" customFormat="1" ht="17.100000000000001" customHeight="1">
      <c r="A878" s="632"/>
      <c r="B878" s="576"/>
      <c r="C878" s="568" t="s">
        <v>151</v>
      </c>
      <c r="D878" s="578"/>
      <c r="E878" s="578"/>
      <c r="F878" s="578"/>
      <c r="G878" s="578"/>
      <c r="H878" s="578"/>
      <c r="I878" s="578"/>
      <c r="J878" s="578"/>
      <c r="K878" s="578"/>
      <c r="L878" s="578"/>
      <c r="M878" s="578"/>
      <c r="N878" s="633"/>
      <c r="O878" s="620"/>
      <c r="P878" s="620"/>
      <c r="R878" s="604"/>
      <c r="S878" s="604"/>
      <c r="T878" s="604"/>
      <c r="U878" s="604"/>
      <c r="V878" s="604"/>
      <c r="W878" s="604"/>
      <c r="X878" s="604"/>
      <c r="Y878" s="604"/>
      <c r="Z878" s="604"/>
      <c r="AA878" s="604"/>
      <c r="AB878" s="604"/>
      <c r="AC878" s="604"/>
      <c r="AD878" s="604"/>
      <c r="AE878" s="604"/>
    </row>
    <row r="879" spans="1:31" s="604" customFormat="1" ht="8.1" customHeight="1">
      <c r="A879" s="621"/>
      <c r="B879" s="630"/>
      <c r="C879" s="623"/>
      <c r="D879" s="623"/>
      <c r="E879" s="623"/>
      <c r="F879" s="623"/>
      <c r="G879" s="623"/>
      <c r="H879" s="623"/>
      <c r="I879" s="623"/>
      <c r="J879" s="623"/>
      <c r="K879" s="623"/>
      <c r="L879" s="623"/>
      <c r="M879" s="623"/>
      <c r="N879" s="620"/>
      <c r="O879" s="620"/>
      <c r="P879" s="620"/>
    </row>
    <row r="880" spans="1:31" s="604" customFormat="1" ht="8.4499999999999993" customHeight="1">
      <c r="A880" s="618" t="s">
        <v>2108</v>
      </c>
      <c r="B880" s="643"/>
      <c r="C880" s="623">
        <v>187</v>
      </c>
      <c r="D880" s="623">
        <v>55</v>
      </c>
      <c r="E880" s="623">
        <v>2</v>
      </c>
      <c r="F880" s="623">
        <v>0</v>
      </c>
      <c r="G880" s="623">
        <v>15</v>
      </c>
      <c r="H880" s="623">
        <v>6</v>
      </c>
      <c r="I880" s="623">
        <v>51</v>
      </c>
      <c r="J880" s="623">
        <v>19</v>
      </c>
      <c r="K880" s="623">
        <v>118</v>
      </c>
      <c r="L880" s="623">
        <v>30</v>
      </c>
      <c r="M880" s="623">
        <v>1</v>
      </c>
      <c r="N880" s="620">
        <v>0</v>
      </c>
      <c r="O880" s="620">
        <v>0</v>
      </c>
      <c r="P880" s="620">
        <v>0</v>
      </c>
    </row>
    <row r="881" spans="1:31" s="604" customFormat="1" ht="8.4499999999999993" customHeight="1">
      <c r="A881" s="621"/>
      <c r="B881" s="622"/>
      <c r="C881" s="623"/>
      <c r="D881" s="623"/>
      <c r="E881" s="623"/>
      <c r="F881" s="623"/>
      <c r="G881" s="623"/>
      <c r="H881" s="623"/>
      <c r="I881" s="623"/>
      <c r="J881" s="623"/>
      <c r="K881" s="623"/>
      <c r="L881" s="623"/>
      <c r="M881" s="623"/>
      <c r="N881" s="620"/>
      <c r="O881" s="620"/>
      <c r="P881" s="620"/>
    </row>
    <row r="882" spans="1:31" s="604" customFormat="1" ht="8.4499999999999993" customHeight="1">
      <c r="A882" s="621"/>
      <c r="B882" s="634" t="s">
        <v>2109</v>
      </c>
      <c r="C882" s="620"/>
      <c r="D882" s="620"/>
      <c r="E882" s="620"/>
      <c r="F882" s="620"/>
      <c r="G882" s="620"/>
      <c r="H882" s="620"/>
      <c r="I882" s="620"/>
      <c r="J882" s="620"/>
      <c r="K882" s="625"/>
      <c r="L882" s="620"/>
      <c r="M882" s="625"/>
      <c r="N882" s="620"/>
      <c r="O882" s="620"/>
      <c r="P882" s="620"/>
    </row>
    <row r="883" spans="1:31" s="604" customFormat="1" ht="8.4499999999999993" customHeight="1">
      <c r="A883" s="621"/>
      <c r="B883" s="624" t="s">
        <v>2110</v>
      </c>
      <c r="C883" s="626">
        <v>17</v>
      </c>
      <c r="D883" s="620">
        <v>9</v>
      </c>
      <c r="E883" s="626">
        <v>0</v>
      </c>
      <c r="F883" s="620">
        <v>0</v>
      </c>
      <c r="G883" s="620">
        <v>2</v>
      </c>
      <c r="H883" s="626">
        <v>2</v>
      </c>
      <c r="I883" s="626">
        <v>8</v>
      </c>
      <c r="J883" s="626">
        <v>5</v>
      </c>
      <c r="K883" s="626">
        <v>7</v>
      </c>
      <c r="L883" s="620">
        <v>2</v>
      </c>
      <c r="M883" s="626">
        <v>0</v>
      </c>
      <c r="N883" s="620">
        <v>0</v>
      </c>
      <c r="O883" s="620">
        <v>0</v>
      </c>
      <c r="P883" s="620">
        <v>0</v>
      </c>
    </row>
    <row r="884" spans="1:31" s="604" customFormat="1" ht="8.4499999999999993" customHeight="1">
      <c r="A884" s="621"/>
      <c r="B884" s="622" t="s">
        <v>2111</v>
      </c>
      <c r="C884" s="623"/>
      <c r="D884" s="623"/>
      <c r="E884" s="623"/>
      <c r="F884" s="623"/>
      <c r="G884" s="623"/>
      <c r="H884" s="623"/>
      <c r="I884" s="623"/>
      <c r="J884" s="623"/>
      <c r="K884" s="623"/>
      <c r="L884" s="623"/>
      <c r="M884" s="623"/>
      <c r="N884" s="620"/>
      <c r="O884" s="620"/>
      <c r="P884" s="620"/>
      <c r="R884" s="628"/>
      <c r="S884" s="628"/>
      <c r="T884" s="628"/>
      <c r="U884" s="628"/>
      <c r="V884" s="628"/>
      <c r="W884" s="628"/>
      <c r="X884" s="628"/>
      <c r="Y884" s="628"/>
      <c r="Z884" s="628"/>
      <c r="AA884" s="628"/>
      <c r="AB884" s="628"/>
      <c r="AC884" s="628"/>
      <c r="AD884" s="628"/>
      <c r="AE884" s="628"/>
    </row>
    <row r="885" spans="1:31" s="604" customFormat="1" ht="8.4499999999999993" customHeight="1">
      <c r="A885" s="621"/>
      <c r="B885" s="634" t="s">
        <v>2112</v>
      </c>
      <c r="C885" s="620">
        <v>170</v>
      </c>
      <c r="D885" s="620">
        <v>46</v>
      </c>
      <c r="E885" s="620">
        <v>2</v>
      </c>
      <c r="F885" s="620">
        <v>0</v>
      </c>
      <c r="G885" s="620">
        <v>13</v>
      </c>
      <c r="H885" s="620">
        <v>4</v>
      </c>
      <c r="I885" s="620">
        <v>43</v>
      </c>
      <c r="J885" s="620">
        <v>14</v>
      </c>
      <c r="K885" s="625">
        <v>111</v>
      </c>
      <c r="L885" s="620">
        <v>28</v>
      </c>
      <c r="M885" s="625">
        <v>1</v>
      </c>
      <c r="N885" s="620">
        <v>0</v>
      </c>
      <c r="O885" s="620">
        <v>0</v>
      </c>
      <c r="P885" s="620">
        <v>0</v>
      </c>
    </row>
    <row r="886" spans="1:31" s="604" customFormat="1" ht="8.4499999999999993" customHeight="1">
      <c r="A886" s="621"/>
      <c r="B886" s="622"/>
      <c r="C886" s="623"/>
      <c r="D886" s="623"/>
      <c r="E886" s="623"/>
      <c r="F886" s="623"/>
      <c r="G886" s="623"/>
      <c r="H886" s="623"/>
      <c r="I886" s="623"/>
      <c r="J886" s="623"/>
      <c r="K886" s="623"/>
      <c r="L886" s="623"/>
      <c r="M886" s="623"/>
      <c r="N886" s="620"/>
      <c r="O886" s="620"/>
      <c r="P886" s="620"/>
    </row>
    <row r="887" spans="1:31" s="604" customFormat="1" ht="8.4499999999999993" customHeight="1">
      <c r="A887" s="621"/>
      <c r="B887" s="622"/>
      <c r="C887" s="623"/>
      <c r="D887" s="623"/>
      <c r="E887" s="623"/>
      <c r="F887" s="623"/>
      <c r="G887" s="623"/>
      <c r="H887" s="623"/>
      <c r="I887" s="623"/>
      <c r="J887" s="623"/>
      <c r="K887" s="623"/>
      <c r="L887" s="623"/>
      <c r="M887" s="623"/>
      <c r="N887" s="620"/>
      <c r="O887" s="620"/>
      <c r="P887" s="620"/>
    </row>
    <row r="888" spans="1:31" s="604" customFormat="1" ht="8.4499999999999993" customHeight="1">
      <c r="A888" s="618" t="s">
        <v>1062</v>
      </c>
      <c r="B888" s="619"/>
      <c r="C888" s="623">
        <v>153</v>
      </c>
      <c r="D888" s="623">
        <v>38</v>
      </c>
      <c r="E888" s="623">
        <v>3</v>
      </c>
      <c r="F888" s="623">
        <v>1</v>
      </c>
      <c r="G888" s="623">
        <v>32</v>
      </c>
      <c r="H888" s="623">
        <v>9</v>
      </c>
      <c r="I888" s="623">
        <v>52</v>
      </c>
      <c r="J888" s="623">
        <v>14</v>
      </c>
      <c r="K888" s="623">
        <v>44</v>
      </c>
      <c r="L888" s="623">
        <v>11</v>
      </c>
      <c r="M888" s="623">
        <v>5</v>
      </c>
      <c r="N888" s="620">
        <v>0</v>
      </c>
      <c r="O888" s="620">
        <v>17</v>
      </c>
      <c r="P888" s="620">
        <v>3</v>
      </c>
    </row>
    <row r="889" spans="1:31" s="604" customFormat="1" ht="8.4499999999999993" customHeight="1">
      <c r="A889" s="621"/>
      <c r="B889" s="622"/>
      <c r="C889" s="623"/>
      <c r="D889" s="623"/>
      <c r="E889" s="623"/>
      <c r="F889" s="623"/>
      <c r="G889" s="623"/>
      <c r="H889" s="623"/>
      <c r="I889" s="623"/>
      <c r="J889" s="623"/>
      <c r="K889" s="623"/>
      <c r="L889" s="623"/>
      <c r="M889" s="623"/>
      <c r="N889" s="620"/>
      <c r="O889" s="620"/>
      <c r="P889" s="620"/>
    </row>
    <row r="890" spans="1:31" s="604" customFormat="1" ht="8.4499999999999993" customHeight="1">
      <c r="A890" s="621"/>
      <c r="B890" s="624" t="s">
        <v>2113</v>
      </c>
      <c r="C890" s="620">
        <v>153</v>
      </c>
      <c r="D890" s="620">
        <v>38</v>
      </c>
      <c r="E890" s="620">
        <v>3</v>
      </c>
      <c r="F890" s="620">
        <v>1</v>
      </c>
      <c r="G890" s="620">
        <v>32</v>
      </c>
      <c r="H890" s="620">
        <v>9</v>
      </c>
      <c r="I890" s="620">
        <v>52</v>
      </c>
      <c r="J890" s="620">
        <v>14</v>
      </c>
      <c r="K890" s="620">
        <v>44</v>
      </c>
      <c r="L890" s="620">
        <v>11</v>
      </c>
      <c r="M890" s="620">
        <v>5</v>
      </c>
      <c r="N890" s="620">
        <v>0</v>
      </c>
      <c r="O890" s="620">
        <v>17</v>
      </c>
      <c r="P890" s="620">
        <v>3</v>
      </c>
    </row>
    <row r="891" spans="1:31" s="604" customFormat="1" ht="8.4499999999999993" customHeight="1">
      <c r="A891" s="621"/>
      <c r="B891" s="622"/>
      <c r="C891" s="623"/>
      <c r="D891" s="623"/>
      <c r="E891" s="623"/>
      <c r="F891" s="623"/>
      <c r="G891" s="623"/>
      <c r="H891" s="623"/>
      <c r="I891" s="623"/>
      <c r="J891" s="623"/>
      <c r="K891" s="623"/>
      <c r="L891" s="623"/>
      <c r="M891" s="623"/>
      <c r="N891" s="620"/>
      <c r="O891" s="620"/>
      <c r="P891" s="620"/>
    </row>
    <row r="892" spans="1:31" s="604" customFormat="1" ht="8.4499999999999993" customHeight="1">
      <c r="A892" s="621"/>
      <c r="B892" s="622"/>
      <c r="C892" s="623"/>
      <c r="D892" s="623"/>
      <c r="E892" s="623"/>
      <c r="F892" s="623"/>
      <c r="G892" s="623"/>
      <c r="H892" s="623"/>
      <c r="I892" s="623"/>
      <c r="J892" s="623"/>
      <c r="K892" s="623"/>
      <c r="L892" s="623"/>
      <c r="M892" s="623"/>
      <c r="N892" s="620"/>
      <c r="O892" s="620"/>
      <c r="P892" s="620"/>
    </row>
    <row r="893" spans="1:31" s="604" customFormat="1" ht="8.4499999999999993" customHeight="1">
      <c r="A893" s="618" t="s">
        <v>1547</v>
      </c>
      <c r="B893" s="619"/>
      <c r="C893" s="623">
        <v>92</v>
      </c>
      <c r="D893" s="623">
        <v>25</v>
      </c>
      <c r="E893" s="623">
        <v>0</v>
      </c>
      <c r="F893" s="623">
        <v>0</v>
      </c>
      <c r="G893" s="623">
        <v>7</v>
      </c>
      <c r="H893" s="623">
        <v>3</v>
      </c>
      <c r="I893" s="623">
        <v>37</v>
      </c>
      <c r="J893" s="623">
        <v>12</v>
      </c>
      <c r="K893" s="623">
        <v>34</v>
      </c>
      <c r="L893" s="623">
        <v>8</v>
      </c>
      <c r="M893" s="623">
        <v>1</v>
      </c>
      <c r="N893" s="620">
        <v>0</v>
      </c>
      <c r="O893" s="620">
        <v>13</v>
      </c>
      <c r="P893" s="620">
        <v>2</v>
      </c>
    </row>
    <row r="894" spans="1:31" s="604" customFormat="1" ht="8.4499999999999993" customHeight="1">
      <c r="A894" s="621"/>
      <c r="B894" s="622"/>
      <c r="C894" s="623"/>
      <c r="D894" s="623"/>
      <c r="E894" s="623"/>
      <c r="F894" s="623"/>
      <c r="G894" s="623"/>
      <c r="H894" s="623"/>
      <c r="I894" s="623"/>
      <c r="J894" s="623"/>
      <c r="K894" s="623"/>
      <c r="L894" s="623"/>
      <c r="M894" s="623"/>
      <c r="N894" s="620"/>
      <c r="O894" s="620"/>
      <c r="P894" s="620"/>
    </row>
    <row r="895" spans="1:31" s="604" customFormat="1" ht="8.4499999999999993" customHeight="1">
      <c r="A895" s="621"/>
      <c r="B895" s="624" t="s">
        <v>2114</v>
      </c>
      <c r="C895" s="620">
        <v>49</v>
      </c>
      <c r="D895" s="620">
        <v>12</v>
      </c>
      <c r="E895" s="620">
        <v>0</v>
      </c>
      <c r="F895" s="620">
        <v>0</v>
      </c>
      <c r="G895" s="620">
        <v>6</v>
      </c>
      <c r="H895" s="620">
        <v>3</v>
      </c>
      <c r="I895" s="620">
        <v>19</v>
      </c>
      <c r="J895" s="620">
        <v>7</v>
      </c>
      <c r="K895" s="620">
        <v>10</v>
      </c>
      <c r="L895" s="620">
        <v>0</v>
      </c>
      <c r="M895" s="620">
        <v>1</v>
      </c>
      <c r="N895" s="620">
        <v>0</v>
      </c>
      <c r="O895" s="620">
        <v>13</v>
      </c>
      <c r="P895" s="620">
        <v>2</v>
      </c>
    </row>
    <row r="896" spans="1:31" s="604" customFormat="1" ht="8.4499999999999993" customHeight="1">
      <c r="A896" s="621"/>
      <c r="B896" s="624" t="s">
        <v>2115</v>
      </c>
      <c r="C896" s="620"/>
      <c r="D896" s="620"/>
      <c r="E896" s="620"/>
      <c r="F896" s="620"/>
      <c r="G896" s="620"/>
      <c r="H896" s="620"/>
      <c r="I896" s="620"/>
      <c r="J896" s="620"/>
      <c r="K896" s="620"/>
      <c r="L896" s="620"/>
      <c r="M896" s="620"/>
      <c r="N896" s="620"/>
      <c r="O896" s="620"/>
      <c r="P896" s="620"/>
    </row>
    <row r="897" spans="1:16" s="604" customFormat="1" ht="8.4499999999999993" customHeight="1">
      <c r="A897" s="621"/>
      <c r="B897" s="624" t="s">
        <v>2116</v>
      </c>
      <c r="C897" s="620">
        <v>43</v>
      </c>
      <c r="D897" s="620">
        <v>13</v>
      </c>
      <c r="E897" s="620">
        <v>0</v>
      </c>
      <c r="F897" s="620">
        <v>0</v>
      </c>
      <c r="G897" s="620">
        <v>1</v>
      </c>
      <c r="H897" s="620">
        <v>0</v>
      </c>
      <c r="I897" s="620">
        <v>18</v>
      </c>
      <c r="J897" s="620">
        <v>5</v>
      </c>
      <c r="K897" s="620">
        <v>24</v>
      </c>
      <c r="L897" s="620">
        <v>8</v>
      </c>
      <c r="M897" s="620">
        <v>0</v>
      </c>
      <c r="N897" s="620">
        <v>0</v>
      </c>
      <c r="O897" s="620">
        <v>0</v>
      </c>
      <c r="P897" s="620">
        <v>0</v>
      </c>
    </row>
    <row r="898" spans="1:16" s="604" customFormat="1" ht="8.4499999999999993" customHeight="1">
      <c r="A898" s="621"/>
      <c r="B898" s="622"/>
      <c r="C898" s="623"/>
      <c r="D898" s="623"/>
      <c r="E898" s="623"/>
      <c r="F898" s="623"/>
      <c r="G898" s="623"/>
      <c r="H898" s="623"/>
      <c r="I898" s="623"/>
      <c r="J898" s="623"/>
      <c r="K898" s="623"/>
      <c r="L898" s="623"/>
      <c r="M898" s="623"/>
      <c r="N898" s="620"/>
      <c r="O898" s="620"/>
      <c r="P898" s="620"/>
    </row>
    <row r="899" spans="1:16" s="604" customFormat="1" ht="8.4499999999999993" customHeight="1">
      <c r="A899" s="621"/>
      <c r="B899" s="622"/>
      <c r="C899" s="623"/>
      <c r="D899" s="623"/>
      <c r="E899" s="623"/>
      <c r="F899" s="623"/>
      <c r="G899" s="623"/>
      <c r="H899" s="623"/>
      <c r="I899" s="623"/>
      <c r="J899" s="623"/>
      <c r="K899" s="623"/>
      <c r="L899" s="623"/>
      <c r="M899" s="623"/>
      <c r="N899" s="620"/>
      <c r="O899" s="620"/>
      <c r="P899" s="620"/>
    </row>
    <row r="900" spans="1:16" s="604" customFormat="1" ht="8.4499999999999993" customHeight="1">
      <c r="A900" s="618" t="s">
        <v>1011</v>
      </c>
      <c r="B900" s="619"/>
      <c r="C900" s="623">
        <v>481</v>
      </c>
      <c r="D900" s="623">
        <v>107</v>
      </c>
      <c r="E900" s="637" t="s">
        <v>474</v>
      </c>
      <c r="F900" s="637" t="s">
        <v>474</v>
      </c>
      <c r="G900" s="637" t="s">
        <v>474</v>
      </c>
      <c r="H900" s="637" t="s">
        <v>474</v>
      </c>
      <c r="I900" s="637" t="s">
        <v>474</v>
      </c>
      <c r="J900" s="637" t="s">
        <v>474</v>
      </c>
      <c r="K900" s="637" t="s">
        <v>474</v>
      </c>
      <c r="L900" s="637" t="s">
        <v>474</v>
      </c>
      <c r="M900" s="637" t="s">
        <v>474</v>
      </c>
      <c r="N900" s="637" t="s">
        <v>474</v>
      </c>
      <c r="O900" s="637" t="s">
        <v>474</v>
      </c>
      <c r="P900" s="637" t="s">
        <v>474</v>
      </c>
    </row>
    <row r="901" spans="1:16" s="604" customFormat="1" ht="8.4499999999999993" customHeight="1">
      <c r="A901" s="621"/>
      <c r="B901" s="622"/>
      <c r="C901" s="623"/>
      <c r="D901" s="623"/>
      <c r="E901" s="623"/>
      <c r="F901" s="623"/>
      <c r="G901" s="623"/>
      <c r="H901" s="623"/>
      <c r="I901" s="623"/>
      <c r="J901" s="623"/>
      <c r="K901" s="623"/>
      <c r="L901" s="623"/>
      <c r="M901" s="623"/>
      <c r="N901" s="620"/>
      <c r="O901" s="620"/>
      <c r="P901" s="620"/>
    </row>
    <row r="902" spans="1:16" s="604" customFormat="1" ht="8.4499999999999993" customHeight="1">
      <c r="A902" s="621"/>
      <c r="B902" s="622" t="s">
        <v>2117</v>
      </c>
      <c r="C902" s="623">
        <v>22</v>
      </c>
      <c r="D902" s="623">
        <v>8</v>
      </c>
      <c r="E902" s="637" t="s">
        <v>474</v>
      </c>
      <c r="F902" s="637" t="s">
        <v>474</v>
      </c>
      <c r="G902" s="637" t="s">
        <v>474</v>
      </c>
      <c r="H902" s="637" t="s">
        <v>474</v>
      </c>
      <c r="I902" s="637" t="s">
        <v>474</v>
      </c>
      <c r="J902" s="637" t="s">
        <v>474</v>
      </c>
      <c r="K902" s="637" t="s">
        <v>474</v>
      </c>
      <c r="L902" s="637" t="s">
        <v>474</v>
      </c>
      <c r="M902" s="637" t="s">
        <v>474</v>
      </c>
      <c r="N902" s="637" t="s">
        <v>474</v>
      </c>
      <c r="O902" s="637" t="s">
        <v>474</v>
      </c>
      <c r="P902" s="637" t="s">
        <v>474</v>
      </c>
    </row>
    <row r="903" spans="1:16" s="604" customFormat="1" ht="8.4499999999999993" customHeight="1">
      <c r="A903" s="621"/>
      <c r="B903" s="622" t="s">
        <v>2118</v>
      </c>
      <c r="C903" s="623">
        <v>51</v>
      </c>
      <c r="D903" s="623">
        <v>13</v>
      </c>
      <c r="E903" s="637" t="s">
        <v>474</v>
      </c>
      <c r="F903" s="637" t="s">
        <v>474</v>
      </c>
      <c r="G903" s="637" t="s">
        <v>474</v>
      </c>
      <c r="H903" s="637" t="s">
        <v>474</v>
      </c>
      <c r="I903" s="637" t="s">
        <v>474</v>
      </c>
      <c r="J903" s="637" t="s">
        <v>474</v>
      </c>
      <c r="K903" s="637" t="s">
        <v>474</v>
      </c>
      <c r="L903" s="637" t="s">
        <v>474</v>
      </c>
      <c r="M903" s="637" t="s">
        <v>474</v>
      </c>
      <c r="N903" s="637" t="s">
        <v>474</v>
      </c>
      <c r="O903" s="637" t="s">
        <v>474</v>
      </c>
      <c r="P903" s="637" t="s">
        <v>474</v>
      </c>
    </row>
    <row r="904" spans="1:16" s="604" customFormat="1" ht="8.4499999999999993" customHeight="1">
      <c r="A904" s="621"/>
      <c r="B904" s="624" t="s">
        <v>2119</v>
      </c>
      <c r="C904" s="620">
        <v>365</v>
      </c>
      <c r="D904" s="620">
        <v>73</v>
      </c>
      <c r="E904" s="620">
        <v>2</v>
      </c>
      <c r="F904" s="620">
        <v>1</v>
      </c>
      <c r="G904" s="620">
        <v>35</v>
      </c>
      <c r="H904" s="620">
        <v>14</v>
      </c>
      <c r="I904" s="620">
        <v>25</v>
      </c>
      <c r="J904" s="620">
        <v>9</v>
      </c>
      <c r="K904" s="625">
        <v>39</v>
      </c>
      <c r="L904" s="620">
        <v>5</v>
      </c>
      <c r="M904" s="625">
        <v>0</v>
      </c>
      <c r="N904" s="620">
        <v>0</v>
      </c>
      <c r="O904" s="620">
        <v>264</v>
      </c>
      <c r="P904" s="620">
        <v>44</v>
      </c>
    </row>
    <row r="905" spans="1:16" s="604" customFormat="1" ht="8.4499999999999993" customHeight="1">
      <c r="A905" s="621"/>
      <c r="B905" s="624" t="s">
        <v>2120</v>
      </c>
      <c r="C905" s="626">
        <v>43</v>
      </c>
      <c r="D905" s="620">
        <v>13</v>
      </c>
      <c r="E905" s="626">
        <v>0</v>
      </c>
      <c r="F905" s="620">
        <v>0</v>
      </c>
      <c r="G905" s="620">
        <v>6</v>
      </c>
      <c r="H905" s="626">
        <v>2</v>
      </c>
      <c r="I905" s="626">
        <v>24</v>
      </c>
      <c r="J905" s="626">
        <v>9</v>
      </c>
      <c r="K905" s="626">
        <v>10</v>
      </c>
      <c r="L905" s="620">
        <v>2</v>
      </c>
      <c r="M905" s="626">
        <v>3</v>
      </c>
      <c r="N905" s="620">
        <v>0</v>
      </c>
      <c r="O905" s="620">
        <v>0</v>
      </c>
      <c r="P905" s="620">
        <v>0</v>
      </c>
    </row>
    <row r="906" spans="1:16" s="604" customFormat="1" ht="8.4499999999999993" customHeight="1">
      <c r="A906" s="621"/>
      <c r="B906" s="622"/>
      <c r="C906" s="623"/>
      <c r="D906" s="623"/>
      <c r="E906" s="623"/>
      <c r="F906" s="623"/>
      <c r="G906" s="623"/>
      <c r="H906" s="623"/>
      <c r="I906" s="623"/>
      <c r="J906" s="623"/>
      <c r="K906" s="623"/>
      <c r="L906" s="623"/>
      <c r="M906" s="623"/>
      <c r="N906" s="620"/>
      <c r="O906" s="620"/>
      <c r="P906" s="620"/>
    </row>
    <row r="907" spans="1:16" s="604" customFormat="1" ht="8.4499999999999993" customHeight="1">
      <c r="A907" s="621"/>
      <c r="B907" s="622"/>
      <c r="C907" s="623"/>
      <c r="D907" s="623"/>
      <c r="E907" s="623"/>
      <c r="F907" s="623"/>
      <c r="G907" s="623"/>
      <c r="H907" s="623"/>
      <c r="I907" s="623"/>
      <c r="J907" s="623"/>
      <c r="K907" s="623"/>
      <c r="L907" s="623"/>
      <c r="M907" s="623"/>
      <c r="N907" s="620"/>
      <c r="O907" s="620"/>
      <c r="P907" s="620"/>
    </row>
    <row r="908" spans="1:16" s="604" customFormat="1" ht="8.4499999999999993" customHeight="1">
      <c r="A908" s="618" t="s">
        <v>1330</v>
      </c>
      <c r="B908" s="619"/>
      <c r="C908" s="627">
        <v>47</v>
      </c>
      <c r="D908" s="627">
        <v>16</v>
      </c>
      <c r="E908" s="627">
        <v>0</v>
      </c>
      <c r="F908" s="627">
        <v>0</v>
      </c>
      <c r="G908" s="627">
        <v>13</v>
      </c>
      <c r="H908" s="627">
        <v>5</v>
      </c>
      <c r="I908" s="627">
        <v>29</v>
      </c>
      <c r="J908" s="627">
        <v>10</v>
      </c>
      <c r="K908" s="627">
        <v>5</v>
      </c>
      <c r="L908" s="627">
        <v>1</v>
      </c>
      <c r="M908" s="627">
        <v>0</v>
      </c>
      <c r="N908" s="620">
        <v>0</v>
      </c>
      <c r="O908" s="620">
        <v>0</v>
      </c>
      <c r="P908" s="620">
        <v>0</v>
      </c>
    </row>
    <row r="909" spans="1:16" s="604" customFormat="1" ht="8.4499999999999993" customHeight="1">
      <c r="A909" s="621"/>
      <c r="B909" s="622"/>
      <c r="C909" s="623"/>
      <c r="D909" s="623"/>
      <c r="E909" s="623"/>
      <c r="F909" s="623"/>
      <c r="G909" s="623"/>
      <c r="H909" s="623"/>
      <c r="I909" s="623"/>
      <c r="J909" s="623"/>
      <c r="K909" s="623"/>
      <c r="L909" s="623"/>
      <c r="M909" s="623"/>
      <c r="N909" s="620"/>
      <c r="O909" s="620"/>
      <c r="P909" s="620"/>
    </row>
    <row r="910" spans="1:16" s="604" customFormat="1" ht="8.4499999999999993" customHeight="1">
      <c r="A910" s="621"/>
      <c r="B910" s="624" t="s">
        <v>2121</v>
      </c>
      <c r="C910" s="620">
        <v>47</v>
      </c>
      <c r="D910" s="620">
        <v>16</v>
      </c>
      <c r="E910" s="620">
        <v>0</v>
      </c>
      <c r="F910" s="620">
        <v>0</v>
      </c>
      <c r="G910" s="620">
        <v>13</v>
      </c>
      <c r="H910" s="620">
        <v>5</v>
      </c>
      <c r="I910" s="620">
        <v>29</v>
      </c>
      <c r="J910" s="620">
        <v>10</v>
      </c>
      <c r="K910" s="620">
        <v>5</v>
      </c>
      <c r="L910" s="620">
        <v>1</v>
      </c>
      <c r="M910" s="620">
        <v>0</v>
      </c>
      <c r="N910" s="620">
        <v>0</v>
      </c>
      <c r="O910" s="620">
        <v>0</v>
      </c>
      <c r="P910" s="620">
        <v>0</v>
      </c>
    </row>
    <row r="911" spans="1:16" s="604" customFormat="1" ht="8.4499999999999993" customHeight="1">
      <c r="A911" s="621"/>
      <c r="B911" s="622"/>
      <c r="C911" s="623"/>
      <c r="D911" s="623"/>
      <c r="E911" s="623"/>
      <c r="F911" s="623"/>
      <c r="G911" s="623"/>
      <c r="H911" s="623"/>
      <c r="I911" s="623"/>
      <c r="J911" s="623"/>
      <c r="K911" s="623"/>
      <c r="L911" s="623"/>
      <c r="M911" s="623"/>
      <c r="N911" s="620"/>
      <c r="O911" s="620"/>
      <c r="P911" s="620"/>
    </row>
    <row r="912" spans="1:16" s="604" customFormat="1" ht="8.4499999999999993" customHeight="1">
      <c r="A912" s="621"/>
      <c r="B912" s="622"/>
      <c r="C912" s="623"/>
      <c r="D912" s="623"/>
      <c r="E912" s="623"/>
      <c r="F912" s="623"/>
      <c r="G912" s="623"/>
      <c r="H912" s="623"/>
      <c r="I912" s="623"/>
      <c r="J912" s="623"/>
      <c r="K912" s="623"/>
      <c r="L912" s="623"/>
      <c r="M912" s="623"/>
      <c r="N912" s="620"/>
      <c r="O912" s="620"/>
      <c r="P912" s="620"/>
    </row>
    <row r="913" spans="1:16" s="604" customFormat="1" ht="8.4499999999999993" customHeight="1">
      <c r="A913" s="618" t="s">
        <v>1071</v>
      </c>
      <c r="B913" s="619"/>
      <c r="C913" s="627">
        <v>56</v>
      </c>
      <c r="D913" s="627">
        <v>21</v>
      </c>
      <c r="E913" s="627">
        <v>2</v>
      </c>
      <c r="F913" s="627">
        <v>0</v>
      </c>
      <c r="G913" s="627">
        <v>10</v>
      </c>
      <c r="H913" s="627">
        <v>1</v>
      </c>
      <c r="I913" s="627">
        <v>13</v>
      </c>
      <c r="J913" s="627">
        <v>4</v>
      </c>
      <c r="K913" s="627">
        <v>31</v>
      </c>
      <c r="L913" s="627">
        <v>16</v>
      </c>
      <c r="M913" s="627">
        <v>0</v>
      </c>
      <c r="N913" s="620">
        <v>0</v>
      </c>
      <c r="O913" s="620">
        <v>0</v>
      </c>
      <c r="P913" s="620">
        <v>0</v>
      </c>
    </row>
    <row r="914" spans="1:16" s="604" customFormat="1" ht="8.4499999999999993" customHeight="1">
      <c r="A914" s="621"/>
      <c r="B914" s="622"/>
      <c r="C914" s="623"/>
      <c r="D914" s="623"/>
      <c r="E914" s="623"/>
      <c r="F914" s="623"/>
      <c r="G914" s="623"/>
      <c r="H914" s="623"/>
      <c r="I914" s="623"/>
      <c r="J914" s="623"/>
      <c r="K914" s="623"/>
      <c r="L914" s="623"/>
      <c r="M914" s="623"/>
      <c r="N914" s="620"/>
      <c r="O914" s="620"/>
      <c r="P914" s="620"/>
    </row>
    <row r="915" spans="1:16" s="604" customFormat="1" ht="8.4499999999999993" customHeight="1">
      <c r="A915" s="621"/>
      <c r="B915" s="622" t="s">
        <v>2122</v>
      </c>
      <c r="C915" s="623"/>
      <c r="D915" s="623"/>
      <c r="E915" s="623"/>
      <c r="F915" s="623"/>
      <c r="G915" s="623"/>
      <c r="H915" s="623"/>
      <c r="I915" s="623"/>
      <c r="J915" s="623"/>
      <c r="K915" s="623"/>
      <c r="L915" s="623"/>
      <c r="M915" s="623"/>
      <c r="N915" s="620"/>
      <c r="O915" s="620"/>
      <c r="P915" s="620"/>
    </row>
    <row r="916" spans="1:16" s="604" customFormat="1" ht="8.4499999999999993" customHeight="1">
      <c r="A916" s="621"/>
      <c r="B916" s="634" t="s">
        <v>2123</v>
      </c>
      <c r="C916" s="623">
        <v>46</v>
      </c>
      <c r="D916" s="623">
        <v>19</v>
      </c>
      <c r="E916" s="623">
        <v>1</v>
      </c>
      <c r="F916" s="623">
        <v>0</v>
      </c>
      <c r="G916" s="623">
        <v>5</v>
      </c>
      <c r="H916" s="623">
        <v>0</v>
      </c>
      <c r="I916" s="623">
        <v>9</v>
      </c>
      <c r="J916" s="623">
        <v>3</v>
      </c>
      <c r="K916" s="623">
        <v>31</v>
      </c>
      <c r="L916" s="623">
        <v>16</v>
      </c>
      <c r="M916" s="623">
        <v>0</v>
      </c>
      <c r="N916" s="620">
        <v>0</v>
      </c>
      <c r="O916" s="620">
        <v>0</v>
      </c>
      <c r="P916" s="620">
        <v>0</v>
      </c>
    </row>
    <row r="917" spans="1:16" s="604" customFormat="1" ht="8.4499999999999993" customHeight="1">
      <c r="A917" s="621"/>
      <c r="B917" s="634" t="s">
        <v>2124</v>
      </c>
      <c r="C917" s="623"/>
      <c r="D917" s="623"/>
      <c r="E917" s="623"/>
      <c r="F917" s="623"/>
      <c r="G917" s="623"/>
      <c r="H917" s="623"/>
      <c r="I917" s="623"/>
      <c r="J917" s="623"/>
      <c r="K917" s="623"/>
      <c r="L917" s="623"/>
      <c r="M917" s="623"/>
      <c r="N917" s="620"/>
      <c r="O917" s="620"/>
      <c r="P917" s="620"/>
    </row>
    <row r="918" spans="1:16" s="604" customFormat="1" ht="8.4499999999999993" customHeight="1">
      <c r="A918" s="621"/>
      <c r="B918" s="624" t="s">
        <v>2125</v>
      </c>
      <c r="C918" s="627">
        <v>10</v>
      </c>
      <c r="D918" s="620">
        <v>2</v>
      </c>
      <c r="E918" s="627">
        <v>1</v>
      </c>
      <c r="F918" s="620">
        <v>0</v>
      </c>
      <c r="G918" s="620">
        <v>5</v>
      </c>
      <c r="H918" s="627">
        <v>1</v>
      </c>
      <c r="I918" s="627">
        <v>4</v>
      </c>
      <c r="J918" s="627">
        <v>1</v>
      </c>
      <c r="K918" s="627">
        <v>0</v>
      </c>
      <c r="L918" s="620">
        <v>0</v>
      </c>
      <c r="M918" s="627">
        <v>0</v>
      </c>
      <c r="N918" s="620">
        <v>0</v>
      </c>
      <c r="O918" s="620">
        <v>0</v>
      </c>
      <c r="P918" s="620">
        <v>0</v>
      </c>
    </row>
    <row r="919" spans="1:16" s="604" customFormat="1" ht="8.4499999999999993" customHeight="1">
      <c r="A919" s="621" t="s">
        <v>1564</v>
      </c>
      <c r="B919" s="622" t="s">
        <v>1565</v>
      </c>
      <c r="C919" s="623"/>
      <c r="D919" s="623"/>
      <c r="E919" s="623"/>
      <c r="F919" s="623"/>
      <c r="G919" s="623"/>
      <c r="H919" s="623"/>
      <c r="I919" s="623"/>
      <c r="J919" s="623"/>
      <c r="K919" s="623"/>
      <c r="L919" s="623"/>
      <c r="M919" s="623"/>
      <c r="N919" s="620"/>
      <c r="O919" s="620"/>
      <c r="P919" s="620"/>
    </row>
    <row r="920" spans="1:16" s="604" customFormat="1" ht="8.4499999999999993" customHeight="1">
      <c r="A920" s="621"/>
      <c r="B920" s="622"/>
      <c r="C920" s="623"/>
      <c r="D920" s="623"/>
      <c r="E920" s="623"/>
      <c r="F920" s="623"/>
      <c r="G920" s="623"/>
      <c r="H920" s="623"/>
      <c r="I920" s="623"/>
      <c r="J920" s="623"/>
      <c r="K920" s="623"/>
      <c r="L920" s="623"/>
      <c r="M920" s="623"/>
      <c r="N920" s="620"/>
      <c r="O920" s="620"/>
      <c r="P920" s="620"/>
    </row>
    <row r="921" spans="1:16" s="604" customFormat="1" ht="8.4499999999999993" customHeight="1">
      <c r="A921" s="618" t="s">
        <v>1018</v>
      </c>
      <c r="B921" s="619"/>
      <c r="C921" s="627">
        <v>644</v>
      </c>
      <c r="D921" s="627">
        <v>231</v>
      </c>
      <c r="E921" s="627">
        <v>7</v>
      </c>
      <c r="F921" s="627">
        <v>2</v>
      </c>
      <c r="G921" s="627">
        <v>201</v>
      </c>
      <c r="H921" s="627">
        <v>67</v>
      </c>
      <c r="I921" s="627">
        <v>98</v>
      </c>
      <c r="J921" s="627">
        <v>37</v>
      </c>
      <c r="K921" s="627">
        <v>187</v>
      </c>
      <c r="L921" s="627">
        <v>84</v>
      </c>
      <c r="M921" s="627">
        <v>59</v>
      </c>
      <c r="N921" s="620">
        <v>10</v>
      </c>
      <c r="O921" s="620">
        <v>92</v>
      </c>
      <c r="P921" s="620">
        <v>31</v>
      </c>
    </row>
    <row r="922" spans="1:16" s="604" customFormat="1" ht="8.4499999999999993" customHeight="1">
      <c r="A922" s="621"/>
      <c r="B922" s="622"/>
      <c r="C922" s="623"/>
      <c r="D922" s="623"/>
      <c r="E922" s="623"/>
      <c r="F922" s="623"/>
      <c r="G922" s="623"/>
      <c r="H922" s="623"/>
      <c r="I922" s="623"/>
      <c r="J922" s="623"/>
      <c r="K922" s="623"/>
      <c r="L922" s="623"/>
      <c r="M922" s="623"/>
      <c r="N922" s="620"/>
      <c r="O922" s="620"/>
      <c r="P922" s="620"/>
    </row>
    <row r="923" spans="1:16" s="604" customFormat="1" ht="8.4499999999999993" customHeight="1">
      <c r="A923" s="621"/>
      <c r="B923" s="624" t="s">
        <v>2126</v>
      </c>
      <c r="C923" s="620">
        <v>49</v>
      </c>
      <c r="D923" s="620">
        <v>19</v>
      </c>
      <c r="E923" s="620">
        <v>0</v>
      </c>
      <c r="F923" s="620">
        <v>0</v>
      </c>
      <c r="G923" s="620">
        <v>13</v>
      </c>
      <c r="H923" s="620">
        <v>0</v>
      </c>
      <c r="I923" s="620">
        <v>9</v>
      </c>
      <c r="J923" s="620">
        <v>3</v>
      </c>
      <c r="K923" s="620">
        <v>27</v>
      </c>
      <c r="L923" s="620">
        <v>16</v>
      </c>
      <c r="M923" s="620">
        <v>0</v>
      </c>
      <c r="N923" s="620">
        <v>0</v>
      </c>
      <c r="O923" s="620">
        <v>0</v>
      </c>
      <c r="P923" s="620">
        <v>0</v>
      </c>
    </row>
    <row r="924" spans="1:16" s="604" customFormat="1" ht="8.4499999999999993" customHeight="1">
      <c r="A924" s="621"/>
      <c r="B924" s="624" t="s">
        <v>2127</v>
      </c>
      <c r="C924" s="620">
        <v>104</v>
      </c>
      <c r="D924" s="620">
        <v>36</v>
      </c>
      <c r="E924" s="620">
        <v>1</v>
      </c>
      <c r="F924" s="620">
        <v>0</v>
      </c>
      <c r="G924" s="620">
        <v>22</v>
      </c>
      <c r="H924" s="620">
        <v>6</v>
      </c>
      <c r="I924" s="620">
        <v>20</v>
      </c>
      <c r="J924" s="620">
        <v>6</v>
      </c>
      <c r="K924" s="620">
        <v>61</v>
      </c>
      <c r="L924" s="620">
        <v>24</v>
      </c>
      <c r="M924" s="620">
        <v>0</v>
      </c>
      <c r="N924" s="620">
        <v>0</v>
      </c>
      <c r="O924" s="620">
        <v>0</v>
      </c>
      <c r="P924" s="620">
        <v>0</v>
      </c>
    </row>
    <row r="925" spans="1:16" s="604" customFormat="1" ht="8.4499999999999993" customHeight="1">
      <c r="A925" s="621"/>
      <c r="B925" s="624" t="s">
        <v>2128</v>
      </c>
      <c r="C925" s="620"/>
      <c r="D925" s="620"/>
      <c r="E925" s="620"/>
      <c r="F925" s="620"/>
      <c r="G925" s="620"/>
      <c r="H925" s="620"/>
      <c r="I925" s="620"/>
      <c r="J925" s="620"/>
      <c r="K925" s="620"/>
      <c r="L925" s="620"/>
      <c r="M925" s="620"/>
      <c r="N925" s="620"/>
      <c r="O925" s="620"/>
      <c r="P925" s="620"/>
    </row>
    <row r="926" spans="1:16" s="604" customFormat="1" ht="8.4499999999999993" customHeight="1">
      <c r="A926" s="621"/>
      <c r="B926" s="624" t="s">
        <v>2129</v>
      </c>
      <c r="C926" s="627">
        <v>243</v>
      </c>
      <c r="D926" s="627">
        <v>77</v>
      </c>
      <c r="E926" s="627">
        <v>6</v>
      </c>
      <c r="F926" s="627">
        <v>2</v>
      </c>
      <c r="G926" s="627">
        <v>89</v>
      </c>
      <c r="H926" s="627">
        <v>28</v>
      </c>
      <c r="I926" s="627">
        <v>14</v>
      </c>
      <c r="J926" s="627">
        <v>6</v>
      </c>
      <c r="K926" s="627">
        <v>75</v>
      </c>
      <c r="L926" s="627">
        <v>31</v>
      </c>
      <c r="M926" s="627">
        <v>59</v>
      </c>
      <c r="N926" s="620">
        <v>10</v>
      </c>
      <c r="O926" s="620">
        <v>0</v>
      </c>
      <c r="P926" s="620">
        <v>0</v>
      </c>
    </row>
    <row r="927" spans="1:16" s="604" customFormat="1" ht="8.4499999999999993" customHeight="1">
      <c r="A927" s="621"/>
      <c r="B927" s="624" t="s">
        <v>2130</v>
      </c>
      <c r="C927" s="627"/>
      <c r="D927" s="627"/>
      <c r="E927" s="627"/>
      <c r="F927" s="627"/>
      <c r="G927" s="627"/>
      <c r="H927" s="627"/>
      <c r="I927" s="627"/>
      <c r="J927" s="627"/>
      <c r="K927" s="627"/>
      <c r="L927" s="627"/>
      <c r="M927" s="627"/>
      <c r="N927" s="620"/>
      <c r="O927" s="620"/>
      <c r="P927" s="620"/>
    </row>
    <row r="928" spans="1:16" s="604" customFormat="1" ht="8.4499999999999993" customHeight="1">
      <c r="A928" s="621"/>
      <c r="B928" s="624" t="s">
        <v>2131</v>
      </c>
      <c r="C928" s="620">
        <v>248</v>
      </c>
      <c r="D928" s="620">
        <v>99</v>
      </c>
      <c r="E928" s="620">
        <v>0</v>
      </c>
      <c r="F928" s="620">
        <v>0</v>
      </c>
      <c r="G928" s="620">
        <v>77</v>
      </c>
      <c r="H928" s="620">
        <v>33</v>
      </c>
      <c r="I928" s="620">
        <v>55</v>
      </c>
      <c r="J928" s="620">
        <v>22</v>
      </c>
      <c r="K928" s="620">
        <v>24</v>
      </c>
      <c r="L928" s="620">
        <v>13</v>
      </c>
      <c r="M928" s="620">
        <v>0</v>
      </c>
      <c r="N928" s="620">
        <v>0</v>
      </c>
      <c r="O928" s="620">
        <v>92</v>
      </c>
      <c r="P928" s="620">
        <v>31</v>
      </c>
    </row>
    <row r="929" spans="1:16" s="604" customFormat="1" ht="8.4499999999999993" customHeight="1">
      <c r="A929" s="621"/>
      <c r="B929" s="622"/>
      <c r="C929" s="623"/>
      <c r="D929" s="623"/>
      <c r="E929" s="623"/>
      <c r="F929" s="623"/>
      <c r="G929" s="623"/>
      <c r="H929" s="623"/>
      <c r="I929" s="623"/>
      <c r="J929" s="623"/>
      <c r="K929" s="623"/>
      <c r="L929" s="623"/>
      <c r="M929" s="623"/>
      <c r="N929" s="620"/>
      <c r="O929" s="620"/>
      <c r="P929" s="620"/>
    </row>
    <row r="930" spans="1:16" s="604" customFormat="1" ht="8.4499999999999993" customHeight="1">
      <c r="A930" s="621"/>
      <c r="B930" s="622"/>
      <c r="C930" s="623"/>
      <c r="D930" s="623"/>
      <c r="E930" s="623"/>
      <c r="F930" s="623"/>
      <c r="G930" s="623"/>
      <c r="H930" s="623"/>
      <c r="I930" s="623"/>
      <c r="J930" s="623"/>
      <c r="K930" s="623"/>
      <c r="L930" s="623"/>
      <c r="M930" s="623"/>
      <c r="N930" s="620"/>
      <c r="O930" s="620"/>
      <c r="P930" s="620"/>
    </row>
    <row r="931" spans="1:16" s="604" customFormat="1" ht="8.4499999999999993" customHeight="1">
      <c r="A931" s="618" t="s">
        <v>1026</v>
      </c>
      <c r="B931" s="619"/>
      <c r="C931" s="627">
        <v>345</v>
      </c>
      <c r="D931" s="627">
        <v>75</v>
      </c>
      <c r="E931" s="627">
        <v>1</v>
      </c>
      <c r="F931" s="627">
        <v>0</v>
      </c>
      <c r="G931" s="627">
        <v>59</v>
      </c>
      <c r="H931" s="627">
        <v>15</v>
      </c>
      <c r="I931" s="627">
        <v>176</v>
      </c>
      <c r="J931" s="627">
        <v>42</v>
      </c>
      <c r="K931" s="627">
        <v>103</v>
      </c>
      <c r="L931" s="627">
        <v>16</v>
      </c>
      <c r="M931" s="627">
        <v>6</v>
      </c>
      <c r="N931" s="620">
        <v>2</v>
      </c>
      <c r="O931" s="620">
        <v>0</v>
      </c>
      <c r="P931" s="620">
        <v>0</v>
      </c>
    </row>
    <row r="932" spans="1:16" s="604" customFormat="1" ht="8.4499999999999993" customHeight="1">
      <c r="A932" s="621"/>
      <c r="B932" s="622"/>
      <c r="C932" s="623"/>
      <c r="D932" s="623"/>
      <c r="E932" s="623"/>
      <c r="F932" s="623"/>
      <c r="G932" s="623"/>
      <c r="H932" s="623"/>
      <c r="I932" s="623"/>
      <c r="J932" s="623"/>
      <c r="K932" s="623"/>
      <c r="L932" s="623"/>
      <c r="M932" s="623"/>
      <c r="N932" s="620"/>
      <c r="O932" s="620"/>
      <c r="P932" s="620"/>
    </row>
    <row r="933" spans="1:16" s="604" customFormat="1" ht="8.4499999999999993" customHeight="1">
      <c r="A933" s="621"/>
      <c r="B933" s="634" t="s">
        <v>2132</v>
      </c>
      <c r="C933" s="620">
        <v>87</v>
      </c>
      <c r="D933" s="620">
        <v>18</v>
      </c>
      <c r="E933" s="620">
        <v>0</v>
      </c>
      <c r="F933" s="620">
        <v>0</v>
      </c>
      <c r="G933" s="620">
        <v>0</v>
      </c>
      <c r="H933" s="620">
        <v>0</v>
      </c>
      <c r="I933" s="620">
        <v>74</v>
      </c>
      <c r="J933" s="620">
        <v>17</v>
      </c>
      <c r="K933" s="620">
        <v>13</v>
      </c>
      <c r="L933" s="620">
        <v>1</v>
      </c>
      <c r="M933" s="620">
        <v>0</v>
      </c>
      <c r="N933" s="620">
        <v>0</v>
      </c>
      <c r="O933" s="620">
        <v>0</v>
      </c>
      <c r="P933" s="620">
        <v>0</v>
      </c>
    </row>
    <row r="934" spans="1:16" s="604" customFormat="1" ht="8.4499999999999993" customHeight="1">
      <c r="A934" s="621"/>
      <c r="B934" s="622" t="s">
        <v>2133</v>
      </c>
      <c r="C934" s="623"/>
      <c r="D934" s="623"/>
      <c r="E934" s="623"/>
      <c r="F934" s="623"/>
      <c r="G934" s="623"/>
      <c r="H934" s="623"/>
      <c r="I934" s="623"/>
      <c r="J934" s="623"/>
      <c r="K934" s="623"/>
      <c r="L934" s="623"/>
      <c r="M934" s="623"/>
      <c r="N934" s="620"/>
      <c r="O934" s="620"/>
      <c r="P934" s="620"/>
    </row>
    <row r="935" spans="1:16" s="604" customFormat="1" ht="8.4499999999999993" customHeight="1">
      <c r="A935" s="621"/>
      <c r="B935" s="624" t="s">
        <v>2134</v>
      </c>
      <c r="C935" s="620">
        <v>40</v>
      </c>
      <c r="D935" s="620">
        <v>11</v>
      </c>
      <c r="E935" s="620">
        <v>0</v>
      </c>
      <c r="F935" s="620">
        <v>0</v>
      </c>
      <c r="G935" s="620">
        <v>4</v>
      </c>
      <c r="H935" s="620">
        <v>1</v>
      </c>
      <c r="I935" s="620">
        <v>20</v>
      </c>
      <c r="J935" s="620">
        <v>6</v>
      </c>
      <c r="K935" s="620">
        <v>16</v>
      </c>
      <c r="L935" s="620">
        <v>4</v>
      </c>
      <c r="M935" s="620">
        <v>0</v>
      </c>
      <c r="N935" s="620">
        <v>0</v>
      </c>
      <c r="O935" s="620">
        <v>0</v>
      </c>
      <c r="P935" s="620">
        <v>0</v>
      </c>
    </row>
    <row r="936" spans="1:16" s="604" customFormat="1" ht="8.4499999999999993" customHeight="1">
      <c r="A936" s="621"/>
      <c r="B936" s="624" t="s">
        <v>2135</v>
      </c>
      <c r="C936" s="620"/>
      <c r="D936" s="620"/>
      <c r="E936" s="620"/>
      <c r="F936" s="620"/>
      <c r="G936" s="620"/>
      <c r="H936" s="620"/>
      <c r="I936" s="620"/>
      <c r="J936" s="620"/>
      <c r="K936" s="620"/>
      <c r="L936" s="620"/>
      <c r="M936" s="620"/>
      <c r="N936" s="620"/>
      <c r="O936" s="620"/>
      <c r="P936" s="620"/>
    </row>
    <row r="937" spans="1:16" s="604" customFormat="1" ht="8.4499999999999993" customHeight="1">
      <c r="A937" s="621"/>
      <c r="B937" s="624" t="s">
        <v>2136</v>
      </c>
      <c r="C937" s="620">
        <v>139</v>
      </c>
      <c r="D937" s="620">
        <v>28</v>
      </c>
      <c r="E937" s="620">
        <v>1</v>
      </c>
      <c r="F937" s="620">
        <v>0</v>
      </c>
      <c r="G937" s="620">
        <v>45</v>
      </c>
      <c r="H937" s="620">
        <v>9</v>
      </c>
      <c r="I937" s="620">
        <v>48</v>
      </c>
      <c r="J937" s="620">
        <v>9</v>
      </c>
      <c r="K937" s="620">
        <v>41</v>
      </c>
      <c r="L937" s="620">
        <v>8</v>
      </c>
      <c r="M937" s="620">
        <v>4</v>
      </c>
      <c r="N937" s="620">
        <v>2</v>
      </c>
      <c r="O937" s="620">
        <v>0</v>
      </c>
      <c r="P937" s="620">
        <v>0</v>
      </c>
    </row>
    <row r="938" spans="1:16" s="604" customFormat="1" ht="8.4499999999999993" customHeight="1">
      <c r="A938" s="621"/>
      <c r="B938" s="624" t="s">
        <v>2137</v>
      </c>
      <c r="C938" s="620"/>
      <c r="D938" s="620"/>
      <c r="E938" s="620"/>
      <c r="F938" s="620"/>
      <c r="G938" s="620"/>
      <c r="H938" s="620"/>
      <c r="I938" s="620"/>
      <c r="J938" s="620"/>
      <c r="K938" s="620"/>
      <c r="L938" s="620"/>
      <c r="M938" s="620"/>
      <c r="N938" s="620"/>
      <c r="O938" s="620"/>
      <c r="P938" s="620"/>
    </row>
    <row r="939" spans="1:16" s="604" customFormat="1" ht="8.4499999999999993" customHeight="1">
      <c r="A939" s="621"/>
      <c r="B939" s="634" t="s">
        <v>2138</v>
      </c>
      <c r="C939" s="626">
        <v>79</v>
      </c>
      <c r="D939" s="620">
        <v>18</v>
      </c>
      <c r="E939" s="626">
        <v>0</v>
      </c>
      <c r="F939" s="620">
        <v>0</v>
      </c>
      <c r="G939" s="620">
        <v>10</v>
      </c>
      <c r="H939" s="626">
        <v>5</v>
      </c>
      <c r="I939" s="626">
        <v>34</v>
      </c>
      <c r="J939" s="626">
        <v>10</v>
      </c>
      <c r="K939" s="626">
        <v>33</v>
      </c>
      <c r="L939" s="620">
        <v>3</v>
      </c>
      <c r="M939" s="626">
        <v>2</v>
      </c>
      <c r="N939" s="620">
        <v>0</v>
      </c>
      <c r="O939" s="620">
        <v>0</v>
      </c>
      <c r="P939" s="620">
        <v>0</v>
      </c>
    </row>
    <row r="940" spans="1:16" s="604" customFormat="1" ht="8.4499999999999993" customHeight="1">
      <c r="A940" s="621"/>
      <c r="B940" s="634"/>
      <c r="C940" s="626"/>
      <c r="D940" s="620"/>
      <c r="E940" s="626"/>
      <c r="F940" s="620"/>
      <c r="G940" s="620"/>
      <c r="H940" s="626"/>
      <c r="I940" s="626"/>
      <c r="J940" s="626"/>
      <c r="K940" s="626"/>
      <c r="L940" s="620"/>
      <c r="M940" s="626"/>
      <c r="N940" s="620"/>
      <c r="O940" s="620"/>
      <c r="P940" s="620"/>
    </row>
    <row r="941" spans="1:16" s="604" customFormat="1" ht="8.4499999999999993" customHeight="1">
      <c r="A941" s="621"/>
      <c r="B941" s="622"/>
      <c r="C941" s="623"/>
      <c r="D941" s="623"/>
      <c r="E941" s="623"/>
      <c r="F941" s="623"/>
      <c r="G941" s="623"/>
      <c r="H941" s="623"/>
      <c r="I941" s="623"/>
      <c r="J941" s="623"/>
      <c r="K941" s="623"/>
      <c r="L941" s="623"/>
      <c r="M941" s="623"/>
      <c r="N941" s="620"/>
      <c r="O941" s="620"/>
      <c r="P941" s="620"/>
    </row>
    <row r="942" spans="1:16" s="604" customFormat="1" ht="8.4499999999999993" customHeight="1">
      <c r="A942" s="618" t="s">
        <v>1089</v>
      </c>
      <c r="B942" s="619"/>
      <c r="C942" s="627">
        <v>92</v>
      </c>
      <c r="D942" s="627">
        <v>15</v>
      </c>
      <c r="E942" s="627">
        <v>0</v>
      </c>
      <c r="F942" s="627">
        <v>0</v>
      </c>
      <c r="G942" s="627">
        <v>1</v>
      </c>
      <c r="H942" s="627">
        <v>0</v>
      </c>
      <c r="I942" s="627">
        <v>37</v>
      </c>
      <c r="J942" s="627">
        <v>10</v>
      </c>
      <c r="K942" s="627">
        <v>27</v>
      </c>
      <c r="L942" s="627">
        <v>5</v>
      </c>
      <c r="M942" s="627">
        <v>0</v>
      </c>
      <c r="N942" s="620">
        <v>0</v>
      </c>
      <c r="O942" s="620">
        <v>27</v>
      </c>
      <c r="P942" s="620">
        <v>0</v>
      </c>
    </row>
    <row r="943" spans="1:16" s="604" customFormat="1" ht="8.4499999999999993" customHeight="1">
      <c r="A943" s="621"/>
      <c r="B943" s="622"/>
      <c r="C943" s="623"/>
      <c r="D943" s="623"/>
      <c r="E943" s="623"/>
      <c r="F943" s="623"/>
      <c r="G943" s="623"/>
      <c r="H943" s="623"/>
      <c r="I943" s="623"/>
      <c r="J943" s="623"/>
      <c r="K943" s="623"/>
      <c r="L943" s="623"/>
      <c r="M943" s="623"/>
      <c r="N943" s="620"/>
      <c r="O943" s="620"/>
      <c r="P943" s="620"/>
    </row>
    <row r="944" spans="1:16" s="604" customFormat="1" ht="8.4499999999999993" customHeight="1">
      <c r="A944" s="621"/>
      <c r="B944" s="624" t="s">
        <v>2139</v>
      </c>
      <c r="C944" s="620">
        <v>92</v>
      </c>
      <c r="D944" s="620">
        <v>15</v>
      </c>
      <c r="E944" s="620">
        <v>0</v>
      </c>
      <c r="F944" s="620">
        <v>0</v>
      </c>
      <c r="G944" s="620">
        <v>1</v>
      </c>
      <c r="H944" s="620">
        <v>0</v>
      </c>
      <c r="I944" s="620">
        <v>37</v>
      </c>
      <c r="J944" s="620">
        <v>10</v>
      </c>
      <c r="K944" s="620">
        <v>27</v>
      </c>
      <c r="L944" s="620">
        <v>5</v>
      </c>
      <c r="M944" s="620">
        <v>0</v>
      </c>
      <c r="N944" s="620">
        <v>0</v>
      </c>
      <c r="O944" s="620">
        <v>27</v>
      </c>
      <c r="P944" s="620">
        <v>0</v>
      </c>
    </row>
    <row r="945" spans="1:31" s="604" customFormat="1" ht="8.4499999999999993" customHeight="1">
      <c r="A945" s="621"/>
      <c r="B945" s="634"/>
      <c r="C945" s="626"/>
      <c r="D945" s="620"/>
      <c r="E945" s="626"/>
      <c r="F945" s="620"/>
      <c r="G945" s="620"/>
      <c r="H945" s="626"/>
      <c r="I945" s="626"/>
      <c r="J945" s="626"/>
      <c r="K945" s="626"/>
      <c r="L945" s="620"/>
      <c r="M945" s="626"/>
      <c r="N945" s="620"/>
      <c r="O945" s="620"/>
      <c r="P945" s="620"/>
    </row>
    <row r="946" spans="1:31" s="604" customFormat="1" ht="8.4499999999999993" customHeight="1">
      <c r="A946" s="621"/>
      <c r="B946" s="622"/>
      <c r="C946" s="623"/>
      <c r="D946" s="623"/>
      <c r="E946" s="623"/>
      <c r="F946" s="623"/>
      <c r="G946" s="623"/>
      <c r="H946" s="623"/>
      <c r="I946" s="623"/>
      <c r="J946" s="623"/>
      <c r="K946" s="623"/>
      <c r="L946" s="623"/>
      <c r="M946" s="623"/>
      <c r="N946" s="620"/>
      <c r="O946" s="620"/>
      <c r="P946" s="620"/>
    </row>
    <row r="947" spans="1:31" s="604" customFormat="1" ht="8.4499999999999993" customHeight="1">
      <c r="A947" s="618" t="s">
        <v>1092</v>
      </c>
      <c r="B947" s="619"/>
      <c r="C947" s="627">
        <v>183</v>
      </c>
      <c r="D947" s="627">
        <v>50</v>
      </c>
      <c r="E947" s="627">
        <v>2</v>
      </c>
      <c r="F947" s="627">
        <v>1</v>
      </c>
      <c r="G947" s="627">
        <v>25</v>
      </c>
      <c r="H947" s="627">
        <v>6</v>
      </c>
      <c r="I947" s="627">
        <v>71</v>
      </c>
      <c r="J947" s="627">
        <v>20</v>
      </c>
      <c r="K947" s="627">
        <v>80</v>
      </c>
      <c r="L947" s="627">
        <v>22</v>
      </c>
      <c r="M947" s="627">
        <v>5</v>
      </c>
      <c r="N947" s="620">
        <v>1</v>
      </c>
      <c r="O947" s="620">
        <v>0</v>
      </c>
      <c r="P947" s="620">
        <v>0</v>
      </c>
    </row>
    <row r="948" spans="1:31" s="604" customFormat="1" ht="8.4499999999999993" customHeight="1">
      <c r="A948" s="621"/>
      <c r="B948" s="622"/>
      <c r="C948" s="623"/>
      <c r="D948" s="623"/>
      <c r="E948" s="623"/>
      <c r="F948" s="623"/>
      <c r="G948" s="623"/>
      <c r="H948" s="623"/>
      <c r="I948" s="623"/>
      <c r="J948" s="623"/>
      <c r="K948" s="623"/>
      <c r="L948" s="623"/>
      <c r="M948" s="623"/>
      <c r="N948" s="620"/>
      <c r="O948" s="620"/>
      <c r="P948" s="620"/>
      <c r="R948" s="628"/>
      <c r="S948" s="628"/>
      <c r="T948" s="628"/>
      <c r="U948" s="628"/>
      <c r="V948" s="628"/>
      <c r="W948" s="628"/>
      <c r="X948" s="628"/>
      <c r="Y948" s="628"/>
      <c r="Z948" s="628"/>
      <c r="AA948" s="628"/>
      <c r="AB948" s="628"/>
      <c r="AC948" s="628"/>
      <c r="AD948" s="628"/>
      <c r="AE948" s="628"/>
    </row>
    <row r="949" spans="1:31" s="604" customFormat="1" ht="8.4499999999999993" customHeight="1">
      <c r="A949" s="621"/>
      <c r="B949" s="622" t="s">
        <v>2140</v>
      </c>
      <c r="C949" s="623"/>
      <c r="D949" s="623"/>
      <c r="E949" s="623"/>
      <c r="F949" s="623"/>
      <c r="G949" s="623"/>
      <c r="H949" s="623"/>
      <c r="I949" s="623"/>
      <c r="J949" s="623"/>
      <c r="K949" s="623"/>
      <c r="L949" s="623"/>
      <c r="M949" s="623"/>
      <c r="N949" s="620"/>
      <c r="O949" s="620"/>
      <c r="P949" s="620"/>
    </row>
    <row r="950" spans="1:31" s="604" customFormat="1" ht="8.4499999999999993" customHeight="1">
      <c r="A950" s="621"/>
      <c r="B950" s="634" t="s">
        <v>2141</v>
      </c>
      <c r="C950" s="623">
        <v>110</v>
      </c>
      <c r="D950" s="623">
        <v>36</v>
      </c>
      <c r="E950" s="623">
        <v>0</v>
      </c>
      <c r="F950" s="623">
        <v>0</v>
      </c>
      <c r="G950" s="623">
        <v>20</v>
      </c>
      <c r="H950" s="623">
        <v>6</v>
      </c>
      <c r="I950" s="623">
        <v>49</v>
      </c>
      <c r="J950" s="623">
        <v>13</v>
      </c>
      <c r="K950" s="623">
        <v>40</v>
      </c>
      <c r="L950" s="623">
        <v>16</v>
      </c>
      <c r="M950" s="623">
        <v>1</v>
      </c>
      <c r="N950" s="620">
        <v>1</v>
      </c>
      <c r="O950" s="620">
        <v>0</v>
      </c>
      <c r="P950" s="620">
        <v>0</v>
      </c>
    </row>
    <row r="951" spans="1:31" s="604" customFormat="1" ht="8.4499999999999993" customHeight="1">
      <c r="A951" s="621"/>
      <c r="B951" s="624" t="s">
        <v>2142</v>
      </c>
      <c r="C951" s="620">
        <v>73</v>
      </c>
      <c r="D951" s="620">
        <v>14</v>
      </c>
      <c r="E951" s="620">
        <v>2</v>
      </c>
      <c r="F951" s="620">
        <v>1</v>
      </c>
      <c r="G951" s="620">
        <v>5</v>
      </c>
      <c r="H951" s="620">
        <v>0</v>
      </c>
      <c r="I951" s="620">
        <v>22</v>
      </c>
      <c r="J951" s="620">
        <v>7</v>
      </c>
      <c r="K951" s="620">
        <v>40</v>
      </c>
      <c r="L951" s="620">
        <v>6</v>
      </c>
      <c r="M951" s="620">
        <v>4</v>
      </c>
      <c r="N951" s="620">
        <v>0</v>
      </c>
      <c r="O951" s="620">
        <v>0</v>
      </c>
      <c r="P951" s="620">
        <v>0</v>
      </c>
    </row>
    <row r="952" spans="1:31" s="604" customFormat="1" ht="8.4499999999999993" customHeight="1">
      <c r="A952" s="621"/>
      <c r="B952" s="634"/>
      <c r="C952" s="626"/>
      <c r="D952" s="620"/>
      <c r="E952" s="626"/>
      <c r="F952" s="620"/>
      <c r="G952" s="620"/>
      <c r="H952" s="626"/>
      <c r="I952" s="626"/>
      <c r="J952" s="626"/>
      <c r="K952" s="626"/>
      <c r="L952" s="620"/>
      <c r="M952" s="626"/>
      <c r="N952" s="620"/>
      <c r="O952" s="620"/>
      <c r="P952" s="620"/>
    </row>
    <row r="953" spans="1:31" s="604" customFormat="1" ht="8.4499999999999993" customHeight="1">
      <c r="A953" s="621"/>
      <c r="B953" s="622"/>
      <c r="C953" s="623"/>
      <c r="D953" s="623"/>
      <c r="E953" s="623"/>
      <c r="F953" s="623"/>
      <c r="G953" s="623"/>
      <c r="H953" s="623"/>
      <c r="I953" s="623"/>
      <c r="J953" s="623"/>
      <c r="K953" s="623"/>
      <c r="L953" s="623"/>
      <c r="M953" s="623"/>
      <c r="N953" s="620"/>
      <c r="O953" s="620"/>
      <c r="P953" s="620"/>
    </row>
    <row r="954" spans="1:31" s="604" customFormat="1" ht="8.4499999999999993" customHeight="1">
      <c r="A954" s="618" t="s">
        <v>1029</v>
      </c>
      <c r="B954" s="619"/>
      <c r="C954" s="627">
        <v>26</v>
      </c>
      <c r="D954" s="627">
        <v>19</v>
      </c>
      <c r="E954" s="637" t="s">
        <v>474</v>
      </c>
      <c r="F954" s="637" t="s">
        <v>474</v>
      </c>
      <c r="G954" s="637" t="s">
        <v>474</v>
      </c>
      <c r="H954" s="637" t="s">
        <v>474</v>
      </c>
      <c r="I954" s="637" t="s">
        <v>474</v>
      </c>
      <c r="J954" s="637" t="s">
        <v>474</v>
      </c>
      <c r="K954" s="637" t="s">
        <v>474</v>
      </c>
      <c r="L954" s="637" t="s">
        <v>474</v>
      </c>
      <c r="M954" s="637" t="s">
        <v>474</v>
      </c>
      <c r="N954" s="637" t="s">
        <v>474</v>
      </c>
      <c r="O954" s="637" t="s">
        <v>474</v>
      </c>
      <c r="P954" s="637" t="s">
        <v>474</v>
      </c>
    </row>
    <row r="955" spans="1:31" s="604" customFormat="1" ht="8.4499999999999993" customHeight="1">
      <c r="A955" s="642"/>
      <c r="B955" s="643"/>
      <c r="C955" s="623"/>
      <c r="D955" s="623"/>
      <c r="E955" s="623"/>
      <c r="F955" s="623"/>
      <c r="G955" s="623"/>
      <c r="H955" s="623"/>
      <c r="I955" s="623"/>
      <c r="J955" s="623"/>
      <c r="K955" s="623"/>
      <c r="L955" s="623"/>
      <c r="M955" s="623"/>
      <c r="N955" s="620"/>
      <c r="O955" s="620"/>
      <c r="P955" s="620"/>
    </row>
    <row r="956" spans="1:31" s="604" customFormat="1" ht="8.4499999999999993" customHeight="1">
      <c r="A956" s="642"/>
      <c r="B956" s="150" t="s">
        <v>2143</v>
      </c>
      <c r="C956" s="623">
        <v>26</v>
      </c>
      <c r="D956" s="623">
        <v>19</v>
      </c>
      <c r="E956" s="637" t="s">
        <v>474</v>
      </c>
      <c r="F956" s="637" t="s">
        <v>474</v>
      </c>
      <c r="G956" s="637" t="s">
        <v>474</v>
      </c>
      <c r="H956" s="637" t="s">
        <v>474</v>
      </c>
      <c r="I956" s="637" t="s">
        <v>474</v>
      </c>
      <c r="J956" s="637" t="s">
        <v>474</v>
      </c>
      <c r="K956" s="637" t="s">
        <v>474</v>
      </c>
      <c r="L956" s="637" t="s">
        <v>474</v>
      </c>
      <c r="M956" s="637" t="s">
        <v>474</v>
      </c>
      <c r="N956" s="637" t="s">
        <v>474</v>
      </c>
      <c r="O956" s="637" t="s">
        <v>474</v>
      </c>
      <c r="P956" s="637" t="s">
        <v>474</v>
      </c>
    </row>
    <row r="957" spans="1:31" s="604" customFormat="1" ht="9.75" customHeight="1">
      <c r="A957" s="621" t="s">
        <v>1667</v>
      </c>
      <c r="B957" s="630"/>
      <c r="C957" s="623"/>
      <c r="D957" s="623"/>
      <c r="E957" s="623"/>
      <c r="F957" s="623"/>
      <c r="G957" s="623"/>
      <c r="H957" s="623"/>
      <c r="I957" s="623"/>
      <c r="J957" s="623"/>
      <c r="K957" s="623"/>
      <c r="L957" s="623"/>
      <c r="M957" s="623"/>
      <c r="N957" s="620"/>
    </row>
    <row r="958" spans="1:31" s="604" customFormat="1" ht="8.4499999999999993" customHeight="1">
      <c r="A958" s="631" t="s">
        <v>1668</v>
      </c>
      <c r="B958" s="630"/>
      <c r="C958" s="623"/>
      <c r="D958" s="623"/>
      <c r="E958" s="623"/>
      <c r="F958" s="623"/>
      <c r="G958" s="623"/>
      <c r="H958" s="623"/>
      <c r="I958" s="623"/>
      <c r="J958" s="623"/>
      <c r="K958" s="623"/>
      <c r="L958" s="623"/>
      <c r="M958" s="623"/>
      <c r="N958" s="620"/>
    </row>
    <row r="959" spans="1:31" s="604" customFormat="1" ht="8.4499999999999993" customHeight="1">
      <c r="A959" s="631" t="s">
        <v>1669</v>
      </c>
      <c r="B959" s="630"/>
      <c r="C959" s="623"/>
      <c r="D959" s="623"/>
      <c r="E959" s="623"/>
      <c r="F959" s="623"/>
      <c r="G959" s="623"/>
      <c r="H959" s="623"/>
      <c r="I959" s="623"/>
      <c r="J959" s="623"/>
      <c r="K959" s="623"/>
      <c r="L959" s="623"/>
      <c r="M959" s="623"/>
      <c r="N959" s="620"/>
    </row>
    <row r="960" spans="1:31" s="604" customFormat="1" ht="8.4499999999999993" customHeight="1">
      <c r="A960" s="631" t="s">
        <v>1670</v>
      </c>
      <c r="B960" s="630"/>
      <c r="C960" s="623"/>
      <c r="D960" s="623"/>
      <c r="E960" s="623"/>
      <c r="F960" s="623"/>
      <c r="G960" s="623"/>
      <c r="H960" s="623"/>
      <c r="I960" s="623"/>
      <c r="J960" s="623"/>
      <c r="K960" s="623"/>
      <c r="L960" s="623"/>
      <c r="M960" s="623"/>
      <c r="N960" s="620"/>
      <c r="R960" s="573"/>
      <c r="S960" s="573"/>
      <c r="T960" s="573"/>
      <c r="U960" s="519"/>
      <c r="V960" s="519"/>
      <c r="W960" s="519"/>
      <c r="X960" s="519"/>
      <c r="Y960" s="519"/>
      <c r="Z960" s="519"/>
      <c r="AA960" s="519"/>
      <c r="AB960" s="519"/>
      <c r="AC960" s="519"/>
      <c r="AD960" s="519"/>
      <c r="AE960" s="519"/>
    </row>
    <row r="961" spans="1:31" s="604" customFormat="1" ht="8.4499999999999993" customHeight="1">
      <c r="A961" s="631" t="s">
        <v>1671</v>
      </c>
      <c r="B961" s="630"/>
      <c r="C961" s="623"/>
      <c r="D961" s="623"/>
      <c r="E961" s="623"/>
      <c r="F961" s="623"/>
      <c r="G961" s="623"/>
      <c r="H961" s="623"/>
      <c r="I961" s="623"/>
      <c r="J961" s="623"/>
      <c r="K961" s="623"/>
      <c r="L961" s="623"/>
      <c r="M961" s="623"/>
      <c r="N961" s="620"/>
      <c r="R961" s="573"/>
      <c r="S961" s="573"/>
      <c r="T961" s="573"/>
      <c r="U961" s="519"/>
      <c r="V961" s="519"/>
      <c r="W961" s="519"/>
      <c r="X961" s="519"/>
      <c r="Y961" s="519"/>
      <c r="Z961" s="519"/>
      <c r="AA961" s="519"/>
      <c r="AB961" s="519"/>
      <c r="AC961" s="519"/>
      <c r="AD961" s="519"/>
      <c r="AE961" s="519"/>
    </row>
    <row r="962" spans="1:31" s="604" customFormat="1" ht="8.4499999999999993" customHeight="1">
      <c r="A962" s="631" t="s">
        <v>1672</v>
      </c>
      <c r="B962" s="630"/>
      <c r="C962" s="623"/>
      <c r="D962" s="623"/>
      <c r="E962" s="623"/>
      <c r="F962" s="623"/>
      <c r="G962" s="623"/>
      <c r="H962" s="623"/>
      <c r="I962" s="623"/>
      <c r="J962" s="623"/>
      <c r="K962" s="623"/>
      <c r="L962" s="623"/>
      <c r="M962" s="623"/>
      <c r="N962" s="620"/>
      <c r="R962" s="573"/>
      <c r="S962" s="573"/>
      <c r="T962" s="573"/>
      <c r="U962" s="519"/>
      <c r="V962" s="519"/>
      <c r="W962" s="519"/>
      <c r="X962" s="519"/>
      <c r="Y962" s="519"/>
      <c r="Z962" s="519"/>
      <c r="AA962" s="519"/>
      <c r="AB962" s="519"/>
      <c r="AC962" s="519"/>
      <c r="AD962" s="519"/>
      <c r="AE962" s="519"/>
    </row>
    <row r="963" spans="1:31" s="604" customFormat="1" ht="5.25" customHeight="1">
      <c r="A963" s="621"/>
      <c r="B963" s="630"/>
      <c r="C963" s="623"/>
      <c r="D963" s="623"/>
      <c r="E963" s="623"/>
      <c r="F963" s="623"/>
      <c r="G963" s="623"/>
      <c r="H963" s="623"/>
      <c r="I963" s="623"/>
      <c r="J963" s="623"/>
      <c r="K963" s="623"/>
      <c r="L963" s="623"/>
      <c r="M963" s="623"/>
      <c r="N963" s="620"/>
      <c r="O963" s="620"/>
      <c r="P963" s="620"/>
    </row>
    <row r="964" spans="1:31" s="604" customFormat="1" ht="8.4499999999999993" customHeight="1">
      <c r="A964" s="66" t="s">
        <v>48</v>
      </c>
      <c r="B964" s="630"/>
      <c r="C964" s="623"/>
      <c r="D964" s="623"/>
      <c r="E964" s="623"/>
      <c r="F964" s="623"/>
      <c r="G964" s="623"/>
      <c r="H964" s="623"/>
      <c r="I964" s="623"/>
      <c r="J964" s="623"/>
      <c r="K964" s="623"/>
      <c r="L964" s="623"/>
      <c r="M964" s="623"/>
      <c r="N964" s="620"/>
      <c r="O964" s="620"/>
      <c r="P964" s="620"/>
    </row>
    <row r="965" spans="1:31" s="628" customFormat="1" ht="17.100000000000001" customHeight="1">
      <c r="A965" s="632"/>
      <c r="B965" s="576"/>
      <c r="C965" s="568" t="s">
        <v>151</v>
      </c>
      <c r="D965" s="578"/>
      <c r="E965" s="578"/>
      <c r="F965" s="578"/>
      <c r="G965" s="578"/>
      <c r="H965" s="578"/>
      <c r="I965" s="578"/>
      <c r="J965" s="578"/>
      <c r="K965" s="578"/>
      <c r="L965" s="578"/>
      <c r="M965" s="578"/>
      <c r="N965" s="633"/>
      <c r="O965" s="620"/>
      <c r="P965" s="620"/>
      <c r="R965" s="604"/>
      <c r="S965" s="604"/>
      <c r="T965" s="604"/>
      <c r="U965" s="604"/>
      <c r="V965" s="604"/>
      <c r="W965" s="604"/>
      <c r="X965" s="604"/>
      <c r="Y965" s="604"/>
      <c r="Z965" s="604"/>
      <c r="AA965" s="604"/>
      <c r="AB965" s="604"/>
      <c r="AC965" s="604"/>
      <c r="AD965" s="604"/>
      <c r="AE965" s="604"/>
    </row>
    <row r="966" spans="1:31" s="604" customFormat="1" ht="8.4499999999999993" customHeight="1">
      <c r="A966" s="621"/>
      <c r="B966" s="630"/>
      <c r="C966" s="623"/>
      <c r="D966" s="623"/>
      <c r="E966" s="623"/>
      <c r="F966" s="623"/>
      <c r="G966" s="623"/>
      <c r="H966" s="623"/>
      <c r="I966" s="623"/>
      <c r="J966" s="623"/>
      <c r="K966" s="623"/>
      <c r="L966" s="623"/>
      <c r="M966" s="623"/>
      <c r="N966" s="620"/>
      <c r="O966" s="620"/>
      <c r="P966" s="620"/>
    </row>
    <row r="967" spans="1:31" s="604" customFormat="1" ht="8.4499999999999993" customHeight="1">
      <c r="A967" s="618" t="s">
        <v>1102</v>
      </c>
      <c r="B967" s="619"/>
      <c r="C967" s="627">
        <v>240</v>
      </c>
      <c r="D967" s="627">
        <v>56</v>
      </c>
      <c r="E967" s="627">
        <v>3</v>
      </c>
      <c r="F967" s="627">
        <v>1</v>
      </c>
      <c r="G967" s="627">
        <v>32</v>
      </c>
      <c r="H967" s="627">
        <v>7</v>
      </c>
      <c r="I967" s="627">
        <v>105</v>
      </c>
      <c r="J967" s="627">
        <v>26</v>
      </c>
      <c r="K967" s="627">
        <v>77</v>
      </c>
      <c r="L967" s="627">
        <v>19</v>
      </c>
      <c r="M967" s="627">
        <v>23</v>
      </c>
      <c r="N967" s="620">
        <v>3</v>
      </c>
      <c r="O967" s="620">
        <v>0</v>
      </c>
      <c r="P967" s="620">
        <v>0</v>
      </c>
    </row>
    <row r="968" spans="1:31" s="604" customFormat="1" ht="8.4499999999999993" customHeight="1">
      <c r="A968" s="621"/>
      <c r="B968" s="622"/>
      <c r="C968" s="623"/>
      <c r="D968" s="623"/>
      <c r="E968" s="623"/>
      <c r="F968" s="623"/>
      <c r="G968" s="623"/>
      <c r="H968" s="623"/>
      <c r="I968" s="623"/>
      <c r="J968" s="623"/>
      <c r="K968" s="623"/>
      <c r="L968" s="623"/>
      <c r="M968" s="623"/>
      <c r="N968" s="620"/>
      <c r="O968" s="620"/>
      <c r="P968" s="620"/>
    </row>
    <row r="969" spans="1:31" s="604" customFormat="1" ht="8.4499999999999993" customHeight="1">
      <c r="A969" s="621"/>
      <c r="B969" s="644" t="s">
        <v>2144</v>
      </c>
      <c r="C969" s="623">
        <v>193</v>
      </c>
      <c r="D969" s="623">
        <v>48</v>
      </c>
      <c r="E969" s="623">
        <v>3</v>
      </c>
      <c r="F969" s="623">
        <v>1</v>
      </c>
      <c r="G969" s="623">
        <v>20</v>
      </c>
      <c r="H969" s="623">
        <v>5</v>
      </c>
      <c r="I969" s="623">
        <v>87</v>
      </c>
      <c r="J969" s="623">
        <v>24</v>
      </c>
      <c r="K969" s="623">
        <v>69</v>
      </c>
      <c r="L969" s="623">
        <v>17</v>
      </c>
      <c r="M969" s="623">
        <v>14</v>
      </c>
      <c r="N969" s="620">
        <v>1</v>
      </c>
      <c r="O969" s="620">
        <v>0</v>
      </c>
      <c r="P969" s="620">
        <v>0</v>
      </c>
    </row>
    <row r="970" spans="1:31" s="604" customFormat="1" ht="8.4499999999999993" customHeight="1">
      <c r="A970" s="621"/>
      <c r="B970" s="644" t="s">
        <v>2145</v>
      </c>
      <c r="C970" s="623"/>
      <c r="D970" s="623"/>
      <c r="E970" s="623"/>
      <c r="F970" s="623"/>
      <c r="G970" s="623"/>
      <c r="H970" s="623"/>
      <c r="I970" s="623"/>
      <c r="J970" s="623"/>
      <c r="K970" s="623"/>
      <c r="L970" s="623"/>
      <c r="M970" s="623"/>
      <c r="N970" s="620"/>
      <c r="O970" s="620"/>
      <c r="P970" s="620"/>
    </row>
    <row r="971" spans="1:31" s="604" customFormat="1" ht="8.4499999999999993" customHeight="1">
      <c r="A971" s="621"/>
      <c r="B971" s="624" t="s">
        <v>2146</v>
      </c>
      <c r="C971" s="627">
        <v>47</v>
      </c>
      <c r="D971" s="627">
        <v>8</v>
      </c>
      <c r="E971" s="627">
        <v>0</v>
      </c>
      <c r="F971" s="627">
        <v>0</v>
      </c>
      <c r="G971" s="627">
        <v>12</v>
      </c>
      <c r="H971" s="627">
        <v>2</v>
      </c>
      <c r="I971" s="627">
        <v>18</v>
      </c>
      <c r="J971" s="627">
        <v>2</v>
      </c>
      <c r="K971" s="627">
        <v>8</v>
      </c>
      <c r="L971" s="627">
        <v>2</v>
      </c>
      <c r="M971" s="627">
        <v>9</v>
      </c>
      <c r="N971" s="620">
        <v>2</v>
      </c>
      <c r="O971" s="620">
        <v>0</v>
      </c>
      <c r="P971" s="620">
        <v>0</v>
      </c>
    </row>
    <row r="972" spans="1:31" s="604" customFormat="1" ht="8.4499999999999993" customHeight="1">
      <c r="A972" s="621"/>
      <c r="B972" s="634"/>
      <c r="C972" s="626"/>
      <c r="D972" s="620"/>
      <c r="E972" s="626"/>
      <c r="F972" s="620"/>
      <c r="G972" s="620"/>
      <c r="H972" s="626"/>
      <c r="I972" s="626"/>
      <c r="J972" s="626"/>
      <c r="K972" s="626"/>
      <c r="L972" s="620"/>
      <c r="M972" s="626"/>
      <c r="N972" s="620"/>
      <c r="O972" s="620"/>
      <c r="P972" s="620"/>
    </row>
    <row r="973" spans="1:31" s="604" customFormat="1" ht="8.4499999999999993" customHeight="1">
      <c r="A973" s="621"/>
      <c r="B973" s="622"/>
      <c r="C973" s="623"/>
      <c r="D973" s="623"/>
      <c r="E973" s="623"/>
      <c r="F973" s="623"/>
      <c r="G973" s="623"/>
      <c r="H973" s="623"/>
      <c r="I973" s="623"/>
      <c r="J973" s="623"/>
      <c r="K973" s="623"/>
      <c r="L973" s="623"/>
      <c r="M973" s="623"/>
      <c r="N973" s="620"/>
      <c r="O973" s="620"/>
      <c r="P973" s="620"/>
    </row>
    <row r="974" spans="1:31" s="604" customFormat="1" ht="8.4499999999999993" customHeight="1">
      <c r="A974" s="618" t="s">
        <v>1105</v>
      </c>
      <c r="B974" s="619"/>
      <c r="C974" s="627">
        <v>48</v>
      </c>
      <c r="D974" s="627">
        <v>14</v>
      </c>
      <c r="E974" s="627">
        <v>1</v>
      </c>
      <c r="F974" s="627">
        <v>0</v>
      </c>
      <c r="G974" s="627">
        <v>6</v>
      </c>
      <c r="H974" s="627">
        <v>1</v>
      </c>
      <c r="I974" s="627">
        <v>17</v>
      </c>
      <c r="J974" s="627">
        <v>6</v>
      </c>
      <c r="K974" s="627">
        <v>9</v>
      </c>
      <c r="L974" s="627">
        <v>1</v>
      </c>
      <c r="M974" s="627">
        <v>0</v>
      </c>
      <c r="N974" s="620">
        <v>0</v>
      </c>
      <c r="O974" s="620">
        <v>15</v>
      </c>
      <c r="P974" s="620">
        <v>6</v>
      </c>
    </row>
    <row r="975" spans="1:31" s="604" customFormat="1" ht="8.4499999999999993" customHeight="1">
      <c r="A975" s="621"/>
      <c r="B975" s="622"/>
      <c r="C975" s="623"/>
      <c r="D975" s="623"/>
      <c r="E975" s="623"/>
      <c r="F975" s="623"/>
      <c r="G975" s="623"/>
      <c r="H975" s="623"/>
      <c r="I975" s="623"/>
      <c r="J975" s="623"/>
      <c r="K975" s="623"/>
      <c r="L975" s="623"/>
      <c r="M975" s="623"/>
      <c r="N975" s="620"/>
      <c r="O975" s="620"/>
      <c r="P975" s="620"/>
    </row>
    <row r="976" spans="1:31" s="604" customFormat="1" ht="8.4499999999999993" customHeight="1">
      <c r="A976" s="621"/>
      <c r="B976" s="624" t="s">
        <v>2147</v>
      </c>
      <c r="C976" s="620">
        <v>48</v>
      </c>
      <c r="D976" s="620">
        <v>14</v>
      </c>
      <c r="E976" s="620">
        <v>1</v>
      </c>
      <c r="F976" s="620">
        <v>0</v>
      </c>
      <c r="G976" s="620">
        <v>6</v>
      </c>
      <c r="H976" s="620">
        <v>1</v>
      </c>
      <c r="I976" s="620">
        <v>17</v>
      </c>
      <c r="J976" s="620">
        <v>6</v>
      </c>
      <c r="K976" s="620">
        <v>9</v>
      </c>
      <c r="L976" s="620">
        <v>1</v>
      </c>
      <c r="M976" s="620">
        <v>0</v>
      </c>
      <c r="N976" s="620">
        <v>0</v>
      </c>
      <c r="O976" s="620">
        <v>15</v>
      </c>
      <c r="P976" s="620">
        <v>6</v>
      </c>
    </row>
    <row r="977" spans="1:31" s="604" customFormat="1" ht="8.4499999999999993" customHeight="1">
      <c r="A977" s="621"/>
      <c r="B977" s="622"/>
      <c r="C977" s="623"/>
      <c r="D977" s="623"/>
      <c r="E977" s="623"/>
      <c r="F977" s="623"/>
      <c r="G977" s="623"/>
      <c r="H977" s="623"/>
      <c r="I977" s="623"/>
      <c r="J977" s="623"/>
      <c r="K977" s="623"/>
      <c r="L977" s="623"/>
      <c r="M977" s="623"/>
      <c r="N977" s="620"/>
      <c r="O977" s="620"/>
      <c r="P977" s="620"/>
    </row>
    <row r="978" spans="1:31" s="604" customFormat="1" ht="8.4499999999999993" customHeight="1">
      <c r="A978" s="621"/>
      <c r="B978" s="622"/>
      <c r="C978" s="623"/>
      <c r="D978" s="623"/>
      <c r="E978" s="623"/>
      <c r="F978" s="623"/>
      <c r="G978" s="623"/>
      <c r="H978" s="623"/>
      <c r="I978" s="623"/>
      <c r="J978" s="623"/>
      <c r="K978" s="623"/>
      <c r="L978" s="623"/>
      <c r="M978" s="623"/>
      <c r="N978" s="620"/>
      <c r="O978" s="620"/>
      <c r="P978" s="620"/>
    </row>
    <row r="979" spans="1:31" s="604" customFormat="1" ht="8.4499999999999993" customHeight="1">
      <c r="A979" s="621"/>
      <c r="B979" s="636" t="s">
        <v>2148</v>
      </c>
      <c r="C979" s="623"/>
      <c r="D979" s="623"/>
      <c r="E979" s="623"/>
      <c r="F979" s="623"/>
      <c r="G979" s="623"/>
      <c r="H979" s="623"/>
      <c r="I979" s="623"/>
      <c r="J979" s="623"/>
      <c r="K979" s="623"/>
      <c r="L979" s="623"/>
      <c r="M979" s="623"/>
      <c r="N979" s="620"/>
      <c r="O979" s="620"/>
      <c r="P979" s="620"/>
    </row>
    <row r="980" spans="1:31" s="604" customFormat="1" ht="8.4499999999999993" customHeight="1">
      <c r="A980" s="645"/>
      <c r="B980" s="636" t="s">
        <v>1520</v>
      </c>
      <c r="C980" s="627">
        <v>3873</v>
      </c>
      <c r="D980" s="627">
        <v>1117</v>
      </c>
      <c r="E980" s="627">
        <v>28</v>
      </c>
      <c r="F980" s="627">
        <v>8</v>
      </c>
      <c r="G980" s="627">
        <v>619</v>
      </c>
      <c r="H980" s="627">
        <v>184</v>
      </c>
      <c r="I980" s="627">
        <v>1090</v>
      </c>
      <c r="J980" s="627">
        <v>336</v>
      </c>
      <c r="K980" s="627">
        <v>1107</v>
      </c>
      <c r="L980" s="627">
        <v>326</v>
      </c>
      <c r="M980" s="627">
        <v>115</v>
      </c>
      <c r="N980" s="620">
        <v>18</v>
      </c>
      <c r="O980" s="620">
        <v>914</v>
      </c>
      <c r="P980" s="620">
        <v>245</v>
      </c>
    </row>
    <row r="981" spans="1:31" s="604" customFormat="1" ht="8.4499999999999993" customHeight="1">
      <c r="A981" s="621"/>
      <c r="B981" s="622"/>
      <c r="C981" s="627"/>
      <c r="D981" s="627"/>
      <c r="E981" s="627"/>
      <c r="F981" s="627"/>
      <c r="G981" s="627"/>
      <c r="H981" s="627"/>
      <c r="I981" s="627"/>
      <c r="J981" s="627"/>
      <c r="K981" s="627"/>
      <c r="L981" s="627"/>
      <c r="M981" s="627"/>
      <c r="N981" s="620"/>
      <c r="O981" s="620"/>
      <c r="P981" s="620"/>
    </row>
    <row r="982" spans="1:31" s="604" customFormat="1" ht="8.4499999999999993" customHeight="1">
      <c r="A982" s="621"/>
      <c r="B982" s="636" t="s">
        <v>1596</v>
      </c>
      <c r="C982" s="627">
        <v>426</v>
      </c>
      <c r="D982" s="627">
        <v>155</v>
      </c>
      <c r="E982" s="627">
        <v>2</v>
      </c>
      <c r="F982" s="627">
        <v>1</v>
      </c>
      <c r="G982" s="627">
        <v>114</v>
      </c>
      <c r="H982" s="627">
        <v>45</v>
      </c>
      <c r="I982" s="627">
        <v>134</v>
      </c>
      <c r="J982" s="627">
        <v>48</v>
      </c>
      <c r="K982" s="627">
        <v>71</v>
      </c>
      <c r="L982" s="627">
        <v>27</v>
      </c>
      <c r="M982" s="627">
        <v>13</v>
      </c>
      <c r="N982" s="627">
        <v>3</v>
      </c>
      <c r="O982" s="627">
        <v>92</v>
      </c>
      <c r="P982" s="627">
        <v>31</v>
      </c>
    </row>
    <row r="983" spans="1:31" s="604" customFormat="1" ht="8.4499999999999993" customHeight="1">
      <c r="A983" s="496"/>
      <c r="B983" s="562"/>
      <c r="C983" s="646"/>
      <c r="D983" s="646"/>
      <c r="E983" s="646"/>
      <c r="F983" s="646"/>
      <c r="G983" s="646"/>
      <c r="H983" s="646"/>
      <c r="I983" s="646"/>
      <c r="J983" s="646"/>
      <c r="K983" s="646"/>
      <c r="L983" s="646"/>
      <c r="M983" s="646"/>
      <c r="O983" s="620"/>
      <c r="P983" s="620"/>
    </row>
    <row r="984" spans="1:31" s="628" customFormat="1" ht="17.100000000000001" customHeight="1">
      <c r="A984" s="632"/>
      <c r="B984" s="576"/>
      <c r="C984" s="568" t="s">
        <v>1597</v>
      </c>
      <c r="D984" s="647"/>
      <c r="E984" s="647"/>
      <c r="F984" s="647"/>
      <c r="G984" s="647"/>
      <c r="H984" s="647"/>
      <c r="I984" s="647"/>
      <c r="J984" s="647"/>
      <c r="K984" s="647"/>
      <c r="L984" s="647"/>
      <c r="M984" s="647"/>
      <c r="O984" s="620"/>
      <c r="P984" s="620"/>
      <c r="R984" s="604"/>
      <c r="S984" s="604"/>
      <c r="T984" s="604"/>
      <c r="U984" s="604"/>
      <c r="V984" s="604"/>
      <c r="W984" s="604"/>
      <c r="X984" s="604"/>
      <c r="Y984" s="604"/>
      <c r="Z984" s="604"/>
      <c r="AA984" s="604"/>
      <c r="AB984" s="604"/>
      <c r="AC984" s="604"/>
      <c r="AD984" s="604"/>
      <c r="AE984" s="604"/>
    </row>
    <row r="985" spans="1:31" s="604" customFormat="1" ht="8.4499999999999993" customHeight="1">
      <c r="A985" s="496"/>
      <c r="B985" s="562"/>
      <c r="C985" s="646"/>
      <c r="D985" s="646"/>
      <c r="E985" s="646"/>
      <c r="F985" s="646"/>
      <c r="G985" s="646"/>
      <c r="H985" s="646"/>
      <c r="I985" s="646"/>
      <c r="J985" s="646"/>
      <c r="K985" s="646"/>
      <c r="L985" s="646"/>
      <c r="M985" s="646"/>
      <c r="O985" s="620"/>
      <c r="P985" s="620"/>
    </row>
    <row r="986" spans="1:31" s="604" customFormat="1" ht="8.4499999999999993" customHeight="1">
      <c r="A986" s="496"/>
      <c r="B986" s="574" t="s">
        <v>145</v>
      </c>
      <c r="C986" s="627">
        <v>405603</v>
      </c>
      <c r="D986" s="627">
        <v>159649</v>
      </c>
      <c r="E986" s="627">
        <v>30232</v>
      </c>
      <c r="F986" s="627">
        <v>6217</v>
      </c>
      <c r="G986" s="627">
        <v>100251</v>
      </c>
      <c r="H986" s="627">
        <v>37036</v>
      </c>
      <c r="I986" s="627">
        <v>155245</v>
      </c>
      <c r="J986" s="627">
        <v>68472</v>
      </c>
      <c r="K986" s="627">
        <v>40626</v>
      </c>
      <c r="L986" s="627">
        <v>17111</v>
      </c>
      <c r="M986" s="627">
        <v>15536</v>
      </c>
      <c r="N986" s="620">
        <v>6288</v>
      </c>
      <c r="O986" s="620">
        <v>63713</v>
      </c>
      <c r="P986" s="620">
        <v>24525</v>
      </c>
    </row>
    <row r="987" spans="1:31" s="604" customFormat="1" ht="8.4499999999999993" customHeight="1">
      <c r="A987" s="496"/>
      <c r="B987" s="562"/>
      <c r="C987" s="646"/>
      <c r="D987" s="646"/>
      <c r="E987" s="646"/>
      <c r="F987" s="646"/>
      <c r="G987" s="646"/>
      <c r="H987" s="646"/>
      <c r="I987" s="646"/>
      <c r="J987" s="646"/>
      <c r="K987" s="646"/>
      <c r="L987" s="646"/>
      <c r="M987" s="646"/>
      <c r="O987" s="620"/>
      <c r="P987" s="620"/>
    </row>
    <row r="988" spans="1:31" s="604" customFormat="1" ht="17.25" customHeight="1">
      <c r="A988" s="594"/>
      <c r="B988" s="648" t="s">
        <v>2149</v>
      </c>
      <c r="C988" s="649"/>
      <c r="D988" s="649"/>
      <c r="E988" s="649"/>
      <c r="F988" s="649"/>
      <c r="G988" s="646"/>
      <c r="H988" s="646"/>
      <c r="I988" s="646"/>
      <c r="J988" s="646"/>
      <c r="K988" s="650"/>
      <c r="L988" s="650"/>
      <c r="M988" s="650"/>
      <c r="O988" s="620"/>
      <c r="P988" s="620"/>
    </row>
    <row r="989" spans="1:31" s="604" customFormat="1" ht="8.4499999999999993" customHeight="1">
      <c r="A989" s="594"/>
      <c r="B989" s="556" t="s">
        <v>1599</v>
      </c>
      <c r="C989" s="651">
        <v>74328</v>
      </c>
      <c r="D989" s="651">
        <v>26071</v>
      </c>
      <c r="E989" s="651">
        <v>5077</v>
      </c>
      <c r="F989" s="651">
        <v>975</v>
      </c>
      <c r="G989" s="651">
        <v>16672</v>
      </c>
      <c r="H989" s="651">
        <v>5708</v>
      </c>
      <c r="I989" s="651">
        <v>23870</v>
      </c>
      <c r="J989" s="651">
        <v>10094</v>
      </c>
      <c r="K989" s="651">
        <v>7229</v>
      </c>
      <c r="L989" s="651">
        <v>2975</v>
      </c>
      <c r="M989" s="651">
        <v>2411</v>
      </c>
      <c r="N989" s="633">
        <v>924</v>
      </c>
      <c r="O989" s="620">
        <v>19069</v>
      </c>
      <c r="P989" s="620">
        <v>5395</v>
      </c>
    </row>
    <row r="990" spans="1:31" s="604" customFormat="1" ht="7.5" customHeight="1">
      <c r="A990" s="594"/>
      <c r="B990" s="556"/>
      <c r="C990" s="649"/>
      <c r="D990" s="649"/>
      <c r="E990" s="649"/>
      <c r="F990" s="649"/>
      <c r="G990" s="649"/>
      <c r="H990" s="649"/>
      <c r="I990" s="649"/>
      <c r="J990" s="649"/>
      <c r="K990" s="649"/>
      <c r="L990" s="649"/>
      <c r="M990" s="649"/>
      <c r="N990" s="628"/>
      <c r="O990" s="620"/>
      <c r="P990" s="620"/>
    </row>
    <row r="991" spans="1:31" s="604" customFormat="1" ht="8.4499999999999993" customHeight="1">
      <c r="A991" s="594"/>
      <c r="B991" s="556" t="s">
        <v>108</v>
      </c>
      <c r="C991" s="651">
        <v>61445</v>
      </c>
      <c r="D991" s="651">
        <v>23412</v>
      </c>
      <c r="E991" s="651">
        <v>5937</v>
      </c>
      <c r="F991" s="651">
        <v>1115</v>
      </c>
      <c r="G991" s="651">
        <v>15070</v>
      </c>
      <c r="H991" s="651">
        <v>5228</v>
      </c>
      <c r="I991" s="651">
        <v>24590</v>
      </c>
      <c r="J991" s="651">
        <v>10417</v>
      </c>
      <c r="K991" s="651">
        <v>6311</v>
      </c>
      <c r="L991" s="651">
        <v>2496</v>
      </c>
      <c r="M991" s="651">
        <v>2604</v>
      </c>
      <c r="N991" s="633">
        <v>1100</v>
      </c>
      <c r="O991" s="620">
        <v>6933</v>
      </c>
      <c r="P991" s="620">
        <v>3056</v>
      </c>
    </row>
    <row r="992" spans="1:31" s="604" customFormat="1" ht="7.5" customHeight="1">
      <c r="A992" s="594"/>
      <c r="B992" s="556"/>
      <c r="C992" s="649"/>
      <c r="D992" s="649"/>
      <c r="E992" s="649"/>
      <c r="F992" s="649"/>
      <c r="G992" s="649"/>
      <c r="H992" s="649"/>
      <c r="I992" s="649"/>
      <c r="J992" s="649"/>
      <c r="K992" s="649"/>
      <c r="L992" s="649"/>
      <c r="M992" s="649"/>
      <c r="N992" s="628"/>
      <c r="O992" s="620"/>
      <c r="P992" s="620"/>
    </row>
    <row r="993" spans="1:16" s="604" customFormat="1" ht="8.4499999999999993" customHeight="1">
      <c r="A993" s="594"/>
      <c r="B993" s="556" t="s">
        <v>109</v>
      </c>
      <c r="C993" s="651">
        <v>26822</v>
      </c>
      <c r="D993" s="651">
        <v>11031</v>
      </c>
      <c r="E993" s="651">
        <v>2637</v>
      </c>
      <c r="F993" s="651">
        <v>677</v>
      </c>
      <c r="G993" s="651">
        <v>7808</v>
      </c>
      <c r="H993" s="651">
        <v>3232</v>
      </c>
      <c r="I993" s="651">
        <v>11324</v>
      </c>
      <c r="J993" s="651">
        <v>5229</v>
      </c>
      <c r="K993" s="651">
        <v>1807</v>
      </c>
      <c r="L993" s="651">
        <v>719</v>
      </c>
      <c r="M993" s="651">
        <v>1153</v>
      </c>
      <c r="N993" s="633">
        <v>475</v>
      </c>
      <c r="O993" s="620">
        <v>2093</v>
      </c>
      <c r="P993" s="620">
        <v>699</v>
      </c>
    </row>
    <row r="994" spans="1:16" s="604" customFormat="1" ht="7.5" customHeight="1">
      <c r="A994" s="594"/>
      <c r="B994" s="556"/>
      <c r="C994" s="649"/>
      <c r="D994" s="649"/>
      <c r="E994" s="649"/>
      <c r="F994" s="649"/>
      <c r="G994" s="649"/>
      <c r="H994" s="649"/>
      <c r="I994" s="649"/>
      <c r="J994" s="649"/>
      <c r="K994" s="649"/>
      <c r="L994" s="649"/>
      <c r="M994" s="649"/>
      <c r="N994" s="628"/>
      <c r="O994" s="620"/>
      <c r="P994" s="620"/>
    </row>
    <row r="995" spans="1:16" s="604" customFormat="1" ht="8.4499999999999993" customHeight="1">
      <c r="A995" s="594"/>
      <c r="B995" s="556" t="s">
        <v>110</v>
      </c>
      <c r="C995" s="651">
        <v>7496</v>
      </c>
      <c r="D995" s="651">
        <v>3219</v>
      </c>
      <c r="E995" s="651">
        <v>537</v>
      </c>
      <c r="F995" s="651">
        <v>119</v>
      </c>
      <c r="G995" s="651">
        <v>1826</v>
      </c>
      <c r="H995" s="651">
        <v>667</v>
      </c>
      <c r="I995" s="651">
        <v>3091</v>
      </c>
      <c r="J995" s="651">
        <v>1492</v>
      </c>
      <c r="K995" s="651">
        <v>1603</v>
      </c>
      <c r="L995" s="651">
        <v>780</v>
      </c>
      <c r="M995" s="651">
        <v>286</v>
      </c>
      <c r="N995" s="633">
        <v>111</v>
      </c>
      <c r="O995" s="620">
        <v>153</v>
      </c>
      <c r="P995" s="620">
        <v>50</v>
      </c>
    </row>
    <row r="996" spans="1:16" s="604" customFormat="1" ht="7.5" customHeight="1">
      <c r="A996" s="594"/>
      <c r="B996" s="556"/>
      <c r="C996" s="649"/>
      <c r="D996" s="649"/>
      <c r="E996" s="649"/>
      <c r="F996" s="649"/>
      <c r="G996" s="649"/>
      <c r="H996" s="649"/>
      <c r="I996" s="649"/>
      <c r="J996" s="649"/>
      <c r="K996" s="649"/>
      <c r="L996" s="649"/>
      <c r="M996" s="649"/>
      <c r="N996" s="628"/>
      <c r="O996" s="620"/>
      <c r="P996" s="620"/>
    </row>
    <row r="997" spans="1:16" s="604" customFormat="1" ht="8.4499999999999993" customHeight="1">
      <c r="A997" s="594"/>
      <c r="B997" s="556" t="s">
        <v>325</v>
      </c>
      <c r="C997" s="651">
        <v>4629</v>
      </c>
      <c r="D997" s="651">
        <v>1791</v>
      </c>
      <c r="E997" s="651">
        <v>147</v>
      </c>
      <c r="F997" s="651">
        <v>34</v>
      </c>
      <c r="G997" s="651">
        <v>450</v>
      </c>
      <c r="H997" s="651">
        <v>144</v>
      </c>
      <c r="I997" s="651">
        <v>571</v>
      </c>
      <c r="J997" s="651">
        <v>219</v>
      </c>
      <c r="K997" s="651">
        <v>192</v>
      </c>
      <c r="L997" s="651">
        <v>42</v>
      </c>
      <c r="M997" s="651">
        <v>34</v>
      </c>
      <c r="N997" s="633">
        <v>10</v>
      </c>
      <c r="O997" s="620">
        <v>3235</v>
      </c>
      <c r="P997" s="620">
        <v>1342</v>
      </c>
    </row>
    <row r="998" spans="1:16" s="604" customFormat="1" ht="7.5" customHeight="1">
      <c r="A998" s="594"/>
      <c r="B998" s="556"/>
      <c r="C998" s="649"/>
      <c r="D998" s="649"/>
      <c r="E998" s="649"/>
      <c r="F998" s="649"/>
      <c r="G998" s="649"/>
      <c r="H998" s="649"/>
      <c r="I998" s="649"/>
      <c r="J998" s="649"/>
      <c r="K998" s="649"/>
      <c r="L998" s="649"/>
      <c r="M998" s="649"/>
      <c r="N998" s="628"/>
      <c r="O998" s="620"/>
      <c r="P998" s="620"/>
    </row>
    <row r="999" spans="1:16" s="604" customFormat="1" ht="8.4499999999999993" customHeight="1">
      <c r="A999" s="594"/>
      <c r="B999" s="556" t="s">
        <v>376</v>
      </c>
      <c r="C999" s="651">
        <v>15091</v>
      </c>
      <c r="D999" s="651">
        <v>6350</v>
      </c>
      <c r="E999" s="651">
        <v>841</v>
      </c>
      <c r="F999" s="651">
        <v>205</v>
      </c>
      <c r="G999" s="651">
        <v>3266</v>
      </c>
      <c r="H999" s="651">
        <v>1308</v>
      </c>
      <c r="I999" s="651">
        <v>4181</v>
      </c>
      <c r="J999" s="651">
        <v>2002</v>
      </c>
      <c r="K999" s="651">
        <v>554</v>
      </c>
      <c r="L999" s="651">
        <v>222</v>
      </c>
      <c r="M999" s="651">
        <v>220</v>
      </c>
      <c r="N999" s="633">
        <v>113</v>
      </c>
      <c r="O999" s="620">
        <v>6029</v>
      </c>
      <c r="P999" s="620">
        <v>2500</v>
      </c>
    </row>
    <row r="1000" spans="1:16" s="604" customFormat="1" ht="7.5" customHeight="1">
      <c r="A1000" s="594"/>
      <c r="B1000" s="556"/>
      <c r="C1000" s="649"/>
      <c r="D1000" s="649"/>
      <c r="E1000" s="649"/>
      <c r="F1000" s="649"/>
      <c r="G1000" s="649"/>
      <c r="H1000" s="649"/>
      <c r="I1000" s="649"/>
      <c r="J1000" s="649"/>
      <c r="K1000" s="649"/>
      <c r="L1000" s="649"/>
      <c r="M1000" s="649"/>
      <c r="N1000" s="628"/>
      <c r="O1000" s="620"/>
      <c r="P1000" s="620"/>
    </row>
    <row r="1001" spans="1:16" s="604" customFormat="1" ht="8.4499999999999993" customHeight="1">
      <c r="A1001" s="594"/>
      <c r="B1001" s="556" t="s">
        <v>117</v>
      </c>
      <c r="C1001" s="651">
        <v>27848</v>
      </c>
      <c r="D1001" s="651">
        <v>10976</v>
      </c>
      <c r="E1001" s="651">
        <v>2116</v>
      </c>
      <c r="F1001" s="651">
        <v>430</v>
      </c>
      <c r="G1001" s="651">
        <v>5481</v>
      </c>
      <c r="H1001" s="651">
        <v>1854</v>
      </c>
      <c r="I1001" s="651">
        <v>8358</v>
      </c>
      <c r="J1001" s="651">
        <v>3708</v>
      </c>
      <c r="K1001" s="651">
        <v>923</v>
      </c>
      <c r="L1001" s="651">
        <v>348</v>
      </c>
      <c r="M1001" s="651">
        <v>72</v>
      </c>
      <c r="N1001" s="633">
        <v>23</v>
      </c>
      <c r="O1001" s="620">
        <v>10898</v>
      </c>
      <c r="P1001" s="620">
        <v>4613</v>
      </c>
    </row>
    <row r="1002" spans="1:16" s="604" customFormat="1" ht="7.5" customHeight="1">
      <c r="A1002" s="594"/>
      <c r="B1002" s="556"/>
      <c r="C1002" s="649"/>
      <c r="D1002" s="649"/>
      <c r="E1002" s="649"/>
      <c r="F1002" s="649"/>
      <c r="G1002" s="649"/>
      <c r="H1002" s="649"/>
      <c r="I1002" s="649"/>
      <c r="J1002" s="649"/>
      <c r="K1002" s="649"/>
      <c r="L1002" s="649"/>
      <c r="M1002" s="649"/>
      <c r="N1002" s="628"/>
      <c r="O1002" s="620"/>
      <c r="P1002" s="620"/>
    </row>
    <row r="1003" spans="1:16" s="604" customFormat="1" ht="8.4499999999999993" customHeight="1">
      <c r="A1003" s="594"/>
      <c r="B1003" s="556" t="s">
        <v>118</v>
      </c>
      <c r="C1003" s="651">
        <v>6449</v>
      </c>
      <c r="D1003" s="651">
        <v>2766</v>
      </c>
      <c r="E1003" s="651">
        <v>599</v>
      </c>
      <c r="F1003" s="651">
        <v>120</v>
      </c>
      <c r="G1003" s="651">
        <v>2118</v>
      </c>
      <c r="H1003" s="651">
        <v>837</v>
      </c>
      <c r="I1003" s="651">
        <v>2958</v>
      </c>
      <c r="J1003" s="651">
        <v>1454</v>
      </c>
      <c r="K1003" s="651">
        <v>388</v>
      </c>
      <c r="L1003" s="651">
        <v>186</v>
      </c>
      <c r="M1003" s="651">
        <v>333</v>
      </c>
      <c r="N1003" s="633">
        <v>136</v>
      </c>
      <c r="O1003" s="620">
        <v>53</v>
      </c>
      <c r="P1003" s="620">
        <v>33</v>
      </c>
    </row>
    <row r="1004" spans="1:16" s="604" customFormat="1" ht="7.5" customHeight="1">
      <c r="A1004" s="594"/>
      <c r="B1004" s="556"/>
      <c r="C1004" s="649"/>
      <c r="D1004" s="649"/>
      <c r="E1004" s="649"/>
      <c r="F1004" s="649"/>
      <c r="G1004" s="649"/>
      <c r="H1004" s="649"/>
      <c r="I1004" s="649"/>
      <c r="J1004" s="649"/>
      <c r="K1004" s="649"/>
      <c r="L1004" s="649"/>
      <c r="M1004" s="649"/>
      <c r="N1004" s="628"/>
      <c r="O1004" s="620"/>
      <c r="P1004" s="620"/>
    </row>
    <row r="1005" spans="1:16" s="604" customFormat="1" ht="8.4499999999999993" customHeight="1">
      <c r="A1005" s="594"/>
      <c r="B1005" s="556" t="s">
        <v>1600</v>
      </c>
      <c r="C1005" s="651">
        <v>29338</v>
      </c>
      <c r="D1005" s="651">
        <v>12124</v>
      </c>
      <c r="E1005" s="651">
        <v>2250</v>
      </c>
      <c r="F1005" s="651">
        <v>504</v>
      </c>
      <c r="G1005" s="651">
        <v>8976</v>
      </c>
      <c r="H1005" s="651">
        <v>3385</v>
      </c>
      <c r="I1005" s="651">
        <v>15445</v>
      </c>
      <c r="J1005" s="651">
        <v>7080</v>
      </c>
      <c r="K1005" s="651">
        <v>2196</v>
      </c>
      <c r="L1005" s="651">
        <v>971</v>
      </c>
      <c r="M1005" s="651">
        <v>405</v>
      </c>
      <c r="N1005" s="651">
        <v>159</v>
      </c>
      <c r="O1005" s="620">
        <v>66</v>
      </c>
      <c r="P1005" s="620">
        <v>25</v>
      </c>
    </row>
    <row r="1006" spans="1:16" s="604" customFormat="1" ht="7.5" customHeight="1">
      <c r="A1006" s="594"/>
      <c r="B1006" s="556"/>
      <c r="C1006" s="649"/>
      <c r="D1006" s="649"/>
      <c r="E1006" s="649"/>
      <c r="F1006" s="649"/>
      <c r="G1006" s="649"/>
      <c r="H1006" s="649"/>
      <c r="I1006" s="649"/>
      <c r="J1006" s="649"/>
      <c r="K1006" s="649"/>
      <c r="L1006" s="649"/>
      <c r="M1006" s="649"/>
      <c r="N1006" s="628"/>
      <c r="O1006" s="620"/>
      <c r="P1006" s="620"/>
    </row>
    <row r="1007" spans="1:16" s="604" customFormat="1" ht="8.4499999999999993" customHeight="1">
      <c r="A1007" s="594"/>
      <c r="B1007" s="556" t="s">
        <v>120</v>
      </c>
      <c r="C1007" s="651">
        <v>83451</v>
      </c>
      <c r="D1007" s="651">
        <v>33968</v>
      </c>
      <c r="E1007" s="651">
        <v>5080</v>
      </c>
      <c r="F1007" s="651">
        <v>1092</v>
      </c>
      <c r="G1007" s="651">
        <v>22076</v>
      </c>
      <c r="H1007" s="651">
        <v>8369</v>
      </c>
      <c r="I1007" s="651">
        <v>35405</v>
      </c>
      <c r="J1007" s="651">
        <v>15711</v>
      </c>
      <c r="K1007" s="651">
        <v>12889</v>
      </c>
      <c r="L1007" s="651">
        <v>5560</v>
      </c>
      <c r="M1007" s="651">
        <v>3877</v>
      </c>
      <c r="N1007" s="651">
        <v>1433</v>
      </c>
      <c r="O1007" s="620">
        <v>4124</v>
      </c>
      <c r="P1007" s="620">
        <v>1803</v>
      </c>
    </row>
    <row r="1008" spans="1:16" s="604" customFormat="1" ht="7.5" customHeight="1">
      <c r="A1008" s="594"/>
      <c r="B1008" s="556"/>
      <c r="C1008" s="649"/>
      <c r="D1008" s="649"/>
      <c r="E1008" s="649"/>
      <c r="F1008" s="649"/>
      <c r="G1008" s="649"/>
      <c r="H1008" s="649"/>
      <c r="I1008" s="649"/>
      <c r="J1008" s="649"/>
      <c r="K1008" s="649"/>
      <c r="L1008" s="649"/>
      <c r="M1008" s="649"/>
      <c r="N1008" s="628"/>
      <c r="O1008" s="620"/>
      <c r="P1008" s="620"/>
    </row>
    <row r="1009" spans="1:16" s="604" customFormat="1" ht="8.4499999999999993" customHeight="1">
      <c r="A1009" s="594"/>
      <c r="B1009" s="556" t="s">
        <v>121</v>
      </c>
      <c r="C1009" s="651">
        <v>16212</v>
      </c>
      <c r="D1009" s="651">
        <v>6561</v>
      </c>
      <c r="E1009" s="651">
        <v>1050</v>
      </c>
      <c r="F1009" s="651">
        <v>190</v>
      </c>
      <c r="G1009" s="651">
        <v>3272</v>
      </c>
      <c r="H1009" s="651">
        <v>1141</v>
      </c>
      <c r="I1009" s="651">
        <v>4273</v>
      </c>
      <c r="J1009" s="651">
        <v>1848</v>
      </c>
      <c r="K1009" s="651">
        <v>2155</v>
      </c>
      <c r="L1009" s="651">
        <v>925</v>
      </c>
      <c r="M1009" s="651">
        <v>1228</v>
      </c>
      <c r="N1009" s="651">
        <v>565</v>
      </c>
      <c r="O1009" s="620">
        <v>4234</v>
      </c>
      <c r="P1009" s="620">
        <v>1892</v>
      </c>
    </row>
    <row r="1010" spans="1:16" s="604" customFormat="1" ht="7.5" customHeight="1">
      <c r="A1010" s="594"/>
      <c r="B1010" s="556"/>
      <c r="C1010" s="649"/>
      <c r="D1010" s="649"/>
      <c r="E1010" s="649"/>
      <c r="F1010" s="649"/>
      <c r="G1010" s="649"/>
      <c r="H1010" s="649"/>
      <c r="I1010" s="649"/>
      <c r="J1010" s="649"/>
      <c r="K1010" s="649"/>
      <c r="L1010" s="649"/>
      <c r="M1010" s="649"/>
      <c r="N1010" s="628"/>
      <c r="O1010" s="620"/>
      <c r="P1010" s="620"/>
    </row>
    <row r="1011" spans="1:16" s="604" customFormat="1" ht="8.4499999999999993" customHeight="1">
      <c r="A1011" s="594"/>
      <c r="B1011" s="556" t="s">
        <v>122</v>
      </c>
      <c r="C1011" s="651">
        <v>4518</v>
      </c>
      <c r="D1011" s="651">
        <v>1777</v>
      </c>
      <c r="E1011" s="651">
        <v>263</v>
      </c>
      <c r="F1011" s="651">
        <v>50</v>
      </c>
      <c r="G1011" s="651">
        <v>674</v>
      </c>
      <c r="H1011" s="651">
        <v>258</v>
      </c>
      <c r="I1011" s="651">
        <v>905</v>
      </c>
      <c r="J1011" s="651">
        <v>352</v>
      </c>
      <c r="K1011" s="651">
        <v>234</v>
      </c>
      <c r="L1011" s="651">
        <v>76</v>
      </c>
      <c r="M1011" s="651">
        <v>568</v>
      </c>
      <c r="N1011" s="651">
        <v>193</v>
      </c>
      <c r="O1011" s="620">
        <v>1874</v>
      </c>
      <c r="P1011" s="620">
        <v>848</v>
      </c>
    </row>
    <row r="1012" spans="1:16" s="604" customFormat="1" ht="7.5" customHeight="1">
      <c r="A1012" s="594"/>
      <c r="B1012" s="556"/>
      <c r="C1012" s="649"/>
      <c r="D1012" s="649"/>
      <c r="E1012" s="649"/>
      <c r="F1012" s="649"/>
      <c r="G1012" s="649"/>
      <c r="H1012" s="649"/>
      <c r="I1012" s="649"/>
      <c r="J1012" s="649"/>
      <c r="K1012" s="649"/>
      <c r="L1012" s="649"/>
      <c r="M1012" s="649"/>
      <c r="N1012" s="628"/>
      <c r="O1012" s="620"/>
      <c r="P1012" s="620"/>
    </row>
    <row r="1013" spans="1:16" s="604" customFormat="1" ht="8.4499999999999993" customHeight="1">
      <c r="A1013" s="594"/>
      <c r="B1013" s="556" t="s">
        <v>123</v>
      </c>
      <c r="C1013" s="651">
        <v>21003</v>
      </c>
      <c r="D1013" s="651">
        <v>8354</v>
      </c>
      <c r="E1013" s="651">
        <v>1542</v>
      </c>
      <c r="F1013" s="651">
        <v>294</v>
      </c>
      <c r="G1013" s="651">
        <v>5645</v>
      </c>
      <c r="H1013" s="651">
        <v>2172</v>
      </c>
      <c r="I1013" s="651">
        <v>10377</v>
      </c>
      <c r="J1013" s="651">
        <v>4423</v>
      </c>
      <c r="K1013" s="651">
        <v>2436</v>
      </c>
      <c r="L1013" s="651">
        <v>1055</v>
      </c>
      <c r="M1013" s="651">
        <v>530</v>
      </c>
      <c r="N1013" s="651">
        <v>212</v>
      </c>
      <c r="O1013" s="620">
        <v>473</v>
      </c>
      <c r="P1013" s="620">
        <v>198</v>
      </c>
    </row>
    <row r="1014" spans="1:16" s="604" customFormat="1" ht="7.5" customHeight="1">
      <c r="A1014" s="594"/>
      <c r="B1014" s="556"/>
      <c r="C1014" s="649"/>
      <c r="D1014" s="649"/>
      <c r="E1014" s="649"/>
      <c r="F1014" s="649"/>
      <c r="G1014" s="649"/>
      <c r="H1014" s="649"/>
      <c r="I1014" s="649"/>
      <c r="J1014" s="649"/>
      <c r="K1014" s="649"/>
      <c r="L1014" s="649"/>
      <c r="M1014" s="649"/>
      <c r="N1014" s="628"/>
      <c r="O1014" s="620"/>
      <c r="P1014" s="620"/>
    </row>
    <row r="1015" spans="1:16" s="604" customFormat="1" ht="8.4499999999999993" customHeight="1">
      <c r="A1015" s="594"/>
      <c r="B1015" s="556" t="s">
        <v>124</v>
      </c>
      <c r="C1015" s="651">
        <v>8350</v>
      </c>
      <c r="D1015" s="651">
        <v>3428</v>
      </c>
      <c r="E1015" s="651">
        <v>646</v>
      </c>
      <c r="F1015" s="651">
        <v>122</v>
      </c>
      <c r="G1015" s="651">
        <v>2324</v>
      </c>
      <c r="H1015" s="651">
        <v>899</v>
      </c>
      <c r="I1015" s="651">
        <v>3681</v>
      </c>
      <c r="J1015" s="651">
        <v>1661</v>
      </c>
      <c r="K1015" s="651">
        <v>634</v>
      </c>
      <c r="L1015" s="651">
        <v>321</v>
      </c>
      <c r="M1015" s="651">
        <v>337</v>
      </c>
      <c r="N1015" s="651">
        <v>157</v>
      </c>
      <c r="O1015" s="620">
        <v>728</v>
      </c>
      <c r="P1015" s="620">
        <v>268</v>
      </c>
    </row>
    <row r="1016" spans="1:16" s="604" customFormat="1" ht="7.5" customHeight="1">
      <c r="A1016" s="594"/>
      <c r="B1016" s="556"/>
      <c r="C1016" s="649"/>
      <c r="D1016" s="649"/>
      <c r="E1016" s="649"/>
      <c r="F1016" s="649"/>
      <c r="G1016" s="649"/>
      <c r="H1016" s="649"/>
      <c r="I1016" s="649"/>
      <c r="J1016" s="649"/>
      <c r="K1016" s="649"/>
      <c r="L1016" s="649"/>
      <c r="M1016" s="649"/>
      <c r="N1016" s="628"/>
      <c r="O1016" s="620"/>
      <c r="P1016" s="620"/>
    </row>
    <row r="1017" spans="1:16" s="604" customFormat="1" ht="8.4499999999999993" customHeight="1">
      <c r="A1017" s="594"/>
      <c r="B1017" s="556" t="s">
        <v>125</v>
      </c>
      <c r="C1017" s="651">
        <v>8778</v>
      </c>
      <c r="D1017" s="651">
        <v>3754</v>
      </c>
      <c r="E1017" s="651">
        <v>743</v>
      </c>
      <c r="F1017" s="651">
        <v>153</v>
      </c>
      <c r="G1017" s="651">
        <v>2655</v>
      </c>
      <c r="H1017" s="651">
        <v>1114</v>
      </c>
      <c r="I1017" s="651">
        <v>3591</v>
      </c>
      <c r="J1017" s="651">
        <v>1681</v>
      </c>
      <c r="K1017" s="651">
        <v>482</v>
      </c>
      <c r="L1017" s="651">
        <v>192</v>
      </c>
      <c r="M1017" s="651">
        <v>1307</v>
      </c>
      <c r="N1017" s="651">
        <v>614</v>
      </c>
      <c r="O1017" s="620">
        <v>0</v>
      </c>
      <c r="P1017" s="620">
        <v>0</v>
      </c>
    </row>
    <row r="1018" spans="1:16" s="604" customFormat="1" ht="7.5" customHeight="1">
      <c r="A1018" s="594"/>
      <c r="B1018" s="556"/>
      <c r="C1018" s="649"/>
      <c r="D1018" s="649"/>
      <c r="E1018" s="649"/>
      <c r="F1018" s="649"/>
      <c r="G1018" s="649"/>
      <c r="H1018" s="649"/>
      <c r="I1018" s="649"/>
      <c r="J1018" s="649"/>
      <c r="K1018" s="649"/>
      <c r="L1018" s="649"/>
      <c r="M1018" s="649"/>
      <c r="N1018" s="628"/>
      <c r="O1018" s="620"/>
      <c r="P1018" s="620"/>
    </row>
    <row r="1019" spans="1:16" s="604" customFormat="1" ht="8.4499999999999993" customHeight="1">
      <c r="A1019" s="594"/>
      <c r="B1019" s="556" t="s">
        <v>126</v>
      </c>
      <c r="C1019" s="651">
        <v>9845</v>
      </c>
      <c r="D1019" s="651">
        <v>4067</v>
      </c>
      <c r="E1019" s="651">
        <v>767</v>
      </c>
      <c r="F1019" s="651">
        <v>137</v>
      </c>
      <c r="G1019" s="651">
        <v>1938</v>
      </c>
      <c r="H1019" s="651">
        <v>720</v>
      </c>
      <c r="I1019" s="651">
        <v>2625</v>
      </c>
      <c r="J1019" s="651">
        <v>1101</v>
      </c>
      <c r="K1019" s="651">
        <v>593</v>
      </c>
      <c r="L1019" s="651">
        <v>243</v>
      </c>
      <c r="M1019" s="651">
        <v>171</v>
      </c>
      <c r="N1019" s="651">
        <v>63</v>
      </c>
      <c r="O1019" s="620">
        <v>3751</v>
      </c>
      <c r="P1019" s="620">
        <v>1803</v>
      </c>
    </row>
    <row r="1020" spans="1:16" s="604" customFormat="1" ht="8.4499999999999993" customHeight="1">
      <c r="A1020" s="594"/>
      <c r="B1020" s="581"/>
      <c r="C1020" s="651"/>
      <c r="D1020" s="651"/>
      <c r="E1020" s="651"/>
      <c r="F1020" s="651"/>
      <c r="G1020" s="651"/>
      <c r="H1020" s="651"/>
      <c r="I1020" s="651"/>
      <c r="J1020" s="651"/>
      <c r="K1020" s="651"/>
      <c r="L1020" s="651"/>
      <c r="M1020" s="651"/>
      <c r="N1020" s="651"/>
      <c r="O1020" s="620"/>
      <c r="P1020" s="620"/>
    </row>
    <row r="1021" spans="1:16" s="604" customFormat="1" ht="8.4499999999999993" customHeight="1">
      <c r="A1021" s="594"/>
      <c r="B1021" s="581"/>
      <c r="C1021" s="651"/>
      <c r="D1021" s="651"/>
      <c r="E1021" s="651"/>
      <c r="F1021" s="651"/>
      <c r="G1021" s="651"/>
      <c r="H1021" s="651"/>
      <c r="I1021" s="651"/>
      <c r="J1021" s="651"/>
      <c r="K1021" s="651"/>
      <c r="L1021" s="651"/>
      <c r="M1021" s="651"/>
      <c r="N1021" s="651"/>
      <c r="O1021" s="620"/>
      <c r="P1021" s="620"/>
    </row>
    <row r="1022" spans="1:16" s="604" customFormat="1" ht="8.4499999999999993" customHeight="1">
      <c r="A1022" s="594"/>
      <c r="B1022" s="581"/>
      <c r="C1022" s="651"/>
      <c r="D1022" s="651"/>
      <c r="E1022" s="651"/>
      <c r="F1022" s="651"/>
      <c r="G1022" s="651"/>
      <c r="H1022" s="651"/>
      <c r="I1022" s="651"/>
      <c r="J1022" s="651"/>
      <c r="K1022" s="651"/>
      <c r="L1022" s="651"/>
      <c r="M1022" s="651"/>
      <c r="N1022" s="651"/>
      <c r="O1022" s="620"/>
      <c r="P1022" s="620"/>
    </row>
    <row r="1023" spans="1:16" s="604" customFormat="1" ht="8.4499999999999993" customHeight="1">
      <c r="A1023" s="594"/>
      <c r="B1023" s="581"/>
      <c r="C1023" s="651"/>
      <c r="D1023" s="651"/>
      <c r="E1023" s="651"/>
      <c r="F1023" s="651"/>
      <c r="G1023" s="651"/>
      <c r="H1023" s="651"/>
      <c r="I1023" s="651"/>
      <c r="J1023" s="651"/>
      <c r="K1023" s="651"/>
      <c r="L1023" s="651"/>
      <c r="M1023" s="651"/>
      <c r="N1023" s="651"/>
      <c r="O1023" s="620"/>
      <c r="P1023" s="620"/>
    </row>
    <row r="1024" spans="1:16" s="604" customFormat="1" ht="8.4499999999999993" customHeight="1">
      <c r="A1024" s="594"/>
      <c r="B1024" s="581"/>
      <c r="C1024" s="651"/>
      <c r="D1024" s="651"/>
      <c r="E1024" s="651"/>
      <c r="F1024" s="651"/>
      <c r="G1024" s="651"/>
      <c r="H1024" s="651"/>
      <c r="I1024" s="651"/>
      <c r="J1024" s="651"/>
      <c r="K1024" s="651"/>
      <c r="L1024" s="651"/>
      <c r="M1024" s="651"/>
      <c r="N1024" s="651"/>
      <c r="O1024" s="620"/>
      <c r="P1024" s="620"/>
    </row>
    <row r="1025" spans="1:16" s="604" customFormat="1" ht="8.4499999999999993" customHeight="1">
      <c r="A1025" s="594"/>
      <c r="B1025" s="581"/>
      <c r="C1025" s="651"/>
      <c r="D1025" s="651"/>
      <c r="E1025" s="651"/>
      <c r="F1025" s="651"/>
      <c r="G1025" s="651"/>
      <c r="H1025" s="651"/>
      <c r="I1025" s="651"/>
      <c r="J1025" s="651"/>
      <c r="K1025" s="651"/>
      <c r="L1025" s="651"/>
      <c r="M1025" s="651"/>
      <c r="N1025" s="651"/>
      <c r="O1025" s="620"/>
      <c r="P1025" s="620"/>
    </row>
    <row r="1026" spans="1:16" s="604" customFormat="1" ht="8.4499999999999993" customHeight="1">
      <c r="A1026" s="594"/>
      <c r="B1026" s="581"/>
      <c r="C1026" s="651"/>
      <c r="D1026" s="651"/>
      <c r="E1026" s="651"/>
      <c r="F1026" s="651"/>
      <c r="G1026" s="651"/>
      <c r="H1026" s="651"/>
      <c r="I1026" s="651"/>
      <c r="J1026" s="651"/>
      <c r="K1026" s="651"/>
      <c r="L1026" s="651"/>
      <c r="M1026" s="651"/>
      <c r="N1026" s="651"/>
      <c r="O1026" s="620"/>
      <c r="P1026" s="620"/>
    </row>
    <row r="1027" spans="1:16" s="604" customFormat="1" ht="8.4499999999999993" customHeight="1">
      <c r="A1027" s="594"/>
      <c r="B1027" s="581"/>
      <c r="C1027" s="651"/>
      <c r="D1027" s="651"/>
      <c r="E1027" s="651"/>
      <c r="F1027" s="651"/>
      <c r="G1027" s="651"/>
      <c r="H1027" s="651"/>
      <c r="I1027" s="651"/>
      <c r="J1027" s="651"/>
      <c r="K1027" s="651"/>
      <c r="L1027" s="651"/>
      <c r="M1027" s="651"/>
      <c r="N1027" s="651"/>
      <c r="O1027" s="620"/>
      <c r="P1027" s="620"/>
    </row>
    <row r="1028" spans="1:16" s="604" customFormat="1" ht="8.4499999999999993" customHeight="1">
      <c r="A1028" s="594"/>
      <c r="B1028" s="581"/>
      <c r="C1028" s="651"/>
      <c r="D1028" s="651"/>
      <c r="E1028" s="651"/>
      <c r="F1028" s="651"/>
      <c r="G1028" s="651"/>
      <c r="H1028" s="651"/>
      <c r="I1028" s="651"/>
      <c r="J1028" s="651"/>
      <c r="K1028" s="651"/>
      <c r="L1028" s="651"/>
      <c r="M1028" s="651"/>
      <c r="N1028" s="651"/>
      <c r="O1028" s="620"/>
      <c r="P1028" s="620"/>
    </row>
    <row r="1029" spans="1:16" s="604" customFormat="1" ht="8.4499999999999993" customHeight="1">
      <c r="A1029" s="594"/>
      <c r="B1029" s="581"/>
      <c r="C1029" s="651"/>
      <c r="D1029" s="651"/>
      <c r="E1029" s="651"/>
      <c r="F1029" s="651"/>
      <c r="G1029" s="651"/>
      <c r="H1029" s="651"/>
      <c r="I1029" s="651"/>
      <c r="J1029" s="651"/>
      <c r="K1029" s="651"/>
      <c r="L1029" s="651"/>
      <c r="M1029" s="651"/>
      <c r="N1029" s="651"/>
      <c r="O1029" s="620"/>
      <c r="P1029" s="620"/>
    </row>
    <row r="1030" spans="1:16" s="604" customFormat="1" ht="8.4499999999999993" customHeight="1">
      <c r="A1030" s="594"/>
      <c r="B1030" s="581"/>
      <c r="C1030" s="651"/>
      <c r="D1030" s="651"/>
      <c r="E1030" s="651"/>
      <c r="F1030" s="651"/>
      <c r="G1030" s="651"/>
      <c r="H1030" s="651"/>
      <c r="I1030" s="651"/>
      <c r="J1030" s="651"/>
      <c r="K1030" s="651"/>
      <c r="L1030" s="651"/>
      <c r="M1030" s="651"/>
      <c r="N1030" s="651"/>
      <c r="O1030" s="620"/>
      <c r="P1030" s="620"/>
    </row>
    <row r="1031" spans="1:16" s="604" customFormat="1" ht="8.4499999999999993" customHeight="1">
      <c r="A1031" s="594"/>
      <c r="B1031" s="581"/>
      <c r="C1031" s="651"/>
      <c r="D1031" s="651"/>
      <c r="E1031" s="651"/>
      <c r="F1031" s="651"/>
      <c r="G1031" s="651"/>
      <c r="H1031" s="651"/>
      <c r="I1031" s="651"/>
      <c r="J1031" s="651"/>
      <c r="K1031" s="651"/>
      <c r="L1031" s="651"/>
      <c r="M1031" s="651"/>
      <c r="N1031" s="651"/>
      <c r="O1031" s="620"/>
      <c r="P1031" s="620"/>
    </row>
    <row r="1032" spans="1:16" s="604" customFormat="1" ht="8.4499999999999993" customHeight="1">
      <c r="A1032" s="594"/>
      <c r="B1032" s="581"/>
      <c r="C1032" s="651"/>
      <c r="D1032" s="651"/>
      <c r="E1032" s="651"/>
      <c r="F1032" s="651"/>
      <c r="G1032" s="651"/>
      <c r="H1032" s="651"/>
      <c r="I1032" s="651"/>
      <c r="J1032" s="651"/>
      <c r="K1032" s="651"/>
      <c r="L1032" s="651"/>
      <c r="M1032" s="651"/>
      <c r="N1032" s="651"/>
      <c r="O1032" s="620"/>
      <c r="P1032" s="620"/>
    </row>
    <row r="1033" spans="1:16" s="604" customFormat="1" ht="8.4499999999999993" customHeight="1">
      <c r="A1033" s="594"/>
      <c r="B1033" s="581"/>
      <c r="C1033" s="651"/>
      <c r="D1033" s="651"/>
      <c r="E1033" s="651"/>
      <c r="F1033" s="651"/>
      <c r="G1033" s="651"/>
      <c r="H1033" s="651"/>
      <c r="I1033" s="651"/>
      <c r="J1033" s="651"/>
      <c r="K1033" s="651"/>
      <c r="L1033" s="651"/>
      <c r="M1033" s="651"/>
      <c r="N1033" s="651"/>
      <c r="O1033" s="620"/>
      <c r="P1033" s="620"/>
    </row>
    <row r="1034" spans="1:16" s="604" customFormat="1" ht="8.4499999999999993" customHeight="1">
      <c r="A1034" s="594"/>
      <c r="B1034" s="581"/>
      <c r="C1034" s="651"/>
      <c r="D1034" s="651"/>
      <c r="E1034" s="651"/>
      <c r="F1034" s="651"/>
      <c r="G1034" s="651"/>
      <c r="H1034" s="651"/>
      <c r="I1034" s="651"/>
      <c r="J1034" s="651"/>
      <c r="K1034" s="651"/>
      <c r="L1034" s="651"/>
      <c r="M1034" s="651"/>
      <c r="N1034" s="651"/>
      <c r="O1034" s="620"/>
      <c r="P1034" s="620"/>
    </row>
    <row r="1035" spans="1:16" s="604" customFormat="1" ht="8.4499999999999993" customHeight="1">
      <c r="A1035" s="594"/>
      <c r="B1035" s="581"/>
      <c r="C1035" s="651"/>
      <c r="D1035" s="651"/>
      <c r="E1035" s="651"/>
      <c r="F1035" s="651"/>
      <c r="G1035" s="651"/>
      <c r="H1035" s="651"/>
      <c r="I1035" s="651"/>
      <c r="J1035" s="651"/>
      <c r="K1035" s="651"/>
      <c r="L1035" s="651"/>
      <c r="M1035" s="651"/>
      <c r="N1035" s="651"/>
      <c r="O1035" s="620"/>
      <c r="P1035" s="620"/>
    </row>
    <row r="1036" spans="1:16" s="604" customFormat="1" ht="8.4499999999999993" customHeight="1">
      <c r="A1036" s="594"/>
      <c r="B1036" s="581"/>
      <c r="C1036" s="651"/>
      <c r="D1036" s="651"/>
      <c r="E1036" s="651"/>
      <c r="F1036" s="651"/>
      <c r="G1036" s="651"/>
      <c r="H1036" s="651"/>
      <c r="I1036" s="651"/>
      <c r="J1036" s="651"/>
      <c r="K1036" s="651"/>
      <c r="L1036" s="651"/>
      <c r="M1036" s="651"/>
      <c r="N1036" s="651"/>
      <c r="O1036" s="620"/>
      <c r="P1036" s="620"/>
    </row>
    <row r="1037" spans="1:16" s="604" customFormat="1" ht="8.4499999999999993" customHeight="1">
      <c r="A1037" s="594"/>
      <c r="B1037" s="581"/>
      <c r="C1037" s="651"/>
      <c r="D1037" s="651"/>
      <c r="E1037" s="651"/>
      <c r="F1037" s="651"/>
      <c r="G1037" s="651"/>
      <c r="H1037" s="651"/>
      <c r="I1037" s="651"/>
      <c r="J1037" s="651"/>
      <c r="K1037" s="651"/>
      <c r="L1037" s="651"/>
      <c r="M1037" s="651"/>
      <c r="N1037" s="651"/>
      <c r="O1037" s="620"/>
      <c r="P1037" s="620"/>
    </row>
    <row r="1038" spans="1:16" s="604" customFormat="1" ht="8.4499999999999993" customHeight="1">
      <c r="A1038" s="594"/>
      <c r="B1038" s="581"/>
      <c r="C1038" s="651"/>
      <c r="D1038" s="651"/>
      <c r="E1038" s="651"/>
      <c r="F1038" s="651"/>
      <c r="G1038" s="651"/>
      <c r="H1038" s="651"/>
      <c r="I1038" s="651"/>
      <c r="J1038" s="651"/>
      <c r="K1038" s="651"/>
      <c r="L1038" s="651"/>
      <c r="M1038" s="651"/>
      <c r="N1038" s="651"/>
      <c r="O1038" s="620"/>
      <c r="P1038" s="620"/>
    </row>
    <row r="1039" spans="1:16" s="604" customFormat="1" ht="8.4499999999999993" customHeight="1">
      <c r="A1039" s="594"/>
      <c r="B1039" s="581"/>
      <c r="C1039" s="651"/>
      <c r="D1039" s="651"/>
      <c r="E1039" s="651"/>
      <c r="F1039" s="651"/>
      <c r="G1039" s="651"/>
      <c r="H1039" s="651"/>
      <c r="I1039" s="651"/>
      <c r="J1039" s="651"/>
      <c r="K1039" s="651"/>
      <c r="L1039" s="651"/>
      <c r="M1039" s="651"/>
      <c r="N1039" s="651"/>
      <c r="O1039" s="620"/>
      <c r="P1039" s="620"/>
    </row>
    <row r="1040" spans="1:16" s="604" customFormat="1" ht="8.4499999999999993" customHeight="1">
      <c r="A1040" s="594"/>
      <c r="B1040" s="581"/>
      <c r="C1040" s="651"/>
      <c r="D1040" s="651"/>
      <c r="E1040" s="651"/>
      <c r="F1040" s="651"/>
      <c r="G1040" s="651"/>
      <c r="H1040" s="651"/>
      <c r="I1040" s="651"/>
      <c r="J1040" s="651"/>
      <c r="K1040" s="651"/>
      <c r="L1040" s="651"/>
      <c r="M1040" s="651"/>
      <c r="N1040" s="651"/>
      <c r="O1040" s="620"/>
      <c r="P1040" s="620"/>
    </row>
    <row r="1041" spans="1:31" s="604" customFormat="1" ht="8.4499999999999993" customHeight="1">
      <c r="A1041" s="594"/>
      <c r="B1041" s="581"/>
      <c r="C1041" s="651"/>
      <c r="D1041" s="651"/>
      <c r="E1041" s="651"/>
      <c r="F1041" s="651"/>
      <c r="G1041" s="651"/>
      <c r="H1041" s="651"/>
      <c r="I1041" s="651"/>
      <c r="J1041" s="651"/>
      <c r="K1041" s="651"/>
      <c r="L1041" s="651"/>
      <c r="M1041" s="651"/>
      <c r="N1041" s="651"/>
      <c r="O1041" s="620"/>
      <c r="P1041" s="620"/>
    </row>
    <row r="1042" spans="1:31" s="604" customFormat="1" ht="8.4499999999999993" customHeight="1">
      <c r="A1042" s="594"/>
      <c r="B1042" s="581"/>
      <c r="C1042" s="651"/>
      <c r="D1042" s="651"/>
      <c r="E1042" s="651"/>
      <c r="F1042" s="651"/>
      <c r="G1042" s="651"/>
      <c r="H1042" s="651"/>
      <c r="I1042" s="651"/>
      <c r="J1042" s="651"/>
      <c r="K1042" s="651"/>
      <c r="L1042" s="651"/>
      <c r="M1042" s="651"/>
      <c r="N1042" s="651"/>
      <c r="O1042" s="620"/>
      <c r="P1042" s="620"/>
    </row>
    <row r="1043" spans="1:31" s="604" customFormat="1" ht="8.4499999999999993" customHeight="1">
      <c r="A1043" s="594"/>
      <c r="B1043" s="581"/>
      <c r="C1043" s="651"/>
      <c r="D1043" s="651"/>
      <c r="E1043" s="651"/>
      <c r="F1043" s="651"/>
      <c r="G1043" s="651"/>
      <c r="H1043" s="651"/>
      <c r="I1043" s="651"/>
      <c r="J1043" s="651"/>
      <c r="K1043" s="651"/>
      <c r="L1043" s="651"/>
      <c r="M1043" s="651"/>
      <c r="N1043" s="651"/>
      <c r="O1043" s="620"/>
      <c r="P1043" s="620"/>
    </row>
    <row r="1044" spans="1:31" s="604" customFormat="1" ht="9.75" customHeight="1">
      <c r="A1044" s="621" t="s">
        <v>1667</v>
      </c>
      <c r="B1044" s="630"/>
      <c r="C1044" s="623"/>
      <c r="D1044" s="623"/>
      <c r="E1044" s="623"/>
      <c r="F1044" s="623"/>
      <c r="G1044" s="623"/>
      <c r="H1044" s="623"/>
      <c r="I1044" s="623"/>
      <c r="J1044" s="623"/>
      <c r="K1044" s="623"/>
      <c r="L1044" s="623"/>
      <c r="M1044" s="623"/>
      <c r="N1044" s="620"/>
    </row>
    <row r="1045" spans="1:31" s="604" customFormat="1" ht="8.4499999999999993" customHeight="1">
      <c r="A1045" s="631" t="s">
        <v>1668</v>
      </c>
      <c r="B1045" s="630"/>
      <c r="C1045" s="623"/>
      <c r="D1045" s="623"/>
      <c r="E1045" s="623"/>
      <c r="F1045" s="623"/>
      <c r="G1045" s="623"/>
      <c r="H1045" s="623"/>
      <c r="I1045" s="623"/>
      <c r="J1045" s="623"/>
      <c r="K1045" s="623"/>
      <c r="L1045" s="623"/>
      <c r="M1045" s="623"/>
      <c r="N1045" s="620"/>
    </row>
    <row r="1046" spans="1:31" s="604" customFormat="1" ht="8.4499999999999993" customHeight="1">
      <c r="A1046" s="631" t="s">
        <v>1669</v>
      </c>
      <c r="B1046" s="630"/>
      <c r="C1046" s="623"/>
      <c r="D1046" s="623"/>
      <c r="E1046" s="623"/>
      <c r="F1046" s="623"/>
      <c r="G1046" s="623"/>
      <c r="H1046" s="623"/>
      <c r="I1046" s="623"/>
      <c r="J1046" s="623"/>
      <c r="K1046" s="623"/>
      <c r="L1046" s="623"/>
      <c r="M1046" s="623"/>
      <c r="N1046" s="620"/>
    </row>
    <row r="1047" spans="1:31" s="604" customFormat="1" ht="8.4499999999999993" customHeight="1">
      <c r="A1047" s="631" t="s">
        <v>1670</v>
      </c>
      <c r="B1047" s="630"/>
      <c r="C1047" s="623"/>
      <c r="D1047" s="623"/>
      <c r="E1047" s="623"/>
      <c r="F1047" s="623"/>
      <c r="G1047" s="623"/>
      <c r="H1047" s="623"/>
      <c r="I1047" s="623"/>
      <c r="J1047" s="623"/>
      <c r="K1047" s="623"/>
      <c r="L1047" s="623"/>
      <c r="M1047" s="623"/>
      <c r="N1047" s="620"/>
      <c r="R1047" s="573"/>
      <c r="S1047" s="573"/>
      <c r="T1047" s="573"/>
      <c r="U1047" s="519"/>
      <c r="V1047" s="519"/>
      <c r="W1047" s="519"/>
      <c r="X1047" s="519"/>
      <c r="Y1047" s="519"/>
      <c r="Z1047" s="519"/>
      <c r="AA1047" s="519"/>
      <c r="AB1047" s="519"/>
      <c r="AC1047" s="519"/>
      <c r="AD1047" s="519"/>
      <c r="AE1047" s="519"/>
    </row>
    <row r="1048" spans="1:31" s="604" customFormat="1" ht="8.4499999999999993" customHeight="1">
      <c r="A1048" s="631" t="s">
        <v>1671</v>
      </c>
      <c r="B1048" s="630"/>
      <c r="C1048" s="623"/>
      <c r="D1048" s="623"/>
      <c r="E1048" s="623"/>
      <c r="F1048" s="623"/>
      <c r="G1048" s="623"/>
      <c r="H1048" s="623"/>
      <c r="I1048" s="623"/>
      <c r="J1048" s="623"/>
      <c r="K1048" s="623"/>
      <c r="L1048" s="623"/>
      <c r="M1048" s="623"/>
      <c r="N1048" s="620"/>
      <c r="R1048" s="573"/>
      <c r="S1048" s="573"/>
      <c r="T1048" s="573"/>
      <c r="U1048" s="519"/>
      <c r="V1048" s="519"/>
      <c r="W1048" s="519"/>
      <c r="X1048" s="519"/>
      <c r="Y1048" s="519"/>
      <c r="Z1048" s="519"/>
      <c r="AA1048" s="519"/>
      <c r="AB1048" s="519"/>
      <c r="AC1048" s="519"/>
      <c r="AD1048" s="519"/>
      <c r="AE1048" s="519"/>
    </row>
    <row r="1049" spans="1:31" s="604" customFormat="1" ht="8.4499999999999993" customHeight="1">
      <c r="A1049" s="631" t="s">
        <v>1672</v>
      </c>
      <c r="B1049" s="630"/>
      <c r="C1049" s="623"/>
      <c r="D1049" s="623"/>
      <c r="E1049" s="623"/>
      <c r="F1049" s="623"/>
      <c r="G1049" s="623"/>
      <c r="H1049" s="623"/>
      <c r="I1049" s="623"/>
      <c r="J1049" s="623"/>
      <c r="K1049" s="623"/>
      <c r="L1049" s="623"/>
      <c r="M1049" s="623"/>
      <c r="N1049" s="620"/>
      <c r="R1049" s="573"/>
      <c r="S1049" s="573"/>
      <c r="T1049" s="573"/>
      <c r="U1049" s="519"/>
      <c r="V1049" s="519"/>
      <c r="W1049" s="519"/>
      <c r="X1049" s="519"/>
      <c r="Y1049" s="519"/>
      <c r="Z1049" s="519"/>
      <c r="AA1049" s="519"/>
      <c r="AB1049" s="519"/>
      <c r="AC1049" s="519"/>
      <c r="AD1049" s="519"/>
      <c r="AE1049" s="519"/>
    </row>
    <row r="1050" spans="1:31" s="604" customFormat="1" ht="5.25" customHeight="1">
      <c r="A1050" s="621"/>
      <c r="B1050" s="630"/>
      <c r="C1050" s="623"/>
      <c r="D1050" s="623"/>
      <c r="E1050" s="623"/>
      <c r="F1050" s="623"/>
      <c r="G1050" s="623"/>
      <c r="H1050" s="623"/>
      <c r="I1050" s="623"/>
      <c r="J1050" s="623"/>
      <c r="K1050" s="623"/>
      <c r="L1050" s="623"/>
      <c r="M1050" s="623"/>
      <c r="N1050" s="620"/>
    </row>
    <row r="1051" spans="1:31" s="604" customFormat="1" ht="8.4499999999999993" customHeight="1">
      <c r="A1051" s="66" t="s">
        <v>48</v>
      </c>
      <c r="B1051" s="630"/>
      <c r="C1051" s="623"/>
      <c r="D1051" s="623"/>
      <c r="E1051" s="623"/>
      <c r="F1051" s="623"/>
      <c r="G1051" s="623"/>
      <c r="H1051" s="623"/>
      <c r="I1051" s="623"/>
      <c r="J1051" s="623"/>
      <c r="K1051" s="623"/>
      <c r="L1051" s="623"/>
      <c r="M1051" s="623"/>
      <c r="N1051" s="620"/>
    </row>
    <row r="1052" spans="1:31" s="604" customFormat="1" ht="8.4499999999999993" customHeight="1">
      <c r="A1052" s="594"/>
      <c r="B1052" s="594"/>
      <c r="C1052" s="649"/>
      <c r="D1052" s="649"/>
      <c r="E1052" s="649"/>
      <c r="F1052" s="649"/>
      <c r="G1052" s="646"/>
      <c r="H1052" s="646"/>
      <c r="I1052" s="646"/>
      <c r="J1052" s="646"/>
      <c r="K1052" s="650"/>
      <c r="L1052" s="650"/>
      <c r="M1052" s="650"/>
    </row>
    <row r="1053" spans="1:31" s="604" customFormat="1" ht="8.4499999999999993" customHeight="1">
      <c r="A1053" s="594"/>
      <c r="B1053" s="594"/>
      <c r="C1053" s="649"/>
      <c r="D1053" s="649"/>
      <c r="E1053" s="649"/>
      <c r="F1053" s="649"/>
      <c r="G1053" s="646"/>
      <c r="H1053" s="646"/>
      <c r="I1053" s="646"/>
      <c r="J1053" s="646"/>
      <c r="K1053" s="650"/>
      <c r="L1053" s="650"/>
      <c r="M1053" s="650"/>
    </row>
    <row r="1054" spans="1:31" s="616" customFormat="1" ht="8.4499999999999993" customHeight="1">
      <c r="A1054" s="652"/>
      <c r="B1054" s="652"/>
      <c r="C1054" s="653"/>
      <c r="D1054" s="653"/>
      <c r="E1054" s="653"/>
      <c r="F1054" s="653"/>
      <c r="G1054" s="654"/>
      <c r="H1054" s="654"/>
      <c r="I1054" s="654"/>
      <c r="J1054" s="654"/>
      <c r="K1054" s="655"/>
      <c r="L1054" s="655"/>
      <c r="M1054" s="655"/>
      <c r="R1054" s="604"/>
      <c r="S1054" s="604"/>
      <c r="T1054" s="604"/>
      <c r="U1054" s="604"/>
      <c r="V1054" s="604"/>
      <c r="W1054" s="604"/>
      <c r="X1054" s="604"/>
      <c r="Y1054" s="604"/>
      <c r="Z1054" s="604"/>
      <c r="AA1054" s="604"/>
      <c r="AB1054" s="604"/>
      <c r="AC1054" s="604"/>
      <c r="AD1054" s="604"/>
      <c r="AE1054" s="604"/>
    </row>
    <row r="1055" spans="1:31" s="616" customFormat="1" ht="8.4499999999999993" customHeight="1">
      <c r="A1055" s="589"/>
      <c r="B1055" s="589"/>
      <c r="C1055" s="656"/>
      <c r="D1055" s="656"/>
      <c r="E1055" s="656"/>
      <c r="F1055" s="656"/>
      <c r="G1055" s="657"/>
      <c r="H1055" s="657"/>
      <c r="I1055" s="657"/>
      <c r="J1055" s="657"/>
      <c r="K1055" s="658"/>
      <c r="L1055" s="658"/>
      <c r="M1055" s="658"/>
      <c r="R1055" s="604"/>
      <c r="S1055" s="604"/>
      <c r="T1055" s="604"/>
      <c r="U1055" s="604"/>
      <c r="V1055" s="604"/>
      <c r="W1055" s="604"/>
      <c r="X1055" s="604"/>
      <c r="Y1055" s="604"/>
      <c r="Z1055" s="604"/>
      <c r="AA1055" s="604"/>
      <c r="AB1055" s="604"/>
      <c r="AC1055" s="604"/>
      <c r="AD1055" s="604"/>
      <c r="AE1055" s="604"/>
    </row>
    <row r="1056" spans="1:31" s="616" customFormat="1" ht="8.4499999999999993" customHeight="1">
      <c r="A1056" s="589"/>
      <c r="B1056" s="581"/>
      <c r="C1056" s="656"/>
      <c r="D1056" s="656"/>
      <c r="E1056" s="656"/>
      <c r="F1056" s="656"/>
      <c r="G1056" s="656"/>
      <c r="H1056" s="656"/>
      <c r="I1056" s="656"/>
      <c r="J1056" s="656"/>
      <c r="K1056" s="656"/>
      <c r="L1056" s="656"/>
      <c r="M1056" s="656"/>
      <c r="R1056" s="604"/>
      <c r="S1056" s="604"/>
      <c r="T1056" s="604"/>
      <c r="U1056" s="604"/>
      <c r="V1056" s="604"/>
      <c r="W1056" s="604"/>
      <c r="X1056" s="604"/>
      <c r="Y1056" s="604"/>
      <c r="Z1056" s="604"/>
      <c r="AA1056" s="604"/>
      <c r="AB1056" s="604"/>
      <c r="AC1056" s="604"/>
      <c r="AD1056" s="604"/>
      <c r="AE1056" s="604"/>
    </row>
    <row r="1057" spans="1:31" s="616" customFormat="1" ht="8.4499999999999993" customHeight="1">
      <c r="A1057" s="589"/>
      <c r="B1057" s="581"/>
      <c r="C1057" s="656"/>
      <c r="D1057" s="656"/>
      <c r="E1057" s="656"/>
      <c r="F1057" s="656"/>
      <c r="G1057" s="657"/>
      <c r="H1057" s="657"/>
      <c r="I1057" s="657"/>
      <c r="J1057" s="657"/>
      <c r="K1057" s="658"/>
      <c r="L1057" s="658"/>
      <c r="M1057" s="658"/>
      <c r="R1057" s="604"/>
      <c r="S1057" s="604"/>
      <c r="T1057" s="604"/>
      <c r="U1057" s="604"/>
      <c r="V1057" s="604"/>
      <c r="W1057" s="604"/>
      <c r="X1057" s="604"/>
      <c r="Y1057" s="604"/>
      <c r="Z1057" s="604"/>
      <c r="AA1057" s="604"/>
      <c r="AB1057" s="604"/>
      <c r="AC1057" s="604"/>
      <c r="AD1057" s="604"/>
      <c r="AE1057" s="604"/>
    </row>
    <row r="1058" spans="1:31" s="616" customFormat="1" ht="8.4499999999999993" customHeight="1">
      <c r="A1058" s="589"/>
      <c r="B1058" s="581"/>
      <c r="C1058" s="656"/>
      <c r="D1058" s="656"/>
      <c r="E1058" s="656"/>
      <c r="F1058" s="656"/>
      <c r="G1058" s="656"/>
      <c r="H1058" s="656"/>
      <c r="I1058" s="656"/>
      <c r="J1058" s="656"/>
      <c r="K1058" s="656"/>
      <c r="L1058" s="656"/>
      <c r="M1058" s="656"/>
      <c r="R1058" s="604"/>
      <c r="S1058" s="604"/>
      <c r="T1058" s="604"/>
      <c r="U1058" s="604"/>
      <c r="V1058" s="604"/>
      <c r="W1058" s="604"/>
      <c r="X1058" s="604"/>
      <c r="Y1058" s="604"/>
      <c r="Z1058" s="604"/>
      <c r="AA1058" s="604"/>
      <c r="AB1058" s="604"/>
      <c r="AC1058" s="604"/>
      <c r="AD1058" s="604"/>
      <c r="AE1058" s="604"/>
    </row>
    <row r="1059" spans="1:31" s="616" customFormat="1" ht="8.4499999999999993" customHeight="1">
      <c r="A1059" s="589"/>
      <c r="B1059" s="581"/>
      <c r="C1059" s="656"/>
      <c r="D1059" s="656"/>
      <c r="E1059" s="656"/>
      <c r="F1059" s="656"/>
      <c r="G1059" s="657"/>
      <c r="H1059" s="657"/>
      <c r="I1059" s="657"/>
      <c r="J1059" s="657"/>
      <c r="K1059" s="658"/>
      <c r="L1059" s="658"/>
      <c r="M1059" s="658"/>
      <c r="R1059" s="604"/>
      <c r="S1059" s="604"/>
      <c r="T1059" s="604"/>
      <c r="U1059" s="604"/>
      <c r="V1059" s="604"/>
      <c r="W1059" s="604"/>
      <c r="X1059" s="604"/>
      <c r="Y1059" s="604"/>
      <c r="Z1059" s="604"/>
      <c r="AA1059" s="604"/>
      <c r="AB1059" s="604"/>
      <c r="AC1059" s="604"/>
      <c r="AD1059" s="604"/>
      <c r="AE1059" s="604"/>
    </row>
    <row r="1060" spans="1:31" s="616" customFormat="1" ht="8.4499999999999993" customHeight="1">
      <c r="A1060" s="589"/>
      <c r="B1060" s="581"/>
      <c r="C1060" s="656"/>
      <c r="D1060" s="656"/>
      <c r="E1060" s="656"/>
      <c r="F1060" s="656"/>
      <c r="G1060" s="656"/>
      <c r="H1060" s="656"/>
      <c r="I1060" s="656"/>
      <c r="J1060" s="656"/>
      <c r="K1060" s="656"/>
      <c r="L1060" s="656"/>
      <c r="M1060" s="656"/>
      <c r="R1060" s="604"/>
      <c r="S1060" s="604"/>
      <c r="T1060" s="604"/>
      <c r="U1060" s="604"/>
      <c r="V1060" s="604"/>
      <c r="W1060" s="604"/>
      <c r="X1060" s="604"/>
      <c r="Y1060" s="604"/>
      <c r="Z1060" s="604"/>
      <c r="AA1060" s="604"/>
      <c r="AB1060" s="604"/>
      <c r="AC1060" s="604"/>
      <c r="AD1060" s="604"/>
      <c r="AE1060" s="604"/>
    </row>
    <row r="1061" spans="1:31" s="616" customFormat="1" ht="8.4499999999999993" customHeight="1">
      <c r="A1061" s="589"/>
      <c r="B1061" s="581"/>
      <c r="C1061" s="656"/>
      <c r="D1061" s="656"/>
      <c r="E1061" s="656"/>
      <c r="F1061" s="656"/>
      <c r="G1061" s="656"/>
      <c r="H1061" s="656"/>
      <c r="I1061" s="656"/>
      <c r="J1061" s="656"/>
      <c r="K1061" s="656"/>
      <c r="L1061" s="656"/>
      <c r="M1061" s="656"/>
      <c r="R1061" s="604"/>
      <c r="S1061" s="604"/>
      <c r="T1061" s="604"/>
      <c r="U1061" s="604"/>
      <c r="V1061" s="604"/>
      <c r="W1061" s="604"/>
      <c r="X1061" s="604"/>
      <c r="Y1061" s="604"/>
      <c r="Z1061" s="604"/>
      <c r="AA1061" s="604"/>
      <c r="AB1061" s="604"/>
      <c r="AC1061" s="604"/>
      <c r="AD1061" s="604"/>
      <c r="AE1061" s="604"/>
    </row>
    <row r="1062" spans="1:31" s="616" customFormat="1" ht="8.4499999999999993" customHeight="1">
      <c r="A1062" s="589"/>
      <c r="B1062" s="581"/>
      <c r="C1062" s="656"/>
      <c r="D1062" s="656"/>
      <c r="E1062" s="656"/>
      <c r="F1062" s="656"/>
      <c r="G1062" s="656"/>
      <c r="H1062" s="656"/>
      <c r="I1062" s="656"/>
      <c r="J1062" s="656"/>
      <c r="K1062" s="656"/>
      <c r="L1062" s="656"/>
      <c r="M1062" s="656"/>
      <c r="R1062" s="604"/>
      <c r="S1062" s="604"/>
      <c r="T1062" s="604"/>
      <c r="U1062" s="604"/>
      <c r="V1062" s="604"/>
      <c r="W1062" s="604"/>
      <c r="X1062" s="604"/>
      <c r="Y1062" s="604"/>
      <c r="Z1062" s="604"/>
      <c r="AA1062" s="604"/>
      <c r="AB1062" s="604"/>
      <c r="AC1062" s="604"/>
      <c r="AD1062" s="604"/>
      <c r="AE1062" s="604"/>
    </row>
    <row r="1063" spans="1:31" s="616" customFormat="1" ht="8.4499999999999993" customHeight="1">
      <c r="A1063" s="589"/>
      <c r="B1063" s="581"/>
      <c r="C1063" s="656"/>
      <c r="D1063" s="656"/>
      <c r="E1063" s="656"/>
      <c r="F1063" s="656"/>
      <c r="G1063" s="656"/>
      <c r="H1063" s="656"/>
      <c r="I1063" s="656"/>
      <c r="J1063" s="656"/>
      <c r="K1063" s="656"/>
      <c r="L1063" s="656"/>
      <c r="M1063" s="656"/>
      <c r="R1063" s="604"/>
      <c r="S1063" s="604"/>
      <c r="T1063" s="604"/>
      <c r="U1063" s="604"/>
      <c r="V1063" s="604"/>
      <c r="W1063" s="604"/>
      <c r="X1063" s="604"/>
      <c r="Y1063" s="604"/>
      <c r="Z1063" s="604"/>
      <c r="AA1063" s="604"/>
      <c r="AB1063" s="604"/>
      <c r="AC1063" s="604"/>
      <c r="AD1063" s="604"/>
      <c r="AE1063" s="604"/>
    </row>
    <row r="1064" spans="1:31" s="616" customFormat="1" ht="8.4499999999999993" customHeight="1">
      <c r="A1064" s="589"/>
      <c r="B1064" s="581"/>
      <c r="C1064" s="656"/>
      <c r="D1064" s="656"/>
      <c r="E1064" s="656"/>
      <c r="F1064" s="656"/>
      <c r="G1064" s="656"/>
      <c r="H1064" s="656"/>
      <c r="I1064" s="656"/>
      <c r="J1064" s="656"/>
      <c r="K1064" s="656"/>
      <c r="L1064" s="656"/>
      <c r="M1064" s="656"/>
      <c r="R1064" s="604"/>
      <c r="S1064" s="604"/>
      <c r="T1064" s="604"/>
      <c r="U1064" s="604"/>
      <c r="V1064" s="604"/>
      <c r="W1064" s="604"/>
      <c r="X1064" s="604"/>
      <c r="Y1064" s="604"/>
      <c r="Z1064" s="604"/>
      <c r="AA1064" s="604"/>
      <c r="AB1064" s="604"/>
      <c r="AC1064" s="604"/>
      <c r="AD1064" s="604"/>
      <c r="AE1064" s="604"/>
    </row>
    <row r="1065" spans="1:31" s="616" customFormat="1" ht="8.4499999999999993" customHeight="1">
      <c r="A1065" s="589"/>
      <c r="B1065" s="581"/>
      <c r="C1065" s="656"/>
      <c r="D1065" s="656"/>
      <c r="E1065" s="656"/>
      <c r="F1065" s="656"/>
      <c r="G1065" s="656"/>
      <c r="H1065" s="656"/>
      <c r="I1065" s="656"/>
      <c r="J1065" s="656"/>
      <c r="K1065" s="656"/>
      <c r="L1065" s="656"/>
      <c r="M1065" s="656"/>
      <c r="R1065" s="604"/>
      <c r="S1065" s="604"/>
      <c r="T1065" s="604"/>
      <c r="U1065" s="604"/>
      <c r="V1065" s="604"/>
      <c r="W1065" s="604"/>
      <c r="X1065" s="604"/>
      <c r="Y1065" s="604"/>
      <c r="Z1065" s="604"/>
      <c r="AA1065" s="604"/>
      <c r="AB1065" s="604"/>
      <c r="AC1065" s="604"/>
      <c r="AD1065" s="604"/>
      <c r="AE1065" s="604"/>
    </row>
    <row r="1066" spans="1:31" s="616" customFormat="1" ht="8.4499999999999993" customHeight="1">
      <c r="A1066" s="589"/>
      <c r="B1066" s="581"/>
      <c r="C1066" s="656"/>
      <c r="D1066" s="656"/>
      <c r="E1066" s="656"/>
      <c r="F1066" s="656"/>
      <c r="G1066" s="656"/>
      <c r="H1066" s="656"/>
      <c r="I1066" s="656"/>
      <c r="J1066" s="656"/>
      <c r="K1066" s="656"/>
      <c r="L1066" s="656"/>
      <c r="M1066" s="656"/>
      <c r="R1066" s="604"/>
      <c r="S1066" s="604"/>
      <c r="T1066" s="604"/>
      <c r="U1066" s="604"/>
      <c r="V1066" s="604"/>
      <c r="W1066" s="604"/>
      <c r="X1066" s="604"/>
      <c r="Y1066" s="604"/>
      <c r="Z1066" s="604"/>
      <c r="AA1066" s="604"/>
      <c r="AB1066" s="604"/>
      <c r="AC1066" s="604"/>
      <c r="AD1066" s="604"/>
      <c r="AE1066" s="604"/>
    </row>
    <row r="1067" spans="1:31" s="567" customFormat="1" ht="8.4499999999999993" customHeight="1">
      <c r="A1067" s="589"/>
      <c r="B1067" s="589"/>
      <c r="C1067" s="599"/>
      <c r="D1067" s="599"/>
      <c r="E1067" s="599"/>
      <c r="F1067" s="599"/>
      <c r="G1067" s="599"/>
      <c r="H1067" s="599"/>
      <c r="I1067" s="553"/>
      <c r="J1067" s="553"/>
      <c r="K1067" s="553"/>
      <c r="L1067" s="553"/>
      <c r="M1067" s="553"/>
      <c r="N1067" s="553"/>
      <c r="O1067" s="553"/>
      <c r="P1067" s="580"/>
      <c r="Q1067" s="580"/>
      <c r="R1067" s="604"/>
      <c r="S1067" s="604"/>
      <c r="T1067" s="604"/>
      <c r="U1067" s="604"/>
      <c r="V1067" s="604"/>
      <c r="W1067" s="604"/>
      <c r="X1067" s="604"/>
      <c r="Y1067" s="604"/>
      <c r="Z1067" s="604"/>
      <c r="AA1067" s="604"/>
      <c r="AB1067" s="604"/>
      <c r="AC1067" s="604"/>
      <c r="AD1067" s="604"/>
      <c r="AE1067" s="604"/>
    </row>
    <row r="1068" spans="1:31" ht="8.4499999999999993" customHeight="1">
      <c r="R1068" s="604"/>
      <c r="S1068" s="604"/>
      <c r="T1068" s="604"/>
      <c r="U1068" s="604"/>
      <c r="V1068" s="604"/>
      <c r="W1068" s="604"/>
      <c r="X1068" s="604"/>
      <c r="Y1068" s="604"/>
      <c r="Z1068" s="604"/>
      <c r="AA1068" s="604"/>
      <c r="AB1068" s="604"/>
      <c r="AC1068" s="604"/>
      <c r="AD1068" s="604"/>
      <c r="AE1068" s="604"/>
    </row>
    <row r="1069" spans="1:31" ht="8.4499999999999993" customHeight="1">
      <c r="R1069" s="604"/>
      <c r="S1069" s="604"/>
      <c r="T1069" s="604"/>
      <c r="U1069" s="604"/>
      <c r="V1069" s="604"/>
      <c r="W1069" s="604"/>
      <c r="X1069" s="604"/>
      <c r="Y1069" s="604"/>
      <c r="Z1069" s="604"/>
      <c r="AA1069" s="604"/>
      <c r="AB1069" s="604"/>
      <c r="AC1069" s="604"/>
      <c r="AD1069" s="604"/>
      <c r="AE1069" s="604"/>
    </row>
    <row r="1070" spans="1:31" ht="8.4499999999999993" customHeight="1">
      <c r="R1070" s="604"/>
      <c r="S1070" s="604"/>
      <c r="T1070" s="604"/>
      <c r="U1070" s="604"/>
      <c r="V1070" s="604"/>
      <c r="W1070" s="604"/>
      <c r="X1070" s="604"/>
      <c r="Y1070" s="604"/>
      <c r="Z1070" s="604"/>
      <c r="AA1070" s="604"/>
      <c r="AB1070" s="604"/>
      <c r="AC1070" s="604"/>
      <c r="AD1070" s="604"/>
      <c r="AE1070" s="604"/>
    </row>
    <row r="1071" spans="1:31" ht="8.4499999999999993" customHeight="1">
      <c r="R1071" s="604"/>
      <c r="S1071" s="604"/>
      <c r="T1071" s="604"/>
      <c r="U1071" s="604"/>
      <c r="V1071" s="604"/>
      <c r="W1071" s="604"/>
      <c r="X1071" s="604"/>
      <c r="Y1071" s="604"/>
      <c r="Z1071" s="604"/>
      <c r="AA1071" s="604"/>
      <c r="AB1071" s="604"/>
      <c r="AC1071" s="604"/>
      <c r="AD1071" s="604"/>
      <c r="AE1071" s="604"/>
    </row>
    <row r="1072" spans="1:31" ht="8.4499999999999993" customHeight="1">
      <c r="R1072" s="604"/>
      <c r="S1072" s="604"/>
      <c r="T1072" s="604"/>
      <c r="U1072" s="604"/>
      <c r="V1072" s="604"/>
      <c r="W1072" s="604"/>
      <c r="X1072" s="604"/>
      <c r="Y1072" s="604"/>
      <c r="Z1072" s="604"/>
      <c r="AA1072" s="604"/>
      <c r="AB1072" s="604"/>
      <c r="AC1072" s="604"/>
      <c r="AD1072" s="604"/>
      <c r="AE1072" s="604"/>
    </row>
    <row r="1073" spans="3:31" ht="8.4499999999999993" customHeight="1">
      <c r="R1073" s="628"/>
      <c r="S1073" s="628"/>
      <c r="T1073" s="628"/>
      <c r="U1073" s="628"/>
      <c r="V1073" s="628"/>
      <c r="W1073" s="628"/>
      <c r="X1073" s="628"/>
      <c r="Y1073" s="628"/>
      <c r="Z1073" s="628"/>
      <c r="AA1073" s="628"/>
      <c r="AB1073" s="628"/>
      <c r="AC1073" s="628"/>
      <c r="AD1073" s="628"/>
      <c r="AE1073" s="628"/>
    </row>
    <row r="1074" spans="3:31" ht="8.4499999999999993" customHeight="1">
      <c r="R1074" s="604"/>
      <c r="S1074" s="604"/>
      <c r="T1074" s="604"/>
      <c r="U1074" s="604"/>
      <c r="V1074" s="604"/>
      <c r="W1074" s="604"/>
      <c r="X1074" s="604"/>
      <c r="Y1074" s="604"/>
      <c r="Z1074" s="604"/>
      <c r="AA1074" s="604"/>
      <c r="AB1074" s="604"/>
      <c r="AC1074" s="604"/>
      <c r="AD1074" s="604"/>
      <c r="AE1074" s="604"/>
    </row>
    <row r="1075" spans="3:31" ht="8.4499999999999993" customHeight="1">
      <c r="R1075" s="604"/>
      <c r="S1075" s="604"/>
      <c r="T1075" s="604"/>
      <c r="U1075" s="604"/>
      <c r="V1075" s="604"/>
      <c r="W1075" s="604"/>
      <c r="X1075" s="604"/>
      <c r="Y1075" s="604"/>
      <c r="Z1075" s="604"/>
      <c r="AA1075" s="604"/>
      <c r="AB1075" s="604"/>
      <c r="AC1075" s="604"/>
      <c r="AD1075" s="604"/>
      <c r="AE1075" s="604"/>
    </row>
    <row r="1076" spans="3:31" ht="8.4499999999999993" customHeight="1">
      <c r="R1076" s="604"/>
      <c r="S1076" s="604"/>
      <c r="T1076" s="604"/>
      <c r="U1076" s="604"/>
      <c r="V1076" s="604"/>
      <c r="W1076" s="604"/>
      <c r="X1076" s="604"/>
      <c r="Y1076" s="604"/>
      <c r="Z1076" s="604"/>
      <c r="AA1076" s="604"/>
      <c r="AB1076" s="604"/>
      <c r="AC1076" s="604"/>
      <c r="AD1076" s="604"/>
      <c r="AE1076" s="604"/>
    </row>
    <row r="1077" spans="3:31" s="594" customFormat="1" ht="8.4499999999999993" customHeight="1">
      <c r="C1077" s="591"/>
      <c r="D1077" s="591"/>
      <c r="E1077" s="591"/>
      <c r="F1077" s="591"/>
      <c r="G1077" s="591"/>
      <c r="H1077" s="591"/>
      <c r="I1077" s="555"/>
      <c r="J1077" s="555"/>
      <c r="K1077" s="555"/>
      <c r="L1077" s="555"/>
      <c r="M1077" s="555"/>
      <c r="N1077" s="555"/>
      <c r="O1077" s="555"/>
      <c r="P1077" s="573"/>
      <c r="Q1077" s="573"/>
      <c r="R1077" s="604"/>
      <c r="S1077" s="604"/>
      <c r="T1077" s="604"/>
      <c r="U1077" s="604"/>
      <c r="V1077" s="604"/>
      <c r="W1077" s="604"/>
      <c r="X1077" s="604"/>
      <c r="Y1077" s="604"/>
      <c r="Z1077" s="604"/>
      <c r="AA1077" s="604"/>
      <c r="AB1077" s="604"/>
      <c r="AC1077" s="604"/>
      <c r="AD1077" s="604"/>
      <c r="AE1077" s="604"/>
    </row>
    <row r="1078" spans="3:31" s="594" customFormat="1" ht="8.4499999999999993" customHeight="1">
      <c r="C1078" s="591"/>
      <c r="D1078" s="591"/>
      <c r="E1078" s="591"/>
      <c r="F1078" s="591"/>
      <c r="G1078" s="591"/>
      <c r="H1078" s="591"/>
      <c r="I1078" s="555"/>
      <c r="J1078" s="555"/>
      <c r="K1078" s="555"/>
      <c r="L1078" s="555"/>
      <c r="M1078" s="555"/>
      <c r="N1078" s="555"/>
      <c r="O1078" s="555"/>
      <c r="P1078" s="573"/>
      <c r="Q1078" s="573"/>
      <c r="R1078" s="604"/>
      <c r="S1078" s="604"/>
      <c r="T1078" s="604"/>
      <c r="U1078" s="604"/>
      <c r="V1078" s="604"/>
      <c r="W1078" s="604"/>
      <c r="X1078" s="604"/>
      <c r="Y1078" s="604"/>
      <c r="Z1078" s="604"/>
      <c r="AA1078" s="604"/>
      <c r="AB1078" s="604"/>
      <c r="AC1078" s="604"/>
      <c r="AD1078" s="604"/>
      <c r="AE1078" s="604"/>
    </row>
    <row r="1079" spans="3:31" s="594" customFormat="1" ht="8.4499999999999993" customHeight="1">
      <c r="C1079" s="591"/>
      <c r="D1079" s="591"/>
      <c r="E1079" s="591"/>
      <c r="F1079" s="591"/>
      <c r="G1079" s="591"/>
      <c r="H1079" s="591"/>
      <c r="I1079" s="555"/>
      <c r="J1079" s="555"/>
      <c r="K1079" s="555"/>
      <c r="L1079" s="555"/>
      <c r="M1079" s="555"/>
      <c r="N1079" s="555"/>
      <c r="O1079" s="555"/>
      <c r="P1079" s="573"/>
      <c r="Q1079" s="573"/>
      <c r="R1079" s="604"/>
      <c r="S1079" s="604"/>
      <c r="T1079" s="604"/>
      <c r="U1079" s="604"/>
      <c r="V1079" s="604"/>
      <c r="W1079" s="604"/>
      <c r="X1079" s="604"/>
      <c r="Y1079" s="604"/>
      <c r="Z1079" s="604"/>
      <c r="AA1079" s="604"/>
      <c r="AB1079" s="604"/>
      <c r="AC1079" s="604"/>
      <c r="AD1079" s="604"/>
      <c r="AE1079" s="604"/>
    </row>
    <row r="1080" spans="3:31" s="594" customFormat="1" ht="8.4499999999999993" customHeight="1">
      <c r="C1080" s="591"/>
      <c r="D1080" s="591"/>
      <c r="E1080" s="591"/>
      <c r="F1080" s="591"/>
      <c r="G1080" s="591"/>
      <c r="H1080" s="591"/>
      <c r="I1080" s="555"/>
      <c r="J1080" s="555"/>
      <c r="K1080" s="555"/>
      <c r="L1080" s="555"/>
      <c r="M1080" s="555"/>
      <c r="N1080" s="555"/>
      <c r="O1080" s="555"/>
      <c r="P1080" s="573"/>
      <c r="Q1080" s="573"/>
      <c r="R1080" s="604"/>
      <c r="S1080" s="604"/>
      <c r="T1080" s="604"/>
      <c r="U1080" s="604"/>
      <c r="V1080" s="604"/>
      <c r="W1080" s="604"/>
      <c r="X1080" s="604"/>
      <c r="Y1080" s="604"/>
      <c r="Z1080" s="604"/>
      <c r="AA1080" s="604"/>
      <c r="AB1080" s="604"/>
      <c r="AC1080" s="604"/>
      <c r="AD1080" s="604"/>
      <c r="AE1080" s="604"/>
    </row>
    <row r="1081" spans="3:31" s="594" customFormat="1" ht="8.4499999999999993" customHeight="1">
      <c r="C1081" s="591"/>
      <c r="D1081" s="591"/>
      <c r="E1081" s="591"/>
      <c r="F1081" s="591"/>
      <c r="G1081" s="591"/>
      <c r="H1081" s="591"/>
      <c r="I1081" s="555"/>
      <c r="J1081" s="555"/>
      <c r="K1081" s="555"/>
      <c r="L1081" s="555"/>
      <c r="M1081" s="555"/>
      <c r="N1081" s="555"/>
      <c r="O1081" s="555"/>
      <c r="P1081" s="573"/>
      <c r="Q1081" s="573"/>
      <c r="R1081" s="604"/>
      <c r="S1081" s="604"/>
      <c r="T1081" s="604"/>
      <c r="U1081" s="604"/>
      <c r="V1081" s="604"/>
      <c r="W1081" s="604"/>
      <c r="X1081" s="604"/>
      <c r="Y1081" s="604"/>
      <c r="Z1081" s="604"/>
      <c r="AA1081" s="604"/>
      <c r="AB1081" s="604"/>
      <c r="AC1081" s="604"/>
      <c r="AD1081" s="604"/>
      <c r="AE1081" s="604"/>
    </row>
    <row r="1082" spans="3:31" s="594" customFormat="1" ht="8.4499999999999993" customHeight="1">
      <c r="C1082" s="591"/>
      <c r="D1082" s="591"/>
      <c r="E1082" s="591"/>
      <c r="F1082" s="591"/>
      <c r="G1082" s="591"/>
      <c r="H1082" s="591"/>
      <c r="I1082" s="555"/>
      <c r="J1082" s="555"/>
      <c r="K1082" s="555"/>
      <c r="L1082" s="555"/>
      <c r="M1082" s="555"/>
      <c r="N1082" s="555"/>
      <c r="O1082" s="555"/>
      <c r="P1082" s="573"/>
      <c r="Q1082" s="573"/>
      <c r="R1082" s="604"/>
      <c r="S1082" s="604"/>
      <c r="T1082" s="604"/>
      <c r="U1082" s="604"/>
      <c r="V1082" s="604"/>
      <c r="W1082" s="604"/>
      <c r="X1082" s="604"/>
      <c r="Y1082" s="604"/>
      <c r="Z1082" s="604"/>
      <c r="AA1082" s="604"/>
      <c r="AB1082" s="604"/>
      <c r="AC1082" s="604"/>
      <c r="AD1082" s="604"/>
      <c r="AE1082" s="604"/>
    </row>
    <row r="1083" spans="3:31" s="594" customFormat="1" ht="8.4499999999999993" customHeight="1">
      <c r="C1083" s="591"/>
      <c r="D1083" s="591"/>
      <c r="E1083" s="591"/>
      <c r="F1083" s="591"/>
      <c r="G1083" s="591"/>
      <c r="H1083" s="591"/>
      <c r="I1083" s="555"/>
      <c r="J1083" s="555"/>
      <c r="K1083" s="555"/>
      <c r="L1083" s="555"/>
      <c r="M1083" s="555"/>
      <c r="N1083" s="555"/>
      <c r="O1083" s="555"/>
      <c r="P1083" s="573"/>
      <c r="Q1083" s="573"/>
      <c r="R1083" s="604"/>
      <c r="S1083" s="604"/>
      <c r="T1083" s="604"/>
      <c r="U1083" s="604"/>
      <c r="V1083" s="604"/>
      <c r="W1083" s="604"/>
      <c r="X1083" s="604"/>
      <c r="Y1083" s="604"/>
      <c r="Z1083" s="604"/>
      <c r="AA1083" s="604"/>
      <c r="AB1083" s="604"/>
      <c r="AC1083" s="604"/>
      <c r="AD1083" s="604"/>
      <c r="AE1083" s="604"/>
    </row>
    <row r="1084" spans="3:31" s="594" customFormat="1" ht="8.4499999999999993" customHeight="1">
      <c r="C1084" s="591"/>
      <c r="D1084" s="591"/>
      <c r="E1084" s="591"/>
      <c r="F1084" s="591"/>
      <c r="G1084" s="591"/>
      <c r="H1084" s="591"/>
      <c r="I1084" s="555"/>
      <c r="J1084" s="555"/>
      <c r="K1084" s="555"/>
      <c r="L1084" s="555"/>
      <c r="M1084" s="555"/>
      <c r="N1084" s="555"/>
      <c r="O1084" s="555"/>
      <c r="P1084" s="573"/>
      <c r="Q1084" s="573"/>
      <c r="R1084" s="604"/>
      <c r="S1084" s="604"/>
      <c r="T1084" s="604"/>
      <c r="U1084" s="604"/>
      <c r="V1084" s="604"/>
      <c r="W1084" s="604"/>
      <c r="X1084" s="604"/>
      <c r="Y1084" s="604"/>
      <c r="Z1084" s="604"/>
      <c r="AA1084" s="604"/>
      <c r="AB1084" s="604"/>
      <c r="AC1084" s="604"/>
      <c r="AD1084" s="604"/>
      <c r="AE1084" s="604"/>
    </row>
    <row r="1085" spans="3:31" s="594" customFormat="1" ht="8.4499999999999993" customHeight="1">
      <c r="C1085" s="591"/>
      <c r="D1085" s="591"/>
      <c r="E1085" s="591"/>
      <c r="F1085" s="591"/>
      <c r="G1085" s="591"/>
      <c r="H1085" s="591"/>
      <c r="I1085" s="555"/>
      <c r="J1085" s="555"/>
      <c r="K1085" s="555"/>
      <c r="L1085" s="555"/>
      <c r="M1085" s="555"/>
      <c r="N1085" s="555"/>
      <c r="O1085" s="555"/>
      <c r="P1085" s="573"/>
      <c r="Q1085" s="573"/>
      <c r="R1085" s="604"/>
      <c r="S1085" s="604"/>
      <c r="T1085" s="604"/>
      <c r="U1085" s="604"/>
      <c r="V1085" s="604"/>
      <c r="W1085" s="604"/>
      <c r="X1085" s="604"/>
      <c r="Y1085" s="604"/>
      <c r="Z1085" s="604"/>
      <c r="AA1085" s="604"/>
      <c r="AB1085" s="604"/>
      <c r="AC1085" s="604"/>
      <c r="AD1085" s="604"/>
      <c r="AE1085" s="604"/>
    </row>
    <row r="1086" spans="3:31" s="594" customFormat="1" ht="8.4499999999999993" customHeight="1">
      <c r="C1086" s="591"/>
      <c r="D1086" s="591"/>
      <c r="E1086" s="591"/>
      <c r="F1086" s="591"/>
      <c r="G1086" s="591"/>
      <c r="H1086" s="591"/>
      <c r="I1086" s="555"/>
      <c r="J1086" s="555"/>
      <c r="K1086" s="555"/>
      <c r="L1086" s="555"/>
      <c r="M1086" s="555"/>
      <c r="N1086" s="555"/>
      <c r="O1086" s="555"/>
      <c r="P1086" s="573"/>
      <c r="Q1086" s="573"/>
      <c r="R1086" s="604"/>
      <c r="S1086" s="604"/>
      <c r="T1086" s="604"/>
      <c r="U1086" s="604"/>
      <c r="V1086" s="604"/>
      <c r="W1086" s="604"/>
      <c r="X1086" s="604"/>
      <c r="Y1086" s="604"/>
      <c r="Z1086" s="604"/>
      <c r="AA1086" s="604"/>
      <c r="AB1086" s="604"/>
      <c r="AC1086" s="604"/>
      <c r="AD1086" s="604"/>
      <c r="AE1086" s="604"/>
    </row>
    <row r="1087" spans="3:31" s="594" customFormat="1" ht="8.4499999999999993" customHeight="1">
      <c r="C1087" s="591"/>
      <c r="D1087" s="591"/>
      <c r="E1087" s="591"/>
      <c r="F1087" s="591"/>
      <c r="G1087" s="591"/>
      <c r="H1087" s="591"/>
      <c r="I1087" s="555"/>
      <c r="J1087" s="555"/>
      <c r="K1087" s="555"/>
      <c r="L1087" s="555"/>
      <c r="M1087" s="555"/>
      <c r="N1087" s="555"/>
      <c r="O1087" s="555"/>
      <c r="P1087" s="573"/>
      <c r="Q1087" s="573"/>
      <c r="R1087" s="604"/>
      <c r="S1087" s="604"/>
      <c r="T1087" s="604"/>
      <c r="U1087" s="604"/>
      <c r="V1087" s="604"/>
      <c r="W1087" s="604"/>
      <c r="X1087" s="604"/>
      <c r="Y1087" s="604"/>
      <c r="Z1087" s="604"/>
      <c r="AA1087" s="604"/>
      <c r="AB1087" s="604"/>
      <c r="AC1087" s="604"/>
      <c r="AD1087" s="604"/>
      <c r="AE1087" s="604"/>
    </row>
    <row r="1088" spans="3:31" s="594" customFormat="1" ht="8.4499999999999993" customHeight="1">
      <c r="C1088" s="591"/>
      <c r="D1088" s="591"/>
      <c r="E1088" s="591"/>
      <c r="F1088" s="591"/>
      <c r="G1088" s="591"/>
      <c r="H1088" s="591"/>
      <c r="I1088" s="555"/>
      <c r="J1088" s="555"/>
      <c r="K1088" s="555"/>
      <c r="L1088" s="555"/>
      <c r="M1088" s="555"/>
      <c r="N1088" s="555"/>
      <c r="O1088" s="555"/>
      <c r="P1088" s="573"/>
      <c r="Q1088" s="573"/>
      <c r="R1088" s="604"/>
      <c r="S1088" s="604"/>
      <c r="T1088" s="604"/>
      <c r="U1088" s="604"/>
      <c r="V1088" s="604"/>
      <c r="W1088" s="604"/>
      <c r="X1088" s="604"/>
      <c r="Y1088" s="604"/>
      <c r="Z1088" s="604"/>
      <c r="AA1088" s="604"/>
      <c r="AB1088" s="604"/>
      <c r="AC1088" s="604"/>
      <c r="AD1088" s="604"/>
      <c r="AE1088" s="604"/>
    </row>
    <row r="1089" spans="3:31" s="594" customFormat="1" ht="8.4499999999999993" customHeight="1">
      <c r="C1089" s="591"/>
      <c r="D1089" s="591"/>
      <c r="E1089" s="591"/>
      <c r="F1089" s="591"/>
      <c r="G1089" s="591"/>
      <c r="H1089" s="591"/>
      <c r="I1089" s="555"/>
      <c r="J1089" s="555"/>
      <c r="K1089" s="555"/>
      <c r="L1089" s="555"/>
      <c r="M1089" s="555"/>
      <c r="N1089" s="555"/>
      <c r="O1089" s="555"/>
      <c r="P1089" s="573"/>
      <c r="Q1089" s="573"/>
      <c r="R1089" s="604"/>
      <c r="S1089" s="604"/>
      <c r="T1089" s="604"/>
      <c r="U1089" s="604"/>
      <c r="V1089" s="604"/>
      <c r="W1089" s="604"/>
      <c r="X1089" s="604"/>
      <c r="Y1089" s="604"/>
      <c r="Z1089" s="604"/>
      <c r="AA1089" s="604"/>
      <c r="AB1089" s="604"/>
      <c r="AC1089" s="604"/>
      <c r="AD1089" s="604"/>
      <c r="AE1089" s="604"/>
    </row>
    <row r="1090" spans="3:31" s="594" customFormat="1" ht="8.4499999999999993" customHeight="1">
      <c r="C1090" s="591"/>
      <c r="D1090" s="591"/>
      <c r="E1090" s="591"/>
      <c r="F1090" s="591"/>
      <c r="G1090" s="591"/>
      <c r="H1090" s="591"/>
      <c r="I1090" s="555"/>
      <c r="J1090" s="555"/>
      <c r="K1090" s="555"/>
      <c r="L1090" s="555"/>
      <c r="M1090" s="555"/>
      <c r="N1090" s="555"/>
      <c r="O1090" s="555"/>
      <c r="P1090" s="573"/>
      <c r="Q1090" s="573"/>
      <c r="R1090" s="604"/>
      <c r="S1090" s="604"/>
      <c r="T1090" s="604"/>
      <c r="U1090" s="604"/>
      <c r="V1090" s="604"/>
      <c r="W1090" s="604"/>
      <c r="X1090" s="604"/>
      <c r="Y1090" s="604"/>
      <c r="Z1090" s="604"/>
      <c r="AA1090" s="604"/>
      <c r="AB1090" s="604"/>
      <c r="AC1090" s="604"/>
      <c r="AD1090" s="604"/>
      <c r="AE1090" s="604"/>
    </row>
    <row r="1091" spans="3:31" s="594" customFormat="1" ht="8.4499999999999993" customHeight="1">
      <c r="C1091" s="591"/>
      <c r="D1091" s="591"/>
      <c r="E1091" s="591"/>
      <c r="F1091" s="591"/>
      <c r="G1091" s="591"/>
      <c r="H1091" s="591"/>
      <c r="I1091" s="555"/>
      <c r="J1091" s="555"/>
      <c r="K1091" s="555"/>
      <c r="L1091" s="555"/>
      <c r="M1091" s="555"/>
      <c r="N1091" s="555"/>
      <c r="O1091" s="555"/>
      <c r="P1091" s="573"/>
      <c r="Q1091" s="573"/>
      <c r="R1091" s="604"/>
      <c r="S1091" s="604"/>
      <c r="T1091" s="604"/>
      <c r="U1091" s="604"/>
      <c r="V1091" s="604"/>
      <c r="W1091" s="604"/>
      <c r="X1091" s="604"/>
      <c r="Y1091" s="604"/>
      <c r="Z1091" s="604"/>
      <c r="AA1091" s="604"/>
      <c r="AB1091" s="604"/>
      <c r="AC1091" s="604"/>
      <c r="AD1091" s="604"/>
      <c r="AE1091" s="604"/>
    </row>
    <row r="1092" spans="3:31" s="594" customFormat="1" ht="8.4499999999999993" customHeight="1">
      <c r="C1092" s="591"/>
      <c r="D1092" s="591"/>
      <c r="E1092" s="591"/>
      <c r="F1092" s="591"/>
      <c r="G1092" s="591"/>
      <c r="H1092" s="591"/>
      <c r="I1092" s="555"/>
      <c r="J1092" s="555"/>
      <c r="K1092" s="555"/>
      <c r="L1092" s="555"/>
      <c r="M1092" s="555"/>
      <c r="N1092" s="555"/>
      <c r="O1092" s="555"/>
      <c r="P1092" s="573"/>
      <c r="Q1092" s="573"/>
      <c r="R1092" s="604"/>
      <c r="S1092" s="604"/>
      <c r="T1092" s="604"/>
      <c r="U1092" s="604"/>
      <c r="V1092" s="604"/>
      <c r="W1092" s="604"/>
      <c r="X1092" s="604"/>
      <c r="Y1092" s="604"/>
      <c r="Z1092" s="604"/>
      <c r="AA1092" s="604"/>
      <c r="AB1092" s="604"/>
      <c r="AC1092" s="604"/>
      <c r="AD1092" s="604"/>
      <c r="AE1092" s="604"/>
    </row>
    <row r="1093" spans="3:31" s="594" customFormat="1" ht="8.4499999999999993" customHeight="1">
      <c r="C1093" s="591"/>
      <c r="D1093" s="591"/>
      <c r="E1093" s="591"/>
      <c r="F1093" s="591"/>
      <c r="G1093" s="591"/>
      <c r="H1093" s="591"/>
      <c r="I1093" s="555"/>
      <c r="J1093" s="555"/>
      <c r="K1093" s="555"/>
      <c r="L1093" s="555"/>
      <c r="M1093" s="555"/>
      <c r="N1093" s="555"/>
      <c r="O1093" s="555"/>
      <c r="P1093" s="573"/>
      <c r="Q1093" s="573"/>
      <c r="R1093" s="604"/>
      <c r="S1093" s="604"/>
      <c r="T1093" s="604"/>
      <c r="U1093" s="604"/>
      <c r="V1093" s="604"/>
      <c r="W1093" s="604"/>
      <c r="X1093" s="604"/>
      <c r="Y1093" s="604"/>
      <c r="Z1093" s="604"/>
      <c r="AA1093" s="604"/>
      <c r="AB1093" s="604"/>
      <c r="AC1093" s="604"/>
      <c r="AD1093" s="604"/>
      <c r="AE1093" s="604"/>
    </row>
    <row r="1094" spans="3:31" s="594" customFormat="1" ht="8.4499999999999993" customHeight="1">
      <c r="C1094" s="591"/>
      <c r="D1094" s="591"/>
      <c r="E1094" s="591"/>
      <c r="F1094" s="591"/>
      <c r="G1094" s="591"/>
      <c r="H1094" s="591"/>
      <c r="I1094" s="555"/>
      <c r="J1094" s="555"/>
      <c r="K1094" s="555"/>
      <c r="L1094" s="555"/>
      <c r="M1094" s="555"/>
      <c r="N1094" s="555"/>
      <c r="O1094" s="555"/>
      <c r="P1094" s="573"/>
      <c r="Q1094" s="573"/>
      <c r="R1094" s="604"/>
      <c r="S1094" s="604"/>
      <c r="T1094" s="604"/>
      <c r="U1094" s="604"/>
      <c r="V1094" s="604"/>
      <c r="W1094" s="604"/>
      <c r="X1094" s="604"/>
      <c r="Y1094" s="604"/>
      <c r="Z1094" s="604"/>
      <c r="AA1094" s="604"/>
      <c r="AB1094" s="604"/>
      <c r="AC1094" s="604"/>
      <c r="AD1094" s="604"/>
      <c r="AE1094" s="604"/>
    </row>
    <row r="1095" spans="3:31" s="594" customFormat="1" ht="8.4499999999999993" customHeight="1">
      <c r="C1095" s="591"/>
      <c r="D1095" s="591"/>
      <c r="E1095" s="591"/>
      <c r="F1095" s="591"/>
      <c r="G1095" s="591"/>
      <c r="H1095" s="591"/>
      <c r="I1095" s="555"/>
      <c r="J1095" s="555"/>
      <c r="K1095" s="555"/>
      <c r="L1095" s="555"/>
      <c r="M1095" s="555"/>
      <c r="N1095" s="555"/>
      <c r="O1095" s="555"/>
      <c r="P1095" s="573"/>
      <c r="Q1095" s="573"/>
      <c r="R1095" s="604"/>
      <c r="S1095" s="604"/>
      <c r="T1095" s="604"/>
      <c r="U1095" s="604"/>
      <c r="V1095" s="604"/>
      <c r="W1095" s="604"/>
      <c r="X1095" s="604"/>
      <c r="Y1095" s="604"/>
      <c r="Z1095" s="604"/>
      <c r="AA1095" s="604"/>
      <c r="AB1095" s="604"/>
      <c r="AC1095" s="604"/>
      <c r="AD1095" s="604"/>
      <c r="AE1095" s="604"/>
    </row>
    <row r="1096" spans="3:31" s="594" customFormat="1" ht="8.4499999999999993" customHeight="1">
      <c r="C1096" s="591"/>
      <c r="D1096" s="591"/>
      <c r="E1096" s="591"/>
      <c r="F1096" s="591"/>
      <c r="G1096" s="591"/>
      <c r="H1096" s="591"/>
      <c r="I1096" s="555"/>
      <c r="J1096" s="555"/>
      <c r="K1096" s="555"/>
      <c r="L1096" s="555"/>
      <c r="M1096" s="555"/>
      <c r="N1096" s="555"/>
      <c r="O1096" s="555"/>
      <c r="P1096" s="573"/>
      <c r="Q1096" s="573"/>
      <c r="R1096" s="604"/>
      <c r="S1096" s="604"/>
      <c r="T1096" s="604"/>
      <c r="U1096" s="604"/>
      <c r="V1096" s="604"/>
      <c r="W1096" s="604"/>
      <c r="X1096" s="604"/>
      <c r="Y1096" s="604"/>
      <c r="Z1096" s="604"/>
      <c r="AA1096" s="604"/>
      <c r="AB1096" s="604"/>
      <c r="AC1096" s="604"/>
      <c r="AD1096" s="604"/>
      <c r="AE1096" s="604"/>
    </row>
    <row r="1097" spans="3:31" s="594" customFormat="1" ht="8.4499999999999993" customHeight="1">
      <c r="C1097" s="591"/>
      <c r="D1097" s="591"/>
      <c r="E1097" s="591"/>
      <c r="F1097" s="591"/>
      <c r="G1097" s="591"/>
      <c r="H1097" s="591"/>
      <c r="I1097" s="555"/>
      <c r="J1097" s="555"/>
      <c r="K1097" s="555"/>
      <c r="L1097" s="555"/>
      <c r="M1097" s="555"/>
      <c r="N1097" s="555"/>
      <c r="O1097" s="555"/>
      <c r="P1097" s="573"/>
      <c r="Q1097" s="573"/>
      <c r="R1097" s="604"/>
      <c r="S1097" s="604"/>
      <c r="T1097" s="604"/>
      <c r="U1097" s="604"/>
      <c r="V1097" s="604"/>
      <c r="W1097" s="604"/>
      <c r="X1097" s="604"/>
      <c r="Y1097" s="604"/>
      <c r="Z1097" s="604"/>
      <c r="AA1097" s="604"/>
      <c r="AB1097" s="604"/>
      <c r="AC1097" s="604"/>
      <c r="AD1097" s="604"/>
      <c r="AE1097" s="604"/>
    </row>
    <row r="1098" spans="3:31" s="594" customFormat="1" ht="8.4499999999999993" customHeight="1">
      <c r="C1098" s="591"/>
      <c r="D1098" s="591"/>
      <c r="E1098" s="591"/>
      <c r="F1098" s="591"/>
      <c r="G1098" s="591"/>
      <c r="H1098" s="591"/>
      <c r="I1098" s="555"/>
      <c r="J1098" s="555"/>
      <c r="K1098" s="555"/>
      <c r="L1098" s="555"/>
      <c r="M1098" s="555"/>
      <c r="N1098" s="555"/>
      <c r="O1098" s="555"/>
      <c r="P1098" s="573"/>
      <c r="Q1098" s="573"/>
      <c r="R1098" s="604"/>
      <c r="S1098" s="604"/>
      <c r="T1098" s="604"/>
      <c r="U1098" s="604"/>
      <c r="V1098" s="604"/>
      <c r="W1098" s="604"/>
      <c r="X1098" s="604"/>
      <c r="Y1098" s="604"/>
      <c r="Z1098" s="604"/>
      <c r="AA1098" s="604"/>
      <c r="AB1098" s="604"/>
      <c r="AC1098" s="604"/>
      <c r="AD1098" s="604"/>
      <c r="AE1098" s="604"/>
    </row>
    <row r="1099" spans="3:31" s="594" customFormat="1" ht="8.4499999999999993" customHeight="1">
      <c r="C1099" s="591"/>
      <c r="D1099" s="591"/>
      <c r="E1099" s="591"/>
      <c r="F1099" s="591"/>
      <c r="G1099" s="591"/>
      <c r="H1099" s="591"/>
      <c r="I1099" s="555"/>
      <c r="J1099" s="555"/>
      <c r="K1099" s="555"/>
      <c r="L1099" s="555"/>
      <c r="M1099" s="555"/>
      <c r="N1099" s="555"/>
      <c r="O1099" s="555"/>
      <c r="P1099" s="573"/>
      <c r="Q1099" s="573"/>
      <c r="R1099" s="604"/>
      <c r="S1099" s="604"/>
      <c r="T1099" s="604"/>
      <c r="U1099" s="604"/>
      <c r="V1099" s="604"/>
      <c r="W1099" s="604"/>
      <c r="X1099" s="604"/>
      <c r="Y1099" s="604"/>
      <c r="Z1099" s="604"/>
      <c r="AA1099" s="604"/>
      <c r="AB1099" s="604"/>
      <c r="AC1099" s="604"/>
      <c r="AD1099" s="604"/>
      <c r="AE1099" s="604"/>
    </row>
    <row r="1100" spans="3:31" s="594" customFormat="1" ht="8.4499999999999993" customHeight="1">
      <c r="C1100" s="591"/>
      <c r="D1100" s="591"/>
      <c r="E1100" s="591"/>
      <c r="F1100" s="591"/>
      <c r="G1100" s="591"/>
      <c r="H1100" s="591"/>
      <c r="I1100" s="555"/>
      <c r="J1100" s="555"/>
      <c r="K1100" s="555"/>
      <c r="L1100" s="555"/>
      <c r="M1100" s="555"/>
      <c r="N1100" s="555"/>
      <c r="O1100" s="555"/>
      <c r="P1100" s="573"/>
      <c r="Q1100" s="573"/>
      <c r="R1100" s="604"/>
      <c r="S1100" s="604"/>
      <c r="T1100" s="604"/>
      <c r="U1100" s="604"/>
      <c r="V1100" s="604"/>
      <c r="W1100" s="604"/>
      <c r="X1100" s="604"/>
      <c r="Y1100" s="604"/>
      <c r="Z1100" s="604"/>
      <c r="AA1100" s="604"/>
      <c r="AB1100" s="604"/>
      <c r="AC1100" s="604"/>
      <c r="AD1100" s="604"/>
      <c r="AE1100" s="604"/>
    </row>
    <row r="1101" spans="3:31" s="594" customFormat="1" ht="8.4499999999999993" customHeight="1">
      <c r="C1101" s="591"/>
      <c r="D1101" s="591"/>
      <c r="E1101" s="591"/>
      <c r="F1101" s="591"/>
      <c r="G1101" s="591"/>
      <c r="H1101" s="591"/>
      <c r="I1101" s="555"/>
      <c r="J1101" s="555"/>
      <c r="K1101" s="555"/>
      <c r="L1101" s="555"/>
      <c r="M1101" s="555"/>
      <c r="N1101" s="555"/>
      <c r="O1101" s="555"/>
      <c r="P1101" s="573"/>
      <c r="Q1101" s="573"/>
      <c r="R1101" s="604"/>
      <c r="S1101" s="604"/>
      <c r="T1101" s="604"/>
      <c r="U1101" s="604"/>
      <c r="V1101" s="604"/>
      <c r="W1101" s="604"/>
      <c r="X1101" s="604"/>
      <c r="Y1101" s="604"/>
      <c r="Z1101" s="604"/>
      <c r="AA1101" s="604"/>
      <c r="AB1101" s="604"/>
      <c r="AC1101" s="604"/>
      <c r="AD1101" s="604"/>
      <c r="AE1101" s="604"/>
    </row>
    <row r="1102" spans="3:31" s="594" customFormat="1" ht="8.4499999999999993" customHeight="1">
      <c r="C1102" s="591"/>
      <c r="D1102" s="591"/>
      <c r="E1102" s="591"/>
      <c r="F1102" s="591"/>
      <c r="G1102" s="591"/>
      <c r="H1102" s="591"/>
      <c r="I1102" s="555"/>
      <c r="J1102" s="555"/>
      <c r="K1102" s="555"/>
      <c r="L1102" s="555"/>
      <c r="M1102" s="555"/>
      <c r="N1102" s="555"/>
      <c r="O1102" s="555"/>
      <c r="P1102" s="573"/>
      <c r="Q1102" s="573"/>
      <c r="R1102" s="604"/>
      <c r="S1102" s="604"/>
      <c r="T1102" s="604"/>
      <c r="U1102" s="604"/>
      <c r="V1102" s="604"/>
      <c r="W1102" s="604"/>
      <c r="X1102" s="604"/>
      <c r="Y1102" s="604"/>
      <c r="Z1102" s="604"/>
      <c r="AA1102" s="604"/>
      <c r="AB1102" s="604"/>
      <c r="AC1102" s="604"/>
      <c r="AD1102" s="604"/>
      <c r="AE1102" s="604"/>
    </row>
    <row r="1103" spans="3:31" s="594" customFormat="1" ht="8.4499999999999993" customHeight="1">
      <c r="C1103" s="591"/>
      <c r="D1103" s="591"/>
      <c r="E1103" s="591"/>
      <c r="F1103" s="591"/>
      <c r="G1103" s="591"/>
      <c r="H1103" s="591"/>
      <c r="I1103" s="555"/>
      <c r="J1103" s="555"/>
      <c r="K1103" s="555"/>
      <c r="L1103" s="555"/>
      <c r="M1103" s="555"/>
      <c r="N1103" s="555"/>
      <c r="O1103" s="555"/>
      <c r="P1103" s="573"/>
      <c r="Q1103" s="573"/>
      <c r="R1103" s="604"/>
      <c r="S1103" s="604"/>
      <c r="T1103" s="604"/>
      <c r="U1103" s="604"/>
      <c r="V1103" s="604"/>
      <c r="W1103" s="604"/>
      <c r="X1103" s="604"/>
      <c r="Y1103" s="604"/>
      <c r="Z1103" s="604"/>
      <c r="AA1103" s="604"/>
      <c r="AB1103" s="604"/>
      <c r="AC1103" s="604"/>
      <c r="AD1103" s="604"/>
      <c r="AE1103" s="604"/>
    </row>
    <row r="1104" spans="3:31" s="594" customFormat="1" ht="8.4499999999999993" customHeight="1">
      <c r="C1104" s="591"/>
      <c r="D1104" s="591"/>
      <c r="E1104" s="591"/>
      <c r="F1104" s="591"/>
      <c r="G1104" s="591"/>
      <c r="H1104" s="591"/>
      <c r="I1104" s="555"/>
      <c r="J1104" s="555"/>
      <c r="K1104" s="555"/>
      <c r="L1104" s="555"/>
      <c r="M1104" s="555"/>
      <c r="N1104" s="555"/>
      <c r="O1104" s="555"/>
      <c r="P1104" s="573"/>
      <c r="Q1104" s="573"/>
      <c r="R1104" s="604"/>
      <c r="S1104" s="604"/>
      <c r="T1104" s="604"/>
      <c r="U1104" s="604"/>
      <c r="V1104" s="604"/>
      <c r="W1104" s="604"/>
      <c r="X1104" s="604"/>
      <c r="Y1104" s="604"/>
      <c r="Z1104" s="604"/>
      <c r="AA1104" s="604"/>
      <c r="AB1104" s="604"/>
      <c r="AC1104" s="604"/>
      <c r="AD1104" s="604"/>
      <c r="AE1104" s="604"/>
    </row>
    <row r="1105" spans="3:31" s="594" customFormat="1" ht="8.4499999999999993" customHeight="1">
      <c r="C1105" s="591"/>
      <c r="D1105" s="591"/>
      <c r="E1105" s="591"/>
      <c r="F1105" s="591"/>
      <c r="G1105" s="591"/>
      <c r="H1105" s="591"/>
      <c r="I1105" s="555"/>
      <c r="J1105" s="555"/>
      <c r="K1105" s="555"/>
      <c r="L1105" s="555"/>
      <c r="M1105" s="555"/>
      <c r="N1105" s="555"/>
      <c r="O1105" s="555"/>
      <c r="P1105" s="573"/>
      <c r="Q1105" s="573"/>
      <c r="R1105" s="604"/>
      <c r="S1105" s="604"/>
      <c r="T1105" s="604"/>
      <c r="U1105" s="604"/>
      <c r="V1105" s="604"/>
      <c r="W1105" s="604"/>
      <c r="X1105" s="604"/>
      <c r="Y1105" s="604"/>
      <c r="Z1105" s="604"/>
      <c r="AA1105" s="604"/>
      <c r="AB1105" s="604"/>
      <c r="AC1105" s="604"/>
      <c r="AD1105" s="604"/>
      <c r="AE1105" s="604"/>
    </row>
    <row r="1106" spans="3:31" s="594" customFormat="1" ht="8.4499999999999993" customHeight="1">
      <c r="C1106" s="591"/>
      <c r="D1106" s="591"/>
      <c r="E1106" s="591"/>
      <c r="F1106" s="591"/>
      <c r="G1106" s="591"/>
      <c r="H1106" s="591"/>
      <c r="I1106" s="555"/>
      <c r="J1106" s="555"/>
      <c r="K1106" s="555"/>
      <c r="L1106" s="555"/>
      <c r="M1106" s="555"/>
      <c r="N1106" s="555"/>
      <c r="O1106" s="555"/>
      <c r="P1106" s="573"/>
      <c r="Q1106" s="573"/>
      <c r="R1106" s="604"/>
      <c r="S1106" s="604"/>
      <c r="T1106" s="604"/>
      <c r="U1106" s="604"/>
      <c r="V1106" s="604"/>
      <c r="W1106" s="604"/>
      <c r="X1106" s="604"/>
      <c r="Y1106" s="604"/>
      <c r="Z1106" s="604"/>
      <c r="AA1106" s="604"/>
      <c r="AB1106" s="604"/>
      <c r="AC1106" s="604"/>
      <c r="AD1106" s="604"/>
      <c r="AE1106" s="604"/>
    </row>
    <row r="1107" spans="3:31" s="594" customFormat="1" ht="8.4499999999999993" customHeight="1">
      <c r="C1107" s="591"/>
      <c r="D1107" s="591"/>
      <c r="E1107" s="591"/>
      <c r="F1107" s="591"/>
      <c r="G1107" s="591"/>
      <c r="H1107" s="591"/>
      <c r="I1107" s="555"/>
      <c r="J1107" s="555"/>
      <c r="K1107" s="555"/>
      <c r="L1107" s="555"/>
      <c r="M1107" s="555"/>
      <c r="N1107" s="555"/>
      <c r="O1107" s="555"/>
      <c r="P1107" s="573"/>
      <c r="Q1107" s="573"/>
      <c r="R1107" s="604"/>
      <c r="S1107" s="604"/>
      <c r="T1107" s="604"/>
      <c r="U1107" s="604"/>
      <c r="V1107" s="604"/>
      <c r="W1107" s="604"/>
      <c r="X1107" s="604"/>
      <c r="Y1107" s="604"/>
      <c r="Z1107" s="604"/>
      <c r="AA1107" s="604"/>
      <c r="AB1107" s="604"/>
      <c r="AC1107" s="604"/>
      <c r="AD1107" s="604"/>
      <c r="AE1107" s="604"/>
    </row>
    <row r="1108" spans="3:31" s="594" customFormat="1" ht="8.4499999999999993" customHeight="1">
      <c r="C1108" s="591"/>
      <c r="D1108" s="591"/>
      <c r="E1108" s="591"/>
      <c r="F1108" s="591"/>
      <c r="G1108" s="591"/>
      <c r="H1108" s="591"/>
      <c r="I1108" s="555"/>
      <c r="J1108" s="555"/>
      <c r="K1108" s="555"/>
      <c r="L1108" s="555"/>
      <c r="M1108" s="555"/>
      <c r="N1108" s="555"/>
      <c r="O1108" s="555"/>
      <c r="P1108" s="573"/>
      <c r="Q1108" s="573"/>
      <c r="R1108" s="628"/>
      <c r="S1108" s="628"/>
      <c r="T1108" s="628"/>
      <c r="U1108" s="628"/>
      <c r="V1108" s="628"/>
      <c r="W1108" s="628"/>
      <c r="X1108" s="628"/>
      <c r="Y1108" s="628"/>
      <c r="Z1108" s="628"/>
      <c r="AA1108" s="628"/>
      <c r="AB1108" s="628"/>
      <c r="AC1108" s="628"/>
      <c r="AD1108" s="628"/>
      <c r="AE1108" s="628"/>
    </row>
    <row r="1109" spans="3:31" s="594" customFormat="1" ht="8.4499999999999993" customHeight="1">
      <c r="C1109" s="591"/>
      <c r="D1109" s="591"/>
      <c r="E1109" s="591"/>
      <c r="F1109" s="591"/>
      <c r="G1109" s="591"/>
      <c r="H1109" s="591"/>
      <c r="I1109" s="555"/>
      <c r="J1109" s="555"/>
      <c r="K1109" s="555"/>
      <c r="L1109" s="555"/>
      <c r="M1109" s="555"/>
      <c r="N1109" s="555"/>
      <c r="O1109" s="555"/>
      <c r="P1109" s="573"/>
      <c r="Q1109" s="573"/>
      <c r="R1109" s="604"/>
      <c r="S1109" s="604"/>
      <c r="T1109" s="604"/>
      <c r="U1109" s="604"/>
      <c r="V1109" s="604"/>
      <c r="W1109" s="604"/>
      <c r="X1109" s="604"/>
      <c r="Y1109" s="604"/>
      <c r="Z1109" s="604"/>
      <c r="AA1109" s="604"/>
      <c r="AB1109" s="604"/>
      <c r="AC1109" s="604"/>
      <c r="AD1109" s="604"/>
      <c r="AE1109" s="604"/>
    </row>
    <row r="1110" spans="3:31" s="594" customFormat="1" ht="8.4499999999999993" customHeight="1">
      <c r="C1110" s="591"/>
      <c r="D1110" s="591"/>
      <c r="E1110" s="591"/>
      <c r="F1110" s="591"/>
      <c r="G1110" s="591"/>
      <c r="H1110" s="591"/>
      <c r="I1110" s="555"/>
      <c r="J1110" s="555"/>
      <c r="K1110" s="555"/>
      <c r="L1110" s="555"/>
      <c r="M1110" s="555"/>
      <c r="N1110" s="555"/>
      <c r="O1110" s="555"/>
      <c r="P1110" s="573"/>
      <c r="Q1110" s="573"/>
      <c r="R1110" s="604"/>
      <c r="S1110" s="604"/>
      <c r="T1110" s="604"/>
      <c r="U1110" s="604"/>
      <c r="V1110" s="604"/>
      <c r="W1110" s="604"/>
      <c r="X1110" s="604"/>
      <c r="Y1110" s="604"/>
      <c r="Z1110" s="604"/>
      <c r="AA1110" s="604"/>
      <c r="AB1110" s="604"/>
      <c r="AC1110" s="604"/>
      <c r="AD1110" s="604"/>
      <c r="AE1110" s="604"/>
    </row>
    <row r="1111" spans="3:31" s="594" customFormat="1" ht="8.4499999999999993" customHeight="1">
      <c r="C1111" s="591"/>
      <c r="D1111" s="591"/>
      <c r="E1111" s="591"/>
      <c r="F1111" s="591"/>
      <c r="G1111" s="591"/>
      <c r="H1111" s="591"/>
      <c r="I1111" s="555"/>
      <c r="J1111" s="555"/>
      <c r="K1111" s="555"/>
      <c r="L1111" s="555"/>
      <c r="M1111" s="555"/>
      <c r="N1111" s="555"/>
      <c r="O1111" s="555"/>
      <c r="P1111" s="573"/>
      <c r="Q1111" s="573"/>
      <c r="R1111" s="604"/>
      <c r="S1111" s="604"/>
      <c r="T1111" s="604"/>
      <c r="U1111" s="604"/>
      <c r="V1111" s="604"/>
      <c r="W1111" s="604"/>
      <c r="X1111" s="604"/>
      <c r="Y1111" s="604"/>
      <c r="Z1111" s="604"/>
      <c r="AA1111" s="604"/>
      <c r="AB1111" s="604"/>
      <c r="AC1111" s="604"/>
      <c r="AD1111" s="604"/>
      <c r="AE1111" s="604"/>
    </row>
    <row r="1112" spans="3:31" s="594" customFormat="1" ht="8.4499999999999993" customHeight="1">
      <c r="C1112" s="591"/>
      <c r="D1112" s="591"/>
      <c r="E1112" s="591"/>
      <c r="F1112" s="591"/>
      <c r="G1112" s="591"/>
      <c r="H1112" s="591"/>
      <c r="I1112" s="555"/>
      <c r="J1112" s="555"/>
      <c r="K1112" s="555"/>
      <c r="L1112" s="555"/>
      <c r="M1112" s="555"/>
      <c r="N1112" s="555"/>
      <c r="O1112" s="555"/>
      <c r="P1112" s="573"/>
      <c r="Q1112" s="573"/>
      <c r="R1112" s="604"/>
      <c r="S1112" s="604"/>
      <c r="T1112" s="604"/>
      <c r="U1112" s="604"/>
      <c r="V1112" s="604"/>
      <c r="W1112" s="604"/>
      <c r="X1112" s="604"/>
      <c r="Y1112" s="604"/>
      <c r="Z1112" s="604"/>
      <c r="AA1112" s="604"/>
      <c r="AB1112" s="604"/>
      <c r="AC1112" s="604"/>
      <c r="AD1112" s="604"/>
      <c r="AE1112" s="604"/>
    </row>
    <row r="1113" spans="3:31" s="594" customFormat="1" ht="8.4499999999999993" customHeight="1">
      <c r="C1113" s="591"/>
      <c r="D1113" s="591"/>
      <c r="E1113" s="591"/>
      <c r="F1113" s="591"/>
      <c r="G1113" s="591"/>
      <c r="H1113" s="591"/>
      <c r="I1113" s="555"/>
      <c r="J1113" s="555"/>
      <c r="K1113" s="555"/>
      <c r="L1113" s="555"/>
      <c r="M1113" s="555"/>
      <c r="N1113" s="555"/>
      <c r="O1113" s="555"/>
      <c r="P1113" s="573"/>
      <c r="Q1113" s="573"/>
      <c r="R1113" s="604"/>
      <c r="S1113" s="604"/>
      <c r="T1113" s="604"/>
      <c r="U1113" s="604"/>
      <c r="V1113" s="604"/>
      <c r="W1113" s="604"/>
      <c r="X1113" s="604"/>
      <c r="Y1113" s="604"/>
      <c r="Z1113" s="604"/>
      <c r="AA1113" s="604"/>
      <c r="AB1113" s="604"/>
      <c r="AC1113" s="604"/>
      <c r="AD1113" s="604"/>
      <c r="AE1113" s="604"/>
    </row>
    <row r="1114" spans="3:31" s="594" customFormat="1" ht="8.4499999999999993" customHeight="1">
      <c r="C1114" s="591"/>
      <c r="D1114" s="591"/>
      <c r="E1114" s="591"/>
      <c r="F1114" s="591"/>
      <c r="G1114" s="591"/>
      <c r="H1114" s="591"/>
      <c r="I1114" s="555"/>
      <c r="J1114" s="555"/>
      <c r="K1114" s="555"/>
      <c r="L1114" s="555"/>
      <c r="M1114" s="555"/>
      <c r="N1114" s="555"/>
      <c r="O1114" s="555"/>
      <c r="P1114" s="573"/>
      <c r="Q1114" s="573"/>
      <c r="R1114" s="604"/>
      <c r="S1114" s="604"/>
      <c r="T1114" s="604"/>
      <c r="U1114" s="604"/>
      <c r="V1114" s="604"/>
      <c r="W1114" s="604"/>
      <c r="X1114" s="604"/>
      <c r="Y1114" s="604"/>
      <c r="Z1114" s="604"/>
      <c r="AA1114" s="604"/>
      <c r="AB1114" s="604"/>
      <c r="AC1114" s="604"/>
      <c r="AD1114" s="604"/>
      <c r="AE1114" s="604"/>
    </row>
    <row r="1115" spans="3:31" s="594" customFormat="1" ht="8.4499999999999993" customHeight="1">
      <c r="C1115" s="591"/>
      <c r="D1115" s="591"/>
      <c r="E1115" s="591"/>
      <c r="F1115" s="591"/>
      <c r="G1115" s="591"/>
      <c r="H1115" s="591"/>
      <c r="I1115" s="555"/>
      <c r="J1115" s="555"/>
      <c r="K1115" s="555"/>
      <c r="L1115" s="555"/>
      <c r="M1115" s="555"/>
      <c r="N1115" s="555"/>
      <c r="O1115" s="555"/>
      <c r="P1115" s="573"/>
      <c r="Q1115" s="573"/>
      <c r="R1115" s="604"/>
      <c r="S1115" s="604"/>
      <c r="T1115" s="604"/>
      <c r="U1115" s="604"/>
      <c r="V1115" s="604"/>
      <c r="W1115" s="604"/>
      <c r="X1115" s="604"/>
      <c r="Y1115" s="604"/>
      <c r="Z1115" s="604"/>
      <c r="AA1115" s="604"/>
      <c r="AB1115" s="604"/>
      <c r="AC1115" s="604"/>
      <c r="AD1115" s="604"/>
      <c r="AE1115" s="604"/>
    </row>
    <row r="1116" spans="3:31" s="594" customFormat="1" ht="8.4499999999999993" customHeight="1">
      <c r="C1116" s="591"/>
      <c r="D1116" s="591"/>
      <c r="E1116" s="591"/>
      <c r="F1116" s="591"/>
      <c r="G1116" s="591"/>
      <c r="H1116" s="591"/>
      <c r="I1116" s="555"/>
      <c r="J1116" s="555"/>
      <c r="K1116" s="555"/>
      <c r="L1116" s="555"/>
      <c r="M1116" s="555"/>
      <c r="N1116" s="555"/>
      <c r="O1116" s="555"/>
      <c r="P1116" s="573"/>
      <c r="Q1116" s="573"/>
      <c r="R1116" s="604"/>
      <c r="S1116" s="604"/>
      <c r="T1116" s="604"/>
      <c r="U1116" s="604"/>
      <c r="V1116" s="604"/>
      <c r="W1116" s="604"/>
      <c r="X1116" s="604"/>
      <c r="Y1116" s="604"/>
      <c r="Z1116" s="604"/>
      <c r="AA1116" s="604"/>
      <c r="AB1116" s="604"/>
      <c r="AC1116" s="604"/>
      <c r="AD1116" s="604"/>
      <c r="AE1116" s="604"/>
    </row>
    <row r="1117" spans="3:31" s="594" customFormat="1" ht="8.4499999999999993" customHeight="1">
      <c r="C1117" s="591"/>
      <c r="D1117" s="591"/>
      <c r="E1117" s="591"/>
      <c r="F1117" s="591"/>
      <c r="G1117" s="591"/>
      <c r="H1117" s="591"/>
      <c r="I1117" s="555"/>
      <c r="J1117" s="555"/>
      <c r="K1117" s="555"/>
      <c r="L1117" s="555"/>
      <c r="M1117" s="555"/>
      <c r="N1117" s="555"/>
      <c r="O1117" s="555"/>
      <c r="P1117" s="573"/>
      <c r="Q1117" s="573"/>
      <c r="R1117" s="604"/>
      <c r="S1117" s="604"/>
      <c r="T1117" s="604"/>
      <c r="U1117" s="604"/>
      <c r="V1117" s="604"/>
      <c r="W1117" s="604"/>
      <c r="X1117" s="604"/>
      <c r="Y1117" s="604"/>
      <c r="Z1117" s="604"/>
      <c r="AA1117" s="604"/>
      <c r="AB1117" s="604"/>
      <c r="AC1117" s="604"/>
      <c r="AD1117" s="604"/>
      <c r="AE1117" s="604"/>
    </row>
    <row r="1118" spans="3:31" s="594" customFormat="1" ht="8.4499999999999993" customHeight="1">
      <c r="C1118" s="591"/>
      <c r="D1118" s="591"/>
      <c r="E1118" s="591"/>
      <c r="F1118" s="591"/>
      <c r="G1118" s="591"/>
      <c r="H1118" s="591"/>
      <c r="I1118" s="555"/>
      <c r="J1118" s="555"/>
      <c r="K1118" s="555"/>
      <c r="L1118" s="555"/>
      <c r="M1118" s="555"/>
      <c r="N1118" s="555"/>
      <c r="O1118" s="555"/>
      <c r="P1118" s="573"/>
      <c r="Q1118" s="573"/>
      <c r="R1118" s="604"/>
      <c r="S1118" s="604"/>
      <c r="T1118" s="604"/>
      <c r="U1118" s="604"/>
      <c r="V1118" s="604"/>
      <c r="W1118" s="604"/>
      <c r="X1118" s="604"/>
      <c r="Y1118" s="604"/>
      <c r="Z1118" s="604"/>
      <c r="AA1118" s="604"/>
      <c r="AB1118" s="604"/>
      <c r="AC1118" s="604"/>
      <c r="AD1118" s="604"/>
      <c r="AE1118" s="604"/>
    </row>
    <row r="1119" spans="3:31" s="594" customFormat="1" ht="8.4499999999999993" customHeight="1">
      <c r="C1119" s="591"/>
      <c r="D1119" s="591"/>
      <c r="E1119" s="591"/>
      <c r="F1119" s="591"/>
      <c r="G1119" s="591"/>
      <c r="H1119" s="591"/>
      <c r="I1119" s="555"/>
      <c r="J1119" s="555"/>
      <c r="K1119" s="555"/>
      <c r="L1119" s="555"/>
      <c r="M1119" s="555"/>
      <c r="N1119" s="555"/>
      <c r="O1119" s="555"/>
      <c r="P1119" s="573"/>
      <c r="Q1119" s="573"/>
      <c r="R1119" s="604"/>
      <c r="S1119" s="604"/>
      <c r="T1119" s="604"/>
      <c r="U1119" s="604"/>
      <c r="V1119" s="604"/>
      <c r="W1119" s="604"/>
      <c r="X1119" s="604"/>
      <c r="Y1119" s="604"/>
      <c r="Z1119" s="604"/>
      <c r="AA1119" s="604"/>
      <c r="AB1119" s="604"/>
      <c r="AC1119" s="604"/>
      <c r="AD1119" s="604"/>
      <c r="AE1119" s="604"/>
    </row>
    <row r="1120" spans="3:31" s="594" customFormat="1" ht="8.4499999999999993" customHeight="1">
      <c r="C1120" s="591"/>
      <c r="D1120" s="591"/>
      <c r="E1120" s="591"/>
      <c r="F1120" s="591"/>
      <c r="G1120" s="591"/>
      <c r="H1120" s="591"/>
      <c r="I1120" s="555"/>
      <c r="J1120" s="555"/>
      <c r="K1120" s="555"/>
      <c r="L1120" s="555"/>
      <c r="M1120" s="555"/>
      <c r="N1120" s="555"/>
      <c r="O1120" s="555"/>
      <c r="P1120" s="573"/>
      <c r="Q1120" s="573"/>
      <c r="R1120" s="604"/>
      <c r="S1120" s="604"/>
      <c r="T1120" s="604"/>
      <c r="U1120" s="604"/>
      <c r="V1120" s="604"/>
      <c r="W1120" s="604"/>
      <c r="X1120" s="604"/>
      <c r="Y1120" s="604"/>
      <c r="Z1120" s="604"/>
      <c r="AA1120" s="604"/>
      <c r="AB1120" s="604"/>
      <c r="AC1120" s="604"/>
      <c r="AD1120" s="604"/>
      <c r="AE1120" s="604"/>
    </row>
    <row r="1121" spans="3:31" s="594" customFormat="1" ht="8.4499999999999993" customHeight="1">
      <c r="C1121" s="591"/>
      <c r="D1121" s="591"/>
      <c r="E1121" s="591"/>
      <c r="F1121" s="591"/>
      <c r="G1121" s="591"/>
      <c r="H1121" s="591"/>
      <c r="I1121" s="555"/>
      <c r="J1121" s="555"/>
      <c r="K1121" s="555"/>
      <c r="L1121" s="555"/>
      <c r="M1121" s="555"/>
      <c r="N1121" s="555"/>
      <c r="O1121" s="555"/>
      <c r="P1121" s="573"/>
      <c r="Q1121" s="573"/>
      <c r="R1121" s="604"/>
      <c r="S1121" s="604"/>
      <c r="T1121" s="604"/>
      <c r="U1121" s="604"/>
      <c r="V1121" s="604"/>
      <c r="W1121" s="604"/>
      <c r="X1121" s="604"/>
      <c r="Y1121" s="604"/>
      <c r="Z1121" s="604"/>
      <c r="AA1121" s="604"/>
      <c r="AB1121" s="604"/>
      <c r="AC1121" s="604"/>
      <c r="AD1121" s="604"/>
      <c r="AE1121" s="604"/>
    </row>
    <row r="1122" spans="3:31" s="594" customFormat="1" ht="8.4499999999999993" customHeight="1">
      <c r="C1122" s="591"/>
      <c r="D1122" s="591"/>
      <c r="E1122" s="591"/>
      <c r="F1122" s="591"/>
      <c r="G1122" s="591"/>
      <c r="H1122" s="591"/>
      <c r="I1122" s="555"/>
      <c r="J1122" s="555"/>
      <c r="K1122" s="555"/>
      <c r="L1122" s="555"/>
      <c r="M1122" s="555"/>
      <c r="N1122" s="555"/>
      <c r="O1122" s="555"/>
      <c r="P1122" s="573"/>
      <c r="Q1122" s="573"/>
      <c r="R1122" s="604"/>
      <c r="S1122" s="604"/>
      <c r="T1122" s="604"/>
      <c r="U1122" s="604"/>
      <c r="V1122" s="604"/>
      <c r="W1122" s="604"/>
      <c r="X1122" s="604"/>
      <c r="Y1122" s="604"/>
      <c r="Z1122" s="604"/>
      <c r="AA1122" s="604"/>
      <c r="AB1122" s="604"/>
      <c r="AC1122" s="604"/>
      <c r="AD1122" s="604"/>
      <c r="AE1122" s="604"/>
    </row>
    <row r="1123" spans="3:31" s="594" customFormat="1" ht="8.4499999999999993" customHeight="1">
      <c r="C1123" s="591"/>
      <c r="D1123" s="591"/>
      <c r="E1123" s="591"/>
      <c r="F1123" s="591"/>
      <c r="G1123" s="591"/>
      <c r="H1123" s="591"/>
      <c r="I1123" s="555"/>
      <c r="J1123" s="555"/>
      <c r="K1123" s="555"/>
      <c r="L1123" s="555"/>
      <c r="M1123" s="555"/>
      <c r="N1123" s="555"/>
      <c r="O1123" s="555"/>
      <c r="P1123" s="573"/>
      <c r="Q1123" s="573"/>
      <c r="R1123" s="604"/>
      <c r="S1123" s="604"/>
      <c r="T1123" s="604"/>
      <c r="U1123" s="604"/>
      <c r="V1123" s="604"/>
      <c r="W1123" s="604"/>
      <c r="X1123" s="604"/>
      <c r="Y1123" s="604"/>
      <c r="Z1123" s="604"/>
      <c r="AA1123" s="604"/>
      <c r="AB1123" s="604"/>
      <c r="AC1123" s="604"/>
      <c r="AD1123" s="604"/>
      <c r="AE1123" s="604"/>
    </row>
    <row r="1124" spans="3:31" s="594" customFormat="1" ht="8.4499999999999993" customHeight="1">
      <c r="C1124" s="591"/>
      <c r="D1124" s="591"/>
      <c r="E1124" s="591"/>
      <c r="F1124" s="591"/>
      <c r="G1124" s="591"/>
      <c r="H1124" s="591"/>
      <c r="I1124" s="555"/>
      <c r="J1124" s="555"/>
      <c r="K1124" s="555"/>
      <c r="L1124" s="555"/>
      <c r="M1124" s="555"/>
      <c r="N1124" s="555"/>
      <c r="O1124" s="555"/>
      <c r="P1124" s="573"/>
      <c r="Q1124" s="573"/>
      <c r="R1124" s="604"/>
      <c r="S1124" s="604"/>
      <c r="T1124" s="604"/>
      <c r="U1124" s="604"/>
      <c r="V1124" s="604"/>
      <c r="W1124" s="604"/>
      <c r="X1124" s="604"/>
      <c r="Y1124" s="604"/>
      <c r="Z1124" s="604"/>
      <c r="AA1124" s="604"/>
      <c r="AB1124" s="604"/>
      <c r="AC1124" s="604"/>
      <c r="AD1124" s="604"/>
      <c r="AE1124" s="604"/>
    </row>
    <row r="1125" spans="3:31" s="594" customFormat="1" ht="8.4499999999999993" customHeight="1">
      <c r="C1125" s="591"/>
      <c r="D1125" s="591"/>
      <c r="E1125" s="591"/>
      <c r="F1125" s="591"/>
      <c r="G1125" s="591"/>
      <c r="H1125" s="591"/>
      <c r="I1125" s="555"/>
      <c r="J1125" s="555"/>
      <c r="K1125" s="555"/>
      <c r="L1125" s="555"/>
      <c r="M1125" s="555"/>
      <c r="N1125" s="555"/>
      <c r="O1125" s="555"/>
      <c r="P1125" s="573"/>
      <c r="Q1125" s="573"/>
      <c r="R1125" s="604"/>
      <c r="S1125" s="604"/>
      <c r="T1125" s="604"/>
      <c r="U1125" s="604"/>
      <c r="V1125" s="604"/>
      <c r="W1125" s="604"/>
      <c r="X1125" s="604"/>
      <c r="Y1125" s="604"/>
      <c r="Z1125" s="604"/>
      <c r="AA1125" s="604"/>
      <c r="AB1125" s="604"/>
      <c r="AC1125" s="604"/>
      <c r="AD1125" s="604"/>
      <c r="AE1125" s="604"/>
    </row>
    <row r="1126" spans="3:31" s="594" customFormat="1" ht="8.4499999999999993" customHeight="1">
      <c r="C1126" s="591"/>
      <c r="D1126" s="591"/>
      <c r="E1126" s="591"/>
      <c r="F1126" s="591"/>
      <c r="G1126" s="591"/>
      <c r="H1126" s="591"/>
      <c r="I1126" s="555"/>
      <c r="J1126" s="555"/>
      <c r="K1126" s="555"/>
      <c r="L1126" s="555"/>
      <c r="M1126" s="555"/>
      <c r="N1126" s="555"/>
      <c r="O1126" s="555"/>
      <c r="P1126" s="573"/>
      <c r="Q1126" s="573"/>
      <c r="R1126" s="604"/>
      <c r="S1126" s="604"/>
      <c r="T1126" s="604"/>
      <c r="U1126" s="604"/>
      <c r="V1126" s="604"/>
      <c r="W1126" s="604"/>
      <c r="X1126" s="604"/>
      <c r="Y1126" s="604"/>
      <c r="Z1126" s="604"/>
      <c r="AA1126" s="604"/>
      <c r="AB1126" s="604"/>
      <c r="AC1126" s="604"/>
      <c r="AD1126" s="604"/>
      <c r="AE1126" s="604"/>
    </row>
    <row r="1127" spans="3:31" s="594" customFormat="1" ht="8.4499999999999993" customHeight="1">
      <c r="C1127" s="591"/>
      <c r="D1127" s="591"/>
      <c r="E1127" s="591"/>
      <c r="F1127" s="591"/>
      <c r="G1127" s="591"/>
      <c r="H1127" s="591"/>
      <c r="I1127" s="555"/>
      <c r="J1127" s="555"/>
      <c r="K1127" s="555"/>
      <c r="L1127" s="555"/>
      <c r="M1127" s="555"/>
      <c r="N1127" s="555"/>
      <c r="O1127" s="555"/>
      <c r="P1127" s="573"/>
      <c r="Q1127" s="573"/>
      <c r="R1127" s="604"/>
      <c r="S1127" s="604"/>
      <c r="T1127" s="604"/>
      <c r="U1127" s="604"/>
      <c r="V1127" s="604"/>
      <c r="W1127" s="604"/>
      <c r="X1127" s="604"/>
      <c r="Y1127" s="604"/>
      <c r="Z1127" s="604"/>
      <c r="AA1127" s="604"/>
      <c r="AB1127" s="604"/>
      <c r="AC1127" s="604"/>
      <c r="AD1127" s="604"/>
      <c r="AE1127" s="604"/>
    </row>
    <row r="1128" spans="3:31" s="594" customFormat="1" ht="8.4499999999999993" customHeight="1">
      <c r="C1128" s="591"/>
      <c r="D1128" s="591"/>
      <c r="E1128" s="591"/>
      <c r="F1128" s="591"/>
      <c r="G1128" s="591"/>
      <c r="H1128" s="591"/>
      <c r="I1128" s="555"/>
      <c r="J1128" s="555"/>
      <c r="K1128" s="555"/>
      <c r="L1128" s="555"/>
      <c r="M1128" s="555"/>
      <c r="N1128" s="555"/>
      <c r="O1128" s="555"/>
      <c r="P1128" s="573"/>
      <c r="Q1128" s="573"/>
      <c r="R1128" s="604"/>
      <c r="S1128" s="604"/>
      <c r="T1128" s="604"/>
      <c r="U1128" s="604"/>
      <c r="V1128" s="604"/>
      <c r="W1128" s="604"/>
      <c r="X1128" s="604"/>
      <c r="Y1128" s="604"/>
      <c r="Z1128" s="604"/>
      <c r="AA1128" s="604"/>
      <c r="AB1128" s="604"/>
      <c r="AC1128" s="604"/>
      <c r="AD1128" s="604"/>
      <c r="AE1128" s="604"/>
    </row>
    <row r="1129" spans="3:31" s="594" customFormat="1" ht="8.4499999999999993" customHeight="1">
      <c r="C1129" s="591"/>
      <c r="D1129" s="591"/>
      <c r="E1129" s="591"/>
      <c r="F1129" s="591"/>
      <c r="G1129" s="591"/>
      <c r="H1129" s="591"/>
      <c r="I1129" s="555"/>
      <c r="J1129" s="555"/>
      <c r="K1129" s="555"/>
      <c r="L1129" s="555"/>
      <c r="M1129" s="555"/>
      <c r="N1129" s="555"/>
      <c r="O1129" s="555"/>
      <c r="P1129" s="573"/>
      <c r="Q1129" s="573"/>
      <c r="R1129" s="604"/>
      <c r="S1129" s="604"/>
      <c r="T1129" s="604"/>
      <c r="U1129" s="604"/>
      <c r="V1129" s="604"/>
      <c r="W1129" s="604"/>
      <c r="X1129" s="604"/>
      <c r="Y1129" s="604"/>
      <c r="Z1129" s="604"/>
      <c r="AA1129" s="604"/>
      <c r="AB1129" s="604"/>
      <c r="AC1129" s="604"/>
      <c r="AD1129" s="604"/>
      <c r="AE1129" s="604"/>
    </row>
    <row r="1130" spans="3:31" s="594" customFormat="1" ht="8.4499999999999993" customHeight="1">
      <c r="C1130" s="591"/>
      <c r="D1130" s="591"/>
      <c r="E1130" s="591"/>
      <c r="F1130" s="591"/>
      <c r="G1130" s="591"/>
      <c r="H1130" s="591"/>
      <c r="I1130" s="555"/>
      <c r="J1130" s="555"/>
      <c r="K1130" s="555"/>
      <c r="L1130" s="555"/>
      <c r="M1130" s="555"/>
      <c r="N1130" s="555"/>
      <c r="O1130" s="555"/>
      <c r="P1130" s="573"/>
      <c r="Q1130" s="573"/>
      <c r="R1130" s="604"/>
      <c r="S1130" s="604"/>
      <c r="T1130" s="604"/>
      <c r="U1130" s="604"/>
      <c r="V1130" s="604"/>
      <c r="W1130" s="604"/>
      <c r="X1130" s="604"/>
      <c r="Y1130" s="604"/>
      <c r="Z1130" s="604"/>
      <c r="AA1130" s="604"/>
      <c r="AB1130" s="604"/>
      <c r="AC1130" s="604"/>
      <c r="AD1130" s="604"/>
      <c r="AE1130" s="604"/>
    </row>
    <row r="1131" spans="3:31" s="594" customFormat="1" ht="8.4499999999999993" customHeight="1">
      <c r="C1131" s="591"/>
      <c r="D1131" s="591"/>
      <c r="E1131" s="591"/>
      <c r="F1131" s="591"/>
      <c r="G1131" s="591"/>
      <c r="H1131" s="591"/>
      <c r="I1131" s="555"/>
      <c r="J1131" s="555"/>
      <c r="K1131" s="555"/>
      <c r="L1131" s="555"/>
      <c r="M1131" s="555"/>
      <c r="N1131" s="555"/>
      <c r="O1131" s="555"/>
      <c r="P1131" s="573"/>
      <c r="Q1131" s="573"/>
      <c r="R1131" s="604"/>
      <c r="S1131" s="604"/>
      <c r="T1131" s="604"/>
      <c r="U1131" s="604"/>
      <c r="V1131" s="604"/>
      <c r="W1131" s="604"/>
      <c r="X1131" s="604"/>
      <c r="Y1131" s="604"/>
      <c r="Z1131" s="604"/>
      <c r="AA1131" s="604"/>
      <c r="AB1131" s="604"/>
      <c r="AC1131" s="604"/>
      <c r="AD1131" s="604"/>
      <c r="AE1131" s="604"/>
    </row>
    <row r="1132" spans="3:31" s="594" customFormat="1" ht="8.4499999999999993" customHeight="1">
      <c r="C1132" s="591"/>
      <c r="D1132" s="591"/>
      <c r="E1132" s="591"/>
      <c r="F1132" s="591"/>
      <c r="G1132" s="591"/>
      <c r="H1132" s="591"/>
      <c r="I1132" s="555"/>
      <c r="J1132" s="555"/>
      <c r="K1132" s="555"/>
      <c r="L1132" s="555"/>
      <c r="M1132" s="555"/>
      <c r="N1132" s="555"/>
      <c r="O1132" s="555"/>
      <c r="P1132" s="573"/>
      <c r="Q1132" s="573"/>
      <c r="R1132" s="604"/>
      <c r="S1132" s="604"/>
      <c r="T1132" s="604"/>
      <c r="U1132" s="604"/>
      <c r="V1132" s="604"/>
      <c r="W1132" s="604"/>
      <c r="X1132" s="604"/>
      <c r="Y1132" s="604"/>
      <c r="Z1132" s="604"/>
      <c r="AA1132" s="604"/>
      <c r="AB1132" s="604"/>
      <c r="AC1132" s="604"/>
      <c r="AD1132" s="604"/>
      <c r="AE1132" s="604"/>
    </row>
    <row r="1133" spans="3:31" s="594" customFormat="1" ht="8.4499999999999993" customHeight="1">
      <c r="C1133" s="591"/>
      <c r="D1133" s="591"/>
      <c r="E1133" s="591"/>
      <c r="F1133" s="591"/>
      <c r="G1133" s="591"/>
      <c r="H1133" s="591"/>
      <c r="I1133" s="555"/>
      <c r="J1133" s="555"/>
      <c r="K1133" s="555"/>
      <c r="L1133" s="555"/>
      <c r="M1133" s="555"/>
      <c r="N1133" s="555"/>
      <c r="O1133" s="555"/>
      <c r="P1133" s="573"/>
      <c r="Q1133" s="573"/>
      <c r="R1133" s="604"/>
      <c r="S1133" s="604"/>
      <c r="T1133" s="604"/>
      <c r="U1133" s="604"/>
      <c r="V1133" s="604"/>
      <c r="W1133" s="604"/>
      <c r="X1133" s="604"/>
      <c r="Y1133" s="604"/>
      <c r="Z1133" s="604"/>
      <c r="AA1133" s="604"/>
      <c r="AB1133" s="604"/>
      <c r="AC1133" s="604"/>
      <c r="AD1133" s="604"/>
      <c r="AE1133" s="604"/>
    </row>
    <row r="1134" spans="3:31" s="594" customFormat="1" ht="8.4499999999999993" customHeight="1">
      <c r="C1134" s="591"/>
      <c r="D1134" s="591"/>
      <c r="E1134" s="591"/>
      <c r="F1134" s="591"/>
      <c r="G1134" s="591"/>
      <c r="H1134" s="591"/>
      <c r="I1134" s="555"/>
      <c r="J1134" s="555"/>
      <c r="K1134" s="555"/>
      <c r="L1134" s="555"/>
      <c r="M1134" s="555"/>
      <c r="N1134" s="555"/>
      <c r="O1134" s="555"/>
      <c r="P1134" s="573"/>
      <c r="Q1134" s="573"/>
      <c r="R1134" s="604"/>
      <c r="S1134" s="604"/>
      <c r="T1134" s="604"/>
      <c r="U1134" s="604"/>
      <c r="V1134" s="604"/>
      <c r="W1134" s="604"/>
      <c r="X1134" s="604"/>
      <c r="Y1134" s="604"/>
      <c r="Z1134" s="604"/>
      <c r="AA1134" s="604"/>
      <c r="AB1134" s="604"/>
      <c r="AC1134" s="604"/>
      <c r="AD1134" s="604"/>
      <c r="AE1134" s="604"/>
    </row>
    <row r="1135" spans="3:31" s="594" customFormat="1" ht="8.4499999999999993" customHeight="1">
      <c r="C1135" s="591"/>
      <c r="D1135" s="591"/>
      <c r="E1135" s="591"/>
      <c r="F1135" s="591"/>
      <c r="G1135" s="591"/>
      <c r="H1135" s="591"/>
      <c r="I1135" s="555"/>
      <c r="J1135" s="555"/>
      <c r="K1135" s="555"/>
      <c r="L1135" s="555"/>
      <c r="M1135" s="555"/>
      <c r="N1135" s="555"/>
      <c r="O1135" s="555"/>
      <c r="P1135" s="573"/>
      <c r="Q1135" s="573"/>
      <c r="R1135" s="604"/>
      <c r="S1135" s="604"/>
      <c r="T1135" s="604"/>
      <c r="U1135" s="604"/>
      <c r="V1135" s="604"/>
      <c r="W1135" s="604"/>
      <c r="X1135" s="604"/>
      <c r="Y1135" s="604"/>
      <c r="Z1135" s="604"/>
      <c r="AA1135" s="604"/>
      <c r="AB1135" s="604"/>
      <c r="AC1135" s="604"/>
      <c r="AD1135" s="604"/>
      <c r="AE1135" s="604"/>
    </row>
    <row r="1136" spans="3:31" s="594" customFormat="1" ht="8.4499999999999993" customHeight="1">
      <c r="C1136" s="591"/>
      <c r="D1136" s="591"/>
      <c r="E1136" s="591"/>
      <c r="F1136" s="591"/>
      <c r="G1136" s="591"/>
      <c r="H1136" s="591"/>
      <c r="I1136" s="555"/>
      <c r="J1136" s="555"/>
      <c r="K1136" s="555"/>
      <c r="L1136" s="555"/>
      <c r="M1136" s="555"/>
      <c r="N1136" s="555"/>
      <c r="O1136" s="555"/>
      <c r="P1136" s="573"/>
      <c r="Q1136" s="573"/>
      <c r="R1136" s="604"/>
      <c r="S1136" s="604"/>
      <c r="T1136" s="604"/>
      <c r="U1136" s="604"/>
      <c r="V1136" s="604"/>
      <c r="W1136" s="604"/>
      <c r="X1136" s="604"/>
      <c r="Y1136" s="604"/>
      <c r="Z1136" s="604"/>
      <c r="AA1136" s="604"/>
      <c r="AB1136" s="604"/>
      <c r="AC1136" s="604"/>
      <c r="AD1136" s="604"/>
      <c r="AE1136" s="604"/>
    </row>
    <row r="1137" spans="3:31" s="594" customFormat="1" ht="8.4499999999999993" customHeight="1">
      <c r="C1137" s="591"/>
      <c r="D1137" s="591"/>
      <c r="E1137" s="591"/>
      <c r="F1137" s="591"/>
      <c r="G1137" s="591"/>
      <c r="H1137" s="591"/>
      <c r="I1137" s="555"/>
      <c r="J1137" s="555"/>
      <c r="K1137" s="555"/>
      <c r="L1137" s="555"/>
      <c r="M1137" s="555"/>
      <c r="N1137" s="555"/>
      <c r="O1137" s="555"/>
      <c r="P1137" s="573"/>
      <c r="Q1137" s="573"/>
      <c r="R1137" s="604"/>
      <c r="S1137" s="604"/>
      <c r="T1137" s="604"/>
      <c r="U1137" s="604"/>
      <c r="V1137" s="604"/>
      <c r="W1137" s="604"/>
      <c r="X1137" s="604"/>
      <c r="Y1137" s="604"/>
      <c r="Z1137" s="604"/>
      <c r="AA1137" s="604"/>
      <c r="AB1137" s="604"/>
      <c r="AC1137" s="604"/>
      <c r="AD1137" s="604"/>
      <c r="AE1137" s="604"/>
    </row>
    <row r="1138" spans="3:31" s="594" customFormat="1" ht="8.4499999999999993" customHeight="1">
      <c r="C1138" s="591"/>
      <c r="D1138" s="591"/>
      <c r="E1138" s="591"/>
      <c r="F1138" s="591"/>
      <c r="G1138" s="591"/>
      <c r="H1138" s="591"/>
      <c r="I1138" s="555"/>
      <c r="J1138" s="555"/>
      <c r="K1138" s="555"/>
      <c r="L1138" s="555"/>
      <c r="M1138" s="555"/>
      <c r="N1138" s="555"/>
      <c r="O1138" s="555"/>
      <c r="P1138" s="573"/>
      <c r="Q1138" s="573"/>
      <c r="R1138" s="604"/>
      <c r="S1138" s="604"/>
      <c r="T1138" s="604"/>
      <c r="U1138" s="604"/>
      <c r="V1138" s="604"/>
      <c r="W1138" s="604"/>
      <c r="X1138" s="604"/>
      <c r="Y1138" s="604"/>
      <c r="Z1138" s="604"/>
      <c r="AA1138" s="604"/>
      <c r="AB1138" s="604"/>
      <c r="AC1138" s="604"/>
      <c r="AD1138" s="604"/>
      <c r="AE1138" s="604"/>
    </row>
    <row r="1139" spans="3:31" s="594" customFormat="1" ht="8.4499999999999993" customHeight="1">
      <c r="C1139" s="591"/>
      <c r="D1139" s="591"/>
      <c r="E1139" s="591"/>
      <c r="F1139" s="591"/>
      <c r="G1139" s="591"/>
      <c r="H1139" s="591"/>
      <c r="I1139" s="555"/>
      <c r="J1139" s="555"/>
      <c r="K1139" s="555"/>
      <c r="L1139" s="555"/>
      <c r="M1139" s="555"/>
      <c r="N1139" s="555"/>
      <c r="O1139" s="555"/>
      <c r="P1139" s="573"/>
      <c r="Q1139" s="573"/>
      <c r="R1139" s="604"/>
      <c r="S1139" s="604"/>
      <c r="T1139" s="604"/>
      <c r="U1139" s="604"/>
      <c r="V1139" s="604"/>
      <c r="W1139" s="604"/>
      <c r="X1139" s="604"/>
      <c r="Y1139" s="604"/>
      <c r="Z1139" s="604"/>
      <c r="AA1139" s="604"/>
      <c r="AB1139" s="604"/>
      <c r="AC1139" s="604"/>
      <c r="AD1139" s="604"/>
      <c r="AE1139" s="604"/>
    </row>
    <row r="1140" spans="3:31" s="594" customFormat="1" ht="8.4499999999999993" customHeight="1">
      <c r="C1140" s="591"/>
      <c r="D1140" s="591"/>
      <c r="E1140" s="591"/>
      <c r="F1140" s="591"/>
      <c r="G1140" s="591"/>
      <c r="H1140" s="591"/>
      <c r="I1140" s="555"/>
      <c r="J1140" s="555"/>
      <c r="K1140" s="555"/>
      <c r="L1140" s="555"/>
      <c r="M1140" s="555"/>
      <c r="N1140" s="555"/>
      <c r="O1140" s="555"/>
      <c r="P1140" s="573"/>
      <c r="Q1140" s="573"/>
      <c r="R1140" s="604"/>
      <c r="S1140" s="604"/>
      <c r="T1140" s="604"/>
      <c r="U1140" s="604"/>
      <c r="V1140" s="604"/>
      <c r="W1140" s="604"/>
      <c r="X1140" s="604"/>
      <c r="Y1140" s="604"/>
      <c r="Z1140" s="604"/>
      <c r="AA1140" s="604"/>
      <c r="AB1140" s="604"/>
      <c r="AC1140" s="604"/>
      <c r="AD1140" s="604"/>
      <c r="AE1140" s="604"/>
    </row>
    <row r="1141" spans="3:31" s="594" customFormat="1" ht="8.4499999999999993" customHeight="1">
      <c r="C1141" s="591"/>
      <c r="D1141" s="591"/>
      <c r="E1141" s="591"/>
      <c r="F1141" s="591"/>
      <c r="G1141" s="591"/>
      <c r="H1141" s="591"/>
      <c r="I1141" s="555"/>
      <c r="J1141" s="555"/>
      <c r="K1141" s="555"/>
      <c r="L1141" s="555"/>
      <c r="M1141" s="555"/>
      <c r="N1141" s="555"/>
      <c r="O1141" s="555"/>
      <c r="P1141" s="573"/>
      <c r="Q1141" s="573"/>
      <c r="R1141" s="604"/>
      <c r="S1141" s="604"/>
      <c r="T1141" s="604"/>
      <c r="U1141" s="604"/>
      <c r="V1141" s="604"/>
      <c r="W1141" s="604"/>
      <c r="X1141" s="604"/>
      <c r="Y1141" s="604"/>
      <c r="Z1141" s="604"/>
      <c r="AA1141" s="604"/>
      <c r="AB1141" s="604"/>
      <c r="AC1141" s="604"/>
      <c r="AD1141" s="604"/>
      <c r="AE1141" s="604"/>
    </row>
    <row r="1142" spans="3:31" s="594" customFormat="1" ht="8.4499999999999993" customHeight="1">
      <c r="C1142" s="591"/>
      <c r="D1142" s="591"/>
      <c r="E1142" s="591"/>
      <c r="F1142" s="591"/>
      <c r="G1142" s="591"/>
      <c r="H1142" s="591"/>
      <c r="I1142" s="555"/>
      <c r="J1142" s="555"/>
      <c r="K1142" s="555"/>
      <c r="L1142" s="555"/>
      <c r="M1142" s="555"/>
      <c r="N1142" s="555"/>
      <c r="O1142" s="555"/>
      <c r="P1142" s="573"/>
      <c r="Q1142" s="573"/>
      <c r="R1142" s="604"/>
      <c r="S1142" s="604"/>
      <c r="T1142" s="604"/>
      <c r="U1142" s="604"/>
      <c r="V1142" s="604"/>
      <c r="W1142" s="604"/>
      <c r="X1142" s="604"/>
      <c r="Y1142" s="604"/>
      <c r="Z1142" s="604"/>
      <c r="AA1142" s="604"/>
      <c r="AB1142" s="604"/>
      <c r="AC1142" s="604"/>
      <c r="AD1142" s="604"/>
      <c r="AE1142" s="604"/>
    </row>
    <row r="1143" spans="3:31" s="594" customFormat="1" ht="8.4499999999999993" customHeight="1">
      <c r="C1143" s="591"/>
      <c r="D1143" s="591"/>
      <c r="E1143" s="591"/>
      <c r="F1143" s="591"/>
      <c r="G1143" s="591"/>
      <c r="H1143" s="591"/>
      <c r="I1143" s="555"/>
      <c r="J1143" s="555"/>
      <c r="K1143" s="555"/>
      <c r="L1143" s="555"/>
      <c r="M1143" s="555"/>
      <c r="N1143" s="555"/>
      <c r="O1143" s="555"/>
      <c r="P1143" s="573"/>
      <c r="Q1143" s="573"/>
      <c r="R1143" s="604"/>
      <c r="S1143" s="604"/>
      <c r="T1143" s="604"/>
      <c r="U1143" s="604"/>
      <c r="V1143" s="604"/>
      <c r="W1143" s="604"/>
      <c r="X1143" s="604"/>
      <c r="Y1143" s="604"/>
      <c r="Z1143" s="604"/>
      <c r="AA1143" s="604"/>
      <c r="AB1143" s="604"/>
      <c r="AC1143" s="604"/>
      <c r="AD1143" s="604"/>
      <c r="AE1143" s="604"/>
    </row>
    <row r="1144" spans="3:31" s="594" customFormat="1" ht="8.4499999999999993" customHeight="1">
      <c r="C1144" s="591"/>
      <c r="D1144" s="591"/>
      <c r="E1144" s="591"/>
      <c r="F1144" s="591"/>
      <c r="G1144" s="591"/>
      <c r="H1144" s="591"/>
      <c r="I1144" s="555"/>
      <c r="J1144" s="555"/>
      <c r="K1144" s="555"/>
      <c r="L1144" s="555"/>
      <c r="M1144" s="555"/>
      <c r="N1144" s="555"/>
      <c r="O1144" s="555"/>
      <c r="P1144" s="573"/>
      <c r="Q1144" s="573"/>
      <c r="R1144" s="604"/>
      <c r="S1144" s="604"/>
      <c r="T1144" s="604"/>
      <c r="U1144" s="604"/>
      <c r="V1144" s="604"/>
      <c r="W1144" s="604"/>
      <c r="X1144" s="604"/>
      <c r="Y1144" s="604"/>
      <c r="Z1144" s="604"/>
      <c r="AA1144" s="604"/>
      <c r="AB1144" s="604"/>
      <c r="AC1144" s="604"/>
      <c r="AD1144" s="604"/>
      <c r="AE1144" s="604"/>
    </row>
    <row r="1145" spans="3:31" s="594" customFormat="1" ht="8.4499999999999993" customHeight="1">
      <c r="C1145" s="591"/>
      <c r="D1145" s="591"/>
      <c r="E1145" s="591"/>
      <c r="F1145" s="591"/>
      <c r="G1145" s="591"/>
      <c r="H1145" s="591"/>
      <c r="I1145" s="555"/>
      <c r="J1145" s="555"/>
      <c r="K1145" s="555"/>
      <c r="L1145" s="555"/>
      <c r="M1145" s="555"/>
      <c r="N1145" s="555"/>
      <c r="O1145" s="555"/>
      <c r="P1145" s="573"/>
      <c r="Q1145" s="573"/>
      <c r="R1145" s="604"/>
      <c r="S1145" s="604"/>
      <c r="T1145" s="604"/>
      <c r="U1145" s="604"/>
      <c r="V1145" s="604"/>
      <c r="W1145" s="604"/>
      <c r="X1145" s="604"/>
      <c r="Y1145" s="604"/>
      <c r="Z1145" s="604"/>
      <c r="AA1145" s="604"/>
      <c r="AB1145" s="604"/>
      <c r="AC1145" s="604"/>
      <c r="AD1145" s="604"/>
      <c r="AE1145" s="604"/>
    </row>
    <row r="1146" spans="3:31" s="594" customFormat="1" ht="8.4499999999999993" customHeight="1">
      <c r="C1146" s="591"/>
      <c r="D1146" s="591"/>
      <c r="E1146" s="591"/>
      <c r="F1146" s="591"/>
      <c r="G1146" s="591"/>
      <c r="H1146" s="591"/>
      <c r="I1146" s="555"/>
      <c r="J1146" s="555"/>
      <c r="K1146" s="555"/>
      <c r="L1146" s="555"/>
      <c r="M1146" s="555"/>
      <c r="N1146" s="555"/>
      <c r="O1146" s="555"/>
      <c r="P1146" s="573"/>
      <c r="Q1146" s="573"/>
      <c r="R1146" s="604"/>
      <c r="S1146" s="604"/>
      <c r="T1146" s="604"/>
      <c r="U1146" s="604"/>
      <c r="V1146" s="604"/>
      <c r="W1146" s="604"/>
      <c r="X1146" s="604"/>
      <c r="Y1146" s="604"/>
      <c r="Z1146" s="604"/>
      <c r="AA1146" s="604"/>
      <c r="AB1146" s="604"/>
      <c r="AC1146" s="604"/>
      <c r="AD1146" s="604"/>
      <c r="AE1146" s="604"/>
    </row>
    <row r="1147" spans="3:31" s="594" customFormat="1" ht="8.4499999999999993" customHeight="1">
      <c r="C1147" s="591"/>
      <c r="D1147" s="591"/>
      <c r="E1147" s="591"/>
      <c r="F1147" s="591"/>
      <c r="G1147" s="591"/>
      <c r="H1147" s="591"/>
      <c r="I1147" s="555"/>
      <c r="J1147" s="555"/>
      <c r="K1147" s="555"/>
      <c r="L1147" s="555"/>
      <c r="M1147" s="555"/>
      <c r="N1147" s="555"/>
      <c r="O1147" s="555"/>
      <c r="P1147" s="573"/>
      <c r="Q1147" s="573"/>
      <c r="R1147" s="604"/>
      <c r="S1147" s="604"/>
      <c r="T1147" s="604"/>
      <c r="U1147" s="604"/>
      <c r="V1147" s="604"/>
      <c r="W1147" s="604"/>
      <c r="X1147" s="604"/>
      <c r="Y1147" s="604"/>
      <c r="Z1147" s="604"/>
      <c r="AA1147" s="604"/>
      <c r="AB1147" s="604"/>
      <c r="AC1147" s="604"/>
      <c r="AD1147" s="604"/>
      <c r="AE1147" s="604"/>
    </row>
    <row r="1148" spans="3:31" s="594" customFormat="1" ht="8.4499999999999993" customHeight="1">
      <c r="C1148" s="591"/>
      <c r="D1148" s="591"/>
      <c r="E1148" s="591"/>
      <c r="F1148" s="591"/>
      <c r="G1148" s="591"/>
      <c r="H1148" s="591"/>
      <c r="I1148" s="555"/>
      <c r="J1148" s="555"/>
      <c r="K1148" s="555"/>
      <c r="L1148" s="555"/>
      <c r="M1148" s="555"/>
      <c r="N1148" s="555"/>
      <c r="O1148" s="555"/>
      <c r="P1148" s="573"/>
      <c r="Q1148" s="573"/>
      <c r="R1148" s="604"/>
      <c r="S1148" s="604"/>
      <c r="T1148" s="604"/>
      <c r="U1148" s="604"/>
      <c r="V1148" s="604"/>
      <c r="W1148" s="604"/>
      <c r="X1148" s="604"/>
      <c r="Y1148" s="604"/>
      <c r="Z1148" s="604"/>
      <c r="AA1148" s="604"/>
      <c r="AB1148" s="604"/>
      <c r="AC1148" s="604"/>
      <c r="AD1148" s="604"/>
      <c r="AE1148" s="604"/>
    </row>
    <row r="1149" spans="3:31" s="594" customFormat="1" ht="8.4499999999999993" customHeight="1">
      <c r="C1149" s="591"/>
      <c r="D1149" s="591"/>
      <c r="E1149" s="591"/>
      <c r="F1149" s="591"/>
      <c r="G1149" s="591"/>
      <c r="H1149" s="591"/>
      <c r="I1149" s="555"/>
      <c r="J1149" s="555"/>
      <c r="K1149" s="555"/>
      <c r="L1149" s="555"/>
      <c r="M1149" s="555"/>
      <c r="N1149" s="555"/>
      <c r="O1149" s="555"/>
      <c r="P1149" s="573"/>
      <c r="Q1149" s="573"/>
      <c r="R1149" s="604"/>
      <c r="S1149" s="604"/>
      <c r="T1149" s="604"/>
      <c r="U1149" s="604"/>
      <c r="V1149" s="604"/>
      <c r="W1149" s="604"/>
      <c r="X1149" s="604"/>
      <c r="Y1149" s="604"/>
      <c r="Z1149" s="604"/>
      <c r="AA1149" s="604"/>
      <c r="AB1149" s="604"/>
      <c r="AC1149" s="604"/>
      <c r="AD1149" s="604"/>
      <c r="AE1149" s="604"/>
    </row>
    <row r="1150" spans="3:31" s="594" customFormat="1" ht="8.4499999999999993" customHeight="1">
      <c r="C1150" s="591"/>
      <c r="D1150" s="591"/>
      <c r="E1150" s="591"/>
      <c r="F1150" s="591"/>
      <c r="G1150" s="591"/>
      <c r="H1150" s="591"/>
      <c r="I1150" s="555"/>
      <c r="J1150" s="555"/>
      <c r="K1150" s="555"/>
      <c r="L1150" s="555"/>
      <c r="M1150" s="555"/>
      <c r="N1150" s="555"/>
      <c r="O1150" s="555"/>
      <c r="P1150" s="573"/>
      <c r="Q1150" s="573"/>
      <c r="R1150" s="604"/>
      <c r="S1150" s="604"/>
      <c r="T1150" s="604"/>
      <c r="U1150" s="604"/>
      <c r="V1150" s="604"/>
      <c r="W1150" s="604"/>
      <c r="X1150" s="604"/>
      <c r="Y1150" s="604"/>
      <c r="Z1150" s="604"/>
      <c r="AA1150" s="604"/>
      <c r="AB1150" s="604"/>
      <c r="AC1150" s="604"/>
      <c r="AD1150" s="604"/>
      <c r="AE1150" s="604"/>
    </row>
    <row r="1151" spans="3:31" s="594" customFormat="1" ht="8.4499999999999993" customHeight="1">
      <c r="C1151" s="591"/>
      <c r="D1151" s="591"/>
      <c r="E1151" s="591"/>
      <c r="F1151" s="591"/>
      <c r="G1151" s="591"/>
      <c r="H1151" s="591"/>
      <c r="I1151" s="555"/>
      <c r="J1151" s="555"/>
      <c r="K1151" s="555"/>
      <c r="L1151" s="555"/>
      <c r="M1151" s="555"/>
      <c r="N1151" s="555"/>
      <c r="O1151" s="555"/>
      <c r="P1151" s="573"/>
      <c r="Q1151" s="573"/>
      <c r="R1151" s="604"/>
      <c r="S1151" s="604"/>
      <c r="T1151" s="604"/>
      <c r="U1151" s="604"/>
      <c r="V1151" s="604"/>
      <c r="W1151" s="604"/>
      <c r="X1151" s="604"/>
      <c r="Y1151" s="604"/>
      <c r="Z1151" s="604"/>
      <c r="AA1151" s="604"/>
      <c r="AB1151" s="604"/>
      <c r="AC1151" s="604"/>
      <c r="AD1151" s="604"/>
      <c r="AE1151" s="604"/>
    </row>
    <row r="1152" spans="3:31" s="594" customFormat="1" ht="8.4499999999999993" customHeight="1">
      <c r="C1152" s="591"/>
      <c r="D1152" s="591"/>
      <c r="E1152" s="591"/>
      <c r="F1152" s="591"/>
      <c r="G1152" s="591"/>
      <c r="H1152" s="591"/>
      <c r="I1152" s="555"/>
      <c r="J1152" s="555"/>
      <c r="K1152" s="555"/>
      <c r="L1152" s="555"/>
      <c r="M1152" s="555"/>
      <c r="N1152" s="555"/>
      <c r="O1152" s="555"/>
      <c r="P1152" s="573"/>
      <c r="Q1152" s="573"/>
      <c r="R1152" s="616"/>
      <c r="S1152" s="616"/>
      <c r="T1152" s="616"/>
      <c r="U1152" s="616"/>
      <c r="V1152" s="616"/>
      <c r="W1152" s="616"/>
      <c r="X1152" s="616"/>
      <c r="Y1152" s="616"/>
      <c r="Z1152" s="616"/>
      <c r="AA1152" s="616"/>
      <c r="AB1152" s="616"/>
      <c r="AC1152" s="616"/>
      <c r="AD1152" s="616"/>
      <c r="AE1152" s="616"/>
    </row>
    <row r="1153" spans="3:31" s="594" customFormat="1" ht="8.4499999999999993" customHeight="1">
      <c r="C1153" s="591"/>
      <c r="D1153" s="591"/>
      <c r="E1153" s="591"/>
      <c r="F1153" s="591"/>
      <c r="G1153" s="591"/>
      <c r="H1153" s="591"/>
      <c r="I1153" s="555"/>
      <c r="J1153" s="555"/>
      <c r="K1153" s="555"/>
      <c r="L1153" s="555"/>
      <c r="M1153" s="555"/>
      <c r="N1153" s="555"/>
      <c r="O1153" s="555"/>
      <c r="P1153" s="573"/>
      <c r="Q1153" s="573"/>
      <c r="R1153" s="616"/>
      <c r="S1153" s="616"/>
      <c r="T1153" s="616"/>
      <c r="U1153" s="616"/>
      <c r="V1153" s="616"/>
      <c r="W1153" s="616"/>
      <c r="X1153" s="616"/>
      <c r="Y1153" s="616"/>
      <c r="Z1153" s="616"/>
      <c r="AA1153" s="616"/>
      <c r="AB1153" s="616"/>
      <c r="AC1153" s="616"/>
      <c r="AD1153" s="616"/>
      <c r="AE1153" s="616"/>
    </row>
    <row r="1154" spans="3:31" s="594" customFormat="1" ht="8.4499999999999993" customHeight="1">
      <c r="C1154" s="591"/>
      <c r="D1154" s="591"/>
      <c r="E1154" s="591"/>
      <c r="F1154" s="591"/>
      <c r="G1154" s="591"/>
      <c r="H1154" s="591"/>
      <c r="I1154" s="555"/>
      <c r="J1154" s="555"/>
      <c r="K1154" s="555"/>
      <c r="L1154" s="555"/>
      <c r="M1154" s="555"/>
      <c r="N1154" s="555"/>
      <c r="O1154" s="555"/>
      <c r="P1154" s="573"/>
      <c r="Q1154" s="573"/>
      <c r="R1154" s="616"/>
      <c r="S1154" s="616"/>
      <c r="T1154" s="616"/>
      <c r="U1154" s="616"/>
      <c r="V1154" s="616"/>
      <c r="W1154" s="616"/>
      <c r="X1154" s="616"/>
      <c r="Y1154" s="616"/>
      <c r="Z1154" s="616"/>
      <c r="AA1154" s="616"/>
      <c r="AB1154" s="616"/>
      <c r="AC1154" s="616"/>
      <c r="AD1154" s="616"/>
      <c r="AE1154" s="616"/>
    </row>
    <row r="1155" spans="3:31" s="594" customFormat="1" ht="8.4499999999999993" customHeight="1">
      <c r="C1155" s="591"/>
      <c r="D1155" s="591"/>
      <c r="E1155" s="591"/>
      <c r="F1155" s="591"/>
      <c r="G1155" s="591"/>
      <c r="H1155" s="591"/>
      <c r="I1155" s="555"/>
      <c r="J1155" s="555"/>
      <c r="K1155" s="555"/>
      <c r="L1155" s="555"/>
      <c r="M1155" s="555"/>
      <c r="N1155" s="555"/>
      <c r="O1155" s="555"/>
      <c r="P1155" s="573"/>
      <c r="Q1155" s="573"/>
      <c r="R1155" s="616"/>
      <c r="S1155" s="616"/>
      <c r="T1155" s="616"/>
      <c r="U1155" s="616"/>
      <c r="V1155" s="616"/>
      <c r="W1155" s="616"/>
      <c r="X1155" s="616"/>
      <c r="Y1155" s="616"/>
      <c r="Z1155" s="616"/>
      <c r="AA1155" s="616"/>
      <c r="AB1155" s="616"/>
      <c r="AC1155" s="616"/>
      <c r="AD1155" s="616"/>
      <c r="AE1155" s="616"/>
    </row>
    <row r="1156" spans="3:31" s="594" customFormat="1" ht="8.4499999999999993" customHeight="1">
      <c r="C1156" s="591"/>
      <c r="D1156" s="591"/>
      <c r="E1156" s="591"/>
      <c r="F1156" s="591"/>
      <c r="G1156" s="591"/>
      <c r="H1156" s="591"/>
      <c r="I1156" s="555"/>
      <c r="J1156" s="555"/>
      <c r="K1156" s="555"/>
      <c r="L1156" s="555"/>
      <c r="M1156" s="555"/>
      <c r="N1156" s="555"/>
      <c r="O1156" s="555"/>
      <c r="P1156" s="573"/>
      <c r="Q1156" s="573"/>
      <c r="R1156" s="616"/>
      <c r="S1156" s="616"/>
      <c r="T1156" s="616"/>
      <c r="U1156" s="616"/>
      <c r="V1156" s="616"/>
      <c r="W1156" s="616"/>
      <c r="X1156" s="616"/>
      <c r="Y1156" s="616"/>
      <c r="Z1156" s="616"/>
      <c r="AA1156" s="616"/>
      <c r="AB1156" s="616"/>
      <c r="AC1156" s="616"/>
      <c r="AD1156" s="616"/>
      <c r="AE1156" s="616"/>
    </row>
    <row r="1157" spans="3:31" s="594" customFormat="1" ht="8.4499999999999993" customHeight="1">
      <c r="C1157" s="591"/>
      <c r="D1157" s="591"/>
      <c r="E1157" s="591"/>
      <c r="F1157" s="591"/>
      <c r="G1157" s="591"/>
      <c r="H1157" s="591"/>
      <c r="I1157" s="555"/>
      <c r="J1157" s="555"/>
      <c r="K1157" s="555"/>
      <c r="L1157" s="555"/>
      <c r="M1157" s="555"/>
      <c r="N1157" s="555"/>
      <c r="O1157" s="555"/>
      <c r="P1157" s="573"/>
      <c r="Q1157" s="573"/>
      <c r="R1157" s="616"/>
      <c r="S1157" s="616"/>
      <c r="T1157" s="616"/>
      <c r="U1157" s="616"/>
      <c r="V1157" s="616"/>
      <c r="W1157" s="616"/>
      <c r="X1157" s="616"/>
      <c r="Y1157" s="616"/>
      <c r="Z1157" s="616"/>
      <c r="AA1157" s="616"/>
      <c r="AB1157" s="616"/>
      <c r="AC1157" s="616"/>
      <c r="AD1157" s="616"/>
      <c r="AE1157" s="616"/>
    </row>
    <row r="1158" spans="3:31" s="594" customFormat="1" ht="8.4499999999999993" customHeight="1">
      <c r="C1158" s="591"/>
      <c r="D1158" s="591"/>
      <c r="E1158" s="591"/>
      <c r="F1158" s="591"/>
      <c r="G1158" s="591"/>
      <c r="H1158" s="591"/>
      <c r="I1158" s="555"/>
      <c r="J1158" s="555"/>
      <c r="K1158" s="555"/>
      <c r="L1158" s="555"/>
      <c r="M1158" s="555"/>
      <c r="N1158" s="555"/>
      <c r="O1158" s="555"/>
      <c r="P1158" s="573"/>
      <c r="Q1158" s="573"/>
      <c r="R1158" s="616"/>
      <c r="S1158" s="616"/>
      <c r="T1158" s="616"/>
      <c r="U1158" s="616"/>
      <c r="V1158" s="616"/>
      <c r="W1158" s="616"/>
      <c r="X1158" s="616"/>
      <c r="Y1158" s="616"/>
      <c r="Z1158" s="616"/>
      <c r="AA1158" s="616"/>
      <c r="AB1158" s="616"/>
      <c r="AC1158" s="616"/>
      <c r="AD1158" s="616"/>
      <c r="AE1158" s="616"/>
    </row>
    <row r="1159" spans="3:31" s="594" customFormat="1" ht="8.4499999999999993" customHeight="1">
      <c r="C1159" s="591"/>
      <c r="D1159" s="591"/>
      <c r="E1159" s="591"/>
      <c r="F1159" s="591"/>
      <c r="G1159" s="591"/>
      <c r="H1159" s="591"/>
      <c r="I1159" s="555"/>
      <c r="J1159" s="555"/>
      <c r="K1159" s="555"/>
      <c r="L1159" s="555"/>
      <c r="M1159" s="555"/>
      <c r="N1159" s="555"/>
      <c r="O1159" s="555"/>
      <c r="P1159" s="573"/>
      <c r="Q1159" s="573"/>
      <c r="R1159" s="616"/>
      <c r="S1159" s="616"/>
      <c r="T1159" s="616"/>
      <c r="U1159" s="616"/>
      <c r="V1159" s="616"/>
      <c r="W1159" s="616"/>
      <c r="X1159" s="616"/>
      <c r="Y1159" s="616"/>
      <c r="Z1159" s="616"/>
      <c r="AA1159" s="616"/>
      <c r="AB1159" s="616"/>
      <c r="AC1159" s="616"/>
      <c r="AD1159" s="616"/>
      <c r="AE1159" s="616"/>
    </row>
    <row r="1160" spans="3:31" s="594" customFormat="1" ht="8.4499999999999993" customHeight="1">
      <c r="C1160" s="591"/>
      <c r="D1160" s="591"/>
      <c r="E1160" s="591"/>
      <c r="F1160" s="591"/>
      <c r="G1160" s="591"/>
      <c r="H1160" s="591"/>
      <c r="I1160" s="555"/>
      <c r="J1160" s="555"/>
      <c r="K1160" s="555"/>
      <c r="L1160" s="555"/>
      <c r="M1160" s="555"/>
      <c r="N1160" s="555"/>
      <c r="O1160" s="555"/>
      <c r="P1160" s="573"/>
      <c r="Q1160" s="573"/>
      <c r="R1160" s="616"/>
      <c r="S1160" s="616"/>
      <c r="T1160" s="616"/>
      <c r="U1160" s="616"/>
      <c r="V1160" s="616"/>
      <c r="W1160" s="616"/>
      <c r="X1160" s="616"/>
      <c r="Y1160" s="616"/>
      <c r="Z1160" s="616"/>
      <c r="AA1160" s="616"/>
      <c r="AB1160" s="616"/>
      <c r="AC1160" s="616"/>
      <c r="AD1160" s="616"/>
      <c r="AE1160" s="616"/>
    </row>
    <row r="1161" spans="3:31" s="594" customFormat="1" ht="8.4499999999999993" customHeight="1">
      <c r="C1161" s="591"/>
      <c r="D1161" s="591"/>
      <c r="E1161" s="591"/>
      <c r="F1161" s="591"/>
      <c r="G1161" s="591"/>
      <c r="H1161" s="591"/>
      <c r="I1161" s="555"/>
      <c r="J1161" s="555"/>
      <c r="K1161" s="555"/>
      <c r="L1161" s="555"/>
      <c r="M1161" s="555"/>
      <c r="N1161" s="555"/>
      <c r="O1161" s="555"/>
      <c r="P1161" s="573"/>
      <c r="Q1161" s="573"/>
      <c r="R1161" s="616"/>
      <c r="S1161" s="616"/>
      <c r="T1161" s="616"/>
      <c r="U1161" s="616"/>
      <c r="V1161" s="616"/>
      <c r="W1161" s="616"/>
      <c r="X1161" s="616"/>
      <c r="Y1161" s="616"/>
      <c r="Z1161" s="616"/>
      <c r="AA1161" s="616"/>
      <c r="AB1161" s="616"/>
      <c r="AC1161" s="616"/>
      <c r="AD1161" s="616"/>
      <c r="AE1161" s="616"/>
    </row>
    <row r="1162" spans="3:31" s="594" customFormat="1" ht="8.4499999999999993" customHeight="1">
      <c r="C1162" s="591"/>
      <c r="D1162" s="591"/>
      <c r="E1162" s="591"/>
      <c r="F1162" s="591"/>
      <c r="G1162" s="591"/>
      <c r="H1162" s="591"/>
      <c r="I1162" s="555"/>
      <c r="J1162" s="555"/>
      <c r="K1162" s="555"/>
      <c r="L1162" s="555"/>
      <c r="M1162" s="555"/>
      <c r="N1162" s="555"/>
      <c r="O1162" s="555"/>
      <c r="P1162" s="573"/>
      <c r="Q1162" s="573"/>
      <c r="R1162" s="616"/>
      <c r="S1162" s="616"/>
      <c r="T1162" s="616"/>
      <c r="U1162" s="616"/>
      <c r="V1162" s="616"/>
      <c r="W1162" s="616"/>
      <c r="X1162" s="616"/>
      <c r="Y1162" s="616"/>
      <c r="Z1162" s="616"/>
      <c r="AA1162" s="616"/>
      <c r="AB1162" s="616"/>
      <c r="AC1162" s="616"/>
      <c r="AD1162" s="616"/>
      <c r="AE1162" s="616"/>
    </row>
    <row r="1163" spans="3:31" s="594" customFormat="1" ht="8.4499999999999993" customHeight="1">
      <c r="C1163" s="591"/>
      <c r="D1163" s="591"/>
      <c r="E1163" s="591"/>
      <c r="F1163" s="591"/>
      <c r="G1163" s="591"/>
      <c r="H1163" s="591"/>
      <c r="I1163" s="555"/>
      <c r="J1163" s="555"/>
      <c r="K1163" s="555"/>
      <c r="L1163" s="555"/>
      <c r="M1163" s="555"/>
      <c r="N1163" s="555"/>
      <c r="O1163" s="555"/>
      <c r="P1163" s="573"/>
      <c r="Q1163" s="573"/>
      <c r="R1163" s="616"/>
      <c r="S1163" s="616"/>
      <c r="T1163" s="616"/>
      <c r="U1163" s="616"/>
      <c r="V1163" s="616"/>
      <c r="W1163" s="616"/>
      <c r="X1163" s="616"/>
      <c r="Y1163" s="616"/>
      <c r="Z1163" s="616"/>
      <c r="AA1163" s="616"/>
      <c r="AB1163" s="616"/>
      <c r="AC1163" s="616"/>
      <c r="AD1163" s="616"/>
      <c r="AE1163" s="616"/>
    </row>
    <row r="1164" spans="3:31" s="594" customFormat="1" ht="8.4499999999999993" customHeight="1">
      <c r="C1164" s="591"/>
      <c r="D1164" s="591"/>
      <c r="E1164" s="591"/>
      <c r="F1164" s="591"/>
      <c r="G1164" s="591"/>
      <c r="H1164" s="591"/>
      <c r="I1164" s="555"/>
      <c r="J1164" s="555"/>
      <c r="K1164" s="555"/>
      <c r="L1164" s="555"/>
      <c r="M1164" s="555"/>
      <c r="N1164" s="555"/>
      <c r="O1164" s="555"/>
      <c r="P1164" s="573"/>
      <c r="Q1164" s="573"/>
      <c r="R1164" s="616"/>
      <c r="S1164" s="616"/>
      <c r="T1164" s="616"/>
      <c r="U1164" s="616"/>
      <c r="V1164" s="616"/>
      <c r="W1164" s="616"/>
      <c r="X1164" s="616"/>
      <c r="Y1164" s="616"/>
      <c r="Z1164" s="616"/>
      <c r="AA1164" s="616"/>
      <c r="AB1164" s="616"/>
      <c r="AC1164" s="616"/>
      <c r="AD1164" s="616"/>
      <c r="AE1164" s="616"/>
    </row>
    <row r="1165" spans="3:31" s="594" customFormat="1" ht="8.4499999999999993" customHeight="1">
      <c r="C1165" s="591"/>
      <c r="D1165" s="591"/>
      <c r="E1165" s="591"/>
      <c r="F1165" s="591"/>
      <c r="G1165" s="591"/>
      <c r="H1165" s="591"/>
      <c r="I1165" s="555"/>
      <c r="J1165" s="555"/>
      <c r="K1165" s="555"/>
      <c r="L1165" s="555"/>
      <c r="M1165" s="555"/>
      <c r="N1165" s="555"/>
      <c r="O1165" s="555"/>
      <c r="P1165" s="573"/>
      <c r="Q1165" s="573"/>
      <c r="R1165" s="580"/>
      <c r="S1165" s="580"/>
      <c r="T1165" s="580"/>
      <c r="U1165" s="567"/>
      <c r="V1165" s="567"/>
      <c r="W1165" s="567"/>
      <c r="X1165" s="567"/>
      <c r="Y1165" s="567"/>
      <c r="Z1165" s="567"/>
      <c r="AA1165" s="567"/>
      <c r="AB1165" s="567"/>
      <c r="AC1165" s="567"/>
      <c r="AD1165" s="567"/>
      <c r="AE1165" s="567"/>
    </row>
    <row r="1166" spans="3:31" s="594" customFormat="1" ht="8.4499999999999993" customHeight="1">
      <c r="C1166" s="591"/>
      <c r="D1166" s="591"/>
      <c r="E1166" s="591"/>
      <c r="F1166" s="591"/>
      <c r="G1166" s="591"/>
      <c r="H1166" s="591"/>
      <c r="I1166" s="555"/>
      <c r="J1166" s="555"/>
      <c r="K1166" s="555"/>
      <c r="L1166" s="555"/>
      <c r="M1166" s="555"/>
      <c r="N1166" s="555"/>
      <c r="O1166" s="555"/>
      <c r="P1166" s="573"/>
      <c r="Q1166" s="573"/>
      <c r="R1166" s="573"/>
      <c r="S1166" s="573"/>
      <c r="T1166" s="573"/>
      <c r="U1166" s="519"/>
      <c r="V1166" s="519"/>
      <c r="W1166" s="519"/>
      <c r="X1166" s="519"/>
      <c r="Y1166" s="519"/>
      <c r="Z1166" s="519"/>
      <c r="AA1166" s="519"/>
      <c r="AB1166" s="519"/>
      <c r="AC1166" s="519"/>
      <c r="AD1166" s="519"/>
      <c r="AE1166" s="519"/>
    </row>
    <row r="1167" spans="3:31" s="594" customFormat="1" ht="8.4499999999999993" customHeight="1">
      <c r="C1167" s="591"/>
      <c r="D1167" s="591"/>
      <c r="E1167" s="591"/>
      <c r="F1167" s="591"/>
      <c r="G1167" s="591"/>
      <c r="H1167" s="591"/>
      <c r="I1167" s="555"/>
      <c r="J1167" s="555"/>
      <c r="K1167" s="555"/>
      <c r="L1167" s="555"/>
      <c r="M1167" s="555"/>
      <c r="N1167" s="555"/>
      <c r="O1167" s="555"/>
      <c r="P1167" s="573"/>
      <c r="Q1167" s="573"/>
      <c r="R1167" s="573"/>
      <c r="S1167" s="573"/>
      <c r="T1167" s="573"/>
      <c r="U1167" s="519"/>
      <c r="V1167" s="519"/>
      <c r="W1167" s="519"/>
      <c r="X1167" s="519"/>
      <c r="Y1167" s="519"/>
      <c r="Z1167" s="519"/>
      <c r="AA1167" s="519"/>
      <c r="AB1167" s="519"/>
      <c r="AC1167" s="519"/>
      <c r="AD1167" s="519"/>
      <c r="AE1167" s="519"/>
    </row>
    <row r="1168" spans="3:31" s="594" customFormat="1" ht="8.4499999999999993" customHeight="1">
      <c r="C1168" s="591"/>
      <c r="D1168" s="591"/>
      <c r="E1168" s="591"/>
      <c r="F1168" s="591"/>
      <c r="G1168" s="591"/>
      <c r="H1168" s="591"/>
      <c r="I1168" s="555"/>
      <c r="J1168" s="555"/>
      <c r="K1168" s="555"/>
      <c r="L1168" s="555"/>
      <c r="M1168" s="555"/>
      <c r="N1168" s="555"/>
      <c r="O1168" s="555"/>
      <c r="P1168" s="573"/>
      <c r="Q1168" s="573"/>
      <c r="R1168" s="573"/>
      <c r="S1168" s="573"/>
      <c r="T1168" s="573"/>
      <c r="U1168" s="519"/>
      <c r="V1168" s="519"/>
      <c r="W1168" s="519"/>
      <c r="X1168" s="519"/>
      <c r="Y1168" s="519"/>
      <c r="Z1168" s="519"/>
      <c r="AA1168" s="519"/>
      <c r="AB1168" s="519"/>
      <c r="AC1168" s="519"/>
      <c r="AD1168" s="519"/>
      <c r="AE1168" s="519"/>
    </row>
    <row r="1169" spans="3:31" s="594" customFormat="1" ht="8.4499999999999993" customHeight="1">
      <c r="C1169" s="591"/>
      <c r="D1169" s="591"/>
      <c r="E1169" s="591"/>
      <c r="F1169" s="591"/>
      <c r="G1169" s="591"/>
      <c r="H1169" s="591"/>
      <c r="I1169" s="555"/>
      <c r="J1169" s="555"/>
      <c r="K1169" s="555"/>
      <c r="L1169" s="555"/>
      <c r="M1169" s="555"/>
      <c r="N1169" s="555"/>
      <c r="O1169" s="555"/>
      <c r="P1169" s="573"/>
      <c r="Q1169" s="573"/>
      <c r="R1169" s="573"/>
      <c r="S1169" s="573"/>
      <c r="T1169" s="573"/>
      <c r="U1169" s="519"/>
      <c r="V1169" s="519"/>
      <c r="W1169" s="519"/>
      <c r="X1169" s="519"/>
      <c r="Y1169" s="519"/>
      <c r="Z1169" s="519"/>
      <c r="AA1169" s="519"/>
      <c r="AB1169" s="519"/>
      <c r="AC1169" s="519"/>
      <c r="AD1169" s="519"/>
      <c r="AE1169" s="519"/>
    </row>
    <row r="1170" spans="3:31" s="594" customFormat="1" ht="8.4499999999999993" customHeight="1">
      <c r="C1170" s="591"/>
      <c r="D1170" s="591"/>
      <c r="E1170" s="591"/>
      <c r="F1170" s="591"/>
      <c r="G1170" s="591"/>
      <c r="H1170" s="591"/>
      <c r="I1170" s="555"/>
      <c r="J1170" s="555"/>
      <c r="K1170" s="555"/>
      <c r="L1170" s="555"/>
      <c r="M1170" s="555"/>
      <c r="N1170" s="555"/>
      <c r="O1170" s="555"/>
      <c r="P1170" s="573"/>
      <c r="Q1170" s="573"/>
      <c r="R1170" s="573"/>
      <c r="S1170" s="573"/>
      <c r="T1170" s="573"/>
      <c r="U1170" s="519"/>
      <c r="V1170" s="519"/>
      <c r="W1170" s="519"/>
      <c r="X1170" s="519"/>
      <c r="Y1170" s="519"/>
      <c r="Z1170" s="519"/>
      <c r="AA1170" s="519"/>
      <c r="AB1170" s="519"/>
      <c r="AC1170" s="519"/>
      <c r="AD1170" s="519"/>
      <c r="AE1170" s="519"/>
    </row>
    <row r="1171" spans="3:31" s="594" customFormat="1" ht="8.4499999999999993" customHeight="1">
      <c r="C1171" s="591"/>
      <c r="D1171" s="591"/>
      <c r="E1171" s="591"/>
      <c r="F1171" s="591"/>
      <c r="G1171" s="591"/>
      <c r="H1171" s="591"/>
      <c r="I1171" s="555"/>
      <c r="J1171" s="555"/>
      <c r="K1171" s="555"/>
      <c r="L1171" s="555"/>
      <c r="M1171" s="555"/>
      <c r="N1171" s="555"/>
      <c r="O1171" s="555"/>
      <c r="P1171" s="573"/>
      <c r="Q1171" s="573"/>
      <c r="R1171" s="573"/>
      <c r="S1171" s="573"/>
      <c r="T1171" s="573"/>
      <c r="U1171" s="519"/>
      <c r="V1171" s="519"/>
      <c r="W1171" s="519"/>
      <c r="X1171" s="519"/>
      <c r="Y1171" s="519"/>
      <c r="Z1171" s="519"/>
      <c r="AA1171" s="519"/>
      <c r="AB1171" s="519"/>
      <c r="AC1171" s="519"/>
      <c r="AD1171" s="519"/>
      <c r="AE1171" s="519"/>
    </row>
    <row r="1172" spans="3:31" s="594" customFormat="1" ht="8.4499999999999993" customHeight="1">
      <c r="C1172" s="591"/>
      <c r="D1172" s="591"/>
      <c r="E1172" s="591"/>
      <c r="F1172" s="591"/>
      <c r="G1172" s="591"/>
      <c r="H1172" s="591"/>
      <c r="I1172" s="555"/>
      <c r="J1172" s="555"/>
      <c r="K1172" s="555"/>
      <c r="L1172" s="555"/>
      <c r="M1172" s="555"/>
      <c r="N1172" s="555"/>
      <c r="O1172" s="555"/>
      <c r="P1172" s="573"/>
      <c r="Q1172" s="573"/>
      <c r="R1172" s="573"/>
      <c r="S1172" s="573"/>
      <c r="T1172" s="573"/>
      <c r="U1172" s="519"/>
      <c r="V1172" s="519"/>
      <c r="W1172" s="519"/>
      <c r="X1172" s="519"/>
      <c r="Y1172" s="519"/>
      <c r="Z1172" s="519"/>
      <c r="AA1172" s="519"/>
      <c r="AB1172" s="519"/>
      <c r="AC1172" s="519"/>
      <c r="AD1172" s="519"/>
      <c r="AE1172" s="519"/>
    </row>
    <row r="1173" spans="3:31" s="594" customFormat="1" ht="8.4499999999999993" customHeight="1">
      <c r="C1173" s="591"/>
      <c r="D1173" s="591"/>
      <c r="E1173" s="591"/>
      <c r="F1173" s="591"/>
      <c r="G1173" s="591"/>
      <c r="H1173" s="591"/>
      <c r="I1173" s="555"/>
      <c r="J1173" s="555"/>
      <c r="K1173" s="555"/>
      <c r="L1173" s="555"/>
      <c r="M1173" s="555"/>
      <c r="N1173" s="555"/>
      <c r="O1173" s="555"/>
      <c r="P1173" s="573"/>
      <c r="Q1173" s="573"/>
      <c r="R1173" s="573"/>
      <c r="S1173" s="573"/>
      <c r="T1173" s="573"/>
      <c r="U1173" s="519"/>
      <c r="V1173" s="519"/>
      <c r="W1173" s="519"/>
      <c r="X1173" s="519"/>
      <c r="Y1173" s="519"/>
      <c r="Z1173" s="519"/>
      <c r="AA1173" s="519"/>
      <c r="AB1173" s="519"/>
      <c r="AC1173" s="519"/>
      <c r="AD1173" s="519"/>
      <c r="AE1173" s="519"/>
    </row>
    <row r="1174" spans="3:31" s="594" customFormat="1" ht="8.4499999999999993" customHeight="1">
      <c r="C1174" s="591"/>
      <c r="D1174" s="591"/>
      <c r="E1174" s="591"/>
      <c r="F1174" s="591"/>
      <c r="G1174" s="591"/>
      <c r="H1174" s="591"/>
      <c r="I1174" s="555"/>
      <c r="J1174" s="555"/>
      <c r="K1174" s="555"/>
      <c r="L1174" s="555"/>
      <c r="M1174" s="555"/>
      <c r="N1174" s="555"/>
      <c r="O1174" s="555"/>
      <c r="P1174" s="573"/>
      <c r="Q1174" s="573"/>
      <c r="R1174" s="573"/>
      <c r="S1174" s="573"/>
      <c r="T1174" s="573"/>
      <c r="U1174" s="519"/>
      <c r="V1174" s="519"/>
      <c r="W1174" s="519"/>
      <c r="X1174" s="519"/>
      <c r="Y1174" s="519"/>
      <c r="Z1174" s="519"/>
      <c r="AA1174" s="519"/>
      <c r="AB1174" s="519"/>
      <c r="AC1174" s="519"/>
      <c r="AD1174" s="519"/>
      <c r="AE1174" s="519"/>
    </row>
    <row r="1175" spans="3:31" s="594" customFormat="1" ht="8.4499999999999993" customHeight="1">
      <c r="C1175" s="591"/>
      <c r="D1175" s="591"/>
      <c r="E1175" s="591"/>
      <c r="F1175" s="591"/>
      <c r="G1175" s="591"/>
      <c r="H1175" s="591"/>
      <c r="I1175" s="555"/>
      <c r="J1175" s="555"/>
      <c r="K1175" s="555"/>
      <c r="L1175" s="555"/>
      <c r="M1175" s="555"/>
      <c r="N1175" s="555"/>
      <c r="O1175" s="555"/>
      <c r="P1175" s="573"/>
      <c r="Q1175" s="573"/>
      <c r="R1175" s="573"/>
      <c r="S1175" s="573"/>
      <c r="T1175" s="573"/>
      <c r="U1175" s="519"/>
      <c r="V1175" s="519"/>
      <c r="W1175" s="519"/>
      <c r="X1175" s="519"/>
    </row>
    <row r="1176" spans="3:31" s="594" customFormat="1" ht="8.4499999999999993" customHeight="1">
      <c r="C1176" s="591"/>
      <c r="D1176" s="591"/>
      <c r="E1176" s="591"/>
      <c r="F1176" s="591"/>
      <c r="G1176" s="591"/>
      <c r="H1176" s="591"/>
      <c r="I1176" s="555"/>
      <c r="J1176" s="555"/>
      <c r="K1176" s="555"/>
      <c r="L1176" s="555"/>
      <c r="M1176" s="555"/>
      <c r="N1176" s="555"/>
      <c r="O1176" s="555"/>
      <c r="P1176" s="573"/>
      <c r="Q1176" s="573"/>
      <c r="R1176" s="573"/>
      <c r="S1176" s="573"/>
      <c r="T1176" s="573"/>
      <c r="U1176" s="519"/>
      <c r="V1176" s="519"/>
      <c r="W1176" s="519"/>
      <c r="X1176" s="519"/>
    </row>
    <row r="1177" spans="3:31" s="594" customFormat="1" ht="8.4499999999999993" customHeight="1">
      <c r="C1177" s="591"/>
      <c r="D1177" s="591"/>
      <c r="E1177" s="591"/>
      <c r="F1177" s="591"/>
      <c r="G1177" s="591"/>
      <c r="H1177" s="591"/>
      <c r="I1177" s="555"/>
      <c r="J1177" s="555"/>
      <c r="K1177" s="555"/>
      <c r="L1177" s="555"/>
      <c r="M1177" s="555"/>
      <c r="N1177" s="555"/>
      <c r="O1177" s="555"/>
      <c r="P1177" s="573"/>
      <c r="Q1177" s="573"/>
      <c r="R1177" s="573"/>
      <c r="S1177" s="573"/>
      <c r="T1177" s="573"/>
      <c r="U1177" s="519"/>
      <c r="V1177" s="519"/>
      <c r="W1177" s="519"/>
      <c r="X1177" s="519"/>
    </row>
    <row r="1178" spans="3:31" s="594" customFormat="1" ht="8.4499999999999993" customHeight="1">
      <c r="C1178" s="591"/>
      <c r="D1178" s="591"/>
      <c r="E1178" s="591"/>
      <c r="F1178" s="591"/>
      <c r="G1178" s="591"/>
      <c r="H1178" s="591"/>
      <c r="I1178" s="555"/>
      <c r="J1178" s="555"/>
      <c r="K1178" s="555"/>
      <c r="L1178" s="555"/>
      <c r="M1178" s="555"/>
      <c r="N1178" s="555"/>
      <c r="O1178" s="555"/>
      <c r="P1178" s="573"/>
      <c r="Q1178" s="573"/>
      <c r="R1178" s="573"/>
      <c r="S1178" s="573"/>
      <c r="T1178" s="573"/>
      <c r="U1178" s="519"/>
      <c r="V1178" s="519"/>
      <c r="W1178" s="519"/>
      <c r="X1178" s="519"/>
    </row>
    <row r="1179" spans="3:31" s="594" customFormat="1" ht="8.4499999999999993" customHeight="1">
      <c r="C1179" s="591"/>
      <c r="D1179" s="591"/>
      <c r="E1179" s="591"/>
      <c r="F1179" s="591"/>
      <c r="G1179" s="591"/>
      <c r="H1179" s="591"/>
      <c r="I1179" s="555"/>
      <c r="J1179" s="555"/>
      <c r="K1179" s="555"/>
      <c r="L1179" s="555"/>
      <c r="M1179" s="555"/>
      <c r="N1179" s="555"/>
      <c r="O1179" s="555"/>
      <c r="P1179" s="573"/>
      <c r="Q1179" s="573"/>
      <c r="R1179" s="573"/>
      <c r="S1179" s="573"/>
      <c r="T1179" s="573"/>
      <c r="U1179" s="519"/>
      <c r="V1179" s="519"/>
      <c r="W1179" s="519"/>
      <c r="X1179" s="519"/>
    </row>
    <row r="1180" spans="3:31" s="594" customFormat="1" ht="8.4499999999999993" customHeight="1">
      <c r="C1180" s="591"/>
      <c r="D1180" s="591"/>
      <c r="E1180" s="591"/>
      <c r="F1180" s="591"/>
      <c r="G1180" s="591"/>
      <c r="H1180" s="591"/>
      <c r="I1180" s="555"/>
      <c r="J1180" s="555"/>
      <c r="K1180" s="555"/>
      <c r="L1180" s="555"/>
      <c r="M1180" s="555"/>
      <c r="N1180" s="555"/>
      <c r="O1180" s="555"/>
      <c r="P1180" s="573"/>
      <c r="Q1180" s="573"/>
      <c r="R1180" s="573"/>
      <c r="S1180" s="573"/>
      <c r="T1180" s="573"/>
      <c r="U1180" s="519"/>
      <c r="V1180" s="519"/>
      <c r="W1180" s="519"/>
      <c r="X1180" s="519"/>
    </row>
    <row r="1181" spans="3:31" s="594" customFormat="1" ht="8.4499999999999993" customHeight="1">
      <c r="C1181" s="591"/>
      <c r="D1181" s="591"/>
      <c r="E1181" s="591"/>
      <c r="F1181" s="591"/>
      <c r="G1181" s="591"/>
      <c r="H1181" s="591"/>
      <c r="I1181" s="555"/>
      <c r="J1181" s="555"/>
      <c r="K1181" s="555"/>
      <c r="L1181" s="555"/>
      <c r="M1181" s="555"/>
      <c r="N1181" s="555"/>
      <c r="O1181" s="555"/>
      <c r="P1181" s="573"/>
      <c r="Q1181" s="573"/>
      <c r="R1181" s="573"/>
      <c r="S1181" s="573"/>
      <c r="T1181" s="573"/>
      <c r="U1181" s="519"/>
      <c r="V1181" s="519"/>
      <c r="W1181" s="519"/>
      <c r="X1181" s="519"/>
    </row>
    <row r="1182" spans="3:31" s="594" customFormat="1" ht="8.4499999999999993" customHeight="1">
      <c r="C1182" s="591"/>
      <c r="D1182" s="591"/>
      <c r="E1182" s="591"/>
      <c r="F1182" s="591"/>
      <c r="G1182" s="591"/>
      <c r="H1182" s="591"/>
      <c r="I1182" s="555"/>
      <c r="J1182" s="555"/>
      <c r="K1182" s="555"/>
      <c r="L1182" s="555"/>
      <c r="M1182" s="555"/>
      <c r="N1182" s="555"/>
      <c r="O1182" s="555"/>
      <c r="P1182" s="573"/>
      <c r="Q1182" s="573"/>
      <c r="R1182" s="573"/>
      <c r="S1182" s="573"/>
      <c r="T1182" s="573"/>
      <c r="U1182" s="519"/>
      <c r="V1182" s="519"/>
      <c r="W1182" s="519"/>
      <c r="X1182" s="519"/>
    </row>
    <row r="1183" spans="3:31" s="594" customFormat="1" ht="8.4499999999999993" customHeight="1">
      <c r="C1183" s="591"/>
      <c r="D1183" s="591"/>
      <c r="E1183" s="591"/>
      <c r="F1183" s="591"/>
      <c r="G1183" s="591"/>
      <c r="H1183" s="591"/>
      <c r="I1183" s="555"/>
      <c r="J1183" s="555"/>
      <c r="K1183" s="555"/>
      <c r="L1183" s="555"/>
      <c r="M1183" s="555"/>
      <c r="N1183" s="555"/>
      <c r="O1183" s="555"/>
      <c r="P1183" s="573"/>
      <c r="Q1183" s="573"/>
      <c r="R1183" s="573"/>
      <c r="S1183" s="573"/>
      <c r="T1183" s="573"/>
      <c r="U1183" s="519"/>
      <c r="V1183" s="519"/>
      <c r="W1183" s="519"/>
      <c r="X1183" s="519"/>
    </row>
    <row r="1184" spans="3:31" s="594" customFormat="1" ht="8.4499999999999993" customHeight="1">
      <c r="C1184" s="591"/>
      <c r="D1184" s="591"/>
      <c r="E1184" s="591"/>
      <c r="F1184" s="591"/>
      <c r="G1184" s="591"/>
      <c r="H1184" s="591"/>
      <c r="I1184" s="555"/>
      <c r="J1184" s="555"/>
      <c r="K1184" s="555"/>
      <c r="L1184" s="555"/>
      <c r="M1184" s="555"/>
      <c r="N1184" s="555"/>
      <c r="O1184" s="555"/>
      <c r="P1184" s="573"/>
      <c r="Q1184" s="573"/>
      <c r="R1184" s="573"/>
      <c r="S1184" s="573"/>
      <c r="T1184" s="573"/>
      <c r="U1184" s="519"/>
      <c r="V1184" s="519"/>
      <c r="W1184" s="519"/>
      <c r="X1184" s="519"/>
    </row>
    <row r="1185" spans="3:24" s="594" customFormat="1" ht="8.4499999999999993" customHeight="1">
      <c r="C1185" s="591"/>
      <c r="D1185" s="591"/>
      <c r="E1185" s="591"/>
      <c r="F1185" s="591"/>
      <c r="G1185" s="591"/>
      <c r="H1185" s="591"/>
      <c r="I1185" s="555"/>
      <c r="J1185" s="555"/>
      <c r="K1185" s="555"/>
      <c r="L1185" s="555"/>
      <c r="M1185" s="555"/>
      <c r="N1185" s="555"/>
      <c r="O1185" s="555"/>
      <c r="P1185" s="573"/>
      <c r="Q1185" s="573"/>
      <c r="R1185" s="573"/>
      <c r="S1185" s="573"/>
      <c r="T1185" s="573"/>
      <c r="U1185" s="519"/>
      <c r="V1185" s="519"/>
      <c r="W1185" s="519"/>
      <c r="X1185" s="519"/>
    </row>
    <row r="1186" spans="3:24" s="594" customFormat="1" ht="8.4499999999999993" customHeight="1">
      <c r="C1186" s="591"/>
      <c r="D1186" s="591"/>
      <c r="E1186" s="591"/>
      <c r="F1186" s="591"/>
      <c r="G1186" s="591"/>
      <c r="H1186" s="591"/>
      <c r="I1186" s="555"/>
      <c r="J1186" s="555"/>
      <c r="K1186" s="555"/>
      <c r="L1186" s="555"/>
      <c r="M1186" s="555"/>
      <c r="N1186" s="555"/>
      <c r="O1186" s="555"/>
      <c r="P1186" s="573"/>
      <c r="Q1186" s="573"/>
      <c r="R1186" s="573"/>
      <c r="S1186" s="573"/>
      <c r="T1186" s="573"/>
      <c r="U1186" s="519"/>
      <c r="V1186" s="519"/>
      <c r="W1186" s="519"/>
      <c r="X1186" s="519"/>
    </row>
    <row r="1187" spans="3:24" s="594" customFormat="1" ht="8.4499999999999993" customHeight="1">
      <c r="C1187" s="591"/>
      <c r="D1187" s="591"/>
      <c r="E1187" s="591"/>
      <c r="F1187" s="591"/>
      <c r="G1187" s="591"/>
      <c r="H1187" s="591"/>
      <c r="I1187" s="555"/>
      <c r="J1187" s="555"/>
      <c r="K1187" s="555"/>
      <c r="L1187" s="555"/>
      <c r="M1187" s="555"/>
      <c r="N1187" s="555"/>
      <c r="O1187" s="555"/>
      <c r="P1187" s="573"/>
      <c r="Q1187" s="573"/>
      <c r="R1187" s="573"/>
      <c r="S1187" s="573"/>
      <c r="T1187" s="573"/>
      <c r="U1187" s="519"/>
      <c r="V1187" s="519"/>
      <c r="W1187" s="519"/>
      <c r="X1187" s="519"/>
    </row>
    <row r="1188" spans="3:24" s="594" customFormat="1" ht="8.4499999999999993" customHeight="1">
      <c r="C1188" s="591"/>
      <c r="D1188" s="591"/>
      <c r="E1188" s="591"/>
      <c r="F1188" s="591"/>
      <c r="G1188" s="591"/>
      <c r="H1188" s="591"/>
      <c r="I1188" s="555"/>
      <c r="J1188" s="555"/>
      <c r="K1188" s="555"/>
      <c r="L1188" s="555"/>
      <c r="M1188" s="555"/>
      <c r="N1188" s="555"/>
      <c r="O1188" s="555"/>
      <c r="P1188" s="573"/>
      <c r="Q1188" s="573"/>
      <c r="R1188" s="573"/>
      <c r="S1188" s="573"/>
      <c r="T1188" s="573"/>
      <c r="U1188" s="519"/>
      <c r="V1188" s="519"/>
      <c r="W1188" s="519"/>
      <c r="X1188" s="519"/>
    </row>
    <row r="1189" spans="3:24" s="594" customFormat="1" ht="8.4499999999999993" customHeight="1">
      <c r="C1189" s="591"/>
      <c r="D1189" s="591"/>
      <c r="E1189" s="591"/>
      <c r="F1189" s="591"/>
      <c r="G1189" s="591"/>
      <c r="H1189" s="591"/>
      <c r="I1189" s="555"/>
      <c r="J1189" s="555"/>
      <c r="K1189" s="555"/>
      <c r="L1189" s="555"/>
      <c r="M1189" s="555"/>
      <c r="N1189" s="555"/>
      <c r="O1189" s="555"/>
      <c r="P1189" s="573"/>
      <c r="Q1189" s="573"/>
      <c r="R1189" s="573"/>
      <c r="S1189" s="573"/>
      <c r="T1189" s="573"/>
      <c r="U1189" s="519"/>
      <c r="V1189" s="519"/>
      <c r="W1189" s="519"/>
      <c r="X1189" s="519"/>
    </row>
    <row r="1190" spans="3:24" s="594" customFormat="1" ht="8.4499999999999993" customHeight="1">
      <c r="C1190" s="591"/>
      <c r="D1190" s="591"/>
      <c r="E1190" s="591"/>
      <c r="F1190" s="591"/>
      <c r="G1190" s="591"/>
      <c r="H1190" s="591"/>
      <c r="I1190" s="555"/>
      <c r="J1190" s="555"/>
      <c r="K1190" s="555"/>
      <c r="L1190" s="555"/>
      <c r="M1190" s="555"/>
      <c r="N1190" s="555"/>
      <c r="O1190" s="555"/>
      <c r="P1190" s="573"/>
      <c r="Q1190" s="573"/>
      <c r="R1190" s="573"/>
      <c r="S1190" s="573"/>
      <c r="T1190" s="573"/>
      <c r="U1190" s="519"/>
      <c r="V1190" s="519"/>
      <c r="W1190" s="519"/>
      <c r="X1190" s="519"/>
    </row>
    <row r="1191" spans="3:24" s="594" customFormat="1" ht="8.4499999999999993" customHeight="1">
      <c r="C1191" s="591"/>
      <c r="D1191" s="591"/>
      <c r="E1191" s="591"/>
      <c r="F1191" s="591"/>
      <c r="G1191" s="591"/>
      <c r="H1191" s="591"/>
      <c r="I1191" s="555"/>
      <c r="J1191" s="555"/>
      <c r="K1191" s="555"/>
      <c r="L1191" s="555"/>
      <c r="M1191" s="555"/>
      <c r="N1191" s="555"/>
      <c r="O1191" s="555"/>
      <c r="P1191" s="573"/>
      <c r="Q1191" s="573"/>
      <c r="R1191" s="573"/>
      <c r="S1191" s="573"/>
      <c r="T1191" s="573"/>
      <c r="U1191" s="519"/>
      <c r="V1191" s="519"/>
      <c r="W1191" s="519"/>
      <c r="X1191" s="519"/>
    </row>
    <row r="1192" spans="3:24" s="594" customFormat="1" ht="8.4499999999999993" customHeight="1">
      <c r="C1192" s="591"/>
      <c r="D1192" s="591"/>
      <c r="E1192" s="591"/>
      <c r="F1192" s="591"/>
      <c r="G1192" s="591"/>
      <c r="H1192" s="591"/>
      <c r="I1192" s="555"/>
      <c r="J1192" s="555"/>
      <c r="K1192" s="555"/>
      <c r="L1192" s="555"/>
      <c r="M1192" s="555"/>
      <c r="N1192" s="555"/>
      <c r="O1192" s="555"/>
      <c r="P1192" s="573"/>
      <c r="Q1192" s="573"/>
      <c r="R1192" s="573"/>
      <c r="S1192" s="573"/>
      <c r="T1192" s="573"/>
      <c r="U1192" s="519"/>
      <c r="V1192" s="519"/>
      <c r="W1192" s="519"/>
      <c r="X1192" s="519"/>
    </row>
    <row r="1193" spans="3:24" s="594" customFormat="1" ht="8.4499999999999993" customHeight="1">
      <c r="C1193" s="591"/>
      <c r="D1193" s="591"/>
      <c r="E1193" s="591"/>
      <c r="F1193" s="591"/>
      <c r="G1193" s="591"/>
      <c r="H1193" s="591"/>
      <c r="I1193" s="555"/>
      <c r="J1193" s="555"/>
      <c r="K1193" s="555"/>
      <c r="L1193" s="555"/>
      <c r="M1193" s="555"/>
      <c r="N1193" s="555"/>
      <c r="O1193" s="555"/>
      <c r="P1193" s="573"/>
      <c r="Q1193" s="573"/>
      <c r="R1193" s="573"/>
      <c r="S1193" s="573"/>
      <c r="T1193" s="573"/>
      <c r="U1193" s="519"/>
      <c r="V1193" s="519"/>
      <c r="W1193" s="519"/>
      <c r="X1193" s="519"/>
    </row>
    <row r="1194" spans="3:24" s="594" customFormat="1" ht="8.4499999999999993" customHeight="1">
      <c r="C1194" s="591"/>
      <c r="D1194" s="591"/>
      <c r="E1194" s="591"/>
      <c r="F1194" s="591"/>
      <c r="G1194" s="591"/>
      <c r="H1194" s="591"/>
      <c r="I1194" s="555"/>
      <c r="J1194" s="555"/>
      <c r="K1194" s="555"/>
      <c r="L1194" s="555"/>
      <c r="M1194" s="555"/>
      <c r="N1194" s="555"/>
      <c r="O1194" s="555"/>
      <c r="P1194" s="573"/>
      <c r="Q1194" s="573"/>
      <c r="R1194" s="573"/>
      <c r="S1194" s="573"/>
      <c r="T1194" s="573"/>
      <c r="U1194" s="519"/>
      <c r="V1194" s="519"/>
      <c r="W1194" s="519"/>
      <c r="X1194" s="519"/>
    </row>
    <row r="1195" spans="3:24" s="594" customFormat="1" ht="8.4499999999999993" customHeight="1">
      <c r="C1195" s="591"/>
      <c r="D1195" s="591"/>
      <c r="E1195" s="591"/>
      <c r="F1195" s="591"/>
      <c r="G1195" s="591"/>
      <c r="H1195" s="591"/>
      <c r="I1195" s="555"/>
      <c r="J1195" s="555"/>
      <c r="K1195" s="555"/>
      <c r="L1195" s="555"/>
      <c r="M1195" s="555"/>
      <c r="N1195" s="555"/>
      <c r="O1195" s="555"/>
      <c r="P1195" s="573"/>
      <c r="Q1195" s="573"/>
      <c r="R1195" s="573"/>
      <c r="S1195" s="573"/>
      <c r="T1195" s="573"/>
      <c r="U1195" s="519"/>
      <c r="V1195" s="519"/>
      <c r="W1195" s="519"/>
      <c r="X1195" s="519"/>
    </row>
    <row r="1196" spans="3:24" s="594" customFormat="1" ht="8.4499999999999993" customHeight="1">
      <c r="C1196" s="591"/>
      <c r="D1196" s="591"/>
      <c r="E1196" s="591"/>
      <c r="F1196" s="591"/>
      <c r="G1196" s="591"/>
      <c r="H1196" s="591"/>
      <c r="I1196" s="555"/>
      <c r="J1196" s="555"/>
      <c r="K1196" s="555"/>
      <c r="L1196" s="555"/>
      <c r="M1196" s="555"/>
      <c r="N1196" s="555"/>
      <c r="O1196" s="555"/>
      <c r="P1196" s="573"/>
      <c r="Q1196" s="573"/>
      <c r="R1196" s="573"/>
      <c r="S1196" s="573"/>
      <c r="T1196" s="573"/>
      <c r="U1196" s="519"/>
      <c r="V1196" s="519"/>
      <c r="W1196" s="519"/>
      <c r="X1196" s="519"/>
    </row>
    <row r="1197" spans="3:24" s="594" customFormat="1" ht="8.4499999999999993" customHeight="1">
      <c r="C1197" s="591"/>
      <c r="D1197" s="591"/>
      <c r="E1197" s="591"/>
      <c r="F1197" s="591"/>
      <c r="G1197" s="591"/>
      <c r="H1197" s="591"/>
      <c r="I1197" s="555"/>
      <c r="J1197" s="555"/>
      <c r="K1197" s="555"/>
      <c r="L1197" s="555"/>
      <c r="M1197" s="555"/>
      <c r="N1197" s="555"/>
      <c r="O1197" s="555"/>
      <c r="P1197" s="573"/>
      <c r="Q1197" s="573"/>
      <c r="R1197" s="573"/>
      <c r="S1197" s="573"/>
      <c r="T1197" s="573"/>
      <c r="U1197" s="519"/>
      <c r="V1197" s="519"/>
      <c r="W1197" s="519"/>
      <c r="X1197" s="519"/>
    </row>
    <row r="1198" spans="3:24" s="594" customFormat="1" ht="8.4499999999999993" customHeight="1">
      <c r="C1198" s="591"/>
      <c r="D1198" s="591"/>
      <c r="E1198" s="591"/>
      <c r="F1198" s="591"/>
      <c r="G1198" s="591"/>
      <c r="H1198" s="591"/>
      <c r="I1198" s="555"/>
      <c r="J1198" s="555"/>
      <c r="K1198" s="555"/>
      <c r="L1198" s="555"/>
      <c r="M1198" s="555"/>
      <c r="N1198" s="555"/>
      <c r="O1198" s="555"/>
      <c r="P1198" s="573"/>
      <c r="Q1198" s="573"/>
      <c r="R1198" s="573"/>
      <c r="S1198" s="573"/>
      <c r="T1198" s="573"/>
      <c r="U1198" s="519"/>
      <c r="V1198" s="519"/>
      <c r="W1198" s="519"/>
      <c r="X1198" s="519"/>
    </row>
    <row r="1199" spans="3:24" s="594" customFormat="1" ht="8.4499999999999993" customHeight="1">
      <c r="C1199" s="591"/>
      <c r="D1199" s="591"/>
      <c r="E1199" s="591"/>
      <c r="F1199" s="591"/>
      <c r="G1199" s="591"/>
      <c r="H1199" s="591"/>
      <c r="I1199" s="555"/>
      <c r="J1199" s="555"/>
      <c r="K1199" s="555"/>
      <c r="L1199" s="555"/>
      <c r="M1199" s="555"/>
      <c r="N1199" s="555"/>
      <c r="O1199" s="555"/>
      <c r="P1199" s="573"/>
      <c r="Q1199" s="573"/>
      <c r="R1199" s="573"/>
      <c r="S1199" s="573"/>
      <c r="T1199" s="573"/>
      <c r="U1199" s="519"/>
      <c r="V1199" s="519"/>
      <c r="W1199" s="519"/>
      <c r="X1199" s="519"/>
    </row>
    <row r="1200" spans="3:24" s="594" customFormat="1" ht="8.4499999999999993" customHeight="1">
      <c r="C1200" s="591"/>
      <c r="D1200" s="591"/>
      <c r="E1200" s="591"/>
      <c r="F1200" s="591"/>
      <c r="G1200" s="591"/>
      <c r="H1200" s="591"/>
      <c r="I1200" s="555"/>
      <c r="J1200" s="555"/>
      <c r="K1200" s="555"/>
      <c r="L1200" s="555"/>
      <c r="M1200" s="555"/>
      <c r="N1200" s="555"/>
      <c r="O1200" s="555"/>
      <c r="P1200" s="573"/>
      <c r="Q1200" s="573"/>
      <c r="R1200" s="573"/>
      <c r="S1200" s="573"/>
      <c r="T1200" s="573"/>
      <c r="U1200" s="519"/>
      <c r="V1200" s="519"/>
      <c r="W1200" s="519"/>
      <c r="X1200" s="519"/>
    </row>
    <row r="1201" spans="3:24" s="594" customFormat="1" ht="8.4499999999999993" customHeight="1">
      <c r="C1201" s="591"/>
      <c r="D1201" s="591"/>
      <c r="E1201" s="591"/>
      <c r="F1201" s="591"/>
      <c r="G1201" s="591"/>
      <c r="H1201" s="591"/>
      <c r="I1201" s="555"/>
      <c r="J1201" s="555"/>
      <c r="K1201" s="555"/>
      <c r="L1201" s="555"/>
      <c r="M1201" s="555"/>
      <c r="N1201" s="555"/>
      <c r="O1201" s="555"/>
      <c r="P1201" s="573"/>
      <c r="Q1201" s="573"/>
      <c r="R1201" s="573"/>
      <c r="S1201" s="573"/>
      <c r="T1201" s="573"/>
      <c r="U1201" s="519"/>
      <c r="V1201" s="519"/>
      <c r="W1201" s="519"/>
      <c r="X1201" s="519"/>
    </row>
    <row r="1202" spans="3:24" s="594" customFormat="1" ht="8.4499999999999993" customHeight="1">
      <c r="C1202" s="591"/>
      <c r="D1202" s="591"/>
      <c r="E1202" s="591"/>
      <c r="F1202" s="591"/>
      <c r="G1202" s="591"/>
      <c r="H1202" s="591"/>
      <c r="I1202" s="555"/>
      <c r="J1202" s="555"/>
      <c r="K1202" s="555"/>
      <c r="L1202" s="555"/>
      <c r="M1202" s="555"/>
      <c r="N1202" s="555"/>
      <c r="O1202" s="555"/>
      <c r="P1202" s="573"/>
      <c r="Q1202" s="573"/>
      <c r="R1202" s="573"/>
      <c r="S1202" s="573"/>
      <c r="T1202" s="573"/>
      <c r="U1202" s="519"/>
      <c r="V1202" s="519"/>
      <c r="W1202" s="519"/>
      <c r="X1202" s="519"/>
    </row>
    <row r="1203" spans="3:24" s="594" customFormat="1" ht="8.4499999999999993" customHeight="1">
      <c r="C1203" s="591"/>
      <c r="D1203" s="591"/>
      <c r="E1203" s="591"/>
      <c r="F1203" s="591"/>
      <c r="G1203" s="591"/>
      <c r="H1203" s="591"/>
      <c r="I1203" s="555"/>
      <c r="J1203" s="555"/>
      <c r="K1203" s="555"/>
      <c r="L1203" s="555"/>
      <c r="M1203" s="555"/>
      <c r="N1203" s="555"/>
      <c r="O1203" s="555"/>
      <c r="P1203" s="573"/>
      <c r="Q1203" s="573"/>
      <c r="R1203" s="573"/>
      <c r="S1203" s="573"/>
      <c r="T1203" s="573"/>
      <c r="U1203" s="519"/>
      <c r="V1203" s="519"/>
      <c r="W1203" s="519"/>
      <c r="X1203" s="519"/>
    </row>
    <row r="1204" spans="3:24" s="594" customFormat="1" ht="8.4499999999999993" customHeight="1">
      <c r="C1204" s="591"/>
      <c r="D1204" s="591"/>
      <c r="E1204" s="591"/>
      <c r="F1204" s="591"/>
      <c r="G1204" s="591"/>
      <c r="H1204" s="591"/>
      <c r="I1204" s="555"/>
      <c r="J1204" s="555"/>
      <c r="K1204" s="555"/>
      <c r="L1204" s="555"/>
      <c r="M1204" s="555"/>
      <c r="N1204" s="555"/>
      <c r="O1204" s="555"/>
      <c r="P1204" s="573"/>
      <c r="Q1204" s="573"/>
      <c r="R1204" s="573"/>
      <c r="S1204" s="573"/>
      <c r="T1204" s="573"/>
      <c r="U1204" s="519"/>
      <c r="V1204" s="519"/>
      <c r="W1204" s="519"/>
      <c r="X1204" s="519"/>
    </row>
    <row r="1205" spans="3:24" s="594" customFormat="1" ht="8.4499999999999993" customHeight="1">
      <c r="C1205" s="591"/>
      <c r="D1205" s="591"/>
      <c r="E1205" s="591"/>
      <c r="F1205" s="591"/>
      <c r="G1205" s="591"/>
      <c r="H1205" s="591"/>
      <c r="I1205" s="555"/>
      <c r="J1205" s="555"/>
      <c r="K1205" s="555"/>
      <c r="L1205" s="555"/>
      <c r="M1205" s="555"/>
      <c r="N1205" s="555"/>
      <c r="O1205" s="555"/>
      <c r="P1205" s="573"/>
      <c r="Q1205" s="573"/>
      <c r="R1205" s="573"/>
      <c r="S1205" s="573"/>
      <c r="T1205" s="573"/>
      <c r="U1205" s="519"/>
      <c r="V1205" s="519"/>
      <c r="W1205" s="519"/>
      <c r="X1205" s="519"/>
    </row>
    <row r="1206" spans="3:24" s="594" customFormat="1" ht="8.4499999999999993" customHeight="1">
      <c r="C1206" s="591"/>
      <c r="D1206" s="591"/>
      <c r="E1206" s="591"/>
      <c r="F1206" s="591"/>
      <c r="G1206" s="591"/>
      <c r="H1206" s="591"/>
      <c r="I1206" s="555"/>
      <c r="J1206" s="555"/>
      <c r="K1206" s="555"/>
      <c r="L1206" s="555"/>
      <c r="M1206" s="555"/>
      <c r="N1206" s="555"/>
      <c r="O1206" s="555"/>
      <c r="P1206" s="573"/>
      <c r="Q1206" s="573"/>
      <c r="R1206" s="573"/>
      <c r="S1206" s="573"/>
      <c r="T1206" s="573"/>
      <c r="U1206" s="519"/>
      <c r="V1206" s="519"/>
      <c r="W1206" s="519"/>
      <c r="X1206" s="519"/>
    </row>
    <row r="1207" spans="3:24" s="594" customFormat="1" ht="8.4499999999999993" customHeight="1">
      <c r="C1207" s="591"/>
      <c r="D1207" s="591"/>
      <c r="E1207" s="591"/>
      <c r="F1207" s="591"/>
      <c r="G1207" s="591"/>
      <c r="H1207" s="591"/>
      <c r="I1207" s="555"/>
      <c r="J1207" s="555"/>
      <c r="K1207" s="555"/>
      <c r="L1207" s="555"/>
      <c r="M1207" s="555"/>
      <c r="N1207" s="555"/>
      <c r="O1207" s="555"/>
      <c r="P1207" s="573"/>
      <c r="Q1207" s="573"/>
      <c r="R1207" s="573"/>
      <c r="S1207" s="573"/>
      <c r="T1207" s="573"/>
      <c r="U1207" s="519"/>
      <c r="V1207" s="519"/>
      <c r="W1207" s="519"/>
      <c r="X1207" s="519"/>
    </row>
    <row r="1208" spans="3:24" s="594" customFormat="1" ht="8.4499999999999993" customHeight="1">
      <c r="C1208" s="591"/>
      <c r="D1208" s="591"/>
      <c r="E1208" s="591"/>
      <c r="F1208" s="591"/>
      <c r="G1208" s="591"/>
      <c r="H1208" s="591"/>
      <c r="I1208" s="555"/>
      <c r="J1208" s="555"/>
      <c r="K1208" s="555"/>
      <c r="L1208" s="555"/>
      <c r="M1208" s="555"/>
      <c r="N1208" s="555"/>
      <c r="O1208" s="555"/>
      <c r="P1208" s="573"/>
      <c r="Q1208" s="573"/>
      <c r="R1208" s="573"/>
      <c r="S1208" s="573"/>
      <c r="T1208" s="573"/>
      <c r="U1208" s="519"/>
      <c r="V1208" s="519"/>
      <c r="W1208" s="519"/>
      <c r="X1208" s="519"/>
    </row>
    <row r="1209" spans="3:24" s="594" customFormat="1" ht="8.4499999999999993" customHeight="1">
      <c r="C1209" s="591"/>
      <c r="D1209" s="591"/>
      <c r="E1209" s="591"/>
      <c r="F1209" s="591"/>
      <c r="G1209" s="591"/>
      <c r="H1209" s="591"/>
      <c r="I1209" s="555"/>
      <c r="J1209" s="555"/>
      <c r="K1209" s="555"/>
      <c r="L1209" s="555"/>
      <c r="M1209" s="555"/>
      <c r="N1209" s="555"/>
      <c r="O1209" s="555"/>
      <c r="P1209" s="573"/>
      <c r="Q1209" s="573"/>
      <c r="R1209" s="573"/>
      <c r="S1209" s="573"/>
      <c r="T1209" s="573"/>
      <c r="U1209" s="519"/>
      <c r="V1209" s="519"/>
      <c r="W1209" s="519"/>
      <c r="X1209" s="519"/>
    </row>
    <row r="1210" spans="3:24" s="594" customFormat="1" ht="8.4499999999999993" customHeight="1">
      <c r="C1210" s="591"/>
      <c r="D1210" s="591"/>
      <c r="E1210" s="591"/>
      <c r="F1210" s="591"/>
      <c r="G1210" s="591"/>
      <c r="H1210" s="591"/>
      <c r="I1210" s="555"/>
      <c r="J1210" s="555"/>
      <c r="K1210" s="555"/>
      <c r="L1210" s="555"/>
      <c r="M1210" s="555"/>
      <c r="N1210" s="555"/>
      <c r="O1210" s="555"/>
      <c r="P1210" s="573"/>
      <c r="Q1210" s="573"/>
      <c r="R1210" s="573"/>
      <c r="S1210" s="573"/>
      <c r="T1210" s="573"/>
      <c r="U1210" s="519"/>
      <c r="V1210" s="519"/>
      <c r="W1210" s="519"/>
      <c r="X1210" s="519"/>
    </row>
    <row r="1211" spans="3:24" s="594" customFormat="1" ht="8.4499999999999993" customHeight="1">
      <c r="C1211" s="591"/>
      <c r="D1211" s="591"/>
      <c r="E1211" s="591"/>
      <c r="F1211" s="591"/>
      <c r="G1211" s="591"/>
      <c r="H1211" s="591"/>
      <c r="I1211" s="555"/>
      <c r="J1211" s="555"/>
      <c r="K1211" s="555"/>
      <c r="L1211" s="555"/>
      <c r="M1211" s="555"/>
      <c r="N1211" s="555"/>
      <c r="O1211" s="555"/>
      <c r="P1211" s="573"/>
      <c r="Q1211" s="573"/>
      <c r="R1211" s="573"/>
      <c r="S1211" s="573"/>
      <c r="T1211" s="573"/>
      <c r="U1211" s="519"/>
      <c r="V1211" s="519"/>
      <c r="W1211" s="519"/>
      <c r="X1211" s="519"/>
    </row>
    <row r="1212" spans="3:24" s="594" customFormat="1" ht="8.4499999999999993" customHeight="1">
      <c r="C1212" s="591"/>
      <c r="D1212" s="591"/>
      <c r="E1212" s="591"/>
      <c r="F1212" s="591"/>
      <c r="G1212" s="591"/>
      <c r="H1212" s="591"/>
      <c r="I1212" s="555"/>
      <c r="J1212" s="555"/>
      <c r="K1212" s="555"/>
      <c r="L1212" s="555"/>
      <c r="M1212" s="555"/>
      <c r="N1212" s="555"/>
      <c r="O1212" s="555"/>
      <c r="P1212" s="573"/>
      <c r="Q1212" s="573"/>
      <c r="R1212" s="573"/>
      <c r="S1212" s="573"/>
      <c r="T1212" s="573"/>
      <c r="U1212" s="519"/>
      <c r="V1212" s="519"/>
      <c r="W1212" s="519"/>
      <c r="X1212" s="519"/>
    </row>
    <row r="1213" spans="3:24" s="594" customFormat="1" ht="8.4499999999999993" customHeight="1">
      <c r="C1213" s="591"/>
      <c r="D1213" s="591"/>
      <c r="E1213" s="591"/>
      <c r="F1213" s="591"/>
      <c r="G1213" s="591"/>
      <c r="H1213" s="591"/>
      <c r="I1213" s="555"/>
      <c r="J1213" s="555"/>
      <c r="K1213" s="555"/>
      <c r="L1213" s="555"/>
      <c r="M1213" s="555"/>
      <c r="N1213" s="555"/>
      <c r="O1213" s="555"/>
      <c r="P1213" s="573"/>
      <c r="Q1213" s="573"/>
      <c r="R1213" s="573"/>
      <c r="S1213" s="573"/>
      <c r="T1213" s="573"/>
      <c r="U1213" s="519"/>
      <c r="V1213" s="519"/>
      <c r="W1213" s="519"/>
      <c r="X1213" s="519"/>
    </row>
    <row r="1214" spans="3:24" s="594" customFormat="1" ht="8.4499999999999993" customHeight="1">
      <c r="C1214" s="591"/>
      <c r="D1214" s="591"/>
      <c r="E1214" s="591"/>
      <c r="F1214" s="591"/>
      <c r="G1214" s="591"/>
      <c r="H1214" s="591"/>
      <c r="I1214" s="555"/>
      <c r="J1214" s="555"/>
      <c r="K1214" s="555"/>
      <c r="L1214" s="555"/>
      <c r="M1214" s="555"/>
      <c r="N1214" s="555"/>
      <c r="O1214" s="555"/>
      <c r="P1214" s="573"/>
      <c r="Q1214" s="573"/>
      <c r="R1214" s="573"/>
      <c r="S1214" s="573"/>
      <c r="T1214" s="573"/>
      <c r="U1214" s="519"/>
      <c r="V1214" s="519"/>
      <c r="W1214" s="519"/>
      <c r="X1214" s="519"/>
    </row>
    <row r="1215" spans="3:24" s="594" customFormat="1" ht="8.4499999999999993" customHeight="1">
      <c r="C1215" s="591"/>
      <c r="D1215" s="591"/>
      <c r="E1215" s="591"/>
      <c r="F1215" s="591"/>
      <c r="G1215" s="591"/>
      <c r="H1215" s="591"/>
      <c r="I1215" s="555"/>
      <c r="J1215" s="555"/>
      <c r="K1215" s="555"/>
      <c r="L1215" s="555"/>
      <c r="M1215" s="555"/>
      <c r="N1215" s="555"/>
      <c r="O1215" s="555"/>
      <c r="P1215" s="573"/>
      <c r="Q1215" s="573"/>
      <c r="R1215" s="573"/>
      <c r="S1215" s="573"/>
      <c r="T1215" s="573"/>
      <c r="U1215" s="519"/>
      <c r="V1215" s="519"/>
      <c r="W1215" s="519"/>
      <c r="X1215" s="519"/>
    </row>
    <row r="1216" spans="3:24" s="594" customFormat="1" ht="8.4499999999999993" customHeight="1">
      <c r="C1216" s="591"/>
      <c r="D1216" s="591"/>
      <c r="E1216" s="591"/>
      <c r="F1216" s="591"/>
      <c r="G1216" s="591"/>
      <c r="H1216" s="591"/>
      <c r="I1216" s="555"/>
      <c r="J1216" s="555"/>
      <c r="K1216" s="555"/>
      <c r="L1216" s="555"/>
      <c r="M1216" s="555"/>
      <c r="N1216" s="555"/>
      <c r="O1216" s="555"/>
      <c r="P1216" s="573"/>
      <c r="Q1216" s="573"/>
      <c r="R1216" s="573"/>
      <c r="S1216" s="573"/>
      <c r="T1216" s="573"/>
      <c r="U1216" s="519"/>
      <c r="V1216" s="519"/>
      <c r="W1216" s="519"/>
      <c r="X1216" s="519"/>
    </row>
    <row r="1217" spans="3:24" s="594" customFormat="1" ht="8.4499999999999993" customHeight="1">
      <c r="C1217" s="591"/>
      <c r="D1217" s="591"/>
      <c r="E1217" s="591"/>
      <c r="F1217" s="591"/>
      <c r="G1217" s="591"/>
      <c r="H1217" s="591"/>
      <c r="I1217" s="555"/>
      <c r="J1217" s="555"/>
      <c r="K1217" s="555"/>
      <c r="L1217" s="555"/>
      <c r="M1217" s="555"/>
      <c r="N1217" s="555"/>
      <c r="O1217" s="555"/>
      <c r="P1217" s="573"/>
      <c r="Q1217" s="573"/>
      <c r="R1217" s="573"/>
      <c r="S1217" s="573"/>
      <c r="T1217" s="573"/>
      <c r="U1217" s="519"/>
      <c r="V1217" s="519"/>
      <c r="W1217" s="519"/>
      <c r="X1217" s="519"/>
    </row>
    <row r="1218" spans="3:24" s="594" customFormat="1" ht="8.4499999999999993" customHeight="1">
      <c r="C1218" s="591"/>
      <c r="D1218" s="591"/>
      <c r="E1218" s="591"/>
      <c r="F1218" s="591"/>
      <c r="G1218" s="591"/>
      <c r="H1218" s="591"/>
      <c r="I1218" s="555"/>
      <c r="J1218" s="555"/>
      <c r="K1218" s="555"/>
      <c r="L1218" s="555"/>
      <c r="M1218" s="555"/>
      <c r="N1218" s="555"/>
      <c r="O1218" s="555"/>
      <c r="P1218" s="573"/>
      <c r="Q1218" s="573"/>
      <c r="R1218" s="573"/>
      <c r="S1218" s="573"/>
      <c r="T1218" s="573"/>
      <c r="U1218" s="519"/>
      <c r="V1218" s="519"/>
      <c r="W1218" s="519"/>
      <c r="X1218" s="519"/>
    </row>
    <row r="1219" spans="3:24" s="594" customFormat="1" ht="8.4499999999999993" customHeight="1">
      <c r="C1219" s="591"/>
      <c r="D1219" s="591"/>
      <c r="E1219" s="591"/>
      <c r="F1219" s="591"/>
      <c r="G1219" s="591"/>
      <c r="H1219" s="591"/>
      <c r="I1219" s="555"/>
      <c r="J1219" s="555"/>
      <c r="K1219" s="555"/>
      <c r="L1219" s="555"/>
      <c r="M1219" s="555"/>
      <c r="N1219" s="555"/>
      <c r="O1219" s="555"/>
      <c r="P1219" s="573"/>
      <c r="Q1219" s="573"/>
      <c r="R1219" s="573"/>
      <c r="S1219" s="573"/>
      <c r="T1219" s="573"/>
      <c r="U1219" s="519"/>
      <c r="V1219" s="519"/>
      <c r="W1219" s="519"/>
      <c r="X1219" s="519"/>
    </row>
    <row r="1220" spans="3:24" s="594" customFormat="1" ht="8.4499999999999993" customHeight="1">
      <c r="C1220" s="591"/>
      <c r="D1220" s="591"/>
      <c r="E1220" s="591"/>
      <c r="F1220" s="591"/>
      <c r="G1220" s="591"/>
      <c r="H1220" s="591"/>
      <c r="I1220" s="555"/>
      <c r="J1220" s="555"/>
      <c r="K1220" s="555"/>
      <c r="L1220" s="555"/>
      <c r="M1220" s="555"/>
      <c r="N1220" s="555"/>
      <c r="O1220" s="555"/>
      <c r="P1220" s="573"/>
      <c r="Q1220" s="573"/>
      <c r="R1220" s="573"/>
      <c r="S1220" s="573"/>
      <c r="T1220" s="573"/>
      <c r="U1220" s="519"/>
      <c r="V1220" s="519"/>
      <c r="W1220" s="519"/>
      <c r="X1220" s="519"/>
    </row>
    <row r="1221" spans="3:24" s="594" customFormat="1" ht="8.4499999999999993" customHeight="1">
      <c r="C1221" s="591"/>
      <c r="D1221" s="591"/>
      <c r="E1221" s="591"/>
      <c r="F1221" s="591"/>
      <c r="G1221" s="591"/>
      <c r="H1221" s="591"/>
      <c r="I1221" s="555"/>
      <c r="J1221" s="555"/>
      <c r="K1221" s="555"/>
      <c r="L1221" s="555"/>
      <c r="M1221" s="555"/>
      <c r="N1221" s="555"/>
      <c r="O1221" s="555"/>
      <c r="P1221" s="573"/>
      <c r="Q1221" s="573"/>
      <c r="R1221" s="573"/>
      <c r="S1221" s="573"/>
      <c r="T1221" s="573"/>
      <c r="U1221" s="519"/>
      <c r="V1221" s="519"/>
      <c r="W1221" s="519"/>
      <c r="X1221" s="519"/>
    </row>
    <row r="1222" spans="3:24" s="594" customFormat="1" ht="8.4499999999999993" customHeight="1">
      <c r="C1222" s="591"/>
      <c r="D1222" s="591"/>
      <c r="E1222" s="591"/>
      <c r="F1222" s="591"/>
      <c r="G1222" s="591"/>
      <c r="H1222" s="591"/>
      <c r="I1222" s="555"/>
      <c r="J1222" s="555"/>
      <c r="K1222" s="555"/>
      <c r="L1222" s="555"/>
      <c r="M1222" s="555"/>
      <c r="N1222" s="555"/>
      <c r="O1222" s="555"/>
      <c r="P1222" s="573"/>
      <c r="Q1222" s="573"/>
      <c r="R1222" s="573"/>
      <c r="S1222" s="573"/>
      <c r="T1222" s="573"/>
      <c r="U1222" s="519"/>
      <c r="V1222" s="519"/>
      <c r="W1222" s="519"/>
      <c r="X1222" s="519"/>
    </row>
    <row r="1223" spans="3:24" s="594" customFormat="1" ht="8.4499999999999993" customHeight="1">
      <c r="C1223" s="591"/>
      <c r="D1223" s="591"/>
      <c r="E1223" s="591"/>
      <c r="F1223" s="591"/>
      <c r="G1223" s="591"/>
      <c r="H1223" s="591"/>
      <c r="I1223" s="555"/>
      <c r="J1223" s="555"/>
      <c r="K1223" s="555"/>
      <c r="L1223" s="555"/>
      <c r="M1223" s="555"/>
      <c r="N1223" s="555"/>
      <c r="O1223" s="555"/>
      <c r="P1223" s="573"/>
      <c r="Q1223" s="573"/>
      <c r="R1223" s="573"/>
      <c r="S1223" s="573"/>
      <c r="T1223" s="573"/>
      <c r="U1223" s="519"/>
      <c r="V1223" s="519"/>
      <c r="W1223" s="519"/>
      <c r="X1223" s="519"/>
    </row>
    <row r="1224" spans="3:24" s="594" customFormat="1" ht="8.4499999999999993" customHeight="1">
      <c r="C1224" s="591"/>
      <c r="D1224" s="591"/>
      <c r="E1224" s="591"/>
      <c r="F1224" s="591"/>
      <c r="G1224" s="591"/>
      <c r="H1224" s="591"/>
      <c r="I1224" s="555"/>
      <c r="J1224" s="555"/>
      <c r="K1224" s="555"/>
      <c r="L1224" s="555"/>
      <c r="M1224" s="555"/>
      <c r="N1224" s="555"/>
      <c r="O1224" s="555"/>
      <c r="P1224" s="573"/>
      <c r="Q1224" s="573"/>
      <c r="R1224" s="573"/>
      <c r="S1224" s="573"/>
      <c r="T1224" s="573"/>
      <c r="U1224" s="519"/>
      <c r="V1224" s="519"/>
      <c r="W1224" s="519"/>
      <c r="X1224" s="519"/>
    </row>
    <row r="1225" spans="3:24" s="594" customFormat="1" ht="8.4499999999999993" customHeight="1">
      <c r="C1225" s="591"/>
      <c r="D1225" s="591"/>
      <c r="E1225" s="591"/>
      <c r="F1225" s="591"/>
      <c r="G1225" s="591"/>
      <c r="H1225" s="591"/>
      <c r="I1225" s="555"/>
      <c r="J1225" s="555"/>
      <c r="K1225" s="555"/>
      <c r="L1225" s="555"/>
      <c r="M1225" s="555"/>
      <c r="N1225" s="555"/>
      <c r="O1225" s="555"/>
      <c r="P1225" s="573"/>
      <c r="Q1225" s="573"/>
      <c r="R1225" s="573"/>
      <c r="S1225" s="573"/>
      <c r="T1225" s="573"/>
      <c r="U1225" s="519"/>
      <c r="V1225" s="519"/>
      <c r="W1225" s="519"/>
      <c r="X1225" s="519"/>
    </row>
    <row r="1226" spans="3:24" s="594" customFormat="1" ht="8.4499999999999993" customHeight="1">
      <c r="C1226" s="591"/>
      <c r="D1226" s="591"/>
      <c r="E1226" s="591"/>
      <c r="F1226" s="591"/>
      <c r="G1226" s="591"/>
      <c r="H1226" s="591"/>
      <c r="I1226" s="555"/>
      <c r="J1226" s="555"/>
      <c r="K1226" s="555"/>
      <c r="L1226" s="555"/>
      <c r="M1226" s="555"/>
      <c r="N1226" s="555"/>
      <c r="O1226" s="555"/>
      <c r="P1226" s="573"/>
      <c r="Q1226" s="573"/>
      <c r="R1226" s="573"/>
      <c r="S1226" s="573"/>
      <c r="T1226" s="573"/>
      <c r="U1226" s="519"/>
      <c r="V1226" s="519"/>
      <c r="W1226" s="519"/>
      <c r="X1226" s="519"/>
    </row>
    <row r="1227" spans="3:24" s="594" customFormat="1" ht="8.4499999999999993" customHeight="1">
      <c r="C1227" s="591"/>
      <c r="D1227" s="591"/>
      <c r="E1227" s="591"/>
      <c r="F1227" s="591"/>
      <c r="G1227" s="591"/>
      <c r="H1227" s="591"/>
      <c r="I1227" s="555"/>
      <c r="J1227" s="555"/>
      <c r="K1227" s="555"/>
      <c r="L1227" s="555"/>
      <c r="M1227" s="555"/>
      <c r="N1227" s="555"/>
      <c r="O1227" s="555"/>
      <c r="P1227" s="573"/>
      <c r="Q1227" s="573"/>
      <c r="R1227" s="573"/>
      <c r="S1227" s="573"/>
      <c r="T1227" s="573"/>
      <c r="U1227" s="519"/>
      <c r="V1227" s="519"/>
      <c r="W1227" s="519"/>
      <c r="X1227" s="519"/>
    </row>
    <row r="1228" spans="3:24" s="594" customFormat="1" ht="8.4499999999999993" customHeight="1">
      <c r="C1228" s="591"/>
      <c r="D1228" s="591"/>
      <c r="E1228" s="591"/>
      <c r="F1228" s="591"/>
      <c r="G1228" s="591"/>
      <c r="H1228" s="591"/>
      <c r="I1228" s="555"/>
      <c r="J1228" s="555"/>
      <c r="K1228" s="555"/>
      <c r="L1228" s="555"/>
      <c r="M1228" s="555"/>
      <c r="N1228" s="555"/>
      <c r="O1228" s="555"/>
      <c r="P1228" s="573"/>
      <c r="Q1228" s="573"/>
      <c r="R1228" s="573"/>
      <c r="S1228" s="573"/>
      <c r="T1228" s="573"/>
      <c r="U1228" s="519"/>
      <c r="V1228" s="519"/>
      <c r="W1228" s="519"/>
      <c r="X1228" s="519"/>
    </row>
    <row r="1229" spans="3:24" s="594" customFormat="1" ht="8.4499999999999993" customHeight="1">
      <c r="C1229" s="591"/>
      <c r="D1229" s="591"/>
      <c r="E1229" s="591"/>
      <c r="F1229" s="591"/>
      <c r="G1229" s="591"/>
      <c r="H1229" s="591"/>
      <c r="I1229" s="555"/>
      <c r="J1229" s="555"/>
      <c r="K1229" s="555"/>
      <c r="L1229" s="555"/>
      <c r="M1229" s="555"/>
      <c r="N1229" s="555"/>
      <c r="O1229" s="555"/>
      <c r="P1229" s="573"/>
      <c r="Q1229" s="573"/>
      <c r="R1229" s="573"/>
      <c r="S1229" s="573"/>
      <c r="T1229" s="573"/>
      <c r="U1229" s="519"/>
      <c r="V1229" s="519"/>
      <c r="W1229" s="519"/>
      <c r="X1229" s="519"/>
    </row>
    <row r="1230" spans="3:24" s="594" customFormat="1" ht="8.4499999999999993" customHeight="1">
      <c r="C1230" s="591"/>
      <c r="D1230" s="591"/>
      <c r="E1230" s="591"/>
      <c r="F1230" s="591"/>
      <c r="G1230" s="591"/>
      <c r="H1230" s="591"/>
      <c r="I1230" s="555"/>
      <c r="J1230" s="555"/>
      <c r="K1230" s="555"/>
      <c r="L1230" s="555"/>
      <c r="M1230" s="555"/>
      <c r="N1230" s="555"/>
      <c r="O1230" s="555"/>
      <c r="P1230" s="573"/>
      <c r="Q1230" s="573"/>
      <c r="R1230" s="573"/>
      <c r="S1230" s="573"/>
      <c r="T1230" s="573"/>
      <c r="U1230" s="519"/>
      <c r="V1230" s="519"/>
      <c r="W1230" s="519"/>
      <c r="X1230" s="519"/>
    </row>
    <row r="1231" spans="3:24" s="594" customFormat="1" ht="8.4499999999999993" customHeight="1">
      <c r="C1231" s="591"/>
      <c r="D1231" s="591"/>
      <c r="E1231" s="591"/>
      <c r="F1231" s="591"/>
      <c r="G1231" s="591"/>
      <c r="H1231" s="591"/>
      <c r="I1231" s="555"/>
      <c r="J1231" s="555"/>
      <c r="K1231" s="555"/>
      <c r="L1231" s="555"/>
      <c r="M1231" s="555"/>
      <c r="N1231" s="555"/>
      <c r="O1231" s="555"/>
      <c r="P1231" s="573"/>
      <c r="Q1231" s="573"/>
      <c r="R1231" s="573"/>
      <c r="S1231" s="573"/>
      <c r="T1231" s="573"/>
      <c r="U1231" s="519"/>
      <c r="V1231" s="519"/>
      <c r="W1231" s="519"/>
      <c r="X1231" s="519"/>
    </row>
    <row r="1232" spans="3:24" s="594" customFormat="1" ht="8.4499999999999993" customHeight="1">
      <c r="C1232" s="591"/>
      <c r="D1232" s="591"/>
      <c r="E1232" s="591"/>
      <c r="F1232" s="591"/>
      <c r="G1232" s="591"/>
      <c r="H1232" s="591"/>
      <c r="I1232" s="555"/>
      <c r="J1232" s="555"/>
      <c r="K1232" s="555"/>
      <c r="L1232" s="555"/>
      <c r="M1232" s="555"/>
      <c r="N1232" s="555"/>
      <c r="O1232" s="555"/>
      <c r="P1232" s="573"/>
      <c r="Q1232" s="573"/>
      <c r="R1232" s="573"/>
      <c r="S1232" s="573"/>
      <c r="T1232" s="573"/>
      <c r="U1232" s="519"/>
      <c r="V1232" s="519"/>
      <c r="W1232" s="519"/>
      <c r="X1232" s="519"/>
    </row>
    <row r="1233" spans="3:24" s="594" customFormat="1" ht="8.4499999999999993" customHeight="1">
      <c r="C1233" s="591"/>
      <c r="D1233" s="591"/>
      <c r="E1233" s="591"/>
      <c r="F1233" s="591"/>
      <c r="G1233" s="591"/>
      <c r="H1233" s="591"/>
      <c r="I1233" s="555"/>
      <c r="J1233" s="555"/>
      <c r="K1233" s="555"/>
      <c r="L1233" s="555"/>
      <c r="M1233" s="555"/>
      <c r="N1233" s="555"/>
      <c r="O1233" s="555"/>
      <c r="P1233" s="573"/>
      <c r="Q1233" s="573"/>
      <c r="R1233" s="573"/>
      <c r="S1233" s="573"/>
      <c r="T1233" s="573"/>
      <c r="U1233" s="519"/>
      <c r="V1233" s="519"/>
      <c r="W1233" s="519"/>
      <c r="X1233" s="519"/>
    </row>
    <row r="1234" spans="3:24" s="594" customFormat="1" ht="8.4499999999999993" customHeight="1">
      <c r="C1234" s="591"/>
      <c r="D1234" s="591"/>
      <c r="E1234" s="591"/>
      <c r="F1234" s="591"/>
      <c r="G1234" s="591"/>
      <c r="H1234" s="591"/>
      <c r="I1234" s="555"/>
      <c r="J1234" s="555"/>
      <c r="K1234" s="555"/>
      <c r="L1234" s="555"/>
      <c r="M1234" s="555"/>
      <c r="N1234" s="555"/>
      <c r="O1234" s="555"/>
      <c r="P1234" s="573"/>
      <c r="Q1234" s="573"/>
      <c r="R1234" s="573"/>
      <c r="S1234" s="573"/>
      <c r="T1234" s="573"/>
      <c r="U1234" s="519"/>
      <c r="V1234" s="519"/>
      <c r="W1234" s="519"/>
      <c r="X1234" s="519"/>
    </row>
    <row r="1235" spans="3:24" s="594" customFormat="1" ht="8.4499999999999993" customHeight="1">
      <c r="C1235" s="591"/>
      <c r="D1235" s="591"/>
      <c r="E1235" s="591"/>
      <c r="F1235" s="591"/>
      <c r="G1235" s="591"/>
      <c r="H1235" s="591"/>
      <c r="I1235" s="555"/>
      <c r="J1235" s="555"/>
      <c r="K1235" s="555"/>
      <c r="L1235" s="555"/>
      <c r="M1235" s="555"/>
      <c r="N1235" s="555"/>
      <c r="O1235" s="555"/>
      <c r="P1235" s="573"/>
      <c r="Q1235" s="573"/>
      <c r="R1235" s="573"/>
      <c r="S1235" s="573"/>
      <c r="T1235" s="573"/>
      <c r="U1235" s="519"/>
      <c r="V1235" s="519"/>
      <c r="W1235" s="519"/>
      <c r="X1235" s="519"/>
    </row>
    <row r="1236" spans="3:24" s="594" customFormat="1" ht="8.4499999999999993" customHeight="1">
      <c r="C1236" s="591"/>
      <c r="D1236" s="591"/>
      <c r="E1236" s="591"/>
      <c r="F1236" s="591"/>
      <c r="G1236" s="591"/>
      <c r="H1236" s="591"/>
      <c r="I1236" s="555"/>
      <c r="J1236" s="555"/>
      <c r="K1236" s="555"/>
      <c r="L1236" s="555"/>
      <c r="M1236" s="555"/>
      <c r="N1236" s="555"/>
      <c r="O1236" s="555"/>
      <c r="P1236" s="573"/>
      <c r="Q1236" s="573"/>
      <c r="R1236" s="573"/>
      <c r="S1236" s="573"/>
      <c r="T1236" s="573"/>
      <c r="U1236" s="519"/>
      <c r="V1236" s="519"/>
      <c r="W1236" s="519"/>
      <c r="X1236" s="519"/>
    </row>
    <row r="1237" spans="3:24" s="594" customFormat="1" ht="8.4499999999999993" customHeight="1">
      <c r="C1237" s="591"/>
      <c r="D1237" s="591"/>
      <c r="E1237" s="591"/>
      <c r="F1237" s="591"/>
      <c r="G1237" s="591"/>
      <c r="H1237" s="591"/>
      <c r="I1237" s="555"/>
      <c r="J1237" s="555"/>
      <c r="K1237" s="555"/>
      <c r="L1237" s="555"/>
      <c r="M1237" s="555"/>
      <c r="N1237" s="555"/>
      <c r="O1237" s="555"/>
      <c r="P1237" s="573"/>
      <c r="Q1237" s="573"/>
      <c r="R1237" s="573"/>
      <c r="S1237" s="573"/>
      <c r="T1237" s="573"/>
      <c r="U1237" s="519"/>
      <c r="V1237" s="519"/>
      <c r="W1237" s="519"/>
      <c r="X1237" s="519"/>
    </row>
    <row r="1238" spans="3:24" s="594" customFormat="1" ht="8.4499999999999993" customHeight="1">
      <c r="C1238" s="591"/>
      <c r="D1238" s="591"/>
      <c r="E1238" s="591"/>
      <c r="F1238" s="591"/>
      <c r="G1238" s="591"/>
      <c r="H1238" s="591"/>
      <c r="I1238" s="555"/>
      <c r="J1238" s="555"/>
      <c r="K1238" s="555"/>
      <c r="L1238" s="555"/>
      <c r="M1238" s="555"/>
      <c r="N1238" s="555"/>
      <c r="O1238" s="555"/>
      <c r="P1238" s="573"/>
      <c r="Q1238" s="573"/>
      <c r="R1238" s="573"/>
      <c r="S1238" s="573"/>
      <c r="T1238" s="573"/>
      <c r="U1238" s="519"/>
      <c r="V1238" s="519"/>
      <c r="W1238" s="519"/>
      <c r="X1238" s="519"/>
    </row>
    <row r="1239" spans="3:24" s="594" customFormat="1" ht="8.4499999999999993" customHeight="1">
      <c r="C1239" s="591"/>
      <c r="D1239" s="591"/>
      <c r="E1239" s="591"/>
      <c r="F1239" s="591"/>
      <c r="G1239" s="591"/>
      <c r="H1239" s="591"/>
      <c r="I1239" s="555"/>
      <c r="J1239" s="555"/>
      <c r="K1239" s="555"/>
      <c r="L1239" s="555"/>
      <c r="M1239" s="555"/>
      <c r="N1239" s="555"/>
      <c r="O1239" s="555"/>
      <c r="P1239" s="573"/>
      <c r="Q1239" s="573"/>
      <c r="R1239" s="573"/>
      <c r="S1239" s="573"/>
      <c r="T1239" s="573"/>
      <c r="U1239" s="519"/>
      <c r="V1239" s="519"/>
      <c r="W1239" s="519"/>
      <c r="X1239" s="519"/>
    </row>
    <row r="1240" spans="3:24" s="594" customFormat="1" ht="8.4499999999999993" customHeight="1">
      <c r="C1240" s="591"/>
      <c r="D1240" s="591"/>
      <c r="E1240" s="591"/>
      <c r="F1240" s="591"/>
      <c r="G1240" s="591"/>
      <c r="H1240" s="591"/>
      <c r="I1240" s="555"/>
      <c r="J1240" s="555"/>
      <c r="K1240" s="555"/>
      <c r="L1240" s="555"/>
      <c r="M1240" s="555"/>
      <c r="N1240" s="555"/>
      <c r="O1240" s="555"/>
      <c r="P1240" s="573"/>
      <c r="Q1240" s="573"/>
      <c r="R1240" s="573"/>
      <c r="S1240" s="573"/>
      <c r="T1240" s="573"/>
      <c r="U1240" s="519"/>
      <c r="V1240" s="519"/>
      <c r="W1240" s="519"/>
      <c r="X1240" s="519"/>
    </row>
    <row r="1241" spans="3:24" s="594" customFormat="1" ht="8.4499999999999993" customHeight="1">
      <c r="C1241" s="591"/>
      <c r="D1241" s="591"/>
      <c r="E1241" s="591"/>
      <c r="F1241" s="591"/>
      <c r="G1241" s="591"/>
      <c r="H1241" s="591"/>
      <c r="I1241" s="555"/>
      <c r="J1241" s="555"/>
      <c r="K1241" s="555"/>
      <c r="L1241" s="555"/>
      <c r="M1241" s="555"/>
      <c r="N1241" s="555"/>
      <c r="O1241" s="555"/>
      <c r="P1241" s="573"/>
      <c r="Q1241" s="573"/>
      <c r="R1241" s="573"/>
      <c r="S1241" s="573"/>
      <c r="T1241" s="573"/>
      <c r="U1241" s="519"/>
      <c r="V1241" s="519"/>
      <c r="W1241" s="519"/>
      <c r="X1241" s="519"/>
    </row>
    <row r="1242" spans="3:24" s="594" customFormat="1" ht="8.4499999999999993" customHeight="1">
      <c r="C1242" s="591"/>
      <c r="D1242" s="591"/>
      <c r="E1242" s="591"/>
      <c r="F1242" s="591"/>
      <c r="G1242" s="591"/>
      <c r="H1242" s="591"/>
      <c r="I1242" s="555"/>
      <c r="J1242" s="555"/>
      <c r="K1242" s="555"/>
      <c r="L1242" s="555"/>
      <c r="M1242" s="555"/>
      <c r="N1242" s="555"/>
      <c r="O1242" s="555"/>
      <c r="P1242" s="573"/>
      <c r="Q1242" s="573"/>
      <c r="R1242" s="573"/>
      <c r="S1242" s="573"/>
      <c r="T1242" s="573"/>
      <c r="U1242" s="519"/>
      <c r="V1242" s="519"/>
      <c r="W1242" s="519"/>
      <c r="X1242" s="519"/>
    </row>
    <row r="1243" spans="3:24" s="594" customFormat="1" ht="8.4499999999999993" customHeight="1">
      <c r="C1243" s="591"/>
      <c r="D1243" s="591"/>
      <c r="E1243" s="591"/>
      <c r="F1243" s="591"/>
      <c r="G1243" s="591"/>
      <c r="H1243" s="591"/>
      <c r="I1243" s="555"/>
      <c r="J1243" s="555"/>
      <c r="K1243" s="555"/>
      <c r="L1243" s="555"/>
      <c r="M1243" s="555"/>
      <c r="N1243" s="555"/>
      <c r="O1243" s="555"/>
      <c r="P1243" s="573"/>
      <c r="Q1243" s="573"/>
      <c r="R1243" s="573"/>
      <c r="S1243" s="573"/>
      <c r="T1243" s="573"/>
      <c r="U1243" s="519"/>
      <c r="V1243" s="519"/>
      <c r="W1243" s="519"/>
      <c r="X1243" s="519"/>
    </row>
    <row r="1244" spans="3:24" s="594" customFormat="1" ht="8.4499999999999993" customHeight="1">
      <c r="C1244" s="591"/>
      <c r="D1244" s="591"/>
      <c r="E1244" s="591"/>
      <c r="F1244" s="591"/>
      <c r="G1244" s="591"/>
      <c r="H1244" s="591"/>
      <c r="I1244" s="555"/>
      <c r="J1244" s="555"/>
      <c r="K1244" s="555"/>
      <c r="L1244" s="555"/>
      <c r="M1244" s="555"/>
      <c r="N1244" s="555"/>
      <c r="O1244" s="555"/>
      <c r="P1244" s="573"/>
      <c r="Q1244" s="573"/>
      <c r="R1244" s="573"/>
      <c r="S1244" s="573"/>
      <c r="T1244" s="573"/>
      <c r="U1244" s="519"/>
      <c r="V1244" s="519"/>
      <c r="W1244" s="519"/>
      <c r="X1244" s="519"/>
    </row>
    <row r="1245" spans="3:24" s="594" customFormat="1" ht="8.4499999999999993" customHeight="1">
      <c r="C1245" s="591"/>
      <c r="D1245" s="591"/>
      <c r="E1245" s="591"/>
      <c r="F1245" s="591"/>
      <c r="G1245" s="591"/>
      <c r="H1245" s="591"/>
      <c r="I1245" s="555"/>
      <c r="J1245" s="555"/>
      <c r="K1245" s="555"/>
      <c r="L1245" s="555"/>
      <c r="M1245" s="555"/>
      <c r="N1245" s="555"/>
      <c r="O1245" s="555"/>
      <c r="P1245" s="573"/>
      <c r="Q1245" s="573"/>
      <c r="R1245" s="573"/>
      <c r="S1245" s="573"/>
      <c r="T1245" s="573"/>
      <c r="U1245" s="519"/>
      <c r="V1245" s="519"/>
      <c r="W1245" s="519"/>
      <c r="X1245" s="519"/>
    </row>
    <row r="1246" spans="3:24" s="594" customFormat="1" ht="8.4499999999999993" customHeight="1">
      <c r="C1246" s="591"/>
      <c r="D1246" s="591"/>
      <c r="E1246" s="591"/>
      <c r="F1246" s="591"/>
      <c r="G1246" s="591"/>
      <c r="H1246" s="591"/>
      <c r="I1246" s="555"/>
      <c r="J1246" s="555"/>
      <c r="K1246" s="555"/>
      <c r="L1246" s="555"/>
      <c r="M1246" s="555"/>
      <c r="N1246" s="555"/>
      <c r="O1246" s="555"/>
      <c r="P1246" s="573"/>
      <c r="Q1246" s="573"/>
      <c r="R1246" s="573"/>
      <c r="S1246" s="573"/>
      <c r="T1246" s="573"/>
      <c r="U1246" s="519"/>
      <c r="V1246" s="519"/>
      <c r="W1246" s="519"/>
      <c r="X1246" s="519"/>
    </row>
    <row r="1247" spans="3:24" s="594" customFormat="1" ht="8.4499999999999993" customHeight="1">
      <c r="C1247" s="591"/>
      <c r="D1247" s="591"/>
      <c r="E1247" s="591"/>
      <c r="F1247" s="591"/>
      <c r="G1247" s="591"/>
      <c r="H1247" s="591"/>
      <c r="I1247" s="555"/>
      <c r="J1247" s="555"/>
      <c r="K1247" s="555"/>
      <c r="L1247" s="555"/>
      <c r="M1247" s="555"/>
      <c r="N1247" s="555"/>
      <c r="O1247" s="555"/>
      <c r="P1247" s="573"/>
      <c r="Q1247" s="573"/>
      <c r="R1247" s="573"/>
      <c r="S1247" s="573"/>
      <c r="T1247" s="573"/>
      <c r="U1247" s="519"/>
      <c r="V1247" s="519"/>
      <c r="W1247" s="519"/>
      <c r="X1247" s="519"/>
    </row>
    <row r="1248" spans="3:24" s="594" customFormat="1" ht="8.4499999999999993" customHeight="1">
      <c r="C1248" s="591"/>
      <c r="D1248" s="591"/>
      <c r="E1248" s="591"/>
      <c r="F1248" s="591"/>
      <c r="G1248" s="591"/>
      <c r="H1248" s="591"/>
      <c r="I1248" s="555"/>
      <c r="J1248" s="555"/>
      <c r="K1248" s="555"/>
      <c r="L1248" s="555"/>
      <c r="M1248" s="555"/>
      <c r="N1248" s="555"/>
      <c r="O1248" s="555"/>
      <c r="P1248" s="573"/>
      <c r="Q1248" s="573"/>
      <c r="R1248" s="573"/>
      <c r="S1248" s="573"/>
      <c r="T1248" s="573"/>
      <c r="U1248" s="519"/>
      <c r="V1248" s="519"/>
      <c r="W1248" s="519"/>
      <c r="X1248" s="519"/>
    </row>
    <row r="1249" spans="3:31" s="594" customFormat="1" ht="8.4499999999999993" customHeight="1">
      <c r="C1249" s="591"/>
      <c r="D1249" s="591"/>
      <c r="E1249" s="591"/>
      <c r="F1249" s="591"/>
      <c r="G1249" s="591"/>
      <c r="H1249" s="591"/>
      <c r="I1249" s="555"/>
      <c r="J1249" s="555"/>
      <c r="K1249" s="555"/>
      <c r="L1249" s="555"/>
      <c r="M1249" s="555"/>
      <c r="N1249" s="555"/>
      <c r="O1249" s="555"/>
      <c r="P1249" s="573"/>
      <c r="Q1249" s="573"/>
      <c r="R1249" s="573"/>
      <c r="S1249" s="573"/>
      <c r="T1249" s="573"/>
      <c r="U1249" s="519"/>
      <c r="V1249" s="519"/>
      <c r="W1249" s="519"/>
      <c r="X1249" s="519"/>
    </row>
    <row r="1250" spans="3:31" s="594" customFormat="1" ht="8.4499999999999993" customHeight="1">
      <c r="C1250" s="591"/>
      <c r="D1250" s="591"/>
      <c r="E1250" s="591"/>
      <c r="F1250" s="591"/>
      <c r="G1250" s="591"/>
      <c r="H1250" s="591"/>
      <c r="I1250" s="555"/>
      <c r="J1250" s="555"/>
      <c r="K1250" s="555"/>
      <c r="L1250" s="555"/>
      <c r="M1250" s="555"/>
      <c r="N1250" s="555"/>
      <c r="O1250" s="555"/>
      <c r="P1250" s="573"/>
      <c r="Q1250" s="573"/>
      <c r="R1250" s="573"/>
      <c r="S1250" s="573"/>
      <c r="T1250" s="573"/>
      <c r="U1250" s="519"/>
      <c r="V1250" s="519"/>
      <c r="W1250" s="519"/>
      <c r="X1250" s="519"/>
    </row>
    <row r="1251" spans="3:31" s="594" customFormat="1" ht="8.4499999999999993" customHeight="1">
      <c r="C1251" s="591"/>
      <c r="D1251" s="591"/>
      <c r="E1251" s="591"/>
      <c r="F1251" s="591"/>
      <c r="G1251" s="591"/>
      <c r="H1251" s="591"/>
      <c r="I1251" s="555"/>
      <c r="J1251" s="555"/>
      <c r="K1251" s="555"/>
      <c r="L1251" s="555"/>
      <c r="M1251" s="555"/>
      <c r="N1251" s="555"/>
      <c r="O1251" s="555"/>
      <c r="P1251" s="573"/>
      <c r="Q1251" s="573"/>
      <c r="R1251" s="573"/>
      <c r="S1251" s="573"/>
      <c r="T1251" s="573"/>
      <c r="U1251" s="519"/>
      <c r="V1251" s="519"/>
      <c r="W1251" s="519"/>
      <c r="X1251" s="519"/>
    </row>
    <row r="1252" spans="3:31" s="594" customFormat="1" ht="8.4499999999999993" customHeight="1">
      <c r="C1252" s="591"/>
      <c r="D1252" s="591"/>
      <c r="E1252" s="591"/>
      <c r="F1252" s="591"/>
      <c r="G1252" s="591"/>
      <c r="H1252" s="591"/>
      <c r="I1252" s="555"/>
      <c r="J1252" s="555"/>
      <c r="K1252" s="555"/>
      <c r="L1252" s="555"/>
      <c r="M1252" s="555"/>
      <c r="N1252" s="555"/>
      <c r="O1252" s="555"/>
      <c r="P1252" s="573"/>
      <c r="Q1252" s="573"/>
      <c r="R1252" s="573"/>
      <c r="S1252" s="573"/>
      <c r="T1252" s="573"/>
      <c r="U1252" s="519"/>
      <c r="V1252" s="519"/>
      <c r="W1252" s="519"/>
      <c r="X1252" s="519"/>
    </row>
    <row r="1253" spans="3:31" s="594" customFormat="1" ht="8.4499999999999993" customHeight="1">
      <c r="C1253" s="591"/>
      <c r="D1253" s="591"/>
      <c r="E1253" s="591"/>
      <c r="F1253" s="591"/>
      <c r="G1253" s="591"/>
      <c r="H1253" s="591"/>
      <c r="I1253" s="555"/>
      <c r="J1253" s="555"/>
      <c r="K1253" s="555"/>
      <c r="L1253" s="555"/>
      <c r="M1253" s="555"/>
      <c r="N1253" s="555"/>
      <c r="O1253" s="555"/>
      <c r="P1253" s="573"/>
      <c r="Q1253" s="573"/>
      <c r="R1253" s="573"/>
      <c r="S1253" s="573"/>
      <c r="T1253" s="573"/>
      <c r="U1253" s="519"/>
      <c r="V1253" s="519"/>
      <c r="W1253" s="519"/>
      <c r="X1253" s="519"/>
    </row>
    <row r="1254" spans="3:31" s="594" customFormat="1" ht="8.4499999999999993" customHeight="1">
      <c r="C1254" s="591"/>
      <c r="D1254" s="591"/>
      <c r="E1254" s="591"/>
      <c r="F1254" s="591"/>
      <c r="G1254" s="591"/>
      <c r="H1254" s="591"/>
      <c r="I1254" s="555"/>
      <c r="J1254" s="555"/>
      <c r="K1254" s="555"/>
      <c r="L1254" s="555"/>
      <c r="M1254" s="555"/>
      <c r="N1254" s="555"/>
      <c r="O1254" s="555"/>
      <c r="P1254" s="573"/>
      <c r="Q1254" s="573"/>
      <c r="R1254" s="573"/>
      <c r="S1254" s="573"/>
      <c r="T1254" s="573"/>
      <c r="U1254" s="519"/>
      <c r="V1254" s="519"/>
      <c r="W1254" s="519"/>
      <c r="X1254" s="519"/>
    </row>
    <row r="1255" spans="3:31" s="594" customFormat="1" ht="8.4499999999999993" customHeight="1">
      <c r="C1255" s="591"/>
      <c r="D1255" s="591"/>
      <c r="E1255" s="591"/>
      <c r="F1255" s="591"/>
      <c r="G1255" s="591"/>
      <c r="H1255" s="591"/>
      <c r="I1255" s="555"/>
      <c r="J1255" s="555"/>
      <c r="K1255" s="555"/>
      <c r="L1255" s="555"/>
      <c r="M1255" s="555"/>
      <c r="N1255" s="555"/>
      <c r="O1255" s="555"/>
      <c r="P1255" s="573"/>
      <c r="Q1255" s="573"/>
      <c r="R1255" s="573"/>
      <c r="S1255" s="573"/>
      <c r="T1255" s="573"/>
      <c r="U1255" s="519"/>
      <c r="V1255" s="519"/>
      <c r="W1255" s="519"/>
      <c r="X1255" s="519"/>
    </row>
    <row r="1256" spans="3:31" s="594" customFormat="1" ht="8.4499999999999993" customHeight="1">
      <c r="C1256" s="591"/>
      <c r="D1256" s="591"/>
      <c r="E1256" s="591"/>
      <c r="F1256" s="591"/>
      <c r="G1256" s="591"/>
      <c r="H1256" s="591"/>
      <c r="I1256" s="555"/>
      <c r="J1256" s="555"/>
      <c r="K1256" s="555"/>
      <c r="L1256" s="555"/>
      <c r="M1256" s="555"/>
      <c r="N1256" s="555"/>
      <c r="O1256" s="555"/>
      <c r="P1256" s="573"/>
      <c r="Q1256" s="573"/>
      <c r="R1256" s="573"/>
      <c r="S1256" s="573"/>
      <c r="T1256" s="573"/>
      <c r="U1256" s="519"/>
      <c r="V1256" s="519"/>
      <c r="W1256" s="519"/>
      <c r="X1256" s="519"/>
    </row>
    <row r="1257" spans="3:31" s="594" customFormat="1" ht="8.4499999999999993" customHeight="1">
      <c r="C1257" s="591"/>
      <c r="D1257" s="591"/>
      <c r="E1257" s="591"/>
      <c r="F1257" s="591"/>
      <c r="G1257" s="591"/>
      <c r="H1257" s="591"/>
      <c r="I1257" s="555"/>
      <c r="J1257" s="555"/>
      <c r="K1257" s="555"/>
      <c r="L1257" s="555"/>
      <c r="M1257" s="555"/>
      <c r="N1257" s="555"/>
      <c r="O1257" s="555"/>
      <c r="P1257" s="573"/>
      <c r="Q1257" s="573"/>
      <c r="R1257" s="573"/>
      <c r="S1257" s="573"/>
      <c r="T1257" s="573"/>
      <c r="U1257" s="519"/>
      <c r="V1257" s="519"/>
      <c r="W1257" s="519"/>
      <c r="X1257" s="519"/>
    </row>
    <row r="1258" spans="3:31" s="594" customFormat="1" ht="8.4499999999999993" customHeight="1">
      <c r="C1258" s="591"/>
      <c r="D1258" s="591"/>
      <c r="E1258" s="591"/>
      <c r="F1258" s="591"/>
      <c r="G1258" s="591"/>
      <c r="H1258" s="591"/>
      <c r="I1258" s="555"/>
      <c r="J1258" s="555"/>
      <c r="K1258" s="555"/>
      <c r="L1258" s="555"/>
      <c r="M1258" s="555"/>
      <c r="N1258" s="555"/>
      <c r="O1258" s="555"/>
      <c r="P1258" s="573"/>
      <c r="Q1258" s="573"/>
      <c r="R1258" s="573"/>
      <c r="S1258" s="573"/>
      <c r="T1258" s="573"/>
      <c r="U1258" s="519"/>
      <c r="V1258" s="519"/>
      <c r="W1258" s="519"/>
      <c r="X1258" s="519"/>
    </row>
    <row r="1259" spans="3:31" ht="9.6" customHeight="1">
      <c r="Y1259" s="594"/>
      <c r="Z1259" s="594"/>
      <c r="AA1259" s="594"/>
      <c r="AB1259" s="594"/>
      <c r="AC1259" s="594"/>
      <c r="AD1259" s="594"/>
      <c r="AE1259" s="594"/>
    </row>
    <row r="1260" spans="3:31" ht="9.6" customHeight="1">
      <c r="Y1260" s="594"/>
      <c r="Z1260" s="594"/>
      <c r="AA1260" s="594"/>
      <c r="AB1260" s="594"/>
      <c r="AC1260" s="594"/>
      <c r="AD1260" s="594"/>
      <c r="AE1260" s="594"/>
    </row>
    <row r="1261" spans="3:31" ht="9.6" customHeight="1">
      <c r="Y1261" s="594"/>
      <c r="Z1261" s="594"/>
      <c r="AA1261" s="594"/>
      <c r="AB1261" s="594"/>
      <c r="AC1261" s="594"/>
      <c r="AD1261" s="594"/>
      <c r="AE1261" s="594"/>
    </row>
    <row r="1262" spans="3:31" ht="9.6" customHeight="1">
      <c r="Y1262" s="594"/>
      <c r="Z1262" s="594"/>
      <c r="AA1262" s="594"/>
      <c r="AB1262" s="594"/>
      <c r="AC1262" s="594"/>
      <c r="AD1262" s="594"/>
      <c r="AE1262" s="594"/>
    </row>
    <row r="1263" spans="3:31" ht="9.6" customHeight="1">
      <c r="Y1263" s="594"/>
      <c r="Z1263" s="594"/>
      <c r="AA1263" s="594"/>
      <c r="AB1263" s="594"/>
      <c r="AC1263" s="594"/>
      <c r="AD1263" s="594"/>
      <c r="AE1263" s="594"/>
    </row>
    <row r="1264" spans="3:31" ht="9.6" customHeight="1">
      <c r="Y1264" s="594"/>
      <c r="Z1264" s="594"/>
      <c r="AA1264" s="594"/>
      <c r="AB1264" s="594"/>
      <c r="AC1264" s="594"/>
      <c r="AD1264" s="594"/>
      <c r="AE1264" s="594"/>
    </row>
    <row r="1265" spans="25:31" ht="9.6" customHeight="1">
      <c r="Y1265" s="594"/>
      <c r="Z1265" s="594"/>
      <c r="AA1265" s="594"/>
      <c r="AB1265" s="594"/>
      <c r="AC1265" s="594"/>
      <c r="AD1265" s="594"/>
      <c r="AE1265" s="594"/>
    </row>
    <row r="1266" spans="25:31" ht="9.6" customHeight="1">
      <c r="Y1266" s="594"/>
      <c r="Z1266" s="594"/>
      <c r="AA1266" s="594"/>
      <c r="AB1266" s="594"/>
      <c r="AC1266" s="594"/>
      <c r="AD1266" s="594"/>
      <c r="AE1266" s="594"/>
    </row>
    <row r="1267" spans="25:31" ht="9.6" customHeight="1">
      <c r="Y1267" s="594"/>
      <c r="Z1267" s="594"/>
      <c r="AA1267" s="594"/>
      <c r="AB1267" s="594"/>
      <c r="AC1267" s="594"/>
      <c r="AD1267" s="594"/>
      <c r="AE1267" s="594"/>
    </row>
    <row r="1268" spans="25:31" ht="9.6" customHeight="1">
      <c r="Y1268" s="594"/>
      <c r="Z1268" s="594"/>
      <c r="AA1268" s="594"/>
      <c r="AB1268" s="594"/>
      <c r="AC1268" s="594"/>
      <c r="AD1268" s="594"/>
      <c r="AE1268" s="594"/>
    </row>
    <row r="1269" spans="25:31" ht="9.6" customHeight="1">
      <c r="Y1269" s="594"/>
      <c r="Z1269" s="594"/>
      <c r="AA1269" s="594"/>
      <c r="AB1269" s="594"/>
      <c r="AC1269" s="594"/>
      <c r="AD1269" s="594"/>
      <c r="AE1269" s="594"/>
    </row>
    <row r="1270" spans="25:31" ht="9.6" customHeight="1">
      <c r="Y1270" s="594"/>
      <c r="Z1270" s="594"/>
      <c r="AA1270" s="594"/>
      <c r="AB1270" s="594"/>
      <c r="AC1270" s="594"/>
      <c r="AD1270" s="594"/>
      <c r="AE1270" s="594"/>
    </row>
    <row r="1271" spans="25:31" ht="9.6" customHeight="1">
      <c r="Y1271" s="594"/>
      <c r="Z1271" s="594"/>
      <c r="AA1271" s="594"/>
      <c r="AB1271" s="594"/>
      <c r="AC1271" s="594"/>
      <c r="AD1271" s="594"/>
      <c r="AE1271" s="594"/>
    </row>
    <row r="1272" spans="25:31" ht="9.6" customHeight="1">
      <c r="Y1272" s="594"/>
      <c r="Z1272" s="594"/>
      <c r="AA1272" s="594"/>
      <c r="AB1272" s="594"/>
      <c r="AC1272" s="594"/>
      <c r="AD1272" s="594"/>
      <c r="AE1272" s="594"/>
    </row>
    <row r="1273" spans="25:31" ht="9.6" customHeight="1">
      <c r="Y1273" s="594"/>
      <c r="Z1273" s="594"/>
      <c r="AA1273" s="594"/>
      <c r="AB1273" s="594"/>
      <c r="AC1273" s="594"/>
      <c r="AD1273" s="594"/>
      <c r="AE1273" s="594"/>
    </row>
    <row r="1274" spans="25:31" ht="9.6" customHeight="1">
      <c r="Y1274" s="594"/>
      <c r="Z1274" s="594"/>
      <c r="AA1274" s="594"/>
      <c r="AB1274" s="594"/>
      <c r="AC1274" s="594"/>
      <c r="AD1274" s="594"/>
      <c r="AE1274" s="594"/>
    </row>
    <row r="1275" spans="25:31" ht="9.6" customHeight="1">
      <c r="Y1275" s="594"/>
      <c r="Z1275" s="594"/>
      <c r="AA1275" s="594"/>
      <c r="AB1275" s="594"/>
      <c r="AC1275" s="594"/>
      <c r="AD1275" s="594"/>
      <c r="AE1275" s="594"/>
    </row>
    <row r="1276" spans="25:31" ht="9.6" customHeight="1">
      <c r="Y1276" s="594"/>
      <c r="Z1276" s="594"/>
      <c r="AA1276" s="594"/>
      <c r="AB1276" s="594"/>
      <c r="AC1276" s="594"/>
      <c r="AD1276" s="594"/>
      <c r="AE1276" s="594"/>
    </row>
    <row r="1277" spans="25:31" ht="9.6" customHeight="1">
      <c r="Y1277" s="594"/>
      <c r="Z1277" s="594"/>
      <c r="AA1277" s="594"/>
      <c r="AB1277" s="594"/>
      <c r="AC1277" s="594"/>
      <c r="AD1277" s="594"/>
      <c r="AE1277" s="594"/>
    </row>
    <row r="1278" spans="25:31" ht="9.6" customHeight="1">
      <c r="Y1278" s="594"/>
      <c r="Z1278" s="594"/>
      <c r="AA1278" s="594"/>
      <c r="AB1278" s="594"/>
      <c r="AC1278" s="594"/>
      <c r="AD1278" s="594"/>
      <c r="AE1278" s="594"/>
    </row>
    <row r="1279" spans="25:31" ht="9.6" customHeight="1">
      <c r="Y1279" s="594"/>
      <c r="Z1279" s="594"/>
      <c r="AA1279" s="594"/>
      <c r="AB1279" s="594"/>
      <c r="AC1279" s="594"/>
      <c r="AD1279" s="594"/>
      <c r="AE1279" s="594"/>
    </row>
    <row r="1280" spans="25:31" ht="9.6" customHeight="1">
      <c r="Y1280" s="594"/>
      <c r="Z1280" s="594"/>
      <c r="AA1280" s="594"/>
      <c r="AB1280" s="594"/>
      <c r="AC1280" s="594"/>
      <c r="AD1280" s="594"/>
      <c r="AE1280" s="594"/>
    </row>
    <row r="1281" spans="25:31" ht="9.6" customHeight="1">
      <c r="Y1281" s="594"/>
      <c r="Z1281" s="594"/>
      <c r="AA1281" s="594"/>
      <c r="AB1281" s="594"/>
      <c r="AC1281" s="594"/>
      <c r="AD1281" s="594"/>
      <c r="AE1281" s="594"/>
    </row>
    <row r="1282" spans="25:31" ht="9.6" customHeight="1">
      <c r="Y1282" s="594"/>
      <c r="Z1282" s="594"/>
      <c r="AA1282" s="594"/>
      <c r="AB1282" s="594"/>
      <c r="AC1282" s="594"/>
      <c r="AD1282" s="594"/>
      <c r="AE1282" s="594"/>
    </row>
    <row r="1283" spans="25:31" ht="9.6" customHeight="1">
      <c r="Y1283" s="594"/>
      <c r="Z1283" s="594"/>
      <c r="AA1283" s="594"/>
      <c r="AB1283" s="594"/>
      <c r="AC1283" s="594"/>
      <c r="AD1283" s="594"/>
      <c r="AE1283" s="594"/>
    </row>
    <row r="1284" spans="25:31" ht="9.6" customHeight="1">
      <c r="Y1284" s="594"/>
      <c r="Z1284" s="594"/>
      <c r="AA1284" s="594"/>
      <c r="AB1284" s="594"/>
      <c r="AC1284" s="594"/>
      <c r="AD1284" s="594"/>
      <c r="AE1284" s="594"/>
    </row>
    <row r="1285" spans="25:31" ht="9.6" customHeight="1">
      <c r="Y1285" s="594"/>
      <c r="Z1285" s="594"/>
      <c r="AA1285" s="594"/>
      <c r="AB1285" s="594"/>
      <c r="AC1285" s="594"/>
      <c r="AD1285" s="594"/>
      <c r="AE1285" s="594"/>
    </row>
    <row r="1286" spans="25:31" ht="9.6" customHeight="1">
      <c r="Y1286" s="594"/>
      <c r="Z1286" s="594"/>
      <c r="AA1286" s="594"/>
      <c r="AB1286" s="594"/>
      <c r="AC1286" s="594"/>
      <c r="AD1286" s="594"/>
      <c r="AE1286" s="594"/>
    </row>
    <row r="1287" spans="25:31" ht="9.6" customHeight="1">
      <c r="Y1287" s="594"/>
      <c r="Z1287" s="594"/>
      <c r="AA1287" s="594"/>
      <c r="AB1287" s="594"/>
      <c r="AC1287" s="594"/>
      <c r="AD1287" s="594"/>
      <c r="AE1287" s="594"/>
    </row>
    <row r="1288" spans="25:31" ht="9.6" customHeight="1">
      <c r="Y1288" s="594"/>
      <c r="Z1288" s="594"/>
      <c r="AA1288" s="594"/>
      <c r="AB1288" s="594"/>
      <c r="AC1288" s="594"/>
      <c r="AD1288" s="594"/>
      <c r="AE1288" s="594"/>
    </row>
    <row r="1289" spans="25:31" ht="9.6" customHeight="1">
      <c r="Y1289" s="594"/>
      <c r="Z1289" s="594"/>
      <c r="AA1289" s="594"/>
      <c r="AB1289" s="594"/>
      <c r="AC1289" s="594"/>
      <c r="AD1289" s="594"/>
      <c r="AE1289" s="594"/>
    </row>
    <row r="1290" spans="25:31" ht="9.6" customHeight="1">
      <c r="Y1290" s="594"/>
      <c r="Z1290" s="594"/>
      <c r="AA1290" s="594"/>
      <c r="AB1290" s="594"/>
      <c r="AC1290" s="594"/>
      <c r="AD1290" s="594"/>
      <c r="AE1290" s="594"/>
    </row>
    <row r="1291" spans="25:31" ht="9.6" customHeight="1">
      <c r="Y1291" s="594"/>
      <c r="Z1291" s="594"/>
      <c r="AA1291" s="594"/>
      <c r="AB1291" s="594"/>
      <c r="AC1291" s="594"/>
      <c r="AD1291" s="594"/>
      <c r="AE1291" s="594"/>
    </row>
    <row r="1292" spans="25:31" ht="9.6" customHeight="1">
      <c r="Y1292" s="594"/>
      <c r="Z1292" s="594"/>
      <c r="AA1292" s="594"/>
      <c r="AB1292" s="594"/>
      <c r="AC1292" s="594"/>
      <c r="AD1292" s="594"/>
      <c r="AE1292" s="594"/>
    </row>
    <row r="1293" spans="25:31" ht="9.6" customHeight="1">
      <c r="Y1293" s="594"/>
      <c r="Z1293" s="594"/>
      <c r="AA1293" s="594"/>
      <c r="AB1293" s="594"/>
      <c r="AC1293" s="594"/>
      <c r="AD1293" s="594"/>
      <c r="AE1293" s="594"/>
    </row>
    <row r="1294" spans="25:31" ht="9.6" customHeight="1">
      <c r="Y1294" s="594"/>
      <c r="Z1294" s="594"/>
      <c r="AA1294" s="594"/>
      <c r="AB1294" s="594"/>
      <c r="AC1294" s="594"/>
      <c r="AD1294" s="594"/>
      <c r="AE1294" s="594"/>
    </row>
    <row r="1295" spans="25:31" ht="9.6" customHeight="1">
      <c r="Y1295" s="594"/>
      <c r="Z1295" s="594"/>
      <c r="AA1295" s="594"/>
      <c r="AB1295" s="594"/>
      <c r="AC1295" s="594"/>
      <c r="AD1295" s="594"/>
      <c r="AE1295" s="594"/>
    </row>
    <row r="1296" spans="25:31" ht="9.6" customHeight="1">
      <c r="Y1296" s="594"/>
      <c r="Z1296" s="594"/>
      <c r="AA1296" s="594"/>
      <c r="AB1296" s="594"/>
      <c r="AC1296" s="594"/>
      <c r="AD1296" s="594"/>
      <c r="AE1296" s="594"/>
    </row>
    <row r="1297" spans="25:31" ht="9.6" customHeight="1">
      <c r="Y1297" s="594"/>
      <c r="Z1297" s="594"/>
      <c r="AA1297" s="594"/>
      <c r="AB1297" s="594"/>
      <c r="AC1297" s="594"/>
      <c r="AD1297" s="594"/>
      <c r="AE1297" s="594"/>
    </row>
    <row r="1298" spans="25:31" ht="9.6" customHeight="1">
      <c r="Y1298" s="594"/>
      <c r="Z1298" s="594"/>
      <c r="AA1298" s="594"/>
      <c r="AB1298" s="594"/>
      <c r="AC1298" s="594"/>
      <c r="AD1298" s="594"/>
      <c r="AE1298" s="594"/>
    </row>
    <row r="1299" spans="25:31" ht="9.6" customHeight="1">
      <c r="Y1299" s="594"/>
      <c r="Z1299" s="594"/>
      <c r="AA1299" s="594"/>
      <c r="AB1299" s="594"/>
      <c r="AC1299" s="594"/>
      <c r="AD1299" s="594"/>
      <c r="AE1299" s="594"/>
    </row>
    <row r="1300" spans="25:31" ht="9.6" customHeight="1">
      <c r="Y1300" s="594"/>
      <c r="Z1300" s="594"/>
      <c r="AA1300" s="594"/>
      <c r="AB1300" s="594"/>
      <c r="AC1300" s="594"/>
      <c r="AD1300" s="594"/>
      <c r="AE1300" s="594"/>
    </row>
    <row r="1301" spans="25:31" ht="9.6" customHeight="1">
      <c r="Y1301" s="594"/>
      <c r="Z1301" s="594"/>
      <c r="AA1301" s="594"/>
      <c r="AB1301" s="594"/>
      <c r="AC1301" s="594"/>
      <c r="AD1301" s="594"/>
      <c r="AE1301" s="594"/>
    </row>
    <row r="1302" spans="25:31" ht="9.6" customHeight="1">
      <c r="Y1302" s="594"/>
      <c r="Z1302" s="594"/>
      <c r="AA1302" s="594"/>
      <c r="AB1302" s="594"/>
      <c r="AC1302" s="594"/>
      <c r="AD1302" s="594"/>
      <c r="AE1302" s="594"/>
    </row>
    <row r="1303" spans="25:31" ht="9.6" customHeight="1">
      <c r="Y1303" s="594"/>
      <c r="Z1303" s="594"/>
      <c r="AA1303" s="594"/>
      <c r="AB1303" s="594"/>
      <c r="AC1303" s="594"/>
      <c r="AD1303" s="594"/>
      <c r="AE1303" s="594"/>
    </row>
    <row r="1304" spans="25:31" ht="9.6" customHeight="1">
      <c r="Y1304" s="594"/>
      <c r="Z1304" s="594"/>
      <c r="AA1304" s="594"/>
      <c r="AB1304" s="594"/>
      <c r="AC1304" s="594"/>
      <c r="AD1304" s="594"/>
      <c r="AE1304" s="594"/>
    </row>
    <row r="1305" spans="25:31" ht="9.6" customHeight="1">
      <c r="Y1305" s="594"/>
      <c r="Z1305" s="594"/>
      <c r="AA1305" s="594"/>
      <c r="AB1305" s="594"/>
      <c r="AC1305" s="594"/>
      <c r="AD1305" s="594"/>
      <c r="AE1305" s="594"/>
    </row>
    <row r="1306" spans="25:31" ht="9.6" customHeight="1">
      <c r="Y1306" s="594"/>
      <c r="Z1306" s="594"/>
      <c r="AA1306" s="594"/>
      <c r="AB1306" s="594"/>
      <c r="AC1306" s="594"/>
      <c r="AD1306" s="594"/>
      <c r="AE1306" s="594"/>
    </row>
    <row r="1307" spans="25:31" ht="9.6" customHeight="1">
      <c r="Y1307" s="594"/>
      <c r="Z1307" s="594"/>
      <c r="AA1307" s="594"/>
      <c r="AB1307" s="594"/>
      <c r="AC1307" s="594"/>
      <c r="AD1307" s="594"/>
      <c r="AE1307" s="594"/>
    </row>
    <row r="1308" spans="25:31" ht="9.6" customHeight="1">
      <c r="Y1308" s="594"/>
      <c r="Z1308" s="594"/>
      <c r="AA1308" s="594"/>
      <c r="AB1308" s="594"/>
      <c r="AC1308" s="594"/>
      <c r="AD1308" s="594"/>
      <c r="AE1308" s="594"/>
    </row>
    <row r="1309" spans="25:31" ht="9.6" customHeight="1">
      <c r="Y1309" s="594"/>
      <c r="Z1309" s="594"/>
      <c r="AA1309" s="594"/>
      <c r="AB1309" s="594"/>
      <c r="AC1309" s="594"/>
      <c r="AD1309" s="594"/>
      <c r="AE1309" s="594"/>
    </row>
    <row r="1310" spans="25:31" ht="9.6" customHeight="1">
      <c r="Y1310" s="594"/>
      <c r="Z1310" s="594"/>
      <c r="AA1310" s="594"/>
      <c r="AB1310" s="594"/>
      <c r="AC1310" s="594"/>
      <c r="AD1310" s="594"/>
      <c r="AE1310" s="594"/>
    </row>
    <row r="1311" spans="25:31" ht="9.6" customHeight="1">
      <c r="Y1311" s="594"/>
      <c r="Z1311" s="594"/>
      <c r="AA1311" s="594"/>
      <c r="AB1311" s="594"/>
      <c r="AC1311" s="594"/>
      <c r="AD1311" s="594"/>
      <c r="AE1311" s="594"/>
    </row>
    <row r="1312" spans="25:31" ht="9.6" customHeight="1">
      <c r="Y1312" s="594"/>
      <c r="Z1312" s="594"/>
      <c r="AA1312" s="594"/>
      <c r="AB1312" s="594"/>
      <c r="AC1312" s="594"/>
      <c r="AD1312" s="594"/>
      <c r="AE1312" s="594"/>
    </row>
    <row r="1313" spans="25:31" ht="9.6" customHeight="1">
      <c r="Y1313" s="594"/>
      <c r="Z1313" s="594"/>
      <c r="AA1313" s="594"/>
      <c r="AB1313" s="594"/>
      <c r="AC1313" s="594"/>
      <c r="AD1313" s="594"/>
      <c r="AE1313" s="594"/>
    </row>
    <row r="1314" spans="25:31" ht="9.6" customHeight="1">
      <c r="Y1314" s="594"/>
      <c r="Z1314" s="594"/>
      <c r="AA1314" s="594"/>
      <c r="AB1314" s="594"/>
      <c r="AC1314" s="594"/>
      <c r="AD1314" s="594"/>
      <c r="AE1314" s="594"/>
    </row>
    <row r="1315" spans="25:31" ht="9.6" customHeight="1">
      <c r="Y1315" s="594"/>
      <c r="Z1315" s="594"/>
      <c r="AA1315" s="594"/>
      <c r="AB1315" s="594"/>
      <c r="AC1315" s="594"/>
      <c r="AD1315" s="594"/>
      <c r="AE1315" s="594"/>
    </row>
    <row r="1316" spans="25:31" ht="9.6" customHeight="1">
      <c r="Y1316" s="594"/>
      <c r="Z1316" s="594"/>
      <c r="AA1316" s="594"/>
      <c r="AB1316" s="594"/>
      <c r="AC1316" s="594"/>
      <c r="AD1316" s="594"/>
      <c r="AE1316" s="594"/>
    </row>
    <row r="1317" spans="25:31" ht="9.6" customHeight="1">
      <c r="Y1317" s="594"/>
      <c r="Z1317" s="594"/>
      <c r="AA1317" s="594"/>
      <c r="AB1317" s="594"/>
      <c r="AC1317" s="594"/>
      <c r="AD1317" s="594"/>
      <c r="AE1317" s="594"/>
    </row>
    <row r="1318" spans="25:31" ht="9.6" customHeight="1">
      <c r="Y1318" s="594"/>
      <c r="Z1318" s="594"/>
      <c r="AA1318" s="594"/>
      <c r="AB1318" s="594"/>
      <c r="AC1318" s="594"/>
      <c r="AD1318" s="594"/>
      <c r="AE1318" s="594"/>
    </row>
    <row r="1319" spans="25:31" ht="9.6" customHeight="1">
      <c r="Y1319" s="594"/>
      <c r="Z1319" s="594"/>
      <c r="AA1319" s="594"/>
      <c r="AB1319" s="594"/>
      <c r="AC1319" s="594"/>
      <c r="AD1319" s="594"/>
      <c r="AE1319" s="594"/>
    </row>
    <row r="1320" spans="25:31" ht="9.6" customHeight="1">
      <c r="Y1320" s="594"/>
      <c r="Z1320" s="594"/>
      <c r="AA1320" s="594"/>
      <c r="AB1320" s="594"/>
      <c r="AC1320" s="594"/>
      <c r="AD1320" s="594"/>
      <c r="AE1320" s="594"/>
    </row>
    <row r="1321" spans="25:31" ht="9.6" customHeight="1">
      <c r="Y1321" s="594"/>
      <c r="Z1321" s="594"/>
      <c r="AA1321" s="594"/>
      <c r="AB1321" s="594"/>
      <c r="AC1321" s="594"/>
      <c r="AD1321" s="594"/>
      <c r="AE1321" s="594"/>
    </row>
    <row r="1322" spans="25:31" ht="9.6" customHeight="1">
      <c r="Y1322" s="594"/>
      <c r="Z1322" s="594"/>
      <c r="AA1322" s="594"/>
      <c r="AB1322" s="594"/>
      <c r="AC1322" s="594"/>
      <c r="AD1322" s="594"/>
      <c r="AE1322" s="594"/>
    </row>
    <row r="1323" spans="25:31" ht="9.6" customHeight="1">
      <c r="Y1323" s="594"/>
      <c r="Z1323" s="594"/>
      <c r="AA1323" s="594"/>
      <c r="AB1323" s="594"/>
      <c r="AC1323" s="594"/>
      <c r="AD1323" s="594"/>
      <c r="AE1323" s="594"/>
    </row>
    <row r="1324" spans="25:31" ht="9.6" customHeight="1">
      <c r="Y1324" s="594"/>
      <c r="Z1324" s="594"/>
      <c r="AA1324" s="594"/>
      <c r="AB1324" s="594"/>
      <c r="AC1324" s="594"/>
      <c r="AD1324" s="594"/>
      <c r="AE1324" s="594"/>
    </row>
    <row r="1325" spans="25:31" ht="9.6" customHeight="1">
      <c r="Y1325" s="594"/>
      <c r="Z1325" s="594"/>
      <c r="AA1325" s="594"/>
      <c r="AB1325" s="594"/>
      <c r="AC1325" s="594"/>
      <c r="AD1325" s="594"/>
      <c r="AE1325" s="594"/>
    </row>
    <row r="1326" spans="25:31" ht="9.6" customHeight="1">
      <c r="Y1326" s="594"/>
      <c r="Z1326" s="594"/>
      <c r="AA1326" s="594"/>
      <c r="AB1326" s="594"/>
      <c r="AC1326" s="594"/>
      <c r="AD1326" s="594"/>
      <c r="AE1326" s="594"/>
    </row>
    <row r="1327" spans="25:31" ht="9.6" customHeight="1">
      <c r="Y1327" s="594"/>
      <c r="Z1327" s="594"/>
      <c r="AA1327" s="594"/>
      <c r="AB1327" s="594"/>
      <c r="AC1327" s="594"/>
      <c r="AD1327" s="594"/>
      <c r="AE1327" s="594"/>
    </row>
    <row r="1328" spans="25:31" ht="9.6" customHeight="1">
      <c r="Y1328" s="594"/>
      <c r="Z1328" s="594"/>
      <c r="AA1328" s="594"/>
      <c r="AB1328" s="594"/>
      <c r="AC1328" s="594"/>
      <c r="AD1328" s="594"/>
      <c r="AE1328" s="594"/>
    </row>
    <row r="1329" spans="25:31" ht="9.6" customHeight="1">
      <c r="Y1329" s="594"/>
      <c r="Z1329" s="594"/>
      <c r="AA1329" s="594"/>
      <c r="AB1329" s="594"/>
      <c r="AC1329" s="594"/>
      <c r="AD1329" s="594"/>
      <c r="AE1329" s="594"/>
    </row>
    <row r="1330" spans="25:31" ht="9.6" customHeight="1">
      <c r="Y1330" s="594"/>
      <c r="Z1330" s="594"/>
      <c r="AA1330" s="594"/>
      <c r="AB1330" s="594"/>
      <c r="AC1330" s="594"/>
      <c r="AD1330" s="594"/>
      <c r="AE1330" s="594"/>
    </row>
    <row r="1331" spans="25:31" ht="9.6" customHeight="1">
      <c r="Y1331" s="594"/>
      <c r="Z1331" s="594"/>
      <c r="AA1331" s="594"/>
      <c r="AB1331" s="594"/>
      <c r="AC1331" s="594"/>
      <c r="AD1331" s="594"/>
      <c r="AE1331" s="594"/>
    </row>
    <row r="1332" spans="25:31" ht="9.6" customHeight="1">
      <c r="Y1332" s="594"/>
      <c r="Z1332" s="594"/>
      <c r="AA1332" s="594"/>
      <c r="AB1332" s="594"/>
      <c r="AC1332" s="594"/>
      <c r="AD1332" s="594"/>
      <c r="AE1332" s="594"/>
    </row>
    <row r="1333" spans="25:31" ht="9.6" customHeight="1">
      <c r="Y1333" s="594"/>
      <c r="Z1333" s="594"/>
      <c r="AA1333" s="594"/>
      <c r="AB1333" s="594"/>
      <c r="AC1333" s="594"/>
      <c r="AD1333" s="594"/>
      <c r="AE1333" s="594"/>
    </row>
    <row r="1334" spans="25:31" ht="9.6" customHeight="1">
      <c r="Y1334" s="594"/>
      <c r="Z1334" s="594"/>
      <c r="AA1334" s="594"/>
      <c r="AB1334" s="594"/>
      <c r="AC1334" s="594"/>
      <c r="AD1334" s="594"/>
      <c r="AE1334" s="594"/>
    </row>
    <row r="1335" spans="25:31" ht="9.6" customHeight="1">
      <c r="Y1335" s="594"/>
      <c r="Z1335" s="594"/>
      <c r="AA1335" s="594"/>
      <c r="AB1335" s="594"/>
      <c r="AC1335" s="594"/>
      <c r="AD1335" s="594"/>
      <c r="AE1335" s="594"/>
    </row>
    <row r="1336" spans="25:31" ht="9.6" customHeight="1">
      <c r="Y1336" s="594"/>
      <c r="Z1336" s="594"/>
      <c r="AA1336" s="594"/>
      <c r="AB1336" s="594"/>
      <c r="AC1336" s="594"/>
      <c r="AD1336" s="594"/>
      <c r="AE1336" s="594"/>
    </row>
    <row r="1337" spans="25:31" ht="9.6" customHeight="1">
      <c r="Y1337" s="594"/>
      <c r="Z1337" s="594"/>
      <c r="AA1337" s="594"/>
      <c r="AB1337" s="594"/>
      <c r="AC1337" s="594"/>
      <c r="AD1337" s="594"/>
      <c r="AE1337" s="594"/>
    </row>
    <row r="1338" spans="25:31" ht="9.6" customHeight="1">
      <c r="Y1338" s="594"/>
      <c r="Z1338" s="594"/>
      <c r="AA1338" s="594"/>
      <c r="AB1338" s="594"/>
      <c r="AC1338" s="594"/>
      <c r="AD1338" s="594"/>
      <c r="AE1338" s="594"/>
    </row>
    <row r="1339" spans="25:31" ht="9.6" customHeight="1">
      <c r="Y1339" s="594"/>
      <c r="Z1339" s="594"/>
      <c r="AA1339" s="594"/>
      <c r="AB1339" s="594"/>
      <c r="AC1339" s="594"/>
      <c r="AD1339" s="594"/>
      <c r="AE1339" s="594"/>
    </row>
    <row r="1340" spans="25:31" ht="9.6" customHeight="1">
      <c r="Y1340" s="594"/>
      <c r="Z1340" s="594"/>
      <c r="AA1340" s="594"/>
      <c r="AB1340" s="594"/>
      <c r="AC1340" s="594"/>
      <c r="AD1340" s="594"/>
      <c r="AE1340" s="594"/>
    </row>
    <row r="1341" spans="25:31" ht="9.6" customHeight="1">
      <c r="Y1341" s="594"/>
      <c r="Z1341" s="594"/>
      <c r="AA1341" s="594"/>
      <c r="AB1341" s="594"/>
      <c r="AC1341" s="594"/>
      <c r="AD1341" s="594"/>
      <c r="AE1341" s="594"/>
    </row>
    <row r="1342" spans="25:31" ht="9.6" customHeight="1">
      <c r="Y1342" s="594"/>
      <c r="Z1342" s="594"/>
      <c r="AA1342" s="594"/>
      <c r="AB1342" s="594"/>
      <c r="AC1342" s="594"/>
      <c r="AD1342" s="594"/>
      <c r="AE1342" s="594"/>
    </row>
    <row r="1343" spans="25:31" ht="9.6" customHeight="1">
      <c r="Y1343" s="594"/>
      <c r="Z1343" s="594"/>
      <c r="AA1343" s="594"/>
      <c r="AB1343" s="594"/>
      <c r="AC1343" s="594"/>
      <c r="AD1343" s="594"/>
      <c r="AE1343" s="594"/>
    </row>
    <row r="1344" spans="25:31" ht="9.6" customHeight="1">
      <c r="Y1344" s="594"/>
      <c r="Z1344" s="594"/>
      <c r="AA1344" s="594"/>
      <c r="AB1344" s="594"/>
      <c r="AC1344" s="594"/>
      <c r="AD1344" s="594"/>
      <c r="AE1344" s="594"/>
    </row>
    <row r="1345" spans="25:31" ht="9.6" customHeight="1">
      <c r="Y1345" s="594"/>
      <c r="Z1345" s="594"/>
      <c r="AA1345" s="594"/>
      <c r="AB1345" s="594"/>
      <c r="AC1345" s="594"/>
      <c r="AD1345" s="594"/>
      <c r="AE1345" s="594"/>
    </row>
    <row r="1346" spans="25:31" ht="9.6" customHeight="1">
      <c r="Y1346" s="594"/>
      <c r="Z1346" s="594"/>
      <c r="AA1346" s="594"/>
      <c r="AB1346" s="594"/>
      <c r="AC1346" s="594"/>
      <c r="AD1346" s="594"/>
      <c r="AE1346" s="594"/>
    </row>
    <row r="1347" spans="25:31" ht="9.6" customHeight="1">
      <c r="Y1347" s="594"/>
      <c r="Z1347" s="594"/>
      <c r="AA1347" s="594"/>
      <c r="AB1347" s="594"/>
      <c r="AC1347" s="594"/>
      <c r="AD1347" s="594"/>
      <c r="AE1347" s="594"/>
    </row>
    <row r="1348" spans="25:31" ht="9.6" customHeight="1">
      <c r="Y1348" s="594"/>
      <c r="Z1348" s="594"/>
      <c r="AA1348" s="594"/>
      <c r="AB1348" s="594"/>
      <c r="AC1348" s="594"/>
      <c r="AD1348" s="594"/>
      <c r="AE1348" s="594"/>
    </row>
    <row r="1349" spans="25:31" ht="9.6" customHeight="1">
      <c r="Y1349" s="594"/>
      <c r="Z1349" s="594"/>
      <c r="AA1349" s="594"/>
      <c r="AB1349" s="594"/>
      <c r="AC1349" s="594"/>
      <c r="AD1349" s="594"/>
      <c r="AE1349" s="594"/>
    </row>
    <row r="1350" spans="25:31" ht="9.6" customHeight="1">
      <c r="Y1350" s="594"/>
      <c r="Z1350" s="594"/>
      <c r="AA1350" s="594"/>
      <c r="AB1350" s="594"/>
      <c r="AC1350" s="594"/>
      <c r="AD1350" s="594"/>
      <c r="AE1350" s="594"/>
    </row>
    <row r="1351" spans="25:31" ht="9.6" customHeight="1">
      <c r="Y1351" s="594"/>
      <c r="Z1351" s="594"/>
      <c r="AA1351" s="594"/>
      <c r="AB1351" s="594"/>
      <c r="AC1351" s="594"/>
      <c r="AD1351" s="594"/>
      <c r="AE1351" s="594"/>
    </row>
    <row r="1352" spans="25:31" ht="9.6" customHeight="1">
      <c r="Y1352" s="594"/>
      <c r="Z1352" s="594"/>
      <c r="AA1352" s="594"/>
      <c r="AB1352" s="594"/>
      <c r="AC1352" s="594"/>
      <c r="AD1352" s="594"/>
      <c r="AE1352" s="594"/>
    </row>
    <row r="1353" spans="25:31" ht="9.6" customHeight="1">
      <c r="Y1353" s="594"/>
      <c r="Z1353" s="594"/>
      <c r="AA1353" s="594"/>
      <c r="AB1353" s="594"/>
      <c r="AC1353" s="594"/>
      <c r="AD1353" s="594"/>
      <c r="AE1353" s="594"/>
    </row>
    <row r="1354" spans="25:31" ht="9.6" customHeight="1">
      <c r="Y1354" s="594"/>
      <c r="Z1354" s="594"/>
      <c r="AA1354" s="594"/>
      <c r="AB1354" s="594"/>
      <c r="AC1354" s="594"/>
      <c r="AD1354" s="594"/>
      <c r="AE1354" s="594"/>
    </row>
    <row r="1355" spans="25:31" ht="9.6" customHeight="1">
      <c r="Y1355" s="594"/>
      <c r="Z1355" s="594"/>
      <c r="AA1355" s="594"/>
      <c r="AB1355" s="594"/>
      <c r="AC1355" s="594"/>
      <c r="AD1355" s="594"/>
      <c r="AE1355" s="594"/>
    </row>
    <row r="1356" spans="25:31" ht="9.6" customHeight="1">
      <c r="Y1356" s="594"/>
      <c r="Z1356" s="594"/>
      <c r="AA1356" s="594"/>
      <c r="AB1356" s="594"/>
      <c r="AC1356" s="594"/>
      <c r="AD1356" s="594"/>
      <c r="AE1356" s="594"/>
    </row>
  </sheetData>
  <mergeCells count="8">
    <mergeCell ref="O7:P15"/>
    <mergeCell ref="E6:N6"/>
    <mergeCell ref="C7:D15"/>
    <mergeCell ref="E7:F15"/>
    <mergeCell ref="G7:H15"/>
    <mergeCell ref="I7:J15"/>
    <mergeCell ref="K7:L15"/>
    <mergeCell ref="M7:N15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24"/>
  <sheetViews>
    <sheetView workbookViewId="0">
      <pane ySplit="12" topLeftCell="A13" activePane="bottomLeft" state="frozen"/>
      <selection pane="bottomLeft"/>
    </sheetView>
  </sheetViews>
  <sheetFormatPr baseColWidth="10" defaultColWidth="11.140625" defaultRowHeight="12.75"/>
  <cols>
    <col min="1" max="1" width="2" style="44" customWidth="1"/>
    <col min="2" max="2" width="25" style="84" customWidth="1"/>
    <col min="3" max="3" width="2.42578125" style="686" customWidth="1"/>
    <col min="4" max="4" width="8" style="84" customWidth="1"/>
    <col min="5" max="5" width="6.42578125" style="84" customWidth="1"/>
    <col min="6" max="6" width="6.85546875" style="84" customWidth="1"/>
    <col min="7" max="7" width="6.140625" style="84" customWidth="1"/>
    <col min="8" max="8" width="6.42578125" style="84" customWidth="1"/>
    <col min="9" max="9" width="5.7109375" style="84" customWidth="1"/>
    <col min="10" max="10" width="7" style="84" customWidth="1"/>
    <col min="11" max="13" width="6.140625" style="84" customWidth="1"/>
    <col min="14" max="14" width="11.140625" style="686"/>
    <col min="15" max="16384" width="11.140625" style="84"/>
  </cols>
  <sheetData>
    <row r="1" spans="1:14" s="211" customFormat="1" ht="11.45" customHeight="1">
      <c r="A1" s="659" t="s">
        <v>587</v>
      </c>
      <c r="B1" s="225"/>
      <c r="C1" s="660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341"/>
    </row>
    <row r="2" spans="1:14" s="211" customFormat="1" ht="9" customHeight="1">
      <c r="A2" s="73"/>
      <c r="B2" s="110"/>
      <c r="C2" s="194"/>
      <c r="D2" s="661"/>
      <c r="E2" s="122"/>
      <c r="F2" s="122"/>
      <c r="G2" s="122"/>
      <c r="H2" s="122"/>
      <c r="I2" s="122"/>
      <c r="J2" s="122"/>
      <c r="K2" s="122"/>
      <c r="L2" s="122"/>
      <c r="M2" s="122"/>
      <c r="N2" s="341"/>
    </row>
    <row r="3" spans="1:14" s="211" customFormat="1" ht="10.5" customHeight="1">
      <c r="A3" s="172" t="s">
        <v>2150</v>
      </c>
      <c r="B3" s="308"/>
      <c r="C3" s="662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41"/>
    </row>
    <row r="4" spans="1:14" s="211" customFormat="1" ht="10.5" customHeight="1">
      <c r="A4" s="172" t="s">
        <v>2151</v>
      </c>
      <c r="B4" s="308"/>
      <c r="C4" s="662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41"/>
    </row>
    <row r="5" spans="1:14" s="44" customFormat="1" ht="9" customHeight="1">
      <c r="B5" s="663"/>
      <c r="C5" s="664"/>
      <c r="D5" s="665"/>
      <c r="E5" s="664"/>
      <c r="F5" s="666"/>
      <c r="G5" s="666"/>
      <c r="H5" s="666"/>
      <c r="I5" s="666"/>
      <c r="J5" s="666"/>
      <c r="K5" s="666"/>
      <c r="L5" s="666"/>
      <c r="M5" s="666"/>
      <c r="N5" s="667"/>
    </row>
    <row r="6" spans="1:14" s="44" customFormat="1" ht="9" customHeight="1">
      <c r="A6" s="668"/>
      <c r="B6" s="45"/>
      <c r="C6" s="669"/>
      <c r="D6" s="670"/>
      <c r="E6" s="671" t="s">
        <v>139</v>
      </c>
      <c r="F6" s="671"/>
      <c r="G6" s="671"/>
      <c r="H6" s="671"/>
      <c r="I6" s="672"/>
      <c r="J6" s="673" t="s">
        <v>142</v>
      </c>
      <c r="K6" s="671"/>
      <c r="L6" s="671"/>
      <c r="M6" s="671"/>
      <c r="N6" s="667"/>
    </row>
    <row r="7" spans="1:14" s="44" customFormat="1" ht="9" customHeight="1">
      <c r="A7" s="76" t="s">
        <v>181</v>
      </c>
      <c r="B7" s="54"/>
      <c r="C7" s="664"/>
      <c r="D7" s="674"/>
      <c r="E7" s="675"/>
      <c r="F7" s="675"/>
      <c r="G7" s="675"/>
      <c r="H7" s="675" t="s">
        <v>89</v>
      </c>
      <c r="I7" s="676" t="s">
        <v>2152</v>
      </c>
      <c r="J7" s="675"/>
      <c r="K7" s="675"/>
      <c r="L7" s="675" t="s">
        <v>2153</v>
      </c>
      <c r="M7" s="667"/>
      <c r="N7" s="667"/>
    </row>
    <row r="8" spans="1:14" s="44" customFormat="1" ht="9" customHeight="1">
      <c r="A8" s="82" t="s">
        <v>2154</v>
      </c>
      <c r="B8" s="54"/>
      <c r="C8" s="677"/>
      <c r="D8" s="674"/>
      <c r="E8" s="678"/>
      <c r="F8" s="678"/>
      <c r="G8" s="678" t="s">
        <v>2155</v>
      </c>
      <c r="H8" s="678" t="s">
        <v>2156</v>
      </c>
      <c r="I8" s="677" t="s">
        <v>2157</v>
      </c>
      <c r="J8" s="678"/>
      <c r="K8" s="678" t="s">
        <v>2158</v>
      </c>
      <c r="L8" s="678" t="s">
        <v>2159</v>
      </c>
      <c r="M8" s="667" t="s">
        <v>89</v>
      </c>
      <c r="N8" s="667"/>
    </row>
    <row r="9" spans="1:14" s="44" customFormat="1" ht="9" customHeight="1">
      <c r="A9" s="76" t="s">
        <v>454</v>
      </c>
      <c r="B9" s="54"/>
      <c r="C9" s="664"/>
      <c r="D9" s="678" t="s">
        <v>2160</v>
      </c>
      <c r="E9" s="678" t="s">
        <v>2161</v>
      </c>
      <c r="F9" s="678" t="s">
        <v>2162</v>
      </c>
      <c r="G9" s="678" t="s">
        <v>2163</v>
      </c>
      <c r="H9" s="678" t="s">
        <v>98</v>
      </c>
      <c r="I9" s="677" t="s">
        <v>2164</v>
      </c>
      <c r="J9" s="678" t="s">
        <v>2161</v>
      </c>
      <c r="K9" s="678" t="s">
        <v>2162</v>
      </c>
      <c r="L9" s="678" t="s">
        <v>2165</v>
      </c>
      <c r="M9" s="667" t="s">
        <v>2166</v>
      </c>
      <c r="N9" s="667"/>
    </row>
    <row r="10" spans="1:14" s="44" customFormat="1" ht="9" customHeight="1">
      <c r="A10" s="258"/>
      <c r="B10" s="52"/>
      <c r="C10" s="664"/>
      <c r="D10" s="679"/>
      <c r="E10" s="678"/>
      <c r="F10" s="678" t="s">
        <v>2167</v>
      </c>
      <c r="G10" s="678" t="s">
        <v>2168</v>
      </c>
      <c r="H10" s="678" t="s">
        <v>2169</v>
      </c>
      <c r="I10" s="677" t="s">
        <v>2170</v>
      </c>
      <c r="J10" s="678"/>
      <c r="K10" s="678" t="s">
        <v>2171</v>
      </c>
      <c r="L10" s="678" t="s">
        <v>2172</v>
      </c>
      <c r="M10" s="667" t="s">
        <v>2173</v>
      </c>
      <c r="N10" s="667"/>
    </row>
    <row r="11" spans="1:14" s="44" customFormat="1" ht="9" customHeight="1">
      <c r="A11" s="76" t="s">
        <v>2174</v>
      </c>
      <c r="B11" s="54"/>
      <c r="C11" s="664"/>
      <c r="D11" s="679"/>
      <c r="E11" s="678"/>
      <c r="F11" s="667"/>
      <c r="G11" s="678" t="s">
        <v>2175</v>
      </c>
      <c r="H11" s="678" t="s">
        <v>2176</v>
      </c>
      <c r="I11" s="677" t="s">
        <v>2177</v>
      </c>
      <c r="J11" s="678"/>
      <c r="K11" s="678" t="s">
        <v>2178</v>
      </c>
      <c r="L11" s="678" t="s">
        <v>2179</v>
      </c>
      <c r="M11" s="667" t="s">
        <v>642</v>
      </c>
      <c r="N11" s="667"/>
    </row>
    <row r="12" spans="1:14" s="44" customFormat="1" ht="9" customHeight="1">
      <c r="A12" s="680" t="s">
        <v>2180</v>
      </c>
      <c r="B12" s="681"/>
      <c r="C12" s="666"/>
      <c r="D12" s="682"/>
      <c r="E12" s="683"/>
      <c r="F12" s="683"/>
      <c r="G12" s="683"/>
      <c r="H12" s="683" t="s">
        <v>2181</v>
      </c>
      <c r="I12" s="684" t="s">
        <v>2182</v>
      </c>
      <c r="J12" s="683"/>
      <c r="K12" s="683"/>
      <c r="L12" s="683" t="s">
        <v>2183</v>
      </c>
      <c r="M12" s="685"/>
      <c r="N12" s="667"/>
    </row>
    <row r="13" spans="1:14" s="44" customFormat="1" ht="9" customHeight="1">
      <c r="A13" s="76"/>
      <c r="B13" s="56"/>
      <c r="C13" s="664"/>
      <c r="D13" s="665"/>
      <c r="E13" s="664"/>
      <c r="F13" s="664"/>
      <c r="G13" s="664"/>
      <c r="H13" s="664"/>
      <c r="I13" s="664"/>
      <c r="J13" s="664"/>
      <c r="K13" s="664"/>
      <c r="L13" s="664"/>
      <c r="M13" s="664"/>
      <c r="N13" s="667"/>
    </row>
    <row r="14" spans="1:14">
      <c r="D14" s="350" t="s">
        <v>2184</v>
      </c>
    </row>
    <row r="15" spans="1:14" ht="9" customHeight="1"/>
    <row r="16" spans="1:14" ht="18" customHeight="1">
      <c r="A16" s="687" t="s">
        <v>455</v>
      </c>
      <c r="C16" s="688"/>
    </row>
    <row r="17" spans="1:14" ht="9" customHeight="1">
      <c r="A17" s="68"/>
      <c r="B17" s="52" t="s">
        <v>742</v>
      </c>
      <c r="C17" s="677" t="s">
        <v>2185</v>
      </c>
      <c r="D17" s="689">
        <v>1605</v>
      </c>
      <c r="E17" s="689">
        <v>583</v>
      </c>
      <c r="F17" s="689">
        <v>130</v>
      </c>
      <c r="G17" s="689">
        <v>4</v>
      </c>
      <c r="H17" s="689">
        <v>398</v>
      </c>
      <c r="I17" s="689">
        <v>51</v>
      </c>
      <c r="J17" s="689">
        <v>1022</v>
      </c>
      <c r="K17" s="689">
        <v>101</v>
      </c>
      <c r="L17" s="689">
        <v>734</v>
      </c>
      <c r="M17" s="689">
        <v>187</v>
      </c>
    </row>
    <row r="18" spans="1:14" ht="9" customHeight="1">
      <c r="A18" s="68"/>
      <c r="B18" s="52"/>
      <c r="C18" s="677" t="s">
        <v>2186</v>
      </c>
      <c r="D18" s="689">
        <v>1492</v>
      </c>
      <c r="E18" s="689">
        <v>646</v>
      </c>
      <c r="F18" s="689">
        <v>78</v>
      </c>
      <c r="G18" s="689">
        <v>5</v>
      </c>
      <c r="H18" s="689">
        <v>499</v>
      </c>
      <c r="I18" s="689">
        <v>64</v>
      </c>
      <c r="J18" s="689">
        <v>846</v>
      </c>
      <c r="K18" s="689">
        <v>12</v>
      </c>
      <c r="L18" s="689">
        <v>497</v>
      </c>
      <c r="M18" s="689">
        <v>337</v>
      </c>
    </row>
    <row r="19" spans="1:14" ht="18" customHeight="1">
      <c r="A19" s="68"/>
      <c r="B19" s="52"/>
      <c r="C19" s="690" t="s">
        <v>2187</v>
      </c>
      <c r="D19" s="691">
        <v>3097</v>
      </c>
      <c r="E19" s="691">
        <v>1229</v>
      </c>
      <c r="F19" s="691">
        <v>208</v>
      </c>
      <c r="G19" s="691">
        <v>9</v>
      </c>
      <c r="H19" s="691">
        <v>897</v>
      </c>
      <c r="I19" s="691">
        <v>115</v>
      </c>
      <c r="J19" s="691">
        <v>1868</v>
      </c>
      <c r="K19" s="691">
        <v>113</v>
      </c>
      <c r="L19" s="691">
        <v>1231</v>
      </c>
      <c r="M19" s="691">
        <v>524</v>
      </c>
    </row>
    <row r="20" spans="1:14" ht="9" customHeight="1">
      <c r="A20" s="68"/>
      <c r="B20" s="52" t="s">
        <v>743</v>
      </c>
      <c r="C20" s="677" t="s">
        <v>2185</v>
      </c>
      <c r="D20" s="689">
        <v>1022</v>
      </c>
      <c r="E20" s="689">
        <v>646</v>
      </c>
      <c r="F20" s="689">
        <v>259</v>
      </c>
      <c r="G20" s="689">
        <v>32</v>
      </c>
      <c r="H20" s="689">
        <v>324</v>
      </c>
      <c r="I20" s="689">
        <v>31</v>
      </c>
      <c r="J20" s="689">
        <v>376</v>
      </c>
      <c r="K20" s="689">
        <v>11</v>
      </c>
      <c r="L20" s="689">
        <v>283</v>
      </c>
      <c r="M20" s="689">
        <v>82</v>
      </c>
    </row>
    <row r="21" spans="1:14" ht="9" customHeight="1">
      <c r="A21" s="68"/>
      <c r="B21" s="52"/>
      <c r="C21" s="677" t="s">
        <v>2186</v>
      </c>
      <c r="D21" s="689">
        <v>675</v>
      </c>
      <c r="E21" s="689">
        <v>424</v>
      </c>
      <c r="F21" s="689">
        <v>82</v>
      </c>
      <c r="G21" s="689">
        <v>11</v>
      </c>
      <c r="H21" s="689">
        <v>306</v>
      </c>
      <c r="I21" s="689">
        <v>25</v>
      </c>
      <c r="J21" s="689">
        <v>251</v>
      </c>
      <c r="K21" s="689">
        <v>0</v>
      </c>
      <c r="L21" s="689">
        <v>131</v>
      </c>
      <c r="M21" s="689">
        <v>120</v>
      </c>
    </row>
    <row r="22" spans="1:14" ht="18" customHeight="1">
      <c r="A22" s="68"/>
      <c r="B22" s="52"/>
      <c r="C22" s="690" t="s">
        <v>2187</v>
      </c>
      <c r="D22" s="691">
        <v>1697</v>
      </c>
      <c r="E22" s="691">
        <v>1070</v>
      </c>
      <c r="F22" s="691">
        <v>341</v>
      </c>
      <c r="G22" s="691">
        <v>43</v>
      </c>
      <c r="H22" s="691">
        <v>630</v>
      </c>
      <c r="I22" s="691">
        <v>56</v>
      </c>
      <c r="J22" s="691">
        <v>627</v>
      </c>
      <c r="K22" s="691">
        <v>11</v>
      </c>
      <c r="L22" s="691">
        <v>414</v>
      </c>
      <c r="M22" s="691">
        <v>202</v>
      </c>
    </row>
    <row r="23" spans="1:14" ht="9" customHeight="1">
      <c r="A23" s="68"/>
      <c r="B23" s="52" t="s">
        <v>744</v>
      </c>
      <c r="C23" s="677" t="s">
        <v>2185</v>
      </c>
      <c r="D23" s="689">
        <v>881</v>
      </c>
      <c r="E23" s="689">
        <v>574</v>
      </c>
      <c r="F23" s="689">
        <v>274</v>
      </c>
      <c r="G23" s="689">
        <v>11</v>
      </c>
      <c r="H23" s="689">
        <v>266</v>
      </c>
      <c r="I23" s="689">
        <v>23</v>
      </c>
      <c r="J23" s="689">
        <v>307</v>
      </c>
      <c r="K23" s="689">
        <v>39</v>
      </c>
      <c r="L23" s="689">
        <v>211</v>
      </c>
      <c r="M23" s="689">
        <v>57</v>
      </c>
    </row>
    <row r="24" spans="1:14" ht="9" customHeight="1">
      <c r="A24" s="68"/>
      <c r="B24" s="52"/>
      <c r="C24" s="677" t="s">
        <v>2186</v>
      </c>
      <c r="D24" s="689">
        <v>498</v>
      </c>
      <c r="E24" s="689">
        <v>303</v>
      </c>
      <c r="F24" s="689">
        <v>64</v>
      </c>
      <c r="G24" s="689">
        <v>4</v>
      </c>
      <c r="H24" s="689">
        <v>217</v>
      </c>
      <c r="I24" s="689">
        <v>18</v>
      </c>
      <c r="J24" s="689">
        <v>195</v>
      </c>
      <c r="K24" s="689">
        <v>0</v>
      </c>
      <c r="L24" s="689">
        <v>95</v>
      </c>
      <c r="M24" s="689">
        <v>100</v>
      </c>
    </row>
    <row r="25" spans="1:14" ht="18" customHeight="1">
      <c r="A25" s="68"/>
      <c r="B25" s="52"/>
      <c r="C25" s="690" t="s">
        <v>2187</v>
      </c>
      <c r="D25" s="691">
        <v>1379</v>
      </c>
      <c r="E25" s="691">
        <v>877</v>
      </c>
      <c r="F25" s="691">
        <v>338</v>
      </c>
      <c r="G25" s="691">
        <v>15</v>
      </c>
      <c r="H25" s="691">
        <v>483</v>
      </c>
      <c r="I25" s="691">
        <v>41</v>
      </c>
      <c r="J25" s="691">
        <v>502</v>
      </c>
      <c r="K25" s="691">
        <v>39</v>
      </c>
      <c r="L25" s="691">
        <v>306</v>
      </c>
      <c r="M25" s="691">
        <v>157</v>
      </c>
    </row>
    <row r="26" spans="1:14" ht="9" customHeight="1">
      <c r="A26" s="68"/>
      <c r="B26" s="52" t="s">
        <v>745</v>
      </c>
      <c r="C26" s="677" t="s">
        <v>2185</v>
      </c>
      <c r="D26" s="689">
        <v>1852</v>
      </c>
      <c r="E26" s="689">
        <v>986</v>
      </c>
      <c r="F26" s="689">
        <v>316</v>
      </c>
      <c r="G26" s="689">
        <v>31</v>
      </c>
      <c r="H26" s="689">
        <v>595</v>
      </c>
      <c r="I26" s="689">
        <v>44</v>
      </c>
      <c r="J26" s="689">
        <v>866</v>
      </c>
      <c r="K26" s="689">
        <v>14</v>
      </c>
      <c r="L26" s="689">
        <v>580</v>
      </c>
      <c r="M26" s="689">
        <v>272</v>
      </c>
    </row>
    <row r="27" spans="1:14" ht="9" customHeight="1">
      <c r="A27" s="68"/>
      <c r="B27" s="52"/>
      <c r="C27" s="677" t="s">
        <v>2186</v>
      </c>
      <c r="D27" s="689">
        <v>923</v>
      </c>
      <c r="E27" s="689">
        <v>463</v>
      </c>
      <c r="F27" s="689">
        <v>91</v>
      </c>
      <c r="G27" s="689">
        <v>9</v>
      </c>
      <c r="H27" s="689">
        <v>337</v>
      </c>
      <c r="I27" s="689">
        <v>26</v>
      </c>
      <c r="J27" s="689">
        <v>460</v>
      </c>
      <c r="K27" s="689">
        <v>1</v>
      </c>
      <c r="L27" s="689">
        <v>270</v>
      </c>
      <c r="M27" s="689">
        <v>189</v>
      </c>
    </row>
    <row r="28" spans="1:14" ht="18" customHeight="1">
      <c r="A28" s="68"/>
      <c r="B28" s="52"/>
      <c r="C28" s="690" t="s">
        <v>2187</v>
      </c>
      <c r="D28" s="691">
        <v>2775</v>
      </c>
      <c r="E28" s="691">
        <v>1449</v>
      </c>
      <c r="F28" s="691">
        <v>407</v>
      </c>
      <c r="G28" s="691">
        <v>40</v>
      </c>
      <c r="H28" s="691">
        <v>932</v>
      </c>
      <c r="I28" s="691">
        <v>70</v>
      </c>
      <c r="J28" s="691">
        <v>1326</v>
      </c>
      <c r="K28" s="691">
        <v>15</v>
      </c>
      <c r="L28" s="691">
        <v>850</v>
      </c>
      <c r="M28" s="691">
        <v>461</v>
      </c>
    </row>
    <row r="29" spans="1:14" ht="9" customHeight="1">
      <c r="A29" s="68"/>
      <c r="B29" s="52" t="s">
        <v>746</v>
      </c>
      <c r="C29" s="677" t="s">
        <v>2185</v>
      </c>
      <c r="D29" s="689">
        <v>3127</v>
      </c>
      <c r="E29" s="689">
        <v>1908</v>
      </c>
      <c r="F29" s="689">
        <v>493</v>
      </c>
      <c r="G29" s="689">
        <v>27</v>
      </c>
      <c r="H29" s="689">
        <v>1313</v>
      </c>
      <c r="I29" s="689">
        <v>75</v>
      </c>
      <c r="J29" s="689">
        <v>1219</v>
      </c>
      <c r="K29" s="689">
        <v>21</v>
      </c>
      <c r="L29" s="689">
        <v>661</v>
      </c>
      <c r="M29" s="689">
        <v>537</v>
      </c>
    </row>
    <row r="30" spans="1:14" ht="9" customHeight="1">
      <c r="A30" s="68"/>
      <c r="B30" s="52"/>
      <c r="C30" s="677" t="s">
        <v>2186</v>
      </c>
      <c r="D30" s="689">
        <v>2400</v>
      </c>
      <c r="E30" s="689">
        <v>1335</v>
      </c>
      <c r="F30" s="689">
        <v>248</v>
      </c>
      <c r="G30" s="689">
        <v>27</v>
      </c>
      <c r="H30" s="689">
        <v>1009</v>
      </c>
      <c r="I30" s="689">
        <v>51</v>
      </c>
      <c r="J30" s="689">
        <v>1065</v>
      </c>
      <c r="K30" s="689">
        <v>7</v>
      </c>
      <c r="L30" s="689">
        <v>412</v>
      </c>
      <c r="M30" s="689">
        <v>646</v>
      </c>
    </row>
    <row r="31" spans="1:14" ht="12.75" customHeight="1">
      <c r="A31" s="68"/>
      <c r="B31" s="52"/>
      <c r="C31" s="690" t="s">
        <v>2187</v>
      </c>
      <c r="D31" s="691">
        <v>5527</v>
      </c>
      <c r="E31" s="691">
        <v>3243</v>
      </c>
      <c r="F31" s="691">
        <v>741</v>
      </c>
      <c r="G31" s="691">
        <v>54</v>
      </c>
      <c r="H31" s="691">
        <v>2322</v>
      </c>
      <c r="I31" s="691">
        <v>126</v>
      </c>
      <c r="J31" s="691">
        <v>2284</v>
      </c>
      <c r="K31" s="691">
        <v>28</v>
      </c>
      <c r="L31" s="691">
        <v>1073</v>
      </c>
      <c r="M31" s="691">
        <v>1183</v>
      </c>
    </row>
    <row r="32" spans="1:14" s="44" customFormat="1" ht="18" customHeight="1">
      <c r="B32" s="692" t="s">
        <v>2188</v>
      </c>
      <c r="C32" s="677" t="s">
        <v>2185</v>
      </c>
      <c r="D32" s="689">
        <v>40</v>
      </c>
      <c r="E32" s="689">
        <v>5</v>
      </c>
      <c r="F32" s="689">
        <v>3</v>
      </c>
      <c r="G32" s="689">
        <v>0</v>
      </c>
      <c r="H32" s="689">
        <v>1</v>
      </c>
      <c r="I32" s="689">
        <v>1</v>
      </c>
      <c r="J32" s="689">
        <v>35</v>
      </c>
      <c r="K32" s="689">
        <v>0</v>
      </c>
      <c r="L32" s="689">
        <v>35</v>
      </c>
      <c r="M32" s="689">
        <v>0</v>
      </c>
      <c r="N32" s="686"/>
    </row>
    <row r="33" spans="1:14" ht="9" customHeight="1">
      <c r="A33" s="68"/>
      <c r="B33" s="52"/>
      <c r="C33" s="677" t="s">
        <v>2186</v>
      </c>
      <c r="D33" s="691">
        <v>32</v>
      </c>
      <c r="E33" s="691">
        <v>14</v>
      </c>
      <c r="F33" s="691">
        <v>4</v>
      </c>
      <c r="G33" s="691">
        <v>0</v>
      </c>
      <c r="H33" s="691">
        <v>9</v>
      </c>
      <c r="I33" s="691">
        <v>1</v>
      </c>
      <c r="J33" s="691">
        <v>18</v>
      </c>
      <c r="K33" s="691">
        <v>0</v>
      </c>
      <c r="L33" s="691">
        <v>17</v>
      </c>
      <c r="M33" s="691">
        <v>1</v>
      </c>
    </row>
    <row r="34" spans="1:14" ht="12.75" customHeight="1">
      <c r="A34" s="68"/>
      <c r="B34" s="52"/>
      <c r="C34" s="690" t="s">
        <v>2187</v>
      </c>
      <c r="D34" s="691">
        <v>72</v>
      </c>
      <c r="E34" s="691">
        <v>19</v>
      </c>
      <c r="F34" s="691">
        <v>7</v>
      </c>
      <c r="G34" s="691">
        <v>0</v>
      </c>
      <c r="H34" s="691">
        <v>10</v>
      </c>
      <c r="I34" s="691">
        <v>2</v>
      </c>
      <c r="J34" s="691">
        <v>53</v>
      </c>
      <c r="K34" s="691">
        <v>0</v>
      </c>
      <c r="L34" s="691">
        <v>52</v>
      </c>
      <c r="M34" s="691">
        <v>1</v>
      </c>
    </row>
    <row r="35" spans="1:14" s="44" customFormat="1" ht="27" customHeight="1">
      <c r="B35" s="692" t="s">
        <v>2189</v>
      </c>
      <c r="C35" s="677" t="s">
        <v>2185</v>
      </c>
      <c r="D35" s="689">
        <v>1178</v>
      </c>
      <c r="E35" s="689">
        <v>637</v>
      </c>
      <c r="F35" s="689">
        <v>116</v>
      </c>
      <c r="G35" s="689">
        <v>8</v>
      </c>
      <c r="H35" s="689">
        <v>425</v>
      </c>
      <c r="I35" s="689">
        <v>88</v>
      </c>
      <c r="J35" s="689">
        <v>541</v>
      </c>
      <c r="K35" s="689">
        <v>14</v>
      </c>
      <c r="L35" s="689">
        <v>370</v>
      </c>
      <c r="M35" s="689">
        <v>157</v>
      </c>
      <c r="N35" s="686"/>
    </row>
    <row r="36" spans="1:14" ht="9" customHeight="1">
      <c r="A36" s="68"/>
      <c r="B36" s="52"/>
      <c r="C36" s="677" t="s">
        <v>2186</v>
      </c>
      <c r="D36" s="691">
        <v>1720</v>
      </c>
      <c r="E36" s="691">
        <v>873</v>
      </c>
      <c r="F36" s="691">
        <v>101</v>
      </c>
      <c r="G36" s="691">
        <v>9</v>
      </c>
      <c r="H36" s="691">
        <v>598</v>
      </c>
      <c r="I36" s="691">
        <v>165</v>
      </c>
      <c r="J36" s="691">
        <v>847</v>
      </c>
      <c r="K36" s="691">
        <v>0</v>
      </c>
      <c r="L36" s="691">
        <v>519</v>
      </c>
      <c r="M36" s="691">
        <v>328</v>
      </c>
    </row>
    <row r="37" spans="1:14" ht="12.75" customHeight="1">
      <c r="A37" s="68"/>
      <c r="B37" s="52"/>
      <c r="C37" s="690" t="s">
        <v>2187</v>
      </c>
      <c r="D37" s="691">
        <v>2898</v>
      </c>
      <c r="E37" s="691">
        <v>1510</v>
      </c>
      <c r="F37" s="691">
        <v>217</v>
      </c>
      <c r="G37" s="691">
        <v>17</v>
      </c>
      <c r="H37" s="691">
        <v>1023</v>
      </c>
      <c r="I37" s="691">
        <v>253</v>
      </c>
      <c r="J37" s="691">
        <v>1388</v>
      </c>
      <c r="K37" s="691">
        <v>14</v>
      </c>
      <c r="L37" s="691">
        <v>889</v>
      </c>
      <c r="M37" s="691">
        <v>485</v>
      </c>
    </row>
    <row r="38" spans="1:14" s="44" customFormat="1" ht="18" customHeight="1">
      <c r="B38" s="692" t="s">
        <v>2190</v>
      </c>
      <c r="C38" s="677" t="s">
        <v>2185</v>
      </c>
      <c r="D38" s="689">
        <v>575</v>
      </c>
      <c r="E38" s="689">
        <v>308</v>
      </c>
      <c r="F38" s="689">
        <v>88</v>
      </c>
      <c r="G38" s="689">
        <v>6</v>
      </c>
      <c r="H38" s="689">
        <v>180</v>
      </c>
      <c r="I38" s="689">
        <v>34</v>
      </c>
      <c r="J38" s="689">
        <v>267</v>
      </c>
      <c r="K38" s="689">
        <v>1</v>
      </c>
      <c r="L38" s="689">
        <v>207</v>
      </c>
      <c r="M38" s="689">
        <v>59</v>
      </c>
      <c r="N38" s="686"/>
    </row>
    <row r="39" spans="1:14" ht="9" customHeight="1">
      <c r="A39" s="68"/>
      <c r="B39" s="52"/>
      <c r="C39" s="677" t="s">
        <v>2186</v>
      </c>
      <c r="D39" s="691">
        <v>410</v>
      </c>
      <c r="E39" s="691">
        <v>217</v>
      </c>
      <c r="F39" s="691">
        <v>32</v>
      </c>
      <c r="G39" s="691">
        <v>0</v>
      </c>
      <c r="H39" s="691">
        <v>158</v>
      </c>
      <c r="I39" s="691">
        <v>27</v>
      </c>
      <c r="J39" s="691">
        <v>193</v>
      </c>
      <c r="K39" s="691">
        <v>0</v>
      </c>
      <c r="L39" s="691">
        <v>143</v>
      </c>
      <c r="M39" s="691">
        <v>50</v>
      </c>
    </row>
    <row r="40" spans="1:14" ht="12.75" customHeight="1">
      <c r="A40" s="68"/>
      <c r="B40" s="52"/>
      <c r="C40" s="690" t="s">
        <v>2187</v>
      </c>
      <c r="D40" s="691">
        <v>985</v>
      </c>
      <c r="E40" s="691">
        <v>525</v>
      </c>
      <c r="F40" s="691">
        <v>120</v>
      </c>
      <c r="G40" s="691">
        <v>6</v>
      </c>
      <c r="H40" s="691">
        <v>338</v>
      </c>
      <c r="I40" s="691">
        <v>61</v>
      </c>
      <c r="J40" s="691">
        <v>460</v>
      </c>
      <c r="K40" s="691">
        <v>1</v>
      </c>
      <c r="L40" s="691">
        <v>350</v>
      </c>
      <c r="M40" s="691">
        <v>109</v>
      </c>
    </row>
    <row r="41" spans="1:14" s="44" customFormat="1" ht="27" customHeight="1">
      <c r="B41" s="692" t="s">
        <v>2191</v>
      </c>
      <c r="C41" s="677" t="s">
        <v>2185</v>
      </c>
      <c r="D41" s="689">
        <v>2129</v>
      </c>
      <c r="E41" s="689">
        <v>1366</v>
      </c>
      <c r="F41" s="689">
        <v>375</v>
      </c>
      <c r="G41" s="689">
        <v>21</v>
      </c>
      <c r="H41" s="689">
        <v>806</v>
      </c>
      <c r="I41" s="689">
        <v>164</v>
      </c>
      <c r="J41" s="689">
        <v>763</v>
      </c>
      <c r="K41" s="689">
        <v>10</v>
      </c>
      <c r="L41" s="689">
        <v>501</v>
      </c>
      <c r="M41" s="689">
        <v>252</v>
      </c>
      <c r="N41" s="686"/>
    </row>
    <row r="42" spans="1:14" ht="9" customHeight="1">
      <c r="A42" s="68"/>
      <c r="B42" s="52"/>
      <c r="C42" s="677" t="s">
        <v>2186</v>
      </c>
      <c r="D42" s="691">
        <v>3392</v>
      </c>
      <c r="E42" s="691">
        <v>2079</v>
      </c>
      <c r="F42" s="691">
        <v>322</v>
      </c>
      <c r="G42" s="691">
        <v>32</v>
      </c>
      <c r="H42" s="691">
        <v>1415</v>
      </c>
      <c r="I42" s="691">
        <v>310</v>
      </c>
      <c r="J42" s="691">
        <v>1313</v>
      </c>
      <c r="K42" s="691">
        <v>10</v>
      </c>
      <c r="L42" s="691">
        <v>654</v>
      </c>
      <c r="M42" s="691">
        <v>649</v>
      </c>
    </row>
    <row r="43" spans="1:14" ht="18" customHeight="1">
      <c r="A43" s="68"/>
      <c r="B43" s="52"/>
      <c r="C43" s="690" t="s">
        <v>2187</v>
      </c>
      <c r="D43" s="691">
        <v>5521</v>
      </c>
      <c r="E43" s="691">
        <v>3445</v>
      </c>
      <c r="F43" s="691">
        <v>697</v>
      </c>
      <c r="G43" s="691">
        <v>53</v>
      </c>
      <c r="H43" s="691">
        <v>2221</v>
      </c>
      <c r="I43" s="691">
        <v>474</v>
      </c>
      <c r="J43" s="691">
        <v>2076</v>
      </c>
      <c r="K43" s="691">
        <v>20</v>
      </c>
      <c r="L43" s="691">
        <v>1155</v>
      </c>
      <c r="M43" s="691">
        <v>901</v>
      </c>
    </row>
    <row r="44" spans="1:14" ht="9" customHeight="1">
      <c r="A44" s="68"/>
      <c r="B44" s="52" t="s">
        <v>753</v>
      </c>
      <c r="C44" s="677" t="s">
        <v>2185</v>
      </c>
      <c r="D44" s="689">
        <v>1043</v>
      </c>
      <c r="E44" s="689">
        <v>693</v>
      </c>
      <c r="F44" s="689">
        <v>196</v>
      </c>
      <c r="G44" s="689">
        <v>6</v>
      </c>
      <c r="H44" s="689">
        <v>344</v>
      </c>
      <c r="I44" s="689">
        <v>147</v>
      </c>
      <c r="J44" s="689">
        <v>350</v>
      </c>
      <c r="K44" s="689">
        <v>4</v>
      </c>
      <c r="L44" s="689">
        <v>221</v>
      </c>
      <c r="M44" s="689">
        <v>125</v>
      </c>
    </row>
    <row r="45" spans="1:14" ht="9" customHeight="1">
      <c r="A45" s="68"/>
      <c r="B45" s="52"/>
      <c r="C45" s="677" t="s">
        <v>2186</v>
      </c>
      <c r="D45" s="689">
        <v>1747</v>
      </c>
      <c r="E45" s="689">
        <v>1148</v>
      </c>
      <c r="F45" s="689">
        <v>196</v>
      </c>
      <c r="G45" s="689">
        <v>17</v>
      </c>
      <c r="H45" s="689">
        <v>743</v>
      </c>
      <c r="I45" s="689">
        <v>192</v>
      </c>
      <c r="J45" s="689">
        <v>599</v>
      </c>
      <c r="K45" s="689">
        <v>0</v>
      </c>
      <c r="L45" s="689">
        <v>284</v>
      </c>
      <c r="M45" s="689">
        <v>315</v>
      </c>
    </row>
    <row r="46" spans="1:14" ht="18" customHeight="1">
      <c r="A46" s="68"/>
      <c r="B46" s="52"/>
      <c r="C46" s="690" t="s">
        <v>2187</v>
      </c>
      <c r="D46" s="691">
        <v>2790</v>
      </c>
      <c r="E46" s="691">
        <v>1841</v>
      </c>
      <c r="F46" s="691">
        <v>392</v>
      </c>
      <c r="G46" s="691">
        <v>23</v>
      </c>
      <c r="H46" s="691">
        <v>1087</v>
      </c>
      <c r="I46" s="691">
        <v>339</v>
      </c>
      <c r="J46" s="691">
        <v>949</v>
      </c>
      <c r="K46" s="691">
        <v>4</v>
      </c>
      <c r="L46" s="691">
        <v>505</v>
      </c>
      <c r="M46" s="691">
        <v>440</v>
      </c>
    </row>
    <row r="47" spans="1:14" ht="9" customHeight="1">
      <c r="A47" s="68"/>
      <c r="B47" s="52" t="s">
        <v>754</v>
      </c>
      <c r="C47" s="677" t="s">
        <v>2185</v>
      </c>
      <c r="D47" s="689">
        <v>650</v>
      </c>
      <c r="E47" s="689">
        <v>443</v>
      </c>
      <c r="F47" s="689">
        <v>133</v>
      </c>
      <c r="G47" s="689">
        <v>5</v>
      </c>
      <c r="H47" s="689">
        <v>207</v>
      </c>
      <c r="I47" s="689">
        <v>98</v>
      </c>
      <c r="J47" s="689">
        <v>207</v>
      </c>
      <c r="K47" s="689">
        <v>3</v>
      </c>
      <c r="L47" s="689">
        <v>135</v>
      </c>
      <c r="M47" s="689">
        <v>69</v>
      </c>
    </row>
    <row r="48" spans="1:14" ht="9" customHeight="1">
      <c r="A48" s="68"/>
      <c r="B48" s="52"/>
      <c r="C48" s="677" t="s">
        <v>2186</v>
      </c>
      <c r="D48" s="689">
        <v>1354</v>
      </c>
      <c r="E48" s="689">
        <v>866</v>
      </c>
      <c r="F48" s="689">
        <v>135</v>
      </c>
      <c r="G48" s="689">
        <v>15</v>
      </c>
      <c r="H48" s="689">
        <v>472</v>
      </c>
      <c r="I48" s="689">
        <v>244</v>
      </c>
      <c r="J48" s="689">
        <v>488</v>
      </c>
      <c r="K48" s="689">
        <v>3</v>
      </c>
      <c r="L48" s="689">
        <v>253</v>
      </c>
      <c r="M48" s="689">
        <v>232</v>
      </c>
    </row>
    <row r="49" spans="1:14" ht="12.75" customHeight="1">
      <c r="A49" s="68"/>
      <c r="B49" s="52"/>
      <c r="C49" s="690" t="s">
        <v>2187</v>
      </c>
      <c r="D49" s="691">
        <v>2004</v>
      </c>
      <c r="E49" s="691">
        <v>1309</v>
      </c>
      <c r="F49" s="691">
        <v>268</v>
      </c>
      <c r="G49" s="691">
        <v>20</v>
      </c>
      <c r="H49" s="691">
        <v>679</v>
      </c>
      <c r="I49" s="691">
        <v>342</v>
      </c>
      <c r="J49" s="691">
        <v>695</v>
      </c>
      <c r="K49" s="691">
        <v>6</v>
      </c>
      <c r="L49" s="691">
        <v>388</v>
      </c>
      <c r="M49" s="691">
        <v>301</v>
      </c>
    </row>
    <row r="50" spans="1:14" s="44" customFormat="1" ht="18" customHeight="1">
      <c r="B50" s="692" t="s">
        <v>2192</v>
      </c>
      <c r="C50" s="677" t="s">
        <v>2185</v>
      </c>
      <c r="D50" s="689">
        <v>236</v>
      </c>
      <c r="E50" s="314" t="s">
        <v>606</v>
      </c>
      <c r="F50" s="314" t="s">
        <v>606</v>
      </c>
      <c r="G50" s="314" t="s">
        <v>606</v>
      </c>
      <c r="H50" s="314" t="s">
        <v>606</v>
      </c>
      <c r="I50" s="314" t="s">
        <v>606</v>
      </c>
      <c r="J50" s="314" t="s">
        <v>606</v>
      </c>
      <c r="K50" s="314" t="s">
        <v>606</v>
      </c>
      <c r="L50" s="314" t="s">
        <v>606</v>
      </c>
      <c r="M50" s="314" t="s">
        <v>606</v>
      </c>
      <c r="N50" s="686"/>
    </row>
    <row r="51" spans="1:14" ht="9" customHeight="1">
      <c r="A51" s="68"/>
      <c r="B51" s="52"/>
      <c r="C51" s="677" t="s">
        <v>2186</v>
      </c>
      <c r="D51" s="691">
        <v>498</v>
      </c>
      <c r="E51" s="314" t="s">
        <v>606</v>
      </c>
      <c r="F51" s="314" t="s">
        <v>606</v>
      </c>
      <c r="G51" s="314" t="s">
        <v>606</v>
      </c>
      <c r="H51" s="314" t="s">
        <v>606</v>
      </c>
      <c r="I51" s="314" t="s">
        <v>606</v>
      </c>
      <c r="J51" s="314" t="s">
        <v>606</v>
      </c>
      <c r="K51" s="314" t="s">
        <v>606</v>
      </c>
      <c r="L51" s="314" t="s">
        <v>606</v>
      </c>
      <c r="M51" s="314" t="s">
        <v>606</v>
      </c>
    </row>
    <row r="52" spans="1:14" ht="18" customHeight="1">
      <c r="A52" s="68"/>
      <c r="B52" s="52"/>
      <c r="C52" s="690" t="s">
        <v>2187</v>
      </c>
      <c r="D52" s="691">
        <v>734</v>
      </c>
      <c r="E52" s="693" t="s">
        <v>606</v>
      </c>
      <c r="F52" s="693" t="s">
        <v>606</v>
      </c>
      <c r="G52" s="693" t="s">
        <v>606</v>
      </c>
      <c r="H52" s="693" t="s">
        <v>606</v>
      </c>
      <c r="I52" s="693" t="s">
        <v>606</v>
      </c>
      <c r="J52" s="693" t="s">
        <v>606</v>
      </c>
      <c r="K52" s="693" t="s">
        <v>606</v>
      </c>
      <c r="L52" s="693" t="s">
        <v>606</v>
      </c>
      <c r="M52" s="693" t="s">
        <v>606</v>
      </c>
    </row>
    <row r="53" spans="1:14" s="44" customFormat="1" ht="18" customHeight="1">
      <c r="B53" s="692" t="s">
        <v>2193</v>
      </c>
      <c r="C53" s="677" t="s">
        <v>2185</v>
      </c>
      <c r="D53" s="689">
        <v>1012</v>
      </c>
      <c r="E53" s="689">
        <v>670</v>
      </c>
      <c r="F53" s="689">
        <v>192</v>
      </c>
      <c r="G53" s="689">
        <v>9</v>
      </c>
      <c r="H53" s="689">
        <v>394</v>
      </c>
      <c r="I53" s="689">
        <v>75</v>
      </c>
      <c r="J53" s="689">
        <v>342</v>
      </c>
      <c r="K53" s="689">
        <v>6</v>
      </c>
      <c r="L53" s="689">
        <v>203</v>
      </c>
      <c r="M53" s="689">
        <v>133</v>
      </c>
      <c r="N53" s="686"/>
    </row>
    <row r="54" spans="1:14" ht="9" customHeight="1">
      <c r="A54" s="68"/>
      <c r="B54" s="52"/>
      <c r="C54" s="677" t="s">
        <v>2186</v>
      </c>
      <c r="D54" s="691">
        <v>1129</v>
      </c>
      <c r="E54" s="691">
        <v>675</v>
      </c>
      <c r="F54" s="691">
        <v>117</v>
      </c>
      <c r="G54" s="691">
        <v>10</v>
      </c>
      <c r="H54" s="691">
        <v>434</v>
      </c>
      <c r="I54" s="691">
        <v>114</v>
      </c>
      <c r="J54" s="691">
        <v>454</v>
      </c>
      <c r="K54" s="691">
        <v>2</v>
      </c>
      <c r="L54" s="691">
        <v>246</v>
      </c>
      <c r="M54" s="691">
        <v>206</v>
      </c>
    </row>
    <row r="55" spans="1:14" ht="9" customHeight="1">
      <c r="A55" s="68"/>
      <c r="B55" s="52"/>
      <c r="C55" s="690" t="s">
        <v>2187</v>
      </c>
      <c r="D55" s="691">
        <v>2141</v>
      </c>
      <c r="E55" s="691">
        <v>1345</v>
      </c>
      <c r="F55" s="691">
        <v>309</v>
      </c>
      <c r="G55" s="691">
        <v>19</v>
      </c>
      <c r="H55" s="691">
        <v>828</v>
      </c>
      <c r="I55" s="691">
        <v>189</v>
      </c>
      <c r="J55" s="691">
        <v>796</v>
      </c>
      <c r="K55" s="691">
        <v>8</v>
      </c>
      <c r="L55" s="691">
        <v>449</v>
      </c>
      <c r="M55" s="691">
        <v>339</v>
      </c>
    </row>
    <row r="56" spans="1:14" ht="9" customHeight="1">
      <c r="A56" s="68"/>
      <c r="B56" s="52"/>
      <c r="C56" s="694"/>
      <c r="D56" s="691"/>
      <c r="E56" s="691"/>
      <c r="F56" s="691"/>
      <c r="G56" s="691"/>
      <c r="H56" s="691"/>
      <c r="I56" s="691"/>
      <c r="J56" s="691"/>
      <c r="K56" s="691"/>
      <c r="L56" s="691"/>
      <c r="M56" s="691"/>
    </row>
    <row r="57" spans="1:14" ht="9" customHeight="1">
      <c r="A57" s="68"/>
      <c r="B57" s="52"/>
      <c r="C57" s="694"/>
      <c r="D57" s="691"/>
      <c r="E57" s="691"/>
      <c r="F57" s="691"/>
      <c r="G57" s="691"/>
      <c r="H57" s="691"/>
      <c r="I57" s="691"/>
      <c r="J57" s="691"/>
      <c r="K57" s="691"/>
      <c r="L57" s="691"/>
      <c r="M57" s="691"/>
    </row>
    <row r="63" spans="1:14" ht="9" customHeight="1">
      <c r="A63" s="66" t="s">
        <v>48</v>
      </c>
    </row>
    <row r="64" spans="1:14">
      <c r="D64" s="350" t="s">
        <v>2184</v>
      </c>
    </row>
    <row r="65" spans="1:13" ht="9" customHeight="1"/>
    <row r="66" spans="1:13" ht="9" customHeight="1">
      <c r="A66" s="68"/>
      <c r="B66" s="52" t="s">
        <v>758</v>
      </c>
      <c r="C66" s="677" t="s">
        <v>2185</v>
      </c>
      <c r="D66" s="689">
        <v>342</v>
      </c>
      <c r="E66" s="689">
        <v>223</v>
      </c>
      <c r="F66" s="689">
        <v>64</v>
      </c>
      <c r="G66" s="689">
        <v>1</v>
      </c>
      <c r="H66" s="689">
        <v>151</v>
      </c>
      <c r="I66" s="689">
        <v>7</v>
      </c>
      <c r="J66" s="689">
        <v>119</v>
      </c>
      <c r="K66" s="689">
        <v>0</v>
      </c>
      <c r="L66" s="689">
        <v>90</v>
      </c>
      <c r="M66" s="689">
        <v>29</v>
      </c>
    </row>
    <row r="67" spans="1:13" ht="9" customHeight="1">
      <c r="A67" s="68"/>
      <c r="B67" s="52"/>
      <c r="C67" s="677" t="s">
        <v>2186</v>
      </c>
      <c r="D67" s="689">
        <v>539</v>
      </c>
      <c r="E67" s="689">
        <v>324</v>
      </c>
      <c r="F67" s="689">
        <v>64</v>
      </c>
      <c r="G67" s="689">
        <v>7</v>
      </c>
      <c r="H67" s="689">
        <v>250</v>
      </c>
      <c r="I67" s="689">
        <v>3</v>
      </c>
      <c r="J67" s="689">
        <v>215</v>
      </c>
      <c r="K67" s="689">
        <v>2</v>
      </c>
      <c r="L67" s="689">
        <v>114</v>
      </c>
      <c r="M67" s="689">
        <v>99</v>
      </c>
    </row>
    <row r="68" spans="1:13" ht="18" customHeight="1">
      <c r="A68" s="68"/>
      <c r="B68" s="52"/>
      <c r="C68" s="690" t="s">
        <v>2187</v>
      </c>
      <c r="D68" s="691">
        <v>881</v>
      </c>
      <c r="E68" s="691">
        <v>547</v>
      </c>
      <c r="F68" s="691">
        <v>128</v>
      </c>
      <c r="G68" s="691">
        <v>8</v>
      </c>
      <c r="H68" s="691">
        <v>401</v>
      </c>
      <c r="I68" s="691">
        <v>10</v>
      </c>
      <c r="J68" s="691">
        <v>334</v>
      </c>
      <c r="K68" s="691">
        <v>2</v>
      </c>
      <c r="L68" s="691">
        <v>204</v>
      </c>
      <c r="M68" s="691">
        <v>128</v>
      </c>
    </row>
    <row r="69" spans="1:13" ht="9" customHeight="1">
      <c r="A69" s="68"/>
      <c r="B69" s="52" t="s">
        <v>759</v>
      </c>
      <c r="C69" s="677" t="s">
        <v>2185</v>
      </c>
      <c r="D69" s="689">
        <v>66</v>
      </c>
      <c r="E69" s="314" t="s">
        <v>606</v>
      </c>
      <c r="F69" s="314" t="s">
        <v>606</v>
      </c>
      <c r="G69" s="314" t="s">
        <v>606</v>
      </c>
      <c r="H69" s="314" t="s">
        <v>606</v>
      </c>
      <c r="I69" s="314" t="s">
        <v>606</v>
      </c>
      <c r="J69" s="314" t="s">
        <v>606</v>
      </c>
      <c r="K69" s="314" t="s">
        <v>606</v>
      </c>
      <c r="L69" s="314" t="s">
        <v>606</v>
      </c>
      <c r="M69" s="314" t="s">
        <v>606</v>
      </c>
    </row>
    <row r="70" spans="1:13" ht="9" customHeight="1">
      <c r="A70" s="68"/>
      <c r="B70" s="52"/>
      <c r="C70" s="677" t="s">
        <v>2186</v>
      </c>
      <c r="D70" s="689">
        <v>52</v>
      </c>
      <c r="E70" s="314" t="s">
        <v>606</v>
      </c>
      <c r="F70" s="314" t="s">
        <v>606</v>
      </c>
      <c r="G70" s="314" t="s">
        <v>606</v>
      </c>
      <c r="H70" s="314" t="s">
        <v>606</v>
      </c>
      <c r="I70" s="314" t="s">
        <v>606</v>
      </c>
      <c r="J70" s="314" t="s">
        <v>606</v>
      </c>
      <c r="K70" s="314" t="s">
        <v>606</v>
      </c>
      <c r="L70" s="314" t="s">
        <v>606</v>
      </c>
      <c r="M70" s="314" t="s">
        <v>606</v>
      </c>
    </row>
    <row r="71" spans="1:13" ht="18" customHeight="1">
      <c r="A71" s="68"/>
      <c r="B71" s="52"/>
      <c r="C71" s="690" t="s">
        <v>2187</v>
      </c>
      <c r="D71" s="691">
        <v>118</v>
      </c>
      <c r="E71" s="693" t="s">
        <v>606</v>
      </c>
      <c r="F71" s="693" t="s">
        <v>606</v>
      </c>
      <c r="G71" s="693" t="s">
        <v>606</v>
      </c>
      <c r="H71" s="693" t="s">
        <v>606</v>
      </c>
      <c r="I71" s="693" t="s">
        <v>606</v>
      </c>
      <c r="J71" s="693" t="s">
        <v>606</v>
      </c>
      <c r="K71" s="693" t="s">
        <v>606</v>
      </c>
      <c r="L71" s="693" t="s">
        <v>606</v>
      </c>
      <c r="M71" s="693" t="s">
        <v>606</v>
      </c>
    </row>
    <row r="72" spans="1:13">
      <c r="A72" s="68" t="s">
        <v>2194</v>
      </c>
      <c r="B72" s="695"/>
      <c r="C72" s="677" t="s">
        <v>2185</v>
      </c>
      <c r="D72" s="558">
        <v>15758</v>
      </c>
      <c r="E72" s="558">
        <v>9246</v>
      </c>
      <c r="F72" s="558">
        <v>2705</v>
      </c>
      <c r="G72" s="558">
        <v>164</v>
      </c>
      <c r="H72" s="558">
        <v>5505</v>
      </c>
      <c r="I72" s="558">
        <v>872</v>
      </c>
      <c r="J72" s="558">
        <v>6512</v>
      </c>
      <c r="K72" s="558">
        <v>226</v>
      </c>
      <c r="L72" s="558">
        <v>4290</v>
      </c>
      <c r="M72" s="558">
        <v>1996</v>
      </c>
    </row>
    <row r="73" spans="1:13" ht="9.75" customHeight="1">
      <c r="A73" s="68"/>
      <c r="B73" s="52"/>
      <c r="C73" s="677" t="s">
        <v>2186</v>
      </c>
      <c r="D73" s="558">
        <v>16861</v>
      </c>
      <c r="E73" s="558">
        <v>9699</v>
      </c>
      <c r="F73" s="558">
        <v>1580</v>
      </c>
      <c r="G73" s="558">
        <v>148</v>
      </c>
      <c r="H73" s="558">
        <v>6637</v>
      </c>
      <c r="I73" s="558">
        <v>1334</v>
      </c>
      <c r="J73" s="558">
        <v>7162</v>
      </c>
      <c r="K73" s="558">
        <v>42</v>
      </c>
      <c r="L73" s="558">
        <v>3757</v>
      </c>
      <c r="M73" s="558">
        <v>3363</v>
      </c>
    </row>
    <row r="74" spans="1:13">
      <c r="A74" s="68"/>
      <c r="B74" s="52"/>
      <c r="C74" s="690" t="s">
        <v>2187</v>
      </c>
      <c r="D74" s="696">
        <v>32619</v>
      </c>
      <c r="E74" s="696">
        <v>18945</v>
      </c>
      <c r="F74" s="696">
        <v>4285</v>
      </c>
      <c r="G74" s="696">
        <v>312</v>
      </c>
      <c r="H74" s="696">
        <v>12142</v>
      </c>
      <c r="I74" s="696">
        <v>2206</v>
      </c>
      <c r="J74" s="696">
        <v>13674</v>
      </c>
      <c r="K74" s="696">
        <v>268</v>
      </c>
      <c r="L74" s="696">
        <v>8047</v>
      </c>
      <c r="M74" s="696">
        <v>5359</v>
      </c>
    </row>
    <row r="75" spans="1:13">
      <c r="A75" s="687" t="s">
        <v>477</v>
      </c>
      <c r="B75" s="692"/>
      <c r="C75" s="690"/>
    </row>
    <row r="76" spans="1:13" ht="9" customHeight="1">
      <c r="A76" s="68"/>
      <c r="B76" s="52" t="s">
        <v>477</v>
      </c>
      <c r="C76" s="677" t="s">
        <v>2185</v>
      </c>
      <c r="D76" s="689">
        <v>2122</v>
      </c>
      <c r="E76" s="689">
        <v>1102</v>
      </c>
      <c r="F76" s="689">
        <v>194</v>
      </c>
      <c r="G76" s="689">
        <v>4</v>
      </c>
      <c r="H76" s="689">
        <v>685</v>
      </c>
      <c r="I76" s="689">
        <v>219</v>
      </c>
      <c r="J76" s="689">
        <v>1020</v>
      </c>
      <c r="K76" s="689">
        <v>6</v>
      </c>
      <c r="L76" s="689">
        <v>756</v>
      </c>
      <c r="M76" s="689">
        <v>258</v>
      </c>
    </row>
    <row r="77" spans="1:13" ht="9" customHeight="1">
      <c r="A77" s="68"/>
      <c r="B77" s="52"/>
      <c r="C77" s="677" t="s">
        <v>2186</v>
      </c>
      <c r="D77" s="689">
        <v>1404</v>
      </c>
      <c r="E77" s="689">
        <v>787</v>
      </c>
      <c r="F77" s="689">
        <v>56</v>
      </c>
      <c r="G77" s="689">
        <v>2</v>
      </c>
      <c r="H77" s="689">
        <v>561</v>
      </c>
      <c r="I77" s="689">
        <v>168</v>
      </c>
      <c r="J77" s="689">
        <v>617</v>
      </c>
      <c r="K77" s="689">
        <v>2</v>
      </c>
      <c r="L77" s="689">
        <v>371</v>
      </c>
      <c r="M77" s="689">
        <v>244</v>
      </c>
    </row>
    <row r="78" spans="1:13" ht="18" customHeight="1">
      <c r="A78" s="68"/>
      <c r="B78" s="52"/>
      <c r="C78" s="690" t="s">
        <v>2187</v>
      </c>
      <c r="D78" s="691">
        <v>3526</v>
      </c>
      <c r="E78" s="691">
        <v>1889</v>
      </c>
      <c r="F78" s="691">
        <v>250</v>
      </c>
      <c r="G78" s="691">
        <v>6</v>
      </c>
      <c r="H78" s="691">
        <v>1246</v>
      </c>
      <c r="I78" s="691">
        <v>387</v>
      </c>
      <c r="J78" s="691">
        <v>1637</v>
      </c>
      <c r="K78" s="691">
        <v>8</v>
      </c>
      <c r="L78" s="691">
        <v>1127</v>
      </c>
      <c r="M78" s="691">
        <v>502</v>
      </c>
    </row>
    <row r="79" spans="1:13" ht="9" customHeight="1">
      <c r="A79" s="68" t="s">
        <v>2195</v>
      </c>
      <c r="B79" s="52"/>
      <c r="C79" s="677" t="s">
        <v>2185</v>
      </c>
      <c r="D79" s="689">
        <v>2122</v>
      </c>
      <c r="E79" s="689">
        <v>1102</v>
      </c>
      <c r="F79" s="689">
        <v>194</v>
      </c>
      <c r="G79" s="689">
        <v>4</v>
      </c>
      <c r="H79" s="689">
        <v>685</v>
      </c>
      <c r="I79" s="689">
        <v>219</v>
      </c>
      <c r="J79" s="689">
        <v>1020</v>
      </c>
      <c r="K79" s="689">
        <v>6</v>
      </c>
      <c r="L79" s="689">
        <v>756</v>
      </c>
      <c r="M79" s="689">
        <v>258</v>
      </c>
    </row>
    <row r="80" spans="1:13" ht="9" customHeight="1">
      <c r="A80" s="68"/>
      <c r="B80" s="52"/>
      <c r="C80" s="677" t="s">
        <v>2186</v>
      </c>
      <c r="D80" s="689">
        <v>1404</v>
      </c>
      <c r="E80" s="689">
        <v>787</v>
      </c>
      <c r="F80" s="689">
        <v>56</v>
      </c>
      <c r="G80" s="689">
        <v>2</v>
      </c>
      <c r="H80" s="689">
        <v>561</v>
      </c>
      <c r="I80" s="689">
        <v>168</v>
      </c>
      <c r="J80" s="689">
        <v>617</v>
      </c>
      <c r="K80" s="689">
        <v>2</v>
      </c>
      <c r="L80" s="689">
        <v>371</v>
      </c>
      <c r="M80" s="689">
        <v>244</v>
      </c>
    </row>
    <row r="81" spans="1:14" ht="18" customHeight="1">
      <c r="A81" s="68"/>
      <c r="B81" s="52"/>
      <c r="C81" s="690" t="s">
        <v>2187</v>
      </c>
      <c r="D81" s="691">
        <v>3526</v>
      </c>
      <c r="E81" s="691">
        <v>1889</v>
      </c>
      <c r="F81" s="691">
        <v>250</v>
      </c>
      <c r="G81" s="691">
        <v>6</v>
      </c>
      <c r="H81" s="691">
        <v>1246</v>
      </c>
      <c r="I81" s="691">
        <v>387</v>
      </c>
      <c r="J81" s="691">
        <v>1637</v>
      </c>
      <c r="K81" s="691">
        <v>8</v>
      </c>
      <c r="L81" s="691">
        <v>1127</v>
      </c>
      <c r="M81" s="691">
        <v>502</v>
      </c>
    </row>
    <row r="82" spans="1:14" ht="18" customHeight="1">
      <c r="A82" s="687" t="s">
        <v>760</v>
      </c>
      <c r="B82" s="692"/>
      <c r="C82" s="690"/>
    </row>
    <row r="83" spans="1:14" s="44" customFormat="1" ht="18" customHeight="1">
      <c r="B83" s="692" t="s">
        <v>2196</v>
      </c>
      <c r="C83" s="677" t="s">
        <v>2185</v>
      </c>
      <c r="D83" s="689">
        <v>902</v>
      </c>
      <c r="E83" s="689">
        <v>482</v>
      </c>
      <c r="F83" s="689">
        <v>111</v>
      </c>
      <c r="G83" s="689">
        <v>10</v>
      </c>
      <c r="H83" s="689">
        <v>349</v>
      </c>
      <c r="I83" s="689">
        <v>12</v>
      </c>
      <c r="J83" s="689">
        <v>420</v>
      </c>
      <c r="K83" s="689">
        <v>11</v>
      </c>
      <c r="L83" s="689">
        <v>304</v>
      </c>
      <c r="M83" s="689">
        <v>105</v>
      </c>
      <c r="N83" s="686"/>
    </row>
    <row r="84" spans="1:14" ht="9" customHeight="1">
      <c r="A84" s="68"/>
      <c r="B84" s="52"/>
      <c r="C84" s="677" t="s">
        <v>2186</v>
      </c>
      <c r="D84" s="691">
        <v>692</v>
      </c>
      <c r="E84" s="691">
        <v>418</v>
      </c>
      <c r="F84" s="691">
        <v>47</v>
      </c>
      <c r="G84" s="691">
        <v>7</v>
      </c>
      <c r="H84" s="691">
        <v>350</v>
      </c>
      <c r="I84" s="691">
        <v>14</v>
      </c>
      <c r="J84" s="691">
        <v>274</v>
      </c>
      <c r="K84" s="691">
        <v>0</v>
      </c>
      <c r="L84" s="691">
        <v>142</v>
      </c>
      <c r="M84" s="691">
        <v>132</v>
      </c>
    </row>
    <row r="85" spans="1:14" ht="18" customHeight="1">
      <c r="A85" s="68"/>
      <c r="B85" s="52"/>
      <c r="C85" s="690" t="s">
        <v>2187</v>
      </c>
      <c r="D85" s="691">
        <v>1594</v>
      </c>
      <c r="E85" s="691">
        <v>900</v>
      </c>
      <c r="F85" s="691">
        <v>158</v>
      </c>
      <c r="G85" s="691">
        <v>17</v>
      </c>
      <c r="H85" s="691">
        <v>699</v>
      </c>
      <c r="I85" s="691">
        <v>26</v>
      </c>
      <c r="J85" s="691">
        <v>694</v>
      </c>
      <c r="K85" s="691">
        <v>11</v>
      </c>
      <c r="L85" s="691">
        <v>446</v>
      </c>
      <c r="M85" s="691">
        <v>237</v>
      </c>
    </row>
    <row r="86" spans="1:14" ht="9" customHeight="1">
      <c r="A86" s="68"/>
      <c r="B86" s="52" t="s">
        <v>762</v>
      </c>
      <c r="C86" s="677" t="s">
        <v>2185</v>
      </c>
      <c r="D86" s="689">
        <v>133</v>
      </c>
      <c r="E86" s="314" t="s">
        <v>606</v>
      </c>
      <c r="F86" s="314" t="s">
        <v>606</v>
      </c>
      <c r="G86" s="314" t="s">
        <v>606</v>
      </c>
      <c r="H86" s="314" t="s">
        <v>606</v>
      </c>
      <c r="I86" s="314" t="s">
        <v>606</v>
      </c>
      <c r="J86" s="314" t="s">
        <v>606</v>
      </c>
      <c r="K86" s="314" t="s">
        <v>606</v>
      </c>
      <c r="L86" s="314" t="s">
        <v>606</v>
      </c>
      <c r="M86" s="314" t="s">
        <v>606</v>
      </c>
    </row>
    <row r="87" spans="1:14" ht="9" customHeight="1">
      <c r="A87" s="68"/>
      <c r="B87" s="52"/>
      <c r="C87" s="677" t="s">
        <v>2186</v>
      </c>
      <c r="D87" s="689">
        <v>146</v>
      </c>
      <c r="E87" s="314" t="s">
        <v>606</v>
      </c>
      <c r="F87" s="314" t="s">
        <v>606</v>
      </c>
      <c r="G87" s="314" t="s">
        <v>606</v>
      </c>
      <c r="H87" s="314" t="s">
        <v>606</v>
      </c>
      <c r="I87" s="314" t="s">
        <v>606</v>
      </c>
      <c r="J87" s="314" t="s">
        <v>606</v>
      </c>
      <c r="K87" s="314" t="s">
        <v>606</v>
      </c>
      <c r="L87" s="314" t="s">
        <v>606</v>
      </c>
      <c r="M87" s="314" t="s">
        <v>606</v>
      </c>
    </row>
    <row r="88" spans="1:14" ht="18" customHeight="1">
      <c r="A88" s="68"/>
      <c r="B88" s="52"/>
      <c r="C88" s="690" t="s">
        <v>2187</v>
      </c>
      <c r="D88" s="691">
        <v>279</v>
      </c>
      <c r="E88" s="693" t="s">
        <v>606</v>
      </c>
      <c r="F88" s="693" t="s">
        <v>606</v>
      </c>
      <c r="G88" s="693" t="s">
        <v>606</v>
      </c>
      <c r="H88" s="693" t="s">
        <v>606</v>
      </c>
      <c r="I88" s="693" t="s">
        <v>606</v>
      </c>
      <c r="J88" s="693" t="s">
        <v>606</v>
      </c>
      <c r="K88" s="693" t="s">
        <v>606</v>
      </c>
      <c r="L88" s="693" t="s">
        <v>606</v>
      </c>
      <c r="M88" s="693" t="s">
        <v>606</v>
      </c>
    </row>
    <row r="89" spans="1:14" ht="9" customHeight="1">
      <c r="A89" s="68"/>
      <c r="B89" s="52" t="s">
        <v>764</v>
      </c>
      <c r="C89" s="677" t="s">
        <v>2185</v>
      </c>
      <c r="D89" s="689">
        <v>1492</v>
      </c>
      <c r="E89" s="689">
        <v>888</v>
      </c>
      <c r="F89" s="689">
        <v>254</v>
      </c>
      <c r="G89" s="689">
        <v>18</v>
      </c>
      <c r="H89" s="689">
        <v>582</v>
      </c>
      <c r="I89" s="689">
        <v>34</v>
      </c>
      <c r="J89" s="689">
        <v>604</v>
      </c>
      <c r="K89" s="689">
        <v>13</v>
      </c>
      <c r="L89" s="689">
        <v>364</v>
      </c>
      <c r="M89" s="689">
        <v>227</v>
      </c>
    </row>
    <row r="90" spans="1:14" ht="9" customHeight="1">
      <c r="A90" s="68"/>
      <c r="B90" s="52"/>
      <c r="C90" s="677" t="s">
        <v>2186</v>
      </c>
      <c r="D90" s="689">
        <v>997</v>
      </c>
      <c r="E90" s="689">
        <v>614</v>
      </c>
      <c r="F90" s="689">
        <v>110</v>
      </c>
      <c r="G90" s="689">
        <v>5</v>
      </c>
      <c r="H90" s="689">
        <v>482</v>
      </c>
      <c r="I90" s="689">
        <v>17</v>
      </c>
      <c r="J90" s="689">
        <v>383</v>
      </c>
      <c r="K90" s="689">
        <v>5</v>
      </c>
      <c r="L90" s="689">
        <v>155</v>
      </c>
      <c r="M90" s="689">
        <v>223</v>
      </c>
    </row>
    <row r="91" spans="1:14" ht="18" customHeight="1">
      <c r="A91" s="68"/>
      <c r="B91" s="52"/>
      <c r="C91" s="690" t="s">
        <v>2187</v>
      </c>
      <c r="D91" s="691">
        <v>2489</v>
      </c>
      <c r="E91" s="691">
        <v>1502</v>
      </c>
      <c r="F91" s="691">
        <v>364</v>
      </c>
      <c r="G91" s="691">
        <v>23</v>
      </c>
      <c r="H91" s="691">
        <v>1064</v>
      </c>
      <c r="I91" s="691">
        <v>51</v>
      </c>
      <c r="J91" s="691">
        <v>987</v>
      </c>
      <c r="K91" s="691">
        <v>18</v>
      </c>
      <c r="L91" s="691">
        <v>519</v>
      </c>
      <c r="M91" s="691">
        <v>450</v>
      </c>
    </row>
    <row r="92" spans="1:14" ht="9" customHeight="1">
      <c r="A92" s="68"/>
      <c r="B92" s="52" t="s">
        <v>765</v>
      </c>
      <c r="C92" s="677" t="s">
        <v>2185</v>
      </c>
      <c r="D92" s="689">
        <v>2032</v>
      </c>
      <c r="E92" s="689">
        <v>1341</v>
      </c>
      <c r="F92" s="689">
        <v>310</v>
      </c>
      <c r="G92" s="689">
        <v>21</v>
      </c>
      <c r="H92" s="689">
        <v>930</v>
      </c>
      <c r="I92" s="689">
        <v>80</v>
      </c>
      <c r="J92" s="689">
        <v>691</v>
      </c>
      <c r="K92" s="689">
        <v>20</v>
      </c>
      <c r="L92" s="689">
        <v>408</v>
      </c>
      <c r="M92" s="689">
        <v>263</v>
      </c>
    </row>
    <row r="93" spans="1:14" ht="9" customHeight="1">
      <c r="A93" s="68"/>
      <c r="B93" s="52"/>
      <c r="C93" s="677" t="s">
        <v>2186</v>
      </c>
      <c r="D93" s="689">
        <v>1775</v>
      </c>
      <c r="E93" s="689">
        <v>1142</v>
      </c>
      <c r="F93" s="689">
        <v>196</v>
      </c>
      <c r="G93" s="689">
        <v>5</v>
      </c>
      <c r="H93" s="689">
        <v>885</v>
      </c>
      <c r="I93" s="689">
        <v>56</v>
      </c>
      <c r="J93" s="689">
        <v>633</v>
      </c>
      <c r="K93" s="689">
        <v>7</v>
      </c>
      <c r="L93" s="689">
        <v>260</v>
      </c>
      <c r="M93" s="689">
        <v>366</v>
      </c>
    </row>
    <row r="94" spans="1:14" ht="18" customHeight="1">
      <c r="A94" s="68"/>
      <c r="B94" s="52"/>
      <c r="C94" s="690" t="s">
        <v>2187</v>
      </c>
      <c r="D94" s="691">
        <v>3807</v>
      </c>
      <c r="E94" s="691">
        <v>2483</v>
      </c>
      <c r="F94" s="691">
        <v>506</v>
      </c>
      <c r="G94" s="691">
        <v>26</v>
      </c>
      <c r="H94" s="691">
        <v>1815</v>
      </c>
      <c r="I94" s="691">
        <v>136</v>
      </c>
      <c r="J94" s="691">
        <v>1324</v>
      </c>
      <c r="K94" s="691">
        <v>27</v>
      </c>
      <c r="L94" s="691">
        <v>668</v>
      </c>
      <c r="M94" s="691">
        <v>629</v>
      </c>
    </row>
    <row r="95" spans="1:14" ht="9" customHeight="1">
      <c r="A95" s="68"/>
      <c r="B95" s="52" t="s">
        <v>766</v>
      </c>
      <c r="C95" s="677" t="s">
        <v>2185</v>
      </c>
      <c r="D95" s="689">
        <v>305</v>
      </c>
      <c r="E95" s="689">
        <v>145</v>
      </c>
      <c r="F95" s="689">
        <v>46</v>
      </c>
      <c r="G95" s="689">
        <v>3</v>
      </c>
      <c r="H95" s="689">
        <v>77</v>
      </c>
      <c r="I95" s="689">
        <v>19</v>
      </c>
      <c r="J95" s="689">
        <v>160</v>
      </c>
      <c r="K95" s="689">
        <v>4</v>
      </c>
      <c r="L95" s="689">
        <v>140</v>
      </c>
      <c r="M95" s="689">
        <v>16</v>
      </c>
    </row>
    <row r="96" spans="1:14" ht="9" customHeight="1">
      <c r="A96" s="68"/>
      <c r="B96" s="52"/>
      <c r="C96" s="677" t="s">
        <v>2186</v>
      </c>
      <c r="D96" s="689">
        <v>402</v>
      </c>
      <c r="E96" s="689">
        <v>224</v>
      </c>
      <c r="F96" s="689">
        <v>47</v>
      </c>
      <c r="G96" s="689">
        <v>6</v>
      </c>
      <c r="H96" s="689">
        <v>151</v>
      </c>
      <c r="I96" s="689">
        <v>20</v>
      </c>
      <c r="J96" s="689">
        <v>178</v>
      </c>
      <c r="K96" s="689">
        <v>0</v>
      </c>
      <c r="L96" s="689">
        <v>126</v>
      </c>
      <c r="M96" s="689">
        <v>52</v>
      </c>
    </row>
    <row r="97" spans="1:14" ht="18" customHeight="1">
      <c r="A97" s="68"/>
      <c r="B97" s="52"/>
      <c r="C97" s="690" t="s">
        <v>2187</v>
      </c>
      <c r="D97" s="691">
        <v>707</v>
      </c>
      <c r="E97" s="691">
        <v>369</v>
      </c>
      <c r="F97" s="691">
        <v>93</v>
      </c>
      <c r="G97" s="691">
        <v>9</v>
      </c>
      <c r="H97" s="691">
        <v>228</v>
      </c>
      <c r="I97" s="691">
        <v>39</v>
      </c>
      <c r="J97" s="691">
        <v>338</v>
      </c>
      <c r="K97" s="691">
        <v>4</v>
      </c>
      <c r="L97" s="691">
        <v>266</v>
      </c>
      <c r="M97" s="691">
        <v>68</v>
      </c>
    </row>
    <row r="98" spans="1:14" ht="9" customHeight="1">
      <c r="A98" s="68"/>
      <c r="B98" s="52" t="s">
        <v>767</v>
      </c>
      <c r="C98" s="677" t="s">
        <v>2185</v>
      </c>
      <c r="D98" s="689">
        <v>4858</v>
      </c>
      <c r="E98" s="689">
        <v>2843</v>
      </c>
      <c r="F98" s="689">
        <v>827</v>
      </c>
      <c r="G98" s="689">
        <v>76</v>
      </c>
      <c r="H98" s="689">
        <v>1921</v>
      </c>
      <c r="I98" s="689">
        <v>19</v>
      </c>
      <c r="J98" s="689">
        <v>2015</v>
      </c>
      <c r="K98" s="689">
        <v>78</v>
      </c>
      <c r="L98" s="689">
        <v>1299</v>
      </c>
      <c r="M98" s="689">
        <v>638</v>
      </c>
    </row>
    <row r="99" spans="1:14" ht="9" customHeight="1">
      <c r="A99" s="68"/>
      <c r="B99" s="52"/>
      <c r="C99" s="677" t="s">
        <v>2186</v>
      </c>
      <c r="D99" s="689">
        <v>2598</v>
      </c>
      <c r="E99" s="689">
        <v>1680</v>
      </c>
      <c r="F99" s="689">
        <v>176</v>
      </c>
      <c r="G99" s="689">
        <v>28</v>
      </c>
      <c r="H99" s="689">
        <v>1458</v>
      </c>
      <c r="I99" s="689">
        <v>18</v>
      </c>
      <c r="J99" s="689">
        <v>918</v>
      </c>
      <c r="K99" s="689">
        <v>4</v>
      </c>
      <c r="L99" s="689">
        <v>369</v>
      </c>
      <c r="M99" s="689">
        <v>545</v>
      </c>
    </row>
    <row r="100" spans="1:14" ht="18" customHeight="1">
      <c r="A100" s="68"/>
      <c r="B100" s="52"/>
      <c r="C100" s="690" t="s">
        <v>2187</v>
      </c>
      <c r="D100" s="691">
        <v>7456</v>
      </c>
      <c r="E100" s="691">
        <v>4523</v>
      </c>
      <c r="F100" s="691">
        <v>1003</v>
      </c>
      <c r="G100" s="691">
        <v>104</v>
      </c>
      <c r="H100" s="691">
        <v>3379</v>
      </c>
      <c r="I100" s="691">
        <v>37</v>
      </c>
      <c r="J100" s="691">
        <v>2933</v>
      </c>
      <c r="K100" s="691">
        <v>82</v>
      </c>
      <c r="L100" s="691">
        <v>1668</v>
      </c>
      <c r="M100" s="691">
        <v>1183</v>
      </c>
    </row>
    <row r="101" spans="1:14" customFormat="1" ht="9" customHeight="1">
      <c r="A101" s="289"/>
      <c r="B101" s="289" t="s">
        <v>2197</v>
      </c>
      <c r="C101" s="697" t="s">
        <v>2185</v>
      </c>
      <c r="D101" s="698">
        <v>145</v>
      </c>
      <c r="E101" s="698">
        <v>50</v>
      </c>
      <c r="F101" s="698">
        <v>15</v>
      </c>
      <c r="G101" s="698">
        <v>1</v>
      </c>
      <c r="H101" s="698">
        <v>25</v>
      </c>
      <c r="I101" s="698">
        <v>9</v>
      </c>
      <c r="J101" s="698">
        <v>95</v>
      </c>
      <c r="K101" s="698">
        <v>2</v>
      </c>
      <c r="L101" s="698">
        <v>69</v>
      </c>
      <c r="M101" s="698">
        <v>24</v>
      </c>
    </row>
    <row r="102" spans="1:14" customFormat="1" ht="9" customHeight="1">
      <c r="A102" s="289"/>
      <c r="B102" s="289"/>
      <c r="C102" s="697" t="s">
        <v>2186</v>
      </c>
      <c r="D102" s="699">
        <v>69</v>
      </c>
      <c r="E102" s="699">
        <v>33</v>
      </c>
      <c r="F102" s="699">
        <v>7</v>
      </c>
      <c r="G102" s="699">
        <v>0</v>
      </c>
      <c r="H102" s="699">
        <v>23</v>
      </c>
      <c r="I102" s="699">
        <v>3</v>
      </c>
      <c r="J102" s="699">
        <v>36</v>
      </c>
      <c r="K102" s="699">
        <v>0</v>
      </c>
      <c r="L102" s="699">
        <v>23</v>
      </c>
      <c r="M102" s="699">
        <v>13</v>
      </c>
    </row>
    <row r="103" spans="1:14" customFormat="1" ht="18" customHeight="1">
      <c r="A103" s="289"/>
      <c r="B103" s="289"/>
      <c r="C103" s="700" t="s">
        <v>2187</v>
      </c>
      <c r="D103" s="699">
        <v>214</v>
      </c>
      <c r="E103" s="699">
        <v>83</v>
      </c>
      <c r="F103" s="699">
        <v>22</v>
      </c>
      <c r="G103" s="699">
        <v>1</v>
      </c>
      <c r="H103" s="699">
        <v>48</v>
      </c>
      <c r="I103" s="699">
        <v>12</v>
      </c>
      <c r="J103" s="699">
        <v>131</v>
      </c>
      <c r="K103" s="699">
        <v>2</v>
      </c>
      <c r="L103" s="699">
        <v>92</v>
      </c>
      <c r="M103" s="699">
        <v>37</v>
      </c>
    </row>
    <row r="104" spans="1:14" ht="9" customHeight="1">
      <c r="A104" s="68"/>
      <c r="B104" s="52" t="s">
        <v>769</v>
      </c>
      <c r="C104" s="677" t="s">
        <v>2185</v>
      </c>
      <c r="D104" s="689">
        <v>9508</v>
      </c>
      <c r="E104" s="689">
        <v>6354</v>
      </c>
      <c r="F104" s="689">
        <v>1698</v>
      </c>
      <c r="G104" s="689">
        <v>174</v>
      </c>
      <c r="H104" s="689">
        <v>4409</v>
      </c>
      <c r="I104" s="689">
        <v>73</v>
      </c>
      <c r="J104" s="689">
        <v>3154</v>
      </c>
      <c r="K104" s="689">
        <v>135</v>
      </c>
      <c r="L104" s="689">
        <v>1336</v>
      </c>
      <c r="M104" s="689">
        <v>1683</v>
      </c>
    </row>
    <row r="105" spans="1:14" ht="9" customHeight="1">
      <c r="A105" s="68"/>
      <c r="B105" s="52"/>
      <c r="C105" s="677" t="s">
        <v>2186</v>
      </c>
      <c r="D105" s="689">
        <v>4842</v>
      </c>
      <c r="E105" s="689">
        <v>3236</v>
      </c>
      <c r="F105" s="689">
        <v>394</v>
      </c>
      <c r="G105" s="689">
        <v>67</v>
      </c>
      <c r="H105" s="689">
        <v>2716</v>
      </c>
      <c r="I105" s="689">
        <v>59</v>
      </c>
      <c r="J105" s="689">
        <v>1606</v>
      </c>
      <c r="K105" s="689">
        <v>16</v>
      </c>
      <c r="L105" s="689">
        <v>392</v>
      </c>
      <c r="M105" s="689">
        <v>1198</v>
      </c>
    </row>
    <row r="106" spans="1:14" ht="12.75" customHeight="1">
      <c r="A106" s="68"/>
      <c r="B106" s="52"/>
      <c r="C106" s="690" t="s">
        <v>2187</v>
      </c>
      <c r="D106" s="691">
        <v>14350</v>
      </c>
      <c r="E106" s="691">
        <v>9590</v>
      </c>
      <c r="F106" s="691">
        <v>2092</v>
      </c>
      <c r="G106" s="691">
        <v>241</v>
      </c>
      <c r="H106" s="691">
        <v>7125</v>
      </c>
      <c r="I106" s="691">
        <v>132</v>
      </c>
      <c r="J106" s="691">
        <v>4760</v>
      </c>
      <c r="K106" s="691">
        <v>151</v>
      </c>
      <c r="L106" s="691">
        <v>1728</v>
      </c>
      <c r="M106" s="691">
        <v>2881</v>
      </c>
    </row>
    <row r="107" spans="1:14" s="44" customFormat="1" ht="27" customHeight="1">
      <c r="B107" s="692" t="s">
        <v>2198</v>
      </c>
      <c r="C107" s="677" t="s">
        <v>2185</v>
      </c>
      <c r="D107" s="689">
        <v>304</v>
      </c>
      <c r="E107" s="689">
        <v>201</v>
      </c>
      <c r="F107" s="689">
        <v>37</v>
      </c>
      <c r="G107" s="689">
        <v>1</v>
      </c>
      <c r="H107" s="689">
        <v>163</v>
      </c>
      <c r="I107" s="689">
        <v>0</v>
      </c>
      <c r="J107" s="689">
        <v>103</v>
      </c>
      <c r="K107" s="689">
        <v>2</v>
      </c>
      <c r="L107" s="689">
        <v>75</v>
      </c>
      <c r="M107" s="689">
        <v>26</v>
      </c>
      <c r="N107" s="686"/>
    </row>
    <row r="108" spans="1:14" ht="9" customHeight="1">
      <c r="A108" s="68"/>
      <c r="B108" s="52"/>
      <c r="C108" s="677" t="s">
        <v>2186</v>
      </c>
      <c r="D108" s="691">
        <v>103</v>
      </c>
      <c r="E108" s="691">
        <v>89</v>
      </c>
      <c r="F108" s="691">
        <v>10</v>
      </c>
      <c r="G108" s="691">
        <v>1</v>
      </c>
      <c r="H108" s="691">
        <v>78</v>
      </c>
      <c r="I108" s="691">
        <v>0</v>
      </c>
      <c r="J108" s="691">
        <v>14</v>
      </c>
      <c r="K108" s="691">
        <v>0</v>
      </c>
      <c r="L108" s="691">
        <v>1</v>
      </c>
      <c r="M108" s="691">
        <v>13</v>
      </c>
    </row>
    <row r="109" spans="1:14" ht="9" customHeight="1">
      <c r="A109" s="68"/>
      <c r="B109" s="52"/>
      <c r="C109" s="690" t="s">
        <v>2187</v>
      </c>
      <c r="D109" s="691">
        <v>407</v>
      </c>
      <c r="E109" s="691">
        <v>290</v>
      </c>
      <c r="F109" s="691">
        <v>47</v>
      </c>
      <c r="G109" s="691">
        <v>2</v>
      </c>
      <c r="H109" s="691">
        <v>241</v>
      </c>
      <c r="I109" s="691">
        <v>0</v>
      </c>
      <c r="J109" s="691">
        <v>117</v>
      </c>
      <c r="K109" s="691">
        <v>2</v>
      </c>
      <c r="L109" s="691">
        <v>76</v>
      </c>
      <c r="M109" s="691">
        <v>39</v>
      </c>
    </row>
    <row r="110" spans="1:14" ht="9" customHeight="1">
      <c r="A110" s="68"/>
      <c r="B110" s="52"/>
      <c r="C110" s="694"/>
      <c r="D110" s="691"/>
      <c r="E110" s="691"/>
      <c r="F110" s="691"/>
      <c r="G110" s="691"/>
      <c r="H110" s="691"/>
      <c r="I110" s="691"/>
      <c r="J110" s="691"/>
      <c r="K110" s="691"/>
      <c r="L110" s="691"/>
      <c r="M110" s="691"/>
    </row>
    <row r="111" spans="1:14">
      <c r="A111" s="68"/>
      <c r="B111" s="52"/>
      <c r="C111" s="694"/>
      <c r="D111" s="691"/>
      <c r="E111" s="691"/>
      <c r="F111" s="691"/>
      <c r="G111" s="691"/>
      <c r="H111" s="691"/>
      <c r="I111" s="691"/>
      <c r="J111" s="691"/>
      <c r="K111" s="691"/>
      <c r="L111" s="691"/>
      <c r="M111" s="691"/>
    </row>
    <row r="112" spans="1:14">
      <c r="A112" s="68"/>
      <c r="B112" s="52"/>
      <c r="C112" s="694"/>
      <c r="D112" s="691"/>
      <c r="E112" s="691"/>
      <c r="F112" s="691"/>
      <c r="G112" s="691"/>
      <c r="H112" s="691"/>
      <c r="I112" s="691"/>
      <c r="J112" s="691"/>
      <c r="K112" s="691"/>
      <c r="L112" s="691"/>
      <c r="M112" s="691"/>
    </row>
    <row r="115" spans="1:14" ht="9" customHeight="1">
      <c r="A115" s="66" t="s">
        <v>48</v>
      </c>
    </row>
    <row r="116" spans="1:14">
      <c r="D116" s="350" t="s">
        <v>2184</v>
      </c>
    </row>
    <row r="117" spans="1:14" ht="9" customHeight="1">
      <c r="D117" s="350"/>
    </row>
    <row r="118" spans="1:14" ht="9" customHeight="1">
      <c r="A118" s="68"/>
      <c r="B118" s="52" t="s">
        <v>772</v>
      </c>
      <c r="C118" s="677" t="s">
        <v>2185</v>
      </c>
      <c r="D118" s="689">
        <v>2372</v>
      </c>
      <c r="E118" s="689">
        <v>1694</v>
      </c>
      <c r="F118" s="689">
        <v>431</v>
      </c>
      <c r="G118" s="689">
        <v>44</v>
      </c>
      <c r="H118" s="689">
        <v>1170</v>
      </c>
      <c r="I118" s="689">
        <v>49</v>
      </c>
      <c r="J118" s="689">
        <v>678</v>
      </c>
      <c r="K118" s="689">
        <v>22</v>
      </c>
      <c r="L118" s="689">
        <v>387</v>
      </c>
      <c r="M118" s="689">
        <v>269</v>
      </c>
    </row>
    <row r="119" spans="1:14" ht="9" customHeight="1">
      <c r="A119" s="68"/>
      <c r="B119" s="52"/>
      <c r="C119" s="677" t="s">
        <v>2186</v>
      </c>
      <c r="D119" s="689">
        <v>3895</v>
      </c>
      <c r="E119" s="689">
        <v>2591</v>
      </c>
      <c r="F119" s="689">
        <v>264</v>
      </c>
      <c r="G119" s="689">
        <v>44</v>
      </c>
      <c r="H119" s="689">
        <v>2197</v>
      </c>
      <c r="I119" s="689">
        <v>86</v>
      </c>
      <c r="J119" s="689">
        <v>1304</v>
      </c>
      <c r="K119" s="689">
        <v>4</v>
      </c>
      <c r="L119" s="689">
        <v>370</v>
      </c>
      <c r="M119" s="689">
        <v>930</v>
      </c>
    </row>
    <row r="120" spans="1:14" ht="18" customHeight="1">
      <c r="A120" s="68"/>
      <c r="B120" s="52"/>
      <c r="C120" s="690" t="s">
        <v>2187</v>
      </c>
      <c r="D120" s="691">
        <v>6267</v>
      </c>
      <c r="E120" s="691">
        <v>4285</v>
      </c>
      <c r="F120" s="691">
        <v>695</v>
      </c>
      <c r="G120" s="691">
        <v>88</v>
      </c>
      <c r="H120" s="691">
        <v>3367</v>
      </c>
      <c r="I120" s="691">
        <v>135</v>
      </c>
      <c r="J120" s="691">
        <v>1982</v>
      </c>
      <c r="K120" s="691">
        <v>26</v>
      </c>
      <c r="L120" s="691">
        <v>757</v>
      </c>
      <c r="M120" s="691">
        <v>1199</v>
      </c>
    </row>
    <row r="121" spans="1:14" ht="9" customHeight="1">
      <c r="A121" s="68"/>
      <c r="B121" s="52" t="s">
        <v>773</v>
      </c>
      <c r="C121" s="677" t="s">
        <v>2185</v>
      </c>
      <c r="D121" s="689">
        <v>3194</v>
      </c>
      <c r="E121" s="689">
        <v>1829</v>
      </c>
      <c r="F121" s="689">
        <v>484</v>
      </c>
      <c r="G121" s="689">
        <v>12</v>
      </c>
      <c r="H121" s="689">
        <v>1066</v>
      </c>
      <c r="I121" s="689">
        <v>267</v>
      </c>
      <c r="J121" s="689">
        <v>1365</v>
      </c>
      <c r="K121" s="689">
        <v>25</v>
      </c>
      <c r="L121" s="689">
        <v>1043</v>
      </c>
      <c r="M121" s="689">
        <v>297</v>
      </c>
    </row>
    <row r="122" spans="1:14" ht="9" customHeight="1">
      <c r="A122" s="68"/>
      <c r="B122" s="52"/>
      <c r="C122" s="677" t="s">
        <v>2186</v>
      </c>
      <c r="D122" s="689">
        <v>5252</v>
      </c>
      <c r="E122" s="689">
        <v>3220</v>
      </c>
      <c r="F122" s="689">
        <v>440</v>
      </c>
      <c r="G122" s="689">
        <v>17</v>
      </c>
      <c r="H122" s="689">
        <v>2346</v>
      </c>
      <c r="I122" s="689">
        <v>417</v>
      </c>
      <c r="J122" s="689">
        <v>2032</v>
      </c>
      <c r="K122" s="689">
        <v>14</v>
      </c>
      <c r="L122" s="689">
        <v>1204</v>
      </c>
      <c r="M122" s="689">
        <v>814</v>
      </c>
    </row>
    <row r="123" spans="1:14" ht="12.75" customHeight="1">
      <c r="A123" s="68"/>
      <c r="B123" s="52"/>
      <c r="C123" s="690" t="s">
        <v>2187</v>
      </c>
      <c r="D123" s="691">
        <v>8446</v>
      </c>
      <c r="E123" s="691">
        <v>5049</v>
      </c>
      <c r="F123" s="691">
        <v>924</v>
      </c>
      <c r="G123" s="691">
        <v>29</v>
      </c>
      <c r="H123" s="691">
        <v>3412</v>
      </c>
      <c r="I123" s="691">
        <v>684</v>
      </c>
      <c r="J123" s="691">
        <v>3397</v>
      </c>
      <c r="K123" s="691">
        <v>39</v>
      </c>
      <c r="L123" s="691">
        <v>2247</v>
      </c>
      <c r="M123" s="691">
        <v>1111</v>
      </c>
    </row>
    <row r="124" spans="1:14" s="44" customFormat="1" ht="18" customHeight="1">
      <c r="A124" s="1411" t="s">
        <v>2199</v>
      </c>
      <c r="B124" s="1411"/>
      <c r="C124" s="677" t="s">
        <v>2185</v>
      </c>
      <c r="D124" s="689">
        <v>25245</v>
      </c>
      <c r="E124" s="689">
        <v>15917</v>
      </c>
      <c r="F124" s="689">
        <v>4232</v>
      </c>
      <c r="G124" s="689">
        <v>360</v>
      </c>
      <c r="H124" s="689">
        <v>10760</v>
      </c>
      <c r="I124" s="689">
        <v>565</v>
      </c>
      <c r="J124" s="689">
        <v>9328</v>
      </c>
      <c r="K124" s="689">
        <v>312</v>
      </c>
      <c r="L124" s="689">
        <v>5452</v>
      </c>
      <c r="M124" s="689">
        <v>3564</v>
      </c>
      <c r="N124" s="686"/>
    </row>
    <row r="125" spans="1:14" ht="9" customHeight="1">
      <c r="A125" s="68"/>
      <c r="B125" s="52"/>
      <c r="C125" s="677" t="s">
        <v>2186</v>
      </c>
      <c r="D125" s="691">
        <v>20771</v>
      </c>
      <c r="E125" s="691">
        <v>13328</v>
      </c>
      <c r="F125" s="691">
        <v>1702</v>
      </c>
      <c r="G125" s="691">
        <v>180</v>
      </c>
      <c r="H125" s="691">
        <v>10754</v>
      </c>
      <c r="I125" s="691">
        <v>692</v>
      </c>
      <c r="J125" s="691">
        <v>7443</v>
      </c>
      <c r="K125" s="691">
        <v>52</v>
      </c>
      <c r="L125" s="691">
        <v>3075</v>
      </c>
      <c r="M125" s="691">
        <v>4316</v>
      </c>
    </row>
    <row r="126" spans="1:14" ht="12.75" customHeight="1">
      <c r="A126" s="68"/>
      <c r="B126" s="52"/>
      <c r="C126" s="690" t="s">
        <v>2187</v>
      </c>
      <c r="D126" s="691">
        <v>46016</v>
      </c>
      <c r="E126" s="691">
        <v>29245</v>
      </c>
      <c r="F126" s="691">
        <v>5934</v>
      </c>
      <c r="G126" s="691">
        <v>540</v>
      </c>
      <c r="H126" s="691">
        <v>21514</v>
      </c>
      <c r="I126" s="691">
        <v>1257</v>
      </c>
      <c r="J126" s="691">
        <v>16771</v>
      </c>
      <c r="K126" s="691">
        <v>364</v>
      </c>
      <c r="L126" s="691">
        <v>8527</v>
      </c>
      <c r="M126" s="691">
        <v>7880</v>
      </c>
    </row>
    <row r="127" spans="1:14" ht="18" customHeight="1">
      <c r="A127" s="687" t="s">
        <v>492</v>
      </c>
      <c r="B127" s="701"/>
      <c r="C127" s="690"/>
      <c r="D127" s="558"/>
      <c r="E127" s="558"/>
      <c r="F127" s="558"/>
      <c r="G127" s="558"/>
      <c r="H127" s="558"/>
      <c r="I127" s="558"/>
      <c r="J127" s="558"/>
      <c r="K127" s="558"/>
      <c r="L127" s="558"/>
      <c r="M127" s="558"/>
    </row>
    <row r="128" spans="1:14" s="44" customFormat="1" ht="18" customHeight="1">
      <c r="B128" s="692" t="s">
        <v>2200</v>
      </c>
      <c r="C128" s="677" t="s">
        <v>2185</v>
      </c>
      <c r="D128" s="689">
        <v>833</v>
      </c>
      <c r="E128" s="689">
        <v>381</v>
      </c>
      <c r="F128" s="689">
        <v>47</v>
      </c>
      <c r="G128" s="689">
        <v>3</v>
      </c>
      <c r="H128" s="689">
        <v>320</v>
      </c>
      <c r="I128" s="689">
        <v>11</v>
      </c>
      <c r="J128" s="689">
        <v>452</v>
      </c>
      <c r="K128" s="689">
        <v>58</v>
      </c>
      <c r="L128" s="689">
        <v>237</v>
      </c>
      <c r="M128" s="689">
        <v>157</v>
      </c>
      <c r="N128" s="686"/>
    </row>
    <row r="129" spans="1:13" ht="9" customHeight="1">
      <c r="A129" s="68"/>
      <c r="B129" s="52"/>
      <c r="C129" s="677" t="s">
        <v>2186</v>
      </c>
      <c r="D129" s="691">
        <v>395</v>
      </c>
      <c r="E129" s="691">
        <v>225</v>
      </c>
      <c r="F129" s="691">
        <v>15</v>
      </c>
      <c r="G129" s="691">
        <v>6</v>
      </c>
      <c r="H129" s="691">
        <v>192</v>
      </c>
      <c r="I129" s="691">
        <v>12</v>
      </c>
      <c r="J129" s="691">
        <v>170</v>
      </c>
      <c r="K129" s="691">
        <v>2</v>
      </c>
      <c r="L129" s="691">
        <v>66</v>
      </c>
      <c r="M129" s="691">
        <v>102</v>
      </c>
    </row>
    <row r="130" spans="1:13" ht="18" customHeight="1">
      <c r="A130" s="68"/>
      <c r="B130" s="52"/>
      <c r="C130" s="690" t="s">
        <v>2187</v>
      </c>
      <c r="D130" s="691">
        <v>1228</v>
      </c>
      <c r="E130" s="691">
        <v>606</v>
      </c>
      <c r="F130" s="691">
        <v>62</v>
      </c>
      <c r="G130" s="691">
        <v>9</v>
      </c>
      <c r="H130" s="691">
        <v>512</v>
      </c>
      <c r="I130" s="691">
        <v>23</v>
      </c>
      <c r="J130" s="691">
        <v>622</v>
      </c>
      <c r="K130" s="691">
        <v>60</v>
      </c>
      <c r="L130" s="691">
        <v>303</v>
      </c>
      <c r="M130" s="691">
        <v>259</v>
      </c>
    </row>
    <row r="131" spans="1:13" ht="9" customHeight="1">
      <c r="A131" s="68"/>
      <c r="B131" s="52" t="s">
        <v>775</v>
      </c>
      <c r="C131" s="677" t="s">
        <v>2185</v>
      </c>
      <c r="D131" s="689">
        <v>5584</v>
      </c>
      <c r="E131" s="689">
        <v>4118</v>
      </c>
      <c r="F131" s="689">
        <v>1035</v>
      </c>
      <c r="G131" s="689">
        <v>60</v>
      </c>
      <c r="H131" s="689">
        <v>2876</v>
      </c>
      <c r="I131" s="689">
        <v>147</v>
      </c>
      <c r="J131" s="689">
        <v>1466</v>
      </c>
      <c r="K131" s="689">
        <v>36</v>
      </c>
      <c r="L131" s="689">
        <v>320</v>
      </c>
      <c r="M131" s="689">
        <v>1110</v>
      </c>
    </row>
    <row r="132" spans="1:13" ht="9" customHeight="1">
      <c r="A132" s="68"/>
      <c r="B132" s="52"/>
      <c r="C132" s="677" t="s">
        <v>2186</v>
      </c>
      <c r="D132" s="689">
        <v>1965</v>
      </c>
      <c r="E132" s="689">
        <v>1285</v>
      </c>
      <c r="F132" s="689">
        <v>203</v>
      </c>
      <c r="G132" s="689">
        <v>8</v>
      </c>
      <c r="H132" s="689">
        <v>952</v>
      </c>
      <c r="I132" s="689">
        <v>122</v>
      </c>
      <c r="J132" s="689">
        <v>680</v>
      </c>
      <c r="K132" s="689">
        <v>5</v>
      </c>
      <c r="L132" s="689">
        <v>141</v>
      </c>
      <c r="M132" s="689">
        <v>534</v>
      </c>
    </row>
    <row r="133" spans="1:13" ht="18" customHeight="1">
      <c r="A133" s="68"/>
      <c r="B133" s="52"/>
      <c r="C133" s="690" t="s">
        <v>2187</v>
      </c>
      <c r="D133" s="691">
        <v>7549</v>
      </c>
      <c r="E133" s="691">
        <v>5403</v>
      </c>
      <c r="F133" s="691">
        <v>1238</v>
      </c>
      <c r="G133" s="691">
        <v>68</v>
      </c>
      <c r="H133" s="691">
        <v>3828</v>
      </c>
      <c r="I133" s="691">
        <v>269</v>
      </c>
      <c r="J133" s="691">
        <v>2146</v>
      </c>
      <c r="K133" s="691">
        <v>41</v>
      </c>
      <c r="L133" s="691">
        <v>461</v>
      </c>
      <c r="M133" s="691">
        <v>1644</v>
      </c>
    </row>
    <row r="134" spans="1:13" ht="9" customHeight="1">
      <c r="A134" s="68"/>
      <c r="B134" s="52" t="s">
        <v>776</v>
      </c>
      <c r="C134" s="677" t="s">
        <v>2185</v>
      </c>
      <c r="D134" s="689">
        <v>10396</v>
      </c>
      <c r="E134" s="689">
        <v>8576</v>
      </c>
      <c r="F134" s="689">
        <v>1106</v>
      </c>
      <c r="G134" s="689">
        <v>78</v>
      </c>
      <c r="H134" s="689">
        <v>7332</v>
      </c>
      <c r="I134" s="689">
        <v>60</v>
      </c>
      <c r="J134" s="689">
        <v>1820</v>
      </c>
      <c r="K134" s="689">
        <v>57</v>
      </c>
      <c r="L134" s="689">
        <v>443</v>
      </c>
      <c r="M134" s="689">
        <v>1320</v>
      </c>
    </row>
    <row r="135" spans="1:13" ht="9" customHeight="1">
      <c r="A135" s="68"/>
      <c r="B135" s="52"/>
      <c r="C135" s="677" t="s">
        <v>2186</v>
      </c>
      <c r="D135" s="689">
        <v>2202</v>
      </c>
      <c r="E135" s="689">
        <v>1764</v>
      </c>
      <c r="F135" s="689">
        <v>138</v>
      </c>
      <c r="G135" s="689">
        <v>18</v>
      </c>
      <c r="H135" s="689">
        <v>1585</v>
      </c>
      <c r="I135" s="689">
        <v>23</v>
      </c>
      <c r="J135" s="689">
        <v>438</v>
      </c>
      <c r="K135" s="689">
        <v>1</v>
      </c>
      <c r="L135" s="689">
        <v>53</v>
      </c>
      <c r="M135" s="689">
        <v>384</v>
      </c>
    </row>
    <row r="136" spans="1:13" ht="18" customHeight="1">
      <c r="A136" s="68"/>
      <c r="B136" s="52"/>
      <c r="C136" s="690" t="s">
        <v>2187</v>
      </c>
      <c r="D136" s="691">
        <v>12598</v>
      </c>
      <c r="E136" s="691">
        <v>10340</v>
      </c>
      <c r="F136" s="691">
        <v>1244</v>
      </c>
      <c r="G136" s="691">
        <v>96</v>
      </c>
      <c r="H136" s="691">
        <v>8917</v>
      </c>
      <c r="I136" s="691">
        <v>83</v>
      </c>
      <c r="J136" s="691">
        <v>2258</v>
      </c>
      <c r="K136" s="691">
        <v>58</v>
      </c>
      <c r="L136" s="691">
        <v>496</v>
      </c>
      <c r="M136" s="691">
        <v>1704</v>
      </c>
    </row>
    <row r="137" spans="1:13" ht="9" customHeight="1">
      <c r="A137" s="68"/>
      <c r="B137" s="52" t="s">
        <v>777</v>
      </c>
      <c r="C137" s="677" t="s">
        <v>2185</v>
      </c>
      <c r="D137" s="689">
        <v>8409</v>
      </c>
      <c r="E137" s="689">
        <v>6952</v>
      </c>
      <c r="F137" s="689">
        <v>870</v>
      </c>
      <c r="G137" s="689">
        <v>27</v>
      </c>
      <c r="H137" s="689">
        <v>5999</v>
      </c>
      <c r="I137" s="689">
        <v>56</v>
      </c>
      <c r="J137" s="689">
        <v>1457</v>
      </c>
      <c r="K137" s="689">
        <v>39</v>
      </c>
      <c r="L137" s="689">
        <v>455</v>
      </c>
      <c r="M137" s="689">
        <v>963</v>
      </c>
    </row>
    <row r="138" spans="1:13" ht="9" customHeight="1">
      <c r="A138" s="68"/>
      <c r="B138" s="52"/>
      <c r="C138" s="677" t="s">
        <v>2186</v>
      </c>
      <c r="D138" s="689">
        <v>3963</v>
      </c>
      <c r="E138" s="689">
        <v>3238</v>
      </c>
      <c r="F138" s="689">
        <v>160</v>
      </c>
      <c r="G138" s="689">
        <v>13</v>
      </c>
      <c r="H138" s="689">
        <v>3033</v>
      </c>
      <c r="I138" s="689">
        <v>32</v>
      </c>
      <c r="J138" s="689">
        <v>725</v>
      </c>
      <c r="K138" s="689">
        <v>6</v>
      </c>
      <c r="L138" s="689">
        <v>136</v>
      </c>
      <c r="M138" s="689">
        <v>583</v>
      </c>
    </row>
    <row r="139" spans="1:13" ht="18" customHeight="1">
      <c r="A139" s="68"/>
      <c r="B139" s="52"/>
      <c r="C139" s="690" t="s">
        <v>2187</v>
      </c>
      <c r="D139" s="691">
        <v>12372</v>
      </c>
      <c r="E139" s="691">
        <v>10190</v>
      </c>
      <c r="F139" s="691">
        <v>1030</v>
      </c>
      <c r="G139" s="691">
        <v>40</v>
      </c>
      <c r="H139" s="691">
        <v>9032</v>
      </c>
      <c r="I139" s="691">
        <v>88</v>
      </c>
      <c r="J139" s="691">
        <v>2182</v>
      </c>
      <c r="K139" s="691">
        <v>45</v>
      </c>
      <c r="L139" s="691">
        <v>591</v>
      </c>
      <c r="M139" s="691">
        <v>1546</v>
      </c>
    </row>
    <row r="140" spans="1:13" ht="9" customHeight="1">
      <c r="A140" s="68"/>
      <c r="B140" s="52" t="s">
        <v>778</v>
      </c>
      <c r="C140" s="677" t="s">
        <v>2185</v>
      </c>
      <c r="D140" s="689">
        <v>1185</v>
      </c>
      <c r="E140" s="689">
        <v>912</v>
      </c>
      <c r="F140" s="689">
        <v>144</v>
      </c>
      <c r="G140" s="689">
        <v>8</v>
      </c>
      <c r="H140" s="689">
        <v>756</v>
      </c>
      <c r="I140" s="689">
        <v>4</v>
      </c>
      <c r="J140" s="689">
        <v>273</v>
      </c>
      <c r="K140" s="689">
        <v>10</v>
      </c>
      <c r="L140" s="689">
        <v>134</v>
      </c>
      <c r="M140" s="689">
        <v>129</v>
      </c>
    </row>
    <row r="141" spans="1:13" ht="9" customHeight="1">
      <c r="A141" s="68"/>
      <c r="B141" s="52"/>
      <c r="C141" s="677" t="s">
        <v>2186</v>
      </c>
      <c r="D141" s="689">
        <v>910</v>
      </c>
      <c r="E141" s="689">
        <v>737</v>
      </c>
      <c r="F141" s="689">
        <v>44</v>
      </c>
      <c r="G141" s="689">
        <v>5</v>
      </c>
      <c r="H141" s="689">
        <v>682</v>
      </c>
      <c r="I141" s="689">
        <v>6</v>
      </c>
      <c r="J141" s="689">
        <v>173</v>
      </c>
      <c r="K141" s="689">
        <v>0</v>
      </c>
      <c r="L141" s="689">
        <v>65</v>
      </c>
      <c r="M141" s="689">
        <v>108</v>
      </c>
    </row>
    <row r="142" spans="1:13" ht="18" customHeight="1">
      <c r="A142" s="68"/>
      <c r="B142" s="52"/>
      <c r="C142" s="690" t="s">
        <v>2187</v>
      </c>
      <c r="D142" s="691">
        <v>2095</v>
      </c>
      <c r="E142" s="691">
        <v>1649</v>
      </c>
      <c r="F142" s="691">
        <v>188</v>
      </c>
      <c r="G142" s="691">
        <v>13</v>
      </c>
      <c r="H142" s="691">
        <v>1438</v>
      </c>
      <c r="I142" s="691">
        <v>10</v>
      </c>
      <c r="J142" s="691">
        <v>446</v>
      </c>
      <c r="K142" s="691">
        <v>10</v>
      </c>
      <c r="L142" s="691">
        <v>199</v>
      </c>
      <c r="M142" s="691">
        <v>237</v>
      </c>
    </row>
    <row r="143" spans="1:13" ht="9" customHeight="1">
      <c r="A143" s="68"/>
      <c r="B143" s="52" t="s">
        <v>779</v>
      </c>
      <c r="C143" s="677" t="s">
        <v>2185</v>
      </c>
      <c r="D143" s="689">
        <v>5822</v>
      </c>
      <c r="E143" s="689">
        <v>4754</v>
      </c>
      <c r="F143" s="689">
        <v>853</v>
      </c>
      <c r="G143" s="689">
        <v>75</v>
      </c>
      <c r="H143" s="689">
        <v>3770</v>
      </c>
      <c r="I143" s="689">
        <v>56</v>
      </c>
      <c r="J143" s="689">
        <v>1068</v>
      </c>
      <c r="K143" s="689">
        <v>67</v>
      </c>
      <c r="L143" s="689">
        <v>357</v>
      </c>
      <c r="M143" s="689">
        <v>644</v>
      </c>
    </row>
    <row r="144" spans="1:13" ht="9" customHeight="1">
      <c r="A144" s="68"/>
      <c r="B144" s="52"/>
      <c r="C144" s="677" t="s">
        <v>2186</v>
      </c>
      <c r="D144" s="689">
        <v>5211</v>
      </c>
      <c r="E144" s="689">
        <v>4267</v>
      </c>
      <c r="F144" s="689">
        <v>265</v>
      </c>
      <c r="G144" s="689">
        <v>61</v>
      </c>
      <c r="H144" s="689">
        <v>3872</v>
      </c>
      <c r="I144" s="689">
        <v>69</v>
      </c>
      <c r="J144" s="689">
        <v>944</v>
      </c>
      <c r="K144" s="689">
        <v>3</v>
      </c>
      <c r="L144" s="689">
        <v>163</v>
      </c>
      <c r="M144" s="689">
        <v>778</v>
      </c>
    </row>
    <row r="145" spans="1:14" ht="12.75" customHeight="1">
      <c r="A145" s="68"/>
      <c r="B145" s="52"/>
      <c r="C145" s="690" t="s">
        <v>2187</v>
      </c>
      <c r="D145" s="691">
        <v>11033</v>
      </c>
      <c r="E145" s="691">
        <v>9021</v>
      </c>
      <c r="F145" s="691">
        <v>1118</v>
      </c>
      <c r="G145" s="691">
        <v>136</v>
      </c>
      <c r="H145" s="691">
        <v>7642</v>
      </c>
      <c r="I145" s="691">
        <v>125</v>
      </c>
      <c r="J145" s="691">
        <v>2012</v>
      </c>
      <c r="K145" s="691">
        <v>70</v>
      </c>
      <c r="L145" s="691">
        <v>520</v>
      </c>
      <c r="M145" s="691">
        <v>1422</v>
      </c>
    </row>
    <row r="146" spans="1:14" s="44" customFormat="1" ht="18" customHeight="1">
      <c r="B146" s="692" t="s">
        <v>2201</v>
      </c>
      <c r="C146" s="677" t="s">
        <v>2185</v>
      </c>
      <c r="D146" s="689">
        <v>2610</v>
      </c>
      <c r="E146" s="689">
        <v>1991</v>
      </c>
      <c r="F146" s="689">
        <v>349</v>
      </c>
      <c r="G146" s="689">
        <v>35</v>
      </c>
      <c r="H146" s="689">
        <v>1588</v>
      </c>
      <c r="I146" s="689">
        <v>19</v>
      </c>
      <c r="J146" s="689">
        <v>619</v>
      </c>
      <c r="K146" s="689">
        <v>5</v>
      </c>
      <c r="L146" s="689">
        <v>262</v>
      </c>
      <c r="M146" s="689">
        <v>352</v>
      </c>
      <c r="N146" s="686"/>
    </row>
    <row r="147" spans="1:14" ht="9" customHeight="1">
      <c r="A147" s="68"/>
      <c r="B147" s="52"/>
      <c r="C147" s="677" t="s">
        <v>2186</v>
      </c>
      <c r="D147" s="691">
        <v>1276</v>
      </c>
      <c r="E147" s="691">
        <v>955</v>
      </c>
      <c r="F147" s="691">
        <v>61</v>
      </c>
      <c r="G147" s="691">
        <v>14</v>
      </c>
      <c r="H147" s="691">
        <v>869</v>
      </c>
      <c r="I147" s="691">
        <v>11</v>
      </c>
      <c r="J147" s="691">
        <v>321</v>
      </c>
      <c r="K147" s="691">
        <v>3</v>
      </c>
      <c r="L147" s="691">
        <v>54</v>
      </c>
      <c r="M147" s="691">
        <v>264</v>
      </c>
    </row>
    <row r="148" spans="1:14" ht="18" customHeight="1">
      <c r="A148" s="68"/>
      <c r="B148" s="52"/>
      <c r="C148" s="690" t="s">
        <v>2187</v>
      </c>
      <c r="D148" s="691">
        <v>3886</v>
      </c>
      <c r="E148" s="691">
        <v>2946</v>
      </c>
      <c r="F148" s="691">
        <v>410</v>
      </c>
      <c r="G148" s="691">
        <v>49</v>
      </c>
      <c r="H148" s="691">
        <v>2457</v>
      </c>
      <c r="I148" s="691">
        <v>30</v>
      </c>
      <c r="J148" s="691">
        <v>940</v>
      </c>
      <c r="K148" s="691">
        <v>8</v>
      </c>
      <c r="L148" s="691">
        <v>316</v>
      </c>
      <c r="M148" s="691">
        <v>616</v>
      </c>
    </row>
    <row r="149" spans="1:14" ht="9" customHeight="1">
      <c r="A149" s="68"/>
      <c r="B149" s="52" t="s">
        <v>781</v>
      </c>
      <c r="C149" s="677" t="s">
        <v>2185</v>
      </c>
      <c r="D149" s="689">
        <v>1596</v>
      </c>
      <c r="E149" s="689">
        <v>1077</v>
      </c>
      <c r="F149" s="689">
        <v>229</v>
      </c>
      <c r="G149" s="689">
        <v>19</v>
      </c>
      <c r="H149" s="689">
        <v>784</v>
      </c>
      <c r="I149" s="689">
        <v>45</v>
      </c>
      <c r="J149" s="689">
        <v>519</v>
      </c>
      <c r="K149" s="689">
        <v>13</v>
      </c>
      <c r="L149" s="689">
        <v>303</v>
      </c>
      <c r="M149" s="689">
        <v>203</v>
      </c>
    </row>
    <row r="150" spans="1:14" ht="9" customHeight="1">
      <c r="A150" s="68"/>
      <c r="B150" s="52"/>
      <c r="C150" s="677" t="s">
        <v>2186</v>
      </c>
      <c r="D150" s="689">
        <v>913</v>
      </c>
      <c r="E150" s="689">
        <v>609</v>
      </c>
      <c r="F150" s="689">
        <v>84</v>
      </c>
      <c r="G150" s="689">
        <v>5</v>
      </c>
      <c r="H150" s="689">
        <v>496</v>
      </c>
      <c r="I150" s="689">
        <v>24</v>
      </c>
      <c r="J150" s="689">
        <v>304</v>
      </c>
      <c r="K150" s="689">
        <v>6</v>
      </c>
      <c r="L150" s="689">
        <v>104</v>
      </c>
      <c r="M150" s="689">
        <v>194</v>
      </c>
    </row>
    <row r="151" spans="1:14" ht="18" customHeight="1">
      <c r="A151" s="68"/>
      <c r="B151" s="52"/>
      <c r="C151" s="690" t="s">
        <v>2187</v>
      </c>
      <c r="D151" s="691">
        <v>2509</v>
      </c>
      <c r="E151" s="691">
        <v>1686</v>
      </c>
      <c r="F151" s="691">
        <v>313</v>
      </c>
      <c r="G151" s="691">
        <v>24</v>
      </c>
      <c r="H151" s="691">
        <v>1280</v>
      </c>
      <c r="I151" s="691">
        <v>69</v>
      </c>
      <c r="J151" s="691">
        <v>823</v>
      </c>
      <c r="K151" s="691">
        <v>19</v>
      </c>
      <c r="L151" s="691">
        <v>407</v>
      </c>
      <c r="M151" s="691">
        <v>397</v>
      </c>
    </row>
    <row r="152" spans="1:14" ht="9" customHeight="1">
      <c r="A152" s="68" t="s">
        <v>2202</v>
      </c>
      <c r="B152" s="52"/>
      <c r="C152" s="677" t="s">
        <v>2185</v>
      </c>
      <c r="D152" s="689">
        <v>36435</v>
      </c>
      <c r="E152" s="689">
        <v>28761</v>
      </c>
      <c r="F152" s="689">
        <v>4633</v>
      </c>
      <c r="G152" s="689">
        <v>305</v>
      </c>
      <c r="H152" s="689">
        <v>23425</v>
      </c>
      <c r="I152" s="689">
        <v>398</v>
      </c>
      <c r="J152" s="689">
        <v>7674</v>
      </c>
      <c r="K152" s="689">
        <v>285</v>
      </c>
      <c r="L152" s="689">
        <v>2511</v>
      </c>
      <c r="M152" s="689">
        <v>4878</v>
      </c>
    </row>
    <row r="153" spans="1:14" ht="9" customHeight="1">
      <c r="A153" s="68"/>
      <c r="B153" s="52"/>
      <c r="C153" s="677" t="s">
        <v>2186</v>
      </c>
      <c r="D153" s="689">
        <v>16835</v>
      </c>
      <c r="E153" s="689">
        <v>13080</v>
      </c>
      <c r="F153" s="689">
        <v>970</v>
      </c>
      <c r="G153" s="689">
        <v>130</v>
      </c>
      <c r="H153" s="689">
        <v>11681</v>
      </c>
      <c r="I153" s="689">
        <v>299</v>
      </c>
      <c r="J153" s="689">
        <v>3755</v>
      </c>
      <c r="K153" s="689">
        <v>26</v>
      </c>
      <c r="L153" s="689">
        <v>782</v>
      </c>
      <c r="M153" s="689">
        <v>2947</v>
      </c>
    </row>
    <row r="154" spans="1:14" ht="12.75" customHeight="1">
      <c r="A154" s="68"/>
      <c r="B154" s="52"/>
      <c r="C154" s="690" t="s">
        <v>2187</v>
      </c>
      <c r="D154" s="691">
        <v>53270</v>
      </c>
      <c r="E154" s="691">
        <v>41841</v>
      </c>
      <c r="F154" s="691">
        <v>5603</v>
      </c>
      <c r="G154" s="691">
        <v>435</v>
      </c>
      <c r="H154" s="691">
        <v>35106</v>
      </c>
      <c r="I154" s="691">
        <v>697</v>
      </c>
      <c r="J154" s="691">
        <v>11429</v>
      </c>
      <c r="K154" s="691">
        <v>311</v>
      </c>
      <c r="L154" s="691">
        <v>3293</v>
      </c>
      <c r="M154" s="691">
        <v>7825</v>
      </c>
    </row>
    <row r="155" spans="1:14" ht="18" customHeight="1">
      <c r="A155" s="687" t="s">
        <v>502</v>
      </c>
      <c r="B155" s="701"/>
      <c r="C155" s="690"/>
    </row>
    <row r="156" spans="1:14" ht="9" customHeight="1">
      <c r="A156" s="68"/>
      <c r="B156" s="52" t="s">
        <v>782</v>
      </c>
      <c r="C156" s="677" t="s">
        <v>2185</v>
      </c>
      <c r="D156" s="689">
        <v>2238</v>
      </c>
      <c r="E156" s="689">
        <v>241</v>
      </c>
      <c r="F156" s="689">
        <v>95</v>
      </c>
      <c r="G156" s="689">
        <v>2</v>
      </c>
      <c r="H156" s="689">
        <v>143</v>
      </c>
      <c r="I156" s="689">
        <v>1</v>
      </c>
      <c r="J156" s="689">
        <v>1997</v>
      </c>
      <c r="K156" s="689">
        <v>108</v>
      </c>
      <c r="L156" s="689">
        <v>1866</v>
      </c>
      <c r="M156" s="689">
        <v>23</v>
      </c>
    </row>
    <row r="157" spans="1:14" ht="9" customHeight="1">
      <c r="A157" s="68"/>
      <c r="B157" s="52"/>
      <c r="C157" s="677" t="s">
        <v>2186</v>
      </c>
      <c r="D157" s="689">
        <v>628</v>
      </c>
      <c r="E157" s="689">
        <v>213</v>
      </c>
      <c r="F157" s="689">
        <v>26</v>
      </c>
      <c r="G157" s="689">
        <v>4</v>
      </c>
      <c r="H157" s="689">
        <v>183</v>
      </c>
      <c r="I157" s="689">
        <v>0</v>
      </c>
      <c r="J157" s="689">
        <v>415</v>
      </c>
      <c r="K157" s="689">
        <v>7</v>
      </c>
      <c r="L157" s="689">
        <v>362</v>
      </c>
      <c r="M157" s="689">
        <v>46</v>
      </c>
    </row>
    <row r="158" spans="1:14" ht="18" customHeight="1">
      <c r="A158" s="68"/>
      <c r="B158" s="52"/>
      <c r="C158" s="690" t="s">
        <v>2187</v>
      </c>
      <c r="D158" s="691">
        <v>2866</v>
      </c>
      <c r="E158" s="691">
        <v>454</v>
      </c>
      <c r="F158" s="691">
        <v>121</v>
      </c>
      <c r="G158" s="691">
        <v>6</v>
      </c>
      <c r="H158" s="691">
        <v>326</v>
      </c>
      <c r="I158" s="691">
        <v>1</v>
      </c>
      <c r="J158" s="691">
        <v>2412</v>
      </c>
      <c r="K158" s="691">
        <v>115</v>
      </c>
      <c r="L158" s="691">
        <v>2228</v>
      </c>
      <c r="M158" s="691">
        <v>69</v>
      </c>
    </row>
    <row r="159" spans="1:14" ht="9" customHeight="1">
      <c r="A159" s="68"/>
      <c r="B159" s="52" t="s">
        <v>783</v>
      </c>
      <c r="C159" s="677" t="s">
        <v>2185</v>
      </c>
      <c r="D159" s="689">
        <v>275</v>
      </c>
      <c r="E159" s="314" t="s">
        <v>606</v>
      </c>
      <c r="F159" s="314" t="s">
        <v>606</v>
      </c>
      <c r="G159" s="314" t="s">
        <v>606</v>
      </c>
      <c r="H159" s="314" t="s">
        <v>606</v>
      </c>
      <c r="I159" s="314" t="s">
        <v>606</v>
      </c>
      <c r="J159" s="314" t="s">
        <v>606</v>
      </c>
      <c r="K159" s="314" t="s">
        <v>606</v>
      </c>
      <c r="L159" s="314" t="s">
        <v>606</v>
      </c>
      <c r="M159" s="314" t="s">
        <v>606</v>
      </c>
    </row>
    <row r="160" spans="1:14" ht="9" customHeight="1">
      <c r="A160" s="68"/>
      <c r="B160" s="52"/>
      <c r="C160" s="677" t="s">
        <v>2186</v>
      </c>
      <c r="D160" s="689">
        <v>411</v>
      </c>
      <c r="E160" s="314" t="s">
        <v>606</v>
      </c>
      <c r="F160" s="314" t="s">
        <v>606</v>
      </c>
      <c r="G160" s="314" t="s">
        <v>606</v>
      </c>
      <c r="H160" s="314" t="s">
        <v>606</v>
      </c>
      <c r="I160" s="314" t="s">
        <v>606</v>
      </c>
      <c r="J160" s="314" t="s">
        <v>606</v>
      </c>
      <c r="K160" s="314" t="s">
        <v>606</v>
      </c>
      <c r="L160" s="314" t="s">
        <v>606</v>
      </c>
      <c r="M160" s="314" t="s">
        <v>606</v>
      </c>
    </row>
    <row r="161" spans="1:14" ht="9" customHeight="1">
      <c r="A161" s="68"/>
      <c r="B161" s="52"/>
      <c r="C161" s="690" t="s">
        <v>2187</v>
      </c>
      <c r="D161" s="691">
        <v>686</v>
      </c>
      <c r="E161" s="693" t="s">
        <v>606</v>
      </c>
      <c r="F161" s="693" t="s">
        <v>606</v>
      </c>
      <c r="G161" s="693" t="s">
        <v>606</v>
      </c>
      <c r="H161" s="693" t="s">
        <v>606</v>
      </c>
      <c r="I161" s="693" t="s">
        <v>606</v>
      </c>
      <c r="J161" s="693" t="s">
        <v>606</v>
      </c>
      <c r="K161" s="693" t="s">
        <v>606</v>
      </c>
      <c r="L161" s="693" t="s">
        <v>606</v>
      </c>
      <c r="M161" s="693" t="s">
        <v>606</v>
      </c>
    </row>
    <row r="162" spans="1:14" ht="9" customHeight="1">
      <c r="A162" s="68"/>
      <c r="B162" s="52"/>
      <c r="C162" s="694"/>
      <c r="D162" s="691"/>
      <c r="E162" s="691"/>
      <c r="F162" s="691"/>
      <c r="G162" s="691"/>
      <c r="H162" s="691"/>
      <c r="I162" s="691"/>
      <c r="J162" s="691"/>
      <c r="K162" s="691"/>
      <c r="L162" s="691"/>
      <c r="M162" s="691"/>
    </row>
    <row r="163" spans="1:14">
      <c r="D163" s="558"/>
      <c r="E163" s="558"/>
      <c r="F163" s="558"/>
      <c r="G163" s="558"/>
      <c r="H163" s="558"/>
      <c r="I163" s="558"/>
      <c r="J163" s="558"/>
      <c r="K163" s="558"/>
      <c r="L163" s="558"/>
      <c r="M163" s="558"/>
    </row>
    <row r="164" spans="1:14">
      <c r="D164" s="558"/>
      <c r="E164" s="558"/>
      <c r="F164" s="558"/>
      <c r="G164" s="558"/>
      <c r="H164" s="558"/>
      <c r="I164" s="558"/>
      <c r="J164" s="558"/>
      <c r="K164" s="558"/>
      <c r="L164" s="558"/>
      <c r="M164" s="558"/>
    </row>
    <row r="165" spans="1:14">
      <c r="D165" s="558"/>
      <c r="E165" s="558"/>
      <c r="F165" s="558"/>
      <c r="G165" s="558"/>
      <c r="H165" s="558"/>
      <c r="I165" s="558"/>
      <c r="J165" s="558"/>
      <c r="K165" s="558"/>
      <c r="L165" s="558"/>
      <c r="M165" s="558"/>
    </row>
    <row r="166" spans="1:14">
      <c r="D166" s="558"/>
      <c r="E166" s="558"/>
      <c r="F166" s="558"/>
      <c r="G166" s="558"/>
      <c r="H166" s="558"/>
      <c r="I166" s="558"/>
      <c r="J166" s="558"/>
      <c r="K166" s="558"/>
      <c r="L166" s="558"/>
      <c r="M166" s="558"/>
    </row>
    <row r="167" spans="1:14">
      <c r="D167" s="558"/>
      <c r="E167" s="558"/>
      <c r="F167" s="558"/>
      <c r="G167" s="558"/>
      <c r="H167" s="558"/>
      <c r="I167" s="558"/>
      <c r="J167" s="558"/>
      <c r="K167" s="558"/>
      <c r="L167" s="558"/>
      <c r="M167" s="558"/>
    </row>
    <row r="168" spans="1:14" ht="9" customHeight="1">
      <c r="A168" s="66" t="s">
        <v>48</v>
      </c>
    </row>
    <row r="169" spans="1:14">
      <c r="D169" s="350" t="s">
        <v>2184</v>
      </c>
    </row>
    <row r="170" spans="1:14" ht="9" customHeight="1"/>
    <row r="171" spans="1:14" s="44" customFormat="1" ht="18" customHeight="1">
      <c r="B171" s="692" t="s">
        <v>2203</v>
      </c>
      <c r="C171" s="677" t="s">
        <v>2185</v>
      </c>
      <c r="D171" s="689">
        <v>2252</v>
      </c>
      <c r="E171" s="689">
        <v>2056</v>
      </c>
      <c r="F171" s="689">
        <v>368</v>
      </c>
      <c r="G171" s="689">
        <v>44</v>
      </c>
      <c r="H171" s="689">
        <v>1643</v>
      </c>
      <c r="I171" s="689">
        <v>1</v>
      </c>
      <c r="J171" s="689">
        <v>196</v>
      </c>
      <c r="K171" s="689">
        <v>7</v>
      </c>
      <c r="L171" s="689">
        <v>68</v>
      </c>
      <c r="M171" s="689">
        <v>121</v>
      </c>
      <c r="N171" s="686"/>
    </row>
    <row r="172" spans="1:14" ht="9" customHeight="1">
      <c r="A172" s="68"/>
      <c r="B172" s="52"/>
      <c r="C172" s="677" t="s">
        <v>2186</v>
      </c>
      <c r="D172" s="691">
        <v>2334</v>
      </c>
      <c r="E172" s="691">
        <v>2087</v>
      </c>
      <c r="F172" s="691">
        <v>81</v>
      </c>
      <c r="G172" s="691">
        <v>36</v>
      </c>
      <c r="H172" s="691">
        <v>1968</v>
      </c>
      <c r="I172" s="691">
        <v>2</v>
      </c>
      <c r="J172" s="691">
        <v>247</v>
      </c>
      <c r="K172" s="691">
        <v>1</v>
      </c>
      <c r="L172" s="691">
        <v>33</v>
      </c>
      <c r="M172" s="691">
        <v>213</v>
      </c>
    </row>
    <row r="173" spans="1:14" ht="12.75" customHeight="1">
      <c r="A173" s="68"/>
      <c r="B173" s="52"/>
      <c r="C173" s="690" t="s">
        <v>2187</v>
      </c>
      <c r="D173" s="691">
        <v>4586</v>
      </c>
      <c r="E173" s="691">
        <v>4143</v>
      </c>
      <c r="F173" s="691">
        <v>449</v>
      </c>
      <c r="G173" s="691">
        <v>80</v>
      </c>
      <c r="H173" s="691">
        <v>3611</v>
      </c>
      <c r="I173" s="691">
        <v>3</v>
      </c>
      <c r="J173" s="691">
        <v>443</v>
      </c>
      <c r="K173" s="691">
        <v>8</v>
      </c>
      <c r="L173" s="691">
        <v>101</v>
      </c>
      <c r="M173" s="691">
        <v>334</v>
      </c>
    </row>
    <row r="174" spans="1:14" s="44" customFormat="1" ht="18" customHeight="1">
      <c r="B174" s="692" t="s">
        <v>2204</v>
      </c>
      <c r="C174" s="677" t="s">
        <v>2185</v>
      </c>
      <c r="D174" s="689">
        <v>5190</v>
      </c>
      <c r="E174" s="689">
        <v>4899</v>
      </c>
      <c r="F174" s="689">
        <v>676</v>
      </c>
      <c r="G174" s="689">
        <v>71</v>
      </c>
      <c r="H174" s="689">
        <v>4152</v>
      </c>
      <c r="I174" s="689">
        <v>0</v>
      </c>
      <c r="J174" s="689">
        <v>291</v>
      </c>
      <c r="K174" s="689">
        <v>14</v>
      </c>
      <c r="L174" s="689">
        <v>90</v>
      </c>
      <c r="M174" s="689">
        <v>187</v>
      </c>
      <c r="N174" s="686"/>
    </row>
    <row r="175" spans="1:14" ht="9" customHeight="1">
      <c r="A175" s="68"/>
      <c r="B175" s="52"/>
      <c r="C175" s="677" t="s">
        <v>2186</v>
      </c>
      <c r="D175" s="691">
        <v>5417</v>
      </c>
      <c r="E175" s="691">
        <v>5107</v>
      </c>
      <c r="F175" s="691">
        <v>150</v>
      </c>
      <c r="G175" s="691">
        <v>85</v>
      </c>
      <c r="H175" s="691">
        <v>4871</v>
      </c>
      <c r="I175" s="691">
        <v>1</v>
      </c>
      <c r="J175" s="691">
        <v>310</v>
      </c>
      <c r="K175" s="691">
        <v>3</v>
      </c>
      <c r="L175" s="691">
        <v>26</v>
      </c>
      <c r="M175" s="691">
        <v>281</v>
      </c>
    </row>
    <row r="176" spans="1:14" ht="12.75" customHeight="1">
      <c r="A176" s="68"/>
      <c r="B176" s="52"/>
      <c r="C176" s="690" t="s">
        <v>2187</v>
      </c>
      <c r="D176" s="691">
        <v>10607</v>
      </c>
      <c r="E176" s="691">
        <v>10006</v>
      </c>
      <c r="F176" s="691">
        <v>826</v>
      </c>
      <c r="G176" s="691">
        <v>156</v>
      </c>
      <c r="H176" s="691">
        <v>9023</v>
      </c>
      <c r="I176" s="691">
        <v>1</v>
      </c>
      <c r="J176" s="691">
        <v>601</v>
      </c>
      <c r="K176" s="691">
        <v>17</v>
      </c>
      <c r="L176" s="691">
        <v>116</v>
      </c>
      <c r="M176" s="691">
        <v>468</v>
      </c>
    </row>
    <row r="177" spans="1:14" s="44" customFormat="1" ht="18" customHeight="1">
      <c r="B177" s="692" t="s">
        <v>2205</v>
      </c>
      <c r="C177" s="677" t="s">
        <v>2185</v>
      </c>
      <c r="D177" s="689">
        <v>21806</v>
      </c>
      <c r="E177" s="689">
        <v>20590</v>
      </c>
      <c r="F177" s="689">
        <v>1550</v>
      </c>
      <c r="G177" s="689">
        <v>96</v>
      </c>
      <c r="H177" s="689">
        <v>18942</v>
      </c>
      <c r="I177" s="689">
        <v>2</v>
      </c>
      <c r="J177" s="689">
        <v>1216</v>
      </c>
      <c r="K177" s="689">
        <v>65</v>
      </c>
      <c r="L177" s="689">
        <v>848</v>
      </c>
      <c r="M177" s="689">
        <v>303</v>
      </c>
      <c r="N177" s="686"/>
    </row>
    <row r="178" spans="1:14" ht="9" customHeight="1">
      <c r="A178" s="68"/>
      <c r="B178" s="52"/>
      <c r="C178" s="677" t="s">
        <v>2186</v>
      </c>
      <c r="D178" s="691">
        <v>21248</v>
      </c>
      <c r="E178" s="691">
        <v>20424</v>
      </c>
      <c r="F178" s="691">
        <v>278</v>
      </c>
      <c r="G178" s="691">
        <v>118</v>
      </c>
      <c r="H178" s="691">
        <v>20021</v>
      </c>
      <c r="I178" s="691">
        <v>7</v>
      </c>
      <c r="J178" s="691">
        <v>824</v>
      </c>
      <c r="K178" s="691">
        <v>12</v>
      </c>
      <c r="L178" s="691">
        <v>193</v>
      </c>
      <c r="M178" s="691">
        <v>619</v>
      </c>
    </row>
    <row r="179" spans="1:14" ht="12.75" customHeight="1">
      <c r="A179" s="68"/>
      <c r="B179" s="52"/>
      <c r="C179" s="690" t="s">
        <v>2187</v>
      </c>
      <c r="D179" s="691">
        <v>43054</v>
      </c>
      <c r="E179" s="691">
        <v>41014</v>
      </c>
      <c r="F179" s="691">
        <v>1828</v>
      </c>
      <c r="G179" s="691">
        <v>214</v>
      </c>
      <c r="H179" s="691">
        <v>38963</v>
      </c>
      <c r="I179" s="691">
        <v>9</v>
      </c>
      <c r="J179" s="691">
        <v>2040</v>
      </c>
      <c r="K179" s="691">
        <v>77</v>
      </c>
      <c r="L179" s="691">
        <v>1041</v>
      </c>
      <c r="M179" s="691">
        <v>922</v>
      </c>
    </row>
    <row r="180" spans="1:14" s="44" customFormat="1" ht="18" customHeight="1">
      <c r="B180" s="692" t="s">
        <v>2206</v>
      </c>
      <c r="C180" s="677" t="s">
        <v>2185</v>
      </c>
      <c r="D180" s="689">
        <v>1139</v>
      </c>
      <c r="E180" s="314" t="s">
        <v>606</v>
      </c>
      <c r="F180" s="314" t="s">
        <v>606</v>
      </c>
      <c r="G180" s="314" t="s">
        <v>606</v>
      </c>
      <c r="H180" s="314" t="s">
        <v>606</v>
      </c>
      <c r="I180" s="314" t="s">
        <v>606</v>
      </c>
      <c r="J180" s="314" t="s">
        <v>606</v>
      </c>
      <c r="K180" s="314" t="s">
        <v>606</v>
      </c>
      <c r="L180" s="314" t="s">
        <v>606</v>
      </c>
      <c r="M180" s="314" t="s">
        <v>606</v>
      </c>
      <c r="N180" s="686"/>
    </row>
    <row r="181" spans="1:14" ht="9" customHeight="1">
      <c r="A181" s="68"/>
      <c r="B181" s="52"/>
      <c r="C181" s="677" t="s">
        <v>2186</v>
      </c>
      <c r="D181" s="691">
        <v>886</v>
      </c>
      <c r="E181" s="314" t="s">
        <v>606</v>
      </c>
      <c r="F181" s="314" t="s">
        <v>606</v>
      </c>
      <c r="G181" s="314" t="s">
        <v>606</v>
      </c>
      <c r="H181" s="314" t="s">
        <v>606</v>
      </c>
      <c r="I181" s="314" t="s">
        <v>606</v>
      </c>
      <c r="J181" s="314" t="s">
        <v>606</v>
      </c>
      <c r="K181" s="314" t="s">
        <v>606</v>
      </c>
      <c r="L181" s="314" t="s">
        <v>606</v>
      </c>
      <c r="M181" s="314" t="s">
        <v>606</v>
      </c>
    </row>
    <row r="182" spans="1:14" ht="12.75" customHeight="1">
      <c r="A182" s="68"/>
      <c r="B182" s="52"/>
      <c r="C182" s="690" t="s">
        <v>2187</v>
      </c>
      <c r="D182" s="691">
        <v>2025</v>
      </c>
      <c r="E182" s="693" t="s">
        <v>606</v>
      </c>
      <c r="F182" s="693" t="s">
        <v>606</v>
      </c>
      <c r="G182" s="693" t="s">
        <v>606</v>
      </c>
      <c r="H182" s="693" t="s">
        <v>606</v>
      </c>
      <c r="I182" s="693" t="s">
        <v>606</v>
      </c>
      <c r="J182" s="693" t="s">
        <v>606</v>
      </c>
      <c r="K182" s="693" t="s">
        <v>606</v>
      </c>
      <c r="L182" s="693" t="s">
        <v>606</v>
      </c>
      <c r="M182" s="693" t="s">
        <v>606</v>
      </c>
    </row>
    <row r="183" spans="1:14" ht="18" customHeight="1">
      <c r="A183" s="1410" t="s">
        <v>2207</v>
      </c>
      <c r="B183" s="1410"/>
      <c r="C183" s="677" t="s">
        <v>2185</v>
      </c>
      <c r="D183" s="558">
        <v>32900</v>
      </c>
      <c r="E183" s="558">
        <v>29015</v>
      </c>
      <c r="F183" s="558">
        <v>2846</v>
      </c>
      <c r="G183" s="558">
        <v>218</v>
      </c>
      <c r="H183" s="558">
        <v>25945</v>
      </c>
      <c r="I183" s="558">
        <v>6</v>
      </c>
      <c r="J183" s="558">
        <v>3885</v>
      </c>
      <c r="K183" s="558">
        <v>197</v>
      </c>
      <c r="L183" s="558">
        <v>3012</v>
      </c>
      <c r="M183" s="558">
        <v>676</v>
      </c>
    </row>
    <row r="184" spans="1:14" ht="9" customHeight="1">
      <c r="A184" s="68"/>
      <c r="B184" s="68"/>
      <c r="C184" s="677" t="s">
        <v>2186</v>
      </c>
      <c r="D184" s="558">
        <v>30924</v>
      </c>
      <c r="E184" s="558">
        <v>28969</v>
      </c>
      <c r="F184" s="558">
        <v>584</v>
      </c>
      <c r="G184" s="558">
        <v>251</v>
      </c>
      <c r="H184" s="558">
        <v>28115</v>
      </c>
      <c r="I184" s="558">
        <v>19</v>
      </c>
      <c r="J184" s="558">
        <v>1955</v>
      </c>
      <c r="K184" s="558">
        <v>24</v>
      </c>
      <c r="L184" s="558">
        <v>693</v>
      </c>
      <c r="M184" s="558">
        <v>1238</v>
      </c>
    </row>
    <row r="185" spans="1:14">
      <c r="A185" s="68"/>
      <c r="B185" s="68"/>
      <c r="C185" s="690" t="s">
        <v>2187</v>
      </c>
      <c r="D185" s="696">
        <v>63824</v>
      </c>
      <c r="E185" s="696">
        <v>57984</v>
      </c>
      <c r="F185" s="696">
        <v>3430</v>
      </c>
      <c r="G185" s="696">
        <v>469</v>
      </c>
      <c r="H185" s="696">
        <v>54060</v>
      </c>
      <c r="I185" s="696">
        <v>25</v>
      </c>
      <c r="J185" s="696">
        <v>5840</v>
      </c>
      <c r="K185" s="696">
        <v>221</v>
      </c>
      <c r="L185" s="696">
        <v>3705</v>
      </c>
      <c r="M185" s="696">
        <v>1914</v>
      </c>
    </row>
    <row r="186" spans="1:14" ht="21" customHeight="1">
      <c r="A186" s="1411" t="s">
        <v>2208</v>
      </c>
      <c r="B186" s="1411"/>
      <c r="C186" s="690"/>
    </row>
    <row r="187" spans="1:14" ht="9" customHeight="1">
      <c r="A187" s="68"/>
      <c r="B187" s="52" t="s">
        <v>791</v>
      </c>
      <c r="C187" s="677" t="s">
        <v>2185</v>
      </c>
      <c r="D187" s="689">
        <v>57</v>
      </c>
      <c r="E187" s="314" t="s">
        <v>606</v>
      </c>
      <c r="F187" s="314" t="s">
        <v>606</v>
      </c>
      <c r="G187" s="314" t="s">
        <v>606</v>
      </c>
      <c r="H187" s="314" t="s">
        <v>606</v>
      </c>
      <c r="I187" s="314" t="s">
        <v>606</v>
      </c>
      <c r="J187" s="314" t="s">
        <v>606</v>
      </c>
      <c r="K187" s="314" t="s">
        <v>606</v>
      </c>
      <c r="L187" s="314" t="s">
        <v>606</v>
      </c>
      <c r="M187" s="314" t="s">
        <v>606</v>
      </c>
    </row>
    <row r="188" spans="1:14" ht="9" customHeight="1">
      <c r="A188" s="68"/>
      <c r="B188" s="52"/>
      <c r="C188" s="677" t="s">
        <v>2186</v>
      </c>
      <c r="D188" s="689">
        <v>31</v>
      </c>
      <c r="E188" s="314" t="s">
        <v>606</v>
      </c>
      <c r="F188" s="314" t="s">
        <v>606</v>
      </c>
      <c r="G188" s="314" t="s">
        <v>606</v>
      </c>
      <c r="H188" s="314" t="s">
        <v>606</v>
      </c>
      <c r="I188" s="314" t="s">
        <v>606</v>
      </c>
      <c r="J188" s="314" t="s">
        <v>606</v>
      </c>
      <c r="K188" s="314" t="s">
        <v>606</v>
      </c>
      <c r="L188" s="314" t="s">
        <v>606</v>
      </c>
      <c r="M188" s="314" t="s">
        <v>606</v>
      </c>
    </row>
    <row r="189" spans="1:14" ht="18" customHeight="1">
      <c r="A189" s="68"/>
      <c r="B189" s="52"/>
      <c r="C189" s="690" t="s">
        <v>2187</v>
      </c>
      <c r="D189" s="691">
        <v>88</v>
      </c>
      <c r="E189" s="693" t="s">
        <v>606</v>
      </c>
      <c r="F189" s="693" t="s">
        <v>606</v>
      </c>
      <c r="G189" s="693" t="s">
        <v>606</v>
      </c>
      <c r="H189" s="693" t="s">
        <v>606</v>
      </c>
      <c r="I189" s="693" t="s">
        <v>606</v>
      </c>
      <c r="J189" s="693" t="s">
        <v>606</v>
      </c>
      <c r="K189" s="693" t="s">
        <v>606</v>
      </c>
      <c r="L189" s="693" t="s">
        <v>606</v>
      </c>
      <c r="M189" s="693" t="s">
        <v>606</v>
      </c>
    </row>
    <row r="190" spans="1:14" ht="9" customHeight="1">
      <c r="A190" s="68"/>
      <c r="B190" s="52" t="s">
        <v>792</v>
      </c>
      <c r="C190" s="677" t="s">
        <v>2185</v>
      </c>
      <c r="D190" s="689">
        <v>106</v>
      </c>
      <c r="E190" s="689">
        <v>95</v>
      </c>
      <c r="F190" s="689">
        <v>28</v>
      </c>
      <c r="G190" s="689">
        <v>3</v>
      </c>
      <c r="H190" s="689">
        <v>64</v>
      </c>
      <c r="I190" s="689">
        <v>0</v>
      </c>
      <c r="J190" s="689">
        <v>11</v>
      </c>
      <c r="K190" s="689">
        <v>0</v>
      </c>
      <c r="L190" s="689">
        <v>2</v>
      </c>
      <c r="M190" s="689">
        <v>9</v>
      </c>
    </row>
    <row r="191" spans="1:14" ht="9" customHeight="1">
      <c r="A191" s="68"/>
      <c r="B191" s="52"/>
      <c r="C191" s="677" t="s">
        <v>2186</v>
      </c>
      <c r="D191" s="689">
        <v>182</v>
      </c>
      <c r="E191" s="689">
        <v>157</v>
      </c>
      <c r="F191" s="689">
        <v>9</v>
      </c>
      <c r="G191" s="689">
        <v>7</v>
      </c>
      <c r="H191" s="689">
        <v>140</v>
      </c>
      <c r="I191" s="689">
        <v>1</v>
      </c>
      <c r="J191" s="689">
        <v>25</v>
      </c>
      <c r="K191" s="689">
        <v>0</v>
      </c>
      <c r="L191" s="689">
        <v>2</v>
      </c>
      <c r="M191" s="689">
        <v>23</v>
      </c>
    </row>
    <row r="192" spans="1:14" ht="12.75" customHeight="1">
      <c r="A192" s="68"/>
      <c r="B192" s="52"/>
      <c r="C192" s="690" t="s">
        <v>2187</v>
      </c>
      <c r="D192" s="691">
        <v>288</v>
      </c>
      <c r="E192" s="691">
        <v>252</v>
      </c>
      <c r="F192" s="691">
        <v>37</v>
      </c>
      <c r="G192" s="691">
        <v>10</v>
      </c>
      <c r="H192" s="691">
        <v>204</v>
      </c>
      <c r="I192" s="691">
        <v>1</v>
      </c>
      <c r="J192" s="691">
        <v>36</v>
      </c>
      <c r="K192" s="691">
        <v>0</v>
      </c>
      <c r="L192" s="691">
        <v>4</v>
      </c>
      <c r="M192" s="691">
        <v>32</v>
      </c>
    </row>
    <row r="193" spans="1:14" s="44" customFormat="1" ht="18" customHeight="1">
      <c r="B193" s="692" t="s">
        <v>2209</v>
      </c>
      <c r="C193" s="677" t="s">
        <v>2185</v>
      </c>
      <c r="D193" s="689">
        <v>218</v>
      </c>
      <c r="E193" s="314" t="s">
        <v>606</v>
      </c>
      <c r="F193" s="314" t="s">
        <v>606</v>
      </c>
      <c r="G193" s="314" t="s">
        <v>606</v>
      </c>
      <c r="H193" s="314" t="s">
        <v>606</v>
      </c>
      <c r="I193" s="314" t="s">
        <v>606</v>
      </c>
      <c r="J193" s="314" t="s">
        <v>606</v>
      </c>
      <c r="K193" s="314" t="s">
        <v>606</v>
      </c>
      <c r="L193" s="314" t="s">
        <v>606</v>
      </c>
      <c r="M193" s="314" t="s">
        <v>606</v>
      </c>
      <c r="N193" s="686"/>
    </row>
    <row r="194" spans="1:14" ht="9" customHeight="1">
      <c r="A194" s="68"/>
      <c r="B194" s="52"/>
      <c r="C194" s="677" t="s">
        <v>2186</v>
      </c>
      <c r="D194" s="691">
        <v>395</v>
      </c>
      <c r="E194" s="314" t="s">
        <v>606</v>
      </c>
      <c r="F194" s="314" t="s">
        <v>606</v>
      </c>
      <c r="G194" s="314" t="s">
        <v>606</v>
      </c>
      <c r="H194" s="314" t="s">
        <v>606</v>
      </c>
      <c r="I194" s="314" t="s">
        <v>606</v>
      </c>
      <c r="J194" s="314" t="s">
        <v>606</v>
      </c>
      <c r="K194" s="314" t="s">
        <v>606</v>
      </c>
      <c r="L194" s="314" t="s">
        <v>606</v>
      </c>
      <c r="M194" s="314" t="s">
        <v>606</v>
      </c>
    </row>
    <row r="195" spans="1:14" ht="12.75" customHeight="1">
      <c r="A195" s="68"/>
      <c r="B195" s="52"/>
      <c r="C195" s="690" t="s">
        <v>2187</v>
      </c>
      <c r="D195" s="691">
        <v>613</v>
      </c>
      <c r="E195" s="693" t="s">
        <v>606</v>
      </c>
      <c r="F195" s="693" t="s">
        <v>606</v>
      </c>
      <c r="G195" s="693" t="s">
        <v>606</v>
      </c>
      <c r="H195" s="693" t="s">
        <v>606</v>
      </c>
      <c r="I195" s="693" t="s">
        <v>606</v>
      </c>
      <c r="J195" s="693" t="s">
        <v>606</v>
      </c>
      <c r="K195" s="693" t="s">
        <v>606</v>
      </c>
      <c r="L195" s="693" t="s">
        <v>606</v>
      </c>
      <c r="M195" s="693" t="s">
        <v>606</v>
      </c>
    </row>
    <row r="196" spans="1:14" s="44" customFormat="1" ht="18" customHeight="1">
      <c r="B196" s="692" t="s">
        <v>2210</v>
      </c>
      <c r="C196" s="677" t="s">
        <v>2185</v>
      </c>
      <c r="D196" s="689">
        <v>235</v>
      </c>
      <c r="E196" s="314" t="s">
        <v>606</v>
      </c>
      <c r="F196" s="314" t="s">
        <v>606</v>
      </c>
      <c r="G196" s="314" t="s">
        <v>606</v>
      </c>
      <c r="H196" s="314" t="s">
        <v>606</v>
      </c>
      <c r="I196" s="314" t="s">
        <v>606</v>
      </c>
      <c r="J196" s="314" t="s">
        <v>606</v>
      </c>
      <c r="K196" s="314" t="s">
        <v>606</v>
      </c>
      <c r="L196" s="314" t="s">
        <v>606</v>
      </c>
      <c r="M196" s="314" t="s">
        <v>606</v>
      </c>
      <c r="N196" s="686"/>
    </row>
    <row r="197" spans="1:14" ht="9" customHeight="1">
      <c r="A197" s="68"/>
      <c r="B197" s="52"/>
      <c r="C197" s="677" t="s">
        <v>2186</v>
      </c>
      <c r="D197" s="691">
        <v>543</v>
      </c>
      <c r="E197" s="314" t="s">
        <v>606</v>
      </c>
      <c r="F197" s="314" t="s">
        <v>606</v>
      </c>
      <c r="G197" s="314" t="s">
        <v>606</v>
      </c>
      <c r="H197" s="314" t="s">
        <v>606</v>
      </c>
      <c r="I197" s="314" t="s">
        <v>606</v>
      </c>
      <c r="J197" s="314" t="s">
        <v>606</v>
      </c>
      <c r="K197" s="314" t="s">
        <v>606</v>
      </c>
      <c r="L197" s="314" t="s">
        <v>606</v>
      </c>
      <c r="M197" s="314" t="s">
        <v>606</v>
      </c>
    </row>
    <row r="198" spans="1:14" ht="12.75" customHeight="1">
      <c r="A198" s="68"/>
      <c r="B198" s="52"/>
      <c r="C198" s="690" t="s">
        <v>2187</v>
      </c>
      <c r="D198" s="691">
        <v>778</v>
      </c>
      <c r="E198" s="693" t="s">
        <v>606</v>
      </c>
      <c r="F198" s="693" t="s">
        <v>606</v>
      </c>
      <c r="G198" s="693" t="s">
        <v>606</v>
      </c>
      <c r="H198" s="693" t="s">
        <v>606</v>
      </c>
      <c r="I198" s="693" t="s">
        <v>606</v>
      </c>
      <c r="J198" s="693" t="s">
        <v>606</v>
      </c>
      <c r="K198" s="693" t="s">
        <v>606</v>
      </c>
      <c r="L198" s="693" t="s">
        <v>606</v>
      </c>
      <c r="M198" s="693" t="s">
        <v>606</v>
      </c>
    </row>
    <row r="199" spans="1:14" s="44" customFormat="1" ht="18" customHeight="1">
      <c r="B199" s="692" t="s">
        <v>2211</v>
      </c>
      <c r="C199" s="677" t="s">
        <v>2185</v>
      </c>
      <c r="D199" s="689">
        <v>201</v>
      </c>
      <c r="E199" s="689">
        <v>98</v>
      </c>
      <c r="F199" s="689">
        <v>16</v>
      </c>
      <c r="G199" s="689">
        <v>0</v>
      </c>
      <c r="H199" s="689">
        <v>82</v>
      </c>
      <c r="I199" s="689">
        <v>0</v>
      </c>
      <c r="J199" s="689">
        <v>103</v>
      </c>
      <c r="K199" s="689">
        <v>1</v>
      </c>
      <c r="L199" s="689">
        <v>101</v>
      </c>
      <c r="M199" s="689">
        <v>1</v>
      </c>
      <c r="N199" s="686"/>
    </row>
    <row r="200" spans="1:14" ht="9" customHeight="1">
      <c r="A200" s="68"/>
      <c r="B200" s="52"/>
      <c r="C200" s="677" t="s">
        <v>2186</v>
      </c>
      <c r="D200" s="691">
        <v>115</v>
      </c>
      <c r="E200" s="691">
        <v>80</v>
      </c>
      <c r="F200" s="691">
        <v>6</v>
      </c>
      <c r="G200" s="691">
        <v>0</v>
      </c>
      <c r="H200" s="691">
        <v>71</v>
      </c>
      <c r="I200" s="691">
        <v>3</v>
      </c>
      <c r="J200" s="691">
        <v>35</v>
      </c>
      <c r="K200" s="691">
        <v>0</v>
      </c>
      <c r="L200" s="691">
        <v>29</v>
      </c>
      <c r="M200" s="691">
        <v>6</v>
      </c>
    </row>
    <row r="201" spans="1:14" ht="18" customHeight="1">
      <c r="A201" s="68"/>
      <c r="B201" s="52"/>
      <c r="C201" s="690" t="s">
        <v>2187</v>
      </c>
      <c r="D201" s="691">
        <v>316</v>
      </c>
      <c r="E201" s="691">
        <v>178</v>
      </c>
      <c r="F201" s="691">
        <v>22</v>
      </c>
      <c r="G201" s="691">
        <v>0</v>
      </c>
      <c r="H201" s="691">
        <v>153</v>
      </c>
      <c r="I201" s="691">
        <v>3</v>
      </c>
      <c r="J201" s="691">
        <v>138</v>
      </c>
      <c r="K201" s="691">
        <v>1</v>
      </c>
      <c r="L201" s="691">
        <v>130</v>
      </c>
      <c r="M201" s="691">
        <v>7</v>
      </c>
    </row>
    <row r="202" spans="1:14" ht="9" customHeight="1">
      <c r="A202" s="68"/>
      <c r="B202" s="52" t="s">
        <v>796</v>
      </c>
      <c r="C202" s="677" t="s">
        <v>2185</v>
      </c>
      <c r="D202" s="689">
        <v>235</v>
      </c>
      <c r="E202" s="689">
        <v>166</v>
      </c>
      <c r="F202" s="689">
        <v>32</v>
      </c>
      <c r="G202" s="689">
        <v>0</v>
      </c>
      <c r="H202" s="689">
        <v>130</v>
      </c>
      <c r="I202" s="689">
        <v>4</v>
      </c>
      <c r="J202" s="689">
        <v>69</v>
      </c>
      <c r="K202" s="689">
        <v>6</v>
      </c>
      <c r="L202" s="689">
        <v>24</v>
      </c>
      <c r="M202" s="689">
        <v>39</v>
      </c>
    </row>
    <row r="203" spans="1:14" ht="9" customHeight="1">
      <c r="A203" s="68"/>
      <c r="B203" s="52"/>
      <c r="C203" s="677" t="s">
        <v>2186</v>
      </c>
      <c r="D203" s="689">
        <v>186</v>
      </c>
      <c r="E203" s="689">
        <v>135</v>
      </c>
      <c r="F203" s="689">
        <v>20</v>
      </c>
      <c r="G203" s="689">
        <v>0</v>
      </c>
      <c r="H203" s="689">
        <v>112</v>
      </c>
      <c r="I203" s="689">
        <v>3</v>
      </c>
      <c r="J203" s="689">
        <v>51</v>
      </c>
      <c r="K203" s="689">
        <v>0</v>
      </c>
      <c r="L203" s="689">
        <v>8</v>
      </c>
      <c r="M203" s="689">
        <v>43</v>
      </c>
    </row>
    <row r="204" spans="1:14" ht="12.75" customHeight="1">
      <c r="A204" s="68"/>
      <c r="B204" s="52"/>
      <c r="C204" s="690" t="s">
        <v>2187</v>
      </c>
      <c r="D204" s="691">
        <v>421</v>
      </c>
      <c r="E204" s="691">
        <v>301</v>
      </c>
      <c r="F204" s="691">
        <v>52</v>
      </c>
      <c r="G204" s="691">
        <v>0</v>
      </c>
      <c r="H204" s="691">
        <v>242</v>
      </c>
      <c r="I204" s="691">
        <v>7</v>
      </c>
      <c r="J204" s="691">
        <v>120</v>
      </c>
      <c r="K204" s="691">
        <v>6</v>
      </c>
      <c r="L204" s="691">
        <v>32</v>
      </c>
      <c r="M204" s="691">
        <v>82</v>
      </c>
    </row>
    <row r="205" spans="1:14" s="44" customFormat="1" ht="18" customHeight="1">
      <c r="B205" s="692" t="s">
        <v>2212</v>
      </c>
      <c r="C205" s="677" t="s">
        <v>2185</v>
      </c>
      <c r="D205" s="689">
        <v>1371</v>
      </c>
      <c r="E205" s="689">
        <v>1132</v>
      </c>
      <c r="F205" s="689">
        <v>202</v>
      </c>
      <c r="G205" s="689">
        <v>5</v>
      </c>
      <c r="H205" s="689">
        <v>909</v>
      </c>
      <c r="I205" s="689">
        <v>16</v>
      </c>
      <c r="J205" s="689">
        <v>239</v>
      </c>
      <c r="K205" s="689">
        <v>0</v>
      </c>
      <c r="L205" s="689">
        <v>119</v>
      </c>
      <c r="M205" s="689">
        <v>120</v>
      </c>
      <c r="N205" s="686"/>
    </row>
    <row r="206" spans="1:14" ht="9" customHeight="1">
      <c r="A206" s="68"/>
      <c r="B206" s="52"/>
      <c r="C206" s="677" t="s">
        <v>2186</v>
      </c>
      <c r="D206" s="691">
        <v>1166</v>
      </c>
      <c r="E206" s="691">
        <v>944</v>
      </c>
      <c r="F206" s="691">
        <v>53</v>
      </c>
      <c r="G206" s="691">
        <v>4</v>
      </c>
      <c r="H206" s="691">
        <v>870</v>
      </c>
      <c r="I206" s="691">
        <v>17</v>
      </c>
      <c r="J206" s="691">
        <v>222</v>
      </c>
      <c r="K206" s="691">
        <v>0</v>
      </c>
      <c r="L206" s="691">
        <v>53</v>
      </c>
      <c r="M206" s="691">
        <v>169</v>
      </c>
    </row>
    <row r="207" spans="1:14" ht="12.75" customHeight="1">
      <c r="A207" s="68"/>
      <c r="B207" s="52"/>
      <c r="C207" s="690" t="s">
        <v>2187</v>
      </c>
      <c r="D207" s="691">
        <v>2537</v>
      </c>
      <c r="E207" s="691">
        <v>2076</v>
      </c>
      <c r="F207" s="691">
        <v>255</v>
      </c>
      <c r="G207" s="691">
        <v>9</v>
      </c>
      <c r="H207" s="691">
        <v>1779</v>
      </c>
      <c r="I207" s="691">
        <v>33</v>
      </c>
      <c r="J207" s="691">
        <v>461</v>
      </c>
      <c r="K207" s="691">
        <v>0</v>
      </c>
      <c r="L207" s="691">
        <v>172</v>
      </c>
      <c r="M207" s="691">
        <v>289</v>
      </c>
    </row>
    <row r="208" spans="1:14" s="44" customFormat="1" ht="18" customHeight="1">
      <c r="B208" s="692" t="s">
        <v>2213</v>
      </c>
      <c r="C208" s="677" t="s">
        <v>2185</v>
      </c>
      <c r="D208" s="689">
        <v>573</v>
      </c>
      <c r="E208" s="689">
        <v>410</v>
      </c>
      <c r="F208" s="689">
        <v>52</v>
      </c>
      <c r="G208" s="689">
        <v>2</v>
      </c>
      <c r="H208" s="689">
        <v>351</v>
      </c>
      <c r="I208" s="689">
        <v>5</v>
      </c>
      <c r="J208" s="689">
        <v>163</v>
      </c>
      <c r="K208" s="689">
        <v>25</v>
      </c>
      <c r="L208" s="689">
        <v>71</v>
      </c>
      <c r="M208" s="689">
        <v>67</v>
      </c>
      <c r="N208" s="686"/>
    </row>
    <row r="209" spans="1:14" ht="9" customHeight="1">
      <c r="A209" s="68"/>
      <c r="B209" s="52"/>
      <c r="C209" s="677" t="s">
        <v>2186</v>
      </c>
      <c r="D209" s="691">
        <v>260</v>
      </c>
      <c r="E209" s="691">
        <v>190</v>
      </c>
      <c r="F209" s="691">
        <v>13</v>
      </c>
      <c r="G209" s="691">
        <v>0</v>
      </c>
      <c r="H209" s="691">
        <v>174</v>
      </c>
      <c r="I209" s="691">
        <v>3</v>
      </c>
      <c r="J209" s="691">
        <v>70</v>
      </c>
      <c r="K209" s="691">
        <v>0</v>
      </c>
      <c r="L209" s="691">
        <v>8</v>
      </c>
      <c r="M209" s="691">
        <v>62</v>
      </c>
    </row>
    <row r="210" spans="1:14" ht="9" customHeight="1">
      <c r="A210" s="68"/>
      <c r="B210" s="52"/>
      <c r="C210" s="690" t="s">
        <v>2187</v>
      </c>
      <c r="D210" s="691">
        <v>833</v>
      </c>
      <c r="E210" s="691">
        <v>600</v>
      </c>
      <c r="F210" s="691">
        <v>65</v>
      </c>
      <c r="G210" s="691">
        <v>2</v>
      </c>
      <c r="H210" s="691">
        <v>525</v>
      </c>
      <c r="I210" s="691">
        <v>8</v>
      </c>
      <c r="J210" s="691">
        <v>233</v>
      </c>
      <c r="K210" s="691">
        <v>25</v>
      </c>
      <c r="L210" s="691">
        <v>79</v>
      </c>
      <c r="M210" s="691">
        <v>129</v>
      </c>
    </row>
    <row r="211" spans="1:14" ht="9" customHeight="1">
      <c r="A211" s="68"/>
      <c r="B211" s="52"/>
      <c r="C211" s="694"/>
      <c r="D211" s="691"/>
      <c r="E211" s="691"/>
      <c r="F211" s="691"/>
      <c r="G211" s="691"/>
      <c r="H211" s="691"/>
      <c r="I211" s="691"/>
      <c r="J211" s="691"/>
      <c r="K211" s="691"/>
      <c r="L211" s="691"/>
      <c r="M211" s="691"/>
    </row>
    <row r="218" spans="1:14" ht="9" customHeight="1">
      <c r="A218" s="66" t="s">
        <v>48</v>
      </c>
    </row>
    <row r="219" spans="1:14">
      <c r="D219" s="350" t="s">
        <v>2184</v>
      </c>
    </row>
    <row r="220" spans="1:14" ht="9" customHeight="1"/>
    <row r="221" spans="1:14" s="44" customFormat="1" ht="18" customHeight="1">
      <c r="B221" s="692" t="s">
        <v>2214</v>
      </c>
      <c r="C221" s="677" t="s">
        <v>2185</v>
      </c>
      <c r="D221" s="689">
        <v>149</v>
      </c>
      <c r="E221" s="689">
        <v>112</v>
      </c>
      <c r="F221" s="689">
        <v>37</v>
      </c>
      <c r="G221" s="689">
        <v>0</v>
      </c>
      <c r="H221" s="689">
        <v>71</v>
      </c>
      <c r="I221" s="689">
        <v>4</v>
      </c>
      <c r="J221" s="689">
        <v>37</v>
      </c>
      <c r="K221" s="689">
        <v>0</v>
      </c>
      <c r="L221" s="689">
        <v>24</v>
      </c>
      <c r="M221" s="689">
        <v>13</v>
      </c>
      <c r="N221" s="686"/>
    </row>
    <row r="222" spans="1:14" ht="9" customHeight="1">
      <c r="A222" s="68"/>
      <c r="B222" s="52"/>
      <c r="C222" s="677" t="s">
        <v>2186</v>
      </c>
      <c r="D222" s="691">
        <v>321</v>
      </c>
      <c r="E222" s="691">
        <v>238</v>
      </c>
      <c r="F222" s="691">
        <v>21</v>
      </c>
      <c r="G222" s="691">
        <v>1</v>
      </c>
      <c r="H222" s="691">
        <v>199</v>
      </c>
      <c r="I222" s="691">
        <v>17</v>
      </c>
      <c r="J222" s="691">
        <v>83</v>
      </c>
      <c r="K222" s="691">
        <v>0</v>
      </c>
      <c r="L222" s="691">
        <v>33</v>
      </c>
      <c r="M222" s="691">
        <v>50</v>
      </c>
    </row>
    <row r="223" spans="1:14" ht="12.75" customHeight="1">
      <c r="A223" s="68"/>
      <c r="B223" s="52"/>
      <c r="C223" s="690" t="s">
        <v>2187</v>
      </c>
      <c r="D223" s="691">
        <v>470</v>
      </c>
      <c r="E223" s="691">
        <v>350</v>
      </c>
      <c r="F223" s="691">
        <v>58</v>
      </c>
      <c r="G223" s="691">
        <v>1</v>
      </c>
      <c r="H223" s="691">
        <v>270</v>
      </c>
      <c r="I223" s="691">
        <v>21</v>
      </c>
      <c r="J223" s="691">
        <v>120</v>
      </c>
      <c r="K223" s="691">
        <v>0</v>
      </c>
      <c r="L223" s="691">
        <v>57</v>
      </c>
      <c r="M223" s="691">
        <v>63</v>
      </c>
    </row>
    <row r="224" spans="1:14" s="44" customFormat="1" ht="27" customHeight="1">
      <c r="A224" s="1412" t="s">
        <v>2215</v>
      </c>
      <c r="B224" s="1412"/>
      <c r="C224" s="677" t="s">
        <v>2185</v>
      </c>
      <c r="D224" s="689">
        <v>3145</v>
      </c>
      <c r="E224" s="689">
        <v>2416</v>
      </c>
      <c r="F224" s="689">
        <v>470</v>
      </c>
      <c r="G224" s="689">
        <v>18</v>
      </c>
      <c r="H224" s="689">
        <v>1899</v>
      </c>
      <c r="I224" s="689">
        <v>29</v>
      </c>
      <c r="J224" s="689">
        <v>729</v>
      </c>
      <c r="K224" s="689">
        <v>32</v>
      </c>
      <c r="L224" s="689">
        <v>402</v>
      </c>
      <c r="M224" s="689">
        <v>295</v>
      </c>
      <c r="N224" s="686"/>
    </row>
    <row r="225" spans="1:14" ht="9" customHeight="1">
      <c r="A225" s="68"/>
      <c r="B225" s="52"/>
      <c r="C225" s="677" t="s">
        <v>2186</v>
      </c>
      <c r="D225" s="691">
        <v>3199</v>
      </c>
      <c r="E225" s="691">
        <v>2487</v>
      </c>
      <c r="F225" s="691">
        <v>160</v>
      </c>
      <c r="G225" s="691">
        <v>25</v>
      </c>
      <c r="H225" s="691">
        <v>2258</v>
      </c>
      <c r="I225" s="691">
        <v>44</v>
      </c>
      <c r="J225" s="691">
        <v>712</v>
      </c>
      <c r="K225" s="691">
        <v>1</v>
      </c>
      <c r="L225" s="691">
        <v>160</v>
      </c>
      <c r="M225" s="691">
        <v>551</v>
      </c>
    </row>
    <row r="226" spans="1:14" ht="12.75" customHeight="1">
      <c r="A226" s="68"/>
      <c r="B226" s="52"/>
      <c r="C226" s="690" t="s">
        <v>2187</v>
      </c>
      <c r="D226" s="691">
        <v>6344</v>
      </c>
      <c r="E226" s="691">
        <v>4903</v>
      </c>
      <c r="F226" s="691">
        <v>630</v>
      </c>
      <c r="G226" s="691">
        <v>43</v>
      </c>
      <c r="H226" s="691">
        <v>4157</v>
      </c>
      <c r="I226" s="691">
        <v>73</v>
      </c>
      <c r="J226" s="691">
        <v>1441</v>
      </c>
      <c r="K226" s="691">
        <v>33</v>
      </c>
      <c r="L226" s="691">
        <v>562</v>
      </c>
      <c r="M226" s="691">
        <v>846</v>
      </c>
    </row>
    <row r="227" spans="1:14" ht="18" customHeight="1">
      <c r="A227" s="687" t="s">
        <v>523</v>
      </c>
      <c r="B227" s="701"/>
      <c r="C227" s="690"/>
    </row>
    <row r="228" spans="1:14" s="44" customFormat="1" ht="18" customHeight="1">
      <c r="B228" s="692" t="s">
        <v>2216</v>
      </c>
      <c r="C228" s="677" t="s">
        <v>2185</v>
      </c>
      <c r="D228" s="689">
        <v>715</v>
      </c>
      <c r="E228" s="689">
        <v>505</v>
      </c>
      <c r="F228" s="689">
        <v>87</v>
      </c>
      <c r="G228" s="689">
        <v>6</v>
      </c>
      <c r="H228" s="689">
        <v>402</v>
      </c>
      <c r="I228" s="689">
        <v>10</v>
      </c>
      <c r="J228" s="689">
        <v>210</v>
      </c>
      <c r="K228" s="689">
        <v>1</v>
      </c>
      <c r="L228" s="689">
        <v>110</v>
      </c>
      <c r="M228" s="689">
        <v>99</v>
      </c>
      <c r="N228" s="686"/>
    </row>
    <row r="229" spans="1:14" ht="9" customHeight="1">
      <c r="A229" s="68"/>
      <c r="B229" s="52"/>
      <c r="C229" s="677" t="s">
        <v>2186</v>
      </c>
      <c r="D229" s="691">
        <v>267</v>
      </c>
      <c r="E229" s="691">
        <v>203</v>
      </c>
      <c r="F229" s="691">
        <v>13</v>
      </c>
      <c r="G229" s="691">
        <v>4</v>
      </c>
      <c r="H229" s="691">
        <v>180</v>
      </c>
      <c r="I229" s="691">
        <v>6</v>
      </c>
      <c r="J229" s="691">
        <v>64</v>
      </c>
      <c r="K229" s="691">
        <v>1</v>
      </c>
      <c r="L229" s="691">
        <v>11</v>
      </c>
      <c r="M229" s="691">
        <v>52</v>
      </c>
    </row>
    <row r="230" spans="1:14" ht="12.75" customHeight="1">
      <c r="A230" s="68"/>
      <c r="B230" s="52"/>
      <c r="C230" s="690" t="s">
        <v>2187</v>
      </c>
      <c r="D230" s="691">
        <v>982</v>
      </c>
      <c r="E230" s="691">
        <v>708</v>
      </c>
      <c r="F230" s="691">
        <v>100</v>
      </c>
      <c r="G230" s="691">
        <v>10</v>
      </c>
      <c r="H230" s="691">
        <v>582</v>
      </c>
      <c r="I230" s="691">
        <v>16</v>
      </c>
      <c r="J230" s="691">
        <v>274</v>
      </c>
      <c r="K230" s="691">
        <v>2</v>
      </c>
      <c r="L230" s="691">
        <v>121</v>
      </c>
      <c r="M230" s="691">
        <v>151</v>
      </c>
    </row>
    <row r="231" spans="1:14" ht="27">
      <c r="B231" s="692" t="s">
        <v>2217</v>
      </c>
      <c r="C231" s="677" t="s">
        <v>2185</v>
      </c>
      <c r="D231" s="558">
        <v>108</v>
      </c>
      <c r="E231" s="558">
        <v>61</v>
      </c>
      <c r="F231" s="558">
        <v>16</v>
      </c>
      <c r="G231" s="558">
        <v>1</v>
      </c>
      <c r="H231" s="558">
        <v>44</v>
      </c>
      <c r="I231" s="558">
        <v>0</v>
      </c>
      <c r="J231" s="558">
        <v>47</v>
      </c>
      <c r="K231" s="558">
        <v>0</v>
      </c>
      <c r="L231" s="558">
        <v>19</v>
      </c>
      <c r="M231" s="558">
        <v>28</v>
      </c>
    </row>
    <row r="232" spans="1:14" ht="9" customHeight="1">
      <c r="A232" s="68"/>
      <c r="B232" s="52"/>
      <c r="C232" s="677" t="s">
        <v>2186</v>
      </c>
      <c r="D232" s="558">
        <v>77</v>
      </c>
      <c r="E232" s="558">
        <v>52</v>
      </c>
      <c r="F232" s="558">
        <v>1</v>
      </c>
      <c r="G232" s="558">
        <v>0</v>
      </c>
      <c r="H232" s="558">
        <v>51</v>
      </c>
      <c r="I232" s="558">
        <v>0</v>
      </c>
      <c r="J232" s="558">
        <v>25</v>
      </c>
      <c r="K232" s="558">
        <v>0</v>
      </c>
      <c r="L232" s="558">
        <v>2</v>
      </c>
      <c r="M232" s="558">
        <v>23</v>
      </c>
    </row>
    <row r="233" spans="1:14" ht="18" customHeight="1">
      <c r="A233" s="68"/>
      <c r="B233" s="52"/>
      <c r="C233" s="690" t="s">
        <v>2187</v>
      </c>
      <c r="D233" s="691">
        <v>185</v>
      </c>
      <c r="E233" s="691">
        <v>113</v>
      </c>
      <c r="F233" s="691">
        <v>17</v>
      </c>
      <c r="G233" s="691">
        <v>1</v>
      </c>
      <c r="H233" s="691">
        <v>95</v>
      </c>
      <c r="I233" s="691">
        <v>0</v>
      </c>
      <c r="J233" s="691">
        <v>72</v>
      </c>
      <c r="K233" s="691">
        <v>0</v>
      </c>
      <c r="L233" s="691">
        <v>21</v>
      </c>
      <c r="M233" s="691">
        <v>51</v>
      </c>
    </row>
    <row r="234" spans="1:14" ht="9" customHeight="1">
      <c r="A234" s="68"/>
      <c r="B234" s="52" t="s">
        <v>803</v>
      </c>
      <c r="C234" s="677" t="s">
        <v>2185</v>
      </c>
      <c r="D234" s="689">
        <v>430</v>
      </c>
      <c r="E234" s="314" t="s">
        <v>606</v>
      </c>
      <c r="F234" s="314" t="s">
        <v>606</v>
      </c>
      <c r="G234" s="314" t="s">
        <v>606</v>
      </c>
      <c r="H234" s="314" t="s">
        <v>606</v>
      </c>
      <c r="I234" s="314" t="s">
        <v>606</v>
      </c>
      <c r="J234" s="314" t="s">
        <v>606</v>
      </c>
      <c r="K234" s="314" t="s">
        <v>606</v>
      </c>
      <c r="L234" s="314" t="s">
        <v>606</v>
      </c>
      <c r="M234" s="314" t="s">
        <v>606</v>
      </c>
    </row>
    <row r="235" spans="1:14" ht="9" customHeight="1">
      <c r="A235" s="68"/>
      <c r="B235" s="52"/>
      <c r="C235" s="677" t="s">
        <v>2186</v>
      </c>
      <c r="D235" s="689">
        <v>140</v>
      </c>
      <c r="E235" s="314" t="s">
        <v>606</v>
      </c>
      <c r="F235" s="314" t="s">
        <v>606</v>
      </c>
      <c r="G235" s="314" t="s">
        <v>606</v>
      </c>
      <c r="H235" s="314" t="s">
        <v>606</v>
      </c>
      <c r="I235" s="314" t="s">
        <v>606</v>
      </c>
      <c r="J235" s="314" t="s">
        <v>606</v>
      </c>
      <c r="K235" s="314" t="s">
        <v>606</v>
      </c>
      <c r="L235" s="314" t="s">
        <v>606</v>
      </c>
      <c r="M235" s="314" t="s">
        <v>606</v>
      </c>
    </row>
    <row r="236" spans="1:14" ht="12.75" customHeight="1">
      <c r="A236" s="68"/>
      <c r="B236" s="52"/>
      <c r="C236" s="690" t="s">
        <v>2187</v>
      </c>
      <c r="D236" s="691">
        <v>570</v>
      </c>
      <c r="E236" s="693" t="s">
        <v>606</v>
      </c>
      <c r="F236" s="693" t="s">
        <v>606</v>
      </c>
      <c r="G236" s="693" t="s">
        <v>606</v>
      </c>
      <c r="H236" s="693" t="s">
        <v>606</v>
      </c>
      <c r="I236" s="693" t="s">
        <v>606</v>
      </c>
      <c r="J236" s="693" t="s">
        <v>606</v>
      </c>
      <c r="K236" s="693" t="s">
        <v>606</v>
      </c>
      <c r="L236" s="693" t="s">
        <v>606</v>
      </c>
      <c r="M236" s="693" t="s">
        <v>606</v>
      </c>
    </row>
    <row r="237" spans="1:14" s="44" customFormat="1" ht="18" customHeight="1">
      <c r="B237" s="692" t="s">
        <v>2218</v>
      </c>
      <c r="C237" s="677" t="s">
        <v>2185</v>
      </c>
      <c r="D237" s="689">
        <v>10947</v>
      </c>
      <c r="E237" s="689">
        <v>8842</v>
      </c>
      <c r="F237" s="689">
        <v>713</v>
      </c>
      <c r="G237" s="689">
        <v>81</v>
      </c>
      <c r="H237" s="689">
        <v>8005</v>
      </c>
      <c r="I237" s="689">
        <v>43</v>
      </c>
      <c r="J237" s="689">
        <v>2105</v>
      </c>
      <c r="K237" s="689">
        <v>20</v>
      </c>
      <c r="L237" s="689">
        <v>642</v>
      </c>
      <c r="M237" s="689">
        <v>1443</v>
      </c>
      <c r="N237" s="686"/>
    </row>
    <row r="238" spans="1:14" ht="9" customHeight="1">
      <c r="A238" s="68"/>
      <c r="B238" s="52"/>
      <c r="C238" s="677" t="s">
        <v>2186</v>
      </c>
      <c r="D238" s="691">
        <v>2414</v>
      </c>
      <c r="E238" s="691">
        <v>1909</v>
      </c>
      <c r="F238" s="691">
        <v>74</v>
      </c>
      <c r="G238" s="691">
        <v>8</v>
      </c>
      <c r="H238" s="691">
        <v>1819</v>
      </c>
      <c r="I238" s="691">
        <v>8</v>
      </c>
      <c r="J238" s="691">
        <v>505</v>
      </c>
      <c r="K238" s="691">
        <v>3</v>
      </c>
      <c r="L238" s="691">
        <v>63</v>
      </c>
      <c r="M238" s="691">
        <v>439</v>
      </c>
    </row>
    <row r="239" spans="1:14" ht="18" customHeight="1">
      <c r="A239" s="68"/>
      <c r="B239" s="52"/>
      <c r="C239" s="690" t="s">
        <v>2187</v>
      </c>
      <c r="D239" s="691">
        <v>13361</v>
      </c>
      <c r="E239" s="691">
        <v>10751</v>
      </c>
      <c r="F239" s="691">
        <v>787</v>
      </c>
      <c r="G239" s="691">
        <v>89</v>
      </c>
      <c r="H239" s="691">
        <v>9824</v>
      </c>
      <c r="I239" s="691">
        <v>51</v>
      </c>
      <c r="J239" s="691">
        <v>2610</v>
      </c>
      <c r="K239" s="691">
        <v>23</v>
      </c>
      <c r="L239" s="691">
        <v>705</v>
      </c>
      <c r="M239" s="691">
        <v>1882</v>
      </c>
    </row>
    <row r="240" spans="1:14" ht="9" customHeight="1">
      <c r="A240" s="68"/>
      <c r="B240" s="52" t="s">
        <v>2219</v>
      </c>
      <c r="C240" s="677" t="s">
        <v>2185</v>
      </c>
      <c r="D240" s="689">
        <v>6318</v>
      </c>
      <c r="E240" s="689">
        <v>5135</v>
      </c>
      <c r="F240" s="689">
        <v>560</v>
      </c>
      <c r="G240" s="689">
        <v>38</v>
      </c>
      <c r="H240" s="689">
        <v>4504</v>
      </c>
      <c r="I240" s="689">
        <v>33</v>
      </c>
      <c r="J240" s="689">
        <v>1183</v>
      </c>
      <c r="K240" s="689">
        <v>14</v>
      </c>
      <c r="L240" s="689">
        <v>298</v>
      </c>
      <c r="M240" s="689">
        <v>871</v>
      </c>
    </row>
    <row r="241" spans="1:13" ht="9" customHeight="1">
      <c r="A241" s="68"/>
      <c r="B241" s="52"/>
      <c r="C241" s="677" t="s">
        <v>2186</v>
      </c>
      <c r="D241" s="689">
        <v>940</v>
      </c>
      <c r="E241" s="689">
        <v>735</v>
      </c>
      <c r="F241" s="689">
        <v>43</v>
      </c>
      <c r="G241" s="689">
        <v>6</v>
      </c>
      <c r="H241" s="689">
        <v>679</v>
      </c>
      <c r="I241" s="689">
        <v>7</v>
      </c>
      <c r="J241" s="689">
        <v>205</v>
      </c>
      <c r="K241" s="689">
        <v>0</v>
      </c>
      <c r="L241" s="689">
        <v>16</v>
      </c>
      <c r="M241" s="689">
        <v>189</v>
      </c>
    </row>
    <row r="242" spans="1:13" ht="18" customHeight="1">
      <c r="A242" s="68"/>
      <c r="B242" s="52"/>
      <c r="C242" s="690" t="s">
        <v>2187</v>
      </c>
      <c r="D242" s="691">
        <v>7258</v>
      </c>
      <c r="E242" s="691">
        <v>5870</v>
      </c>
      <c r="F242" s="691">
        <v>603</v>
      </c>
      <c r="G242" s="691">
        <v>44</v>
      </c>
      <c r="H242" s="691">
        <v>5183</v>
      </c>
      <c r="I242" s="691">
        <v>40</v>
      </c>
      <c r="J242" s="691">
        <v>1388</v>
      </c>
      <c r="K242" s="691">
        <v>14</v>
      </c>
      <c r="L242" s="691">
        <v>314</v>
      </c>
      <c r="M242" s="691">
        <v>1060</v>
      </c>
    </row>
    <row r="243" spans="1:13" ht="9" customHeight="1">
      <c r="A243" s="68"/>
      <c r="B243" s="52" t="s">
        <v>806</v>
      </c>
      <c r="C243" s="677" t="s">
        <v>2185</v>
      </c>
      <c r="D243" s="689">
        <v>1500</v>
      </c>
      <c r="E243" s="689">
        <v>1219</v>
      </c>
      <c r="F243" s="689">
        <v>95</v>
      </c>
      <c r="G243" s="689">
        <v>6</v>
      </c>
      <c r="H243" s="689">
        <v>1118</v>
      </c>
      <c r="I243" s="689">
        <v>0</v>
      </c>
      <c r="J243" s="689">
        <v>281</v>
      </c>
      <c r="K243" s="689">
        <v>6</v>
      </c>
      <c r="L243" s="689">
        <v>158</v>
      </c>
      <c r="M243" s="689">
        <v>117</v>
      </c>
    </row>
    <row r="244" spans="1:13" ht="9" customHeight="1">
      <c r="A244" s="68"/>
      <c r="B244" s="52"/>
      <c r="C244" s="677" t="s">
        <v>2186</v>
      </c>
      <c r="D244" s="689">
        <v>198</v>
      </c>
      <c r="E244" s="689">
        <v>168</v>
      </c>
      <c r="F244" s="689">
        <v>6</v>
      </c>
      <c r="G244" s="689">
        <v>0</v>
      </c>
      <c r="H244" s="689">
        <v>162</v>
      </c>
      <c r="I244" s="689">
        <v>0</v>
      </c>
      <c r="J244" s="689">
        <v>30</v>
      </c>
      <c r="K244" s="689">
        <v>0</v>
      </c>
      <c r="L244" s="689">
        <v>10</v>
      </c>
      <c r="M244" s="689">
        <v>20</v>
      </c>
    </row>
    <row r="245" spans="1:13" ht="18" customHeight="1">
      <c r="A245" s="68"/>
      <c r="B245" s="52"/>
      <c r="C245" s="690" t="s">
        <v>2187</v>
      </c>
      <c r="D245" s="691">
        <v>1698</v>
      </c>
      <c r="E245" s="691">
        <v>1387</v>
      </c>
      <c r="F245" s="691">
        <v>101</v>
      </c>
      <c r="G245" s="691">
        <v>6</v>
      </c>
      <c r="H245" s="691">
        <v>1280</v>
      </c>
      <c r="I245" s="691">
        <v>0</v>
      </c>
      <c r="J245" s="691">
        <v>311</v>
      </c>
      <c r="K245" s="691">
        <v>6</v>
      </c>
      <c r="L245" s="691">
        <v>168</v>
      </c>
      <c r="M245" s="691">
        <v>137</v>
      </c>
    </row>
    <row r="246" spans="1:13" ht="9" customHeight="1">
      <c r="A246" s="68"/>
      <c r="B246" s="52" t="s">
        <v>807</v>
      </c>
      <c r="C246" s="677" t="s">
        <v>2185</v>
      </c>
      <c r="D246" s="689">
        <v>1314</v>
      </c>
      <c r="E246" s="689">
        <v>925</v>
      </c>
      <c r="F246" s="689">
        <v>228</v>
      </c>
      <c r="G246" s="689">
        <v>5</v>
      </c>
      <c r="H246" s="689">
        <v>684</v>
      </c>
      <c r="I246" s="689">
        <v>8</v>
      </c>
      <c r="J246" s="689">
        <v>389</v>
      </c>
      <c r="K246" s="689">
        <v>5</v>
      </c>
      <c r="L246" s="689">
        <v>214</v>
      </c>
      <c r="M246" s="689">
        <v>170</v>
      </c>
    </row>
    <row r="247" spans="1:13" ht="9" customHeight="1">
      <c r="A247" s="68"/>
      <c r="B247" s="52"/>
      <c r="C247" s="677" t="s">
        <v>2186</v>
      </c>
      <c r="D247" s="689">
        <v>904</v>
      </c>
      <c r="E247" s="689">
        <v>624</v>
      </c>
      <c r="F247" s="689">
        <v>84</v>
      </c>
      <c r="G247" s="689">
        <v>2</v>
      </c>
      <c r="H247" s="689">
        <v>534</v>
      </c>
      <c r="I247" s="689">
        <v>4</v>
      </c>
      <c r="J247" s="689">
        <v>280</v>
      </c>
      <c r="K247" s="689">
        <v>0</v>
      </c>
      <c r="L247" s="689">
        <v>113</v>
      </c>
      <c r="M247" s="689">
        <v>167</v>
      </c>
    </row>
    <row r="248" spans="1:13" ht="18" customHeight="1">
      <c r="A248" s="68"/>
      <c r="B248" s="52"/>
      <c r="C248" s="690" t="s">
        <v>2187</v>
      </c>
      <c r="D248" s="691">
        <v>2218</v>
      </c>
      <c r="E248" s="691">
        <v>1549</v>
      </c>
      <c r="F248" s="691">
        <v>312</v>
      </c>
      <c r="G248" s="691">
        <v>7</v>
      </c>
      <c r="H248" s="691">
        <v>1218</v>
      </c>
      <c r="I248" s="691">
        <v>12</v>
      </c>
      <c r="J248" s="691">
        <v>669</v>
      </c>
      <c r="K248" s="691">
        <v>5</v>
      </c>
      <c r="L248" s="691">
        <v>327</v>
      </c>
      <c r="M248" s="691">
        <v>337</v>
      </c>
    </row>
    <row r="249" spans="1:13" ht="9" customHeight="1">
      <c r="A249" s="68"/>
      <c r="B249" s="52" t="s">
        <v>808</v>
      </c>
      <c r="C249" s="677" t="s">
        <v>2185</v>
      </c>
      <c r="D249" s="689">
        <v>399</v>
      </c>
      <c r="E249" s="689">
        <v>270</v>
      </c>
      <c r="F249" s="689">
        <v>57</v>
      </c>
      <c r="G249" s="689">
        <v>0</v>
      </c>
      <c r="H249" s="689">
        <v>204</v>
      </c>
      <c r="I249" s="689">
        <v>9</v>
      </c>
      <c r="J249" s="689">
        <v>129</v>
      </c>
      <c r="K249" s="689">
        <v>1</v>
      </c>
      <c r="L249" s="689">
        <v>67</v>
      </c>
      <c r="M249" s="689">
        <v>61</v>
      </c>
    </row>
    <row r="250" spans="1:13" ht="9" customHeight="1">
      <c r="A250" s="68"/>
      <c r="B250" s="52"/>
      <c r="C250" s="677" t="s">
        <v>2186</v>
      </c>
      <c r="D250" s="689">
        <v>398</v>
      </c>
      <c r="E250" s="689">
        <v>277</v>
      </c>
      <c r="F250" s="689">
        <v>25</v>
      </c>
      <c r="G250" s="689">
        <v>1</v>
      </c>
      <c r="H250" s="689">
        <v>242</v>
      </c>
      <c r="I250" s="689">
        <v>9</v>
      </c>
      <c r="J250" s="689">
        <v>121</v>
      </c>
      <c r="K250" s="689">
        <v>0</v>
      </c>
      <c r="L250" s="689">
        <v>32</v>
      </c>
      <c r="M250" s="689">
        <v>89</v>
      </c>
    </row>
    <row r="251" spans="1:13" ht="18" customHeight="1">
      <c r="A251" s="68"/>
      <c r="B251" s="52"/>
      <c r="C251" s="690" t="s">
        <v>2187</v>
      </c>
      <c r="D251" s="691">
        <v>797</v>
      </c>
      <c r="E251" s="691">
        <v>547</v>
      </c>
      <c r="F251" s="691">
        <v>82</v>
      </c>
      <c r="G251" s="691">
        <v>1</v>
      </c>
      <c r="H251" s="691">
        <v>446</v>
      </c>
      <c r="I251" s="691">
        <v>18</v>
      </c>
      <c r="J251" s="691">
        <v>250</v>
      </c>
      <c r="K251" s="691">
        <v>1</v>
      </c>
      <c r="L251" s="691">
        <v>99</v>
      </c>
      <c r="M251" s="691">
        <v>150</v>
      </c>
    </row>
    <row r="252" spans="1:13" ht="9" customHeight="1">
      <c r="A252" s="68"/>
      <c r="B252" s="52" t="s">
        <v>809</v>
      </c>
      <c r="C252" s="677" t="s">
        <v>2185</v>
      </c>
      <c r="D252" s="689">
        <v>3045</v>
      </c>
      <c r="E252" s="689">
        <v>2321</v>
      </c>
      <c r="F252" s="689">
        <v>316</v>
      </c>
      <c r="G252" s="689">
        <v>22</v>
      </c>
      <c r="H252" s="689">
        <v>1959</v>
      </c>
      <c r="I252" s="689">
        <v>24</v>
      </c>
      <c r="J252" s="689">
        <v>724</v>
      </c>
      <c r="K252" s="689">
        <v>2</v>
      </c>
      <c r="L252" s="689">
        <v>391</v>
      </c>
      <c r="M252" s="689">
        <v>331</v>
      </c>
    </row>
    <row r="253" spans="1:13" ht="9" customHeight="1">
      <c r="A253" s="68"/>
      <c r="B253" s="52"/>
      <c r="C253" s="677" t="s">
        <v>2186</v>
      </c>
      <c r="D253" s="689">
        <v>1083</v>
      </c>
      <c r="E253" s="689">
        <v>860</v>
      </c>
      <c r="F253" s="689">
        <v>34</v>
      </c>
      <c r="G253" s="689">
        <v>3</v>
      </c>
      <c r="H253" s="689">
        <v>816</v>
      </c>
      <c r="I253" s="689">
        <v>7</v>
      </c>
      <c r="J253" s="689">
        <v>223</v>
      </c>
      <c r="K253" s="689">
        <v>0</v>
      </c>
      <c r="L253" s="689">
        <v>35</v>
      </c>
      <c r="M253" s="689">
        <v>188</v>
      </c>
    </row>
    <row r="254" spans="1:13" ht="18" customHeight="1">
      <c r="A254" s="68"/>
      <c r="B254" s="52"/>
      <c r="C254" s="690" t="s">
        <v>2187</v>
      </c>
      <c r="D254" s="691">
        <v>4128</v>
      </c>
      <c r="E254" s="691">
        <v>3181</v>
      </c>
      <c r="F254" s="691">
        <v>350</v>
      </c>
      <c r="G254" s="691">
        <v>25</v>
      </c>
      <c r="H254" s="691">
        <v>2775</v>
      </c>
      <c r="I254" s="691">
        <v>31</v>
      </c>
      <c r="J254" s="691">
        <v>947</v>
      </c>
      <c r="K254" s="691">
        <v>2</v>
      </c>
      <c r="L254" s="691">
        <v>426</v>
      </c>
      <c r="M254" s="691">
        <v>519</v>
      </c>
    </row>
    <row r="255" spans="1:13" ht="9" customHeight="1">
      <c r="A255" s="68"/>
      <c r="B255" s="52" t="s">
        <v>810</v>
      </c>
      <c r="C255" s="677" t="s">
        <v>2185</v>
      </c>
      <c r="D255" s="689">
        <v>388</v>
      </c>
      <c r="E255" s="689">
        <v>301</v>
      </c>
      <c r="F255" s="689">
        <v>48</v>
      </c>
      <c r="G255" s="689">
        <v>1</v>
      </c>
      <c r="H255" s="689">
        <v>248</v>
      </c>
      <c r="I255" s="689">
        <v>4</v>
      </c>
      <c r="J255" s="689">
        <v>87</v>
      </c>
      <c r="K255" s="689">
        <v>1</v>
      </c>
      <c r="L255" s="689">
        <v>33</v>
      </c>
      <c r="M255" s="689">
        <v>53</v>
      </c>
    </row>
    <row r="256" spans="1:13" ht="9" customHeight="1">
      <c r="A256" s="68"/>
      <c r="B256" s="52"/>
      <c r="C256" s="677" t="s">
        <v>2186</v>
      </c>
      <c r="D256" s="689">
        <v>142</v>
      </c>
      <c r="E256" s="689">
        <v>116</v>
      </c>
      <c r="F256" s="689">
        <v>5</v>
      </c>
      <c r="G256" s="689">
        <v>0</v>
      </c>
      <c r="H256" s="689">
        <v>110</v>
      </c>
      <c r="I256" s="689">
        <v>1</v>
      </c>
      <c r="J256" s="689">
        <v>26</v>
      </c>
      <c r="K256" s="689">
        <v>0</v>
      </c>
      <c r="L256" s="689">
        <v>3</v>
      </c>
      <c r="M256" s="689">
        <v>23</v>
      </c>
    </row>
    <row r="257" spans="1:14" ht="18" customHeight="1">
      <c r="A257" s="68"/>
      <c r="B257" s="52"/>
      <c r="C257" s="690" t="s">
        <v>2187</v>
      </c>
      <c r="D257" s="691">
        <v>530</v>
      </c>
      <c r="E257" s="691">
        <v>417</v>
      </c>
      <c r="F257" s="691">
        <v>53</v>
      </c>
      <c r="G257" s="691">
        <v>1</v>
      </c>
      <c r="H257" s="691">
        <v>358</v>
      </c>
      <c r="I257" s="691">
        <v>5</v>
      </c>
      <c r="J257" s="691">
        <v>113</v>
      </c>
      <c r="K257" s="691">
        <v>1</v>
      </c>
      <c r="L257" s="691">
        <v>36</v>
      </c>
      <c r="M257" s="691">
        <v>76</v>
      </c>
    </row>
    <row r="258" spans="1:14" ht="9" customHeight="1">
      <c r="A258" s="68"/>
      <c r="B258" s="52" t="s">
        <v>811</v>
      </c>
      <c r="C258" s="677" t="s">
        <v>2185</v>
      </c>
      <c r="D258" s="689">
        <v>7799</v>
      </c>
      <c r="E258" s="689">
        <v>6188</v>
      </c>
      <c r="F258" s="689">
        <v>912</v>
      </c>
      <c r="G258" s="689">
        <v>77</v>
      </c>
      <c r="H258" s="689">
        <v>5142</v>
      </c>
      <c r="I258" s="689">
        <v>57</v>
      </c>
      <c r="J258" s="689">
        <v>1611</v>
      </c>
      <c r="K258" s="689">
        <v>26</v>
      </c>
      <c r="L258" s="689">
        <v>269</v>
      </c>
      <c r="M258" s="689">
        <v>1316</v>
      </c>
    </row>
    <row r="259" spans="1:14" ht="9" customHeight="1">
      <c r="A259" s="68"/>
      <c r="B259" s="52"/>
      <c r="C259" s="677" t="s">
        <v>2186</v>
      </c>
      <c r="D259" s="689">
        <v>1550</v>
      </c>
      <c r="E259" s="689">
        <v>1156</v>
      </c>
      <c r="F259" s="689">
        <v>123</v>
      </c>
      <c r="G259" s="689">
        <v>11</v>
      </c>
      <c r="H259" s="689">
        <v>1006</v>
      </c>
      <c r="I259" s="689">
        <v>16</v>
      </c>
      <c r="J259" s="689">
        <v>394</v>
      </c>
      <c r="K259" s="689">
        <v>0</v>
      </c>
      <c r="L259" s="689">
        <v>44</v>
      </c>
      <c r="M259" s="689">
        <v>350</v>
      </c>
    </row>
    <row r="260" spans="1:14" ht="9" customHeight="1">
      <c r="A260" s="68"/>
      <c r="B260" s="52"/>
      <c r="C260" s="690" t="s">
        <v>2187</v>
      </c>
      <c r="D260" s="691">
        <v>9349</v>
      </c>
      <c r="E260" s="691">
        <v>7344</v>
      </c>
      <c r="F260" s="691">
        <v>1035</v>
      </c>
      <c r="G260" s="691">
        <v>88</v>
      </c>
      <c r="H260" s="691">
        <v>6148</v>
      </c>
      <c r="I260" s="691">
        <v>73</v>
      </c>
      <c r="J260" s="691">
        <v>2005</v>
      </c>
      <c r="K260" s="691">
        <v>26</v>
      </c>
      <c r="L260" s="691">
        <v>313</v>
      </c>
      <c r="M260" s="691">
        <v>1666</v>
      </c>
    </row>
    <row r="261" spans="1:14" ht="9" customHeight="1">
      <c r="A261" s="68"/>
      <c r="B261" s="52"/>
      <c r="C261" s="694"/>
      <c r="D261" s="691"/>
      <c r="E261" s="691"/>
      <c r="F261" s="691"/>
      <c r="G261" s="691"/>
      <c r="H261" s="691"/>
      <c r="I261" s="691"/>
      <c r="J261" s="691"/>
      <c r="K261" s="691"/>
      <c r="L261" s="691"/>
      <c r="M261" s="691"/>
    </row>
    <row r="267" spans="1:14" ht="9" customHeight="1"/>
    <row r="269" spans="1:14" ht="9" customHeight="1">
      <c r="A269" s="66" t="s">
        <v>48</v>
      </c>
    </row>
    <row r="270" spans="1:14">
      <c r="D270" s="350" t="s">
        <v>2184</v>
      </c>
    </row>
    <row r="271" spans="1:14" ht="9" customHeight="1"/>
    <row r="272" spans="1:14" s="44" customFormat="1" ht="18" customHeight="1">
      <c r="B272" s="692" t="s">
        <v>2220</v>
      </c>
      <c r="C272" s="677" t="s">
        <v>2185</v>
      </c>
      <c r="D272" s="689">
        <v>1479</v>
      </c>
      <c r="E272" s="689">
        <v>1190</v>
      </c>
      <c r="F272" s="689">
        <v>112</v>
      </c>
      <c r="G272" s="689">
        <v>11</v>
      </c>
      <c r="H272" s="689">
        <v>1065</v>
      </c>
      <c r="I272" s="689">
        <v>2</v>
      </c>
      <c r="J272" s="689">
        <v>289</v>
      </c>
      <c r="K272" s="689">
        <v>0</v>
      </c>
      <c r="L272" s="689">
        <v>61</v>
      </c>
      <c r="M272" s="689">
        <v>228</v>
      </c>
      <c r="N272" s="686"/>
    </row>
    <row r="273" spans="1:14" ht="9" customHeight="1">
      <c r="A273" s="68"/>
      <c r="B273" s="52"/>
      <c r="C273" s="677" t="s">
        <v>2186</v>
      </c>
      <c r="D273" s="691">
        <v>460</v>
      </c>
      <c r="E273" s="691">
        <v>374</v>
      </c>
      <c r="F273" s="691">
        <v>19</v>
      </c>
      <c r="G273" s="691">
        <v>6</v>
      </c>
      <c r="H273" s="691">
        <v>349</v>
      </c>
      <c r="I273" s="691">
        <v>0</v>
      </c>
      <c r="J273" s="691">
        <v>86</v>
      </c>
      <c r="K273" s="691">
        <v>0</v>
      </c>
      <c r="L273" s="691">
        <v>8</v>
      </c>
      <c r="M273" s="691">
        <v>78</v>
      </c>
    </row>
    <row r="274" spans="1:14" ht="18" customHeight="1">
      <c r="A274" s="68"/>
      <c r="B274" s="52"/>
      <c r="C274" s="690" t="s">
        <v>2187</v>
      </c>
      <c r="D274" s="691">
        <v>1939</v>
      </c>
      <c r="E274" s="691">
        <v>1564</v>
      </c>
      <c r="F274" s="691">
        <v>131</v>
      </c>
      <c r="G274" s="691">
        <v>17</v>
      </c>
      <c r="H274" s="691">
        <v>1414</v>
      </c>
      <c r="I274" s="691">
        <v>2</v>
      </c>
      <c r="J274" s="691">
        <v>375</v>
      </c>
      <c r="K274" s="691">
        <v>0</v>
      </c>
      <c r="L274" s="691">
        <v>69</v>
      </c>
      <c r="M274" s="691">
        <v>306</v>
      </c>
    </row>
    <row r="275" spans="1:14" ht="9" customHeight="1">
      <c r="A275" s="68" t="s">
        <v>2221</v>
      </c>
      <c r="B275" s="52"/>
      <c r="C275" s="677" t="s">
        <v>2185</v>
      </c>
      <c r="D275" s="689">
        <v>34442</v>
      </c>
      <c r="E275" s="689">
        <v>27345</v>
      </c>
      <c r="F275" s="689">
        <v>3174</v>
      </c>
      <c r="G275" s="689">
        <v>248</v>
      </c>
      <c r="H275" s="689">
        <v>23733</v>
      </c>
      <c r="I275" s="689">
        <v>190</v>
      </c>
      <c r="J275" s="689">
        <v>7097</v>
      </c>
      <c r="K275" s="689">
        <v>76</v>
      </c>
      <c r="L275" s="689">
        <v>2285</v>
      </c>
      <c r="M275" s="689">
        <v>4736</v>
      </c>
    </row>
    <row r="276" spans="1:14" ht="9" customHeight="1">
      <c r="A276" s="68"/>
      <c r="B276" s="52"/>
      <c r="C276" s="677" t="s">
        <v>2186</v>
      </c>
      <c r="D276" s="689">
        <v>8573</v>
      </c>
      <c r="E276" s="689">
        <v>6606</v>
      </c>
      <c r="F276" s="689">
        <v>430</v>
      </c>
      <c r="G276" s="689">
        <v>41</v>
      </c>
      <c r="H276" s="689">
        <v>6077</v>
      </c>
      <c r="I276" s="689">
        <v>58</v>
      </c>
      <c r="J276" s="689">
        <v>1967</v>
      </c>
      <c r="K276" s="689">
        <v>4</v>
      </c>
      <c r="L276" s="689">
        <v>337</v>
      </c>
      <c r="M276" s="689">
        <v>1626</v>
      </c>
    </row>
    <row r="277" spans="1:14" ht="12.75" customHeight="1">
      <c r="A277" s="68"/>
      <c r="B277" s="52"/>
      <c r="C277" s="690" t="s">
        <v>2187</v>
      </c>
      <c r="D277" s="691">
        <v>43015</v>
      </c>
      <c r="E277" s="691">
        <v>33951</v>
      </c>
      <c r="F277" s="691">
        <v>3604</v>
      </c>
      <c r="G277" s="691">
        <v>289</v>
      </c>
      <c r="H277" s="691">
        <v>29810</v>
      </c>
      <c r="I277" s="691">
        <v>248</v>
      </c>
      <c r="J277" s="691">
        <v>9064</v>
      </c>
      <c r="K277" s="691">
        <v>80</v>
      </c>
      <c r="L277" s="691">
        <v>2622</v>
      </c>
      <c r="M277" s="691">
        <v>6362</v>
      </c>
    </row>
    <row r="278" spans="1:14" ht="18" customHeight="1">
      <c r="A278" s="687" t="s">
        <v>534</v>
      </c>
      <c r="B278" s="701"/>
      <c r="C278" s="690"/>
      <c r="D278" s="558"/>
      <c r="E278" s="558"/>
      <c r="F278" s="558"/>
      <c r="G278" s="558"/>
      <c r="H278" s="558"/>
      <c r="I278" s="558"/>
      <c r="J278" s="558"/>
      <c r="K278" s="558"/>
      <c r="L278" s="558"/>
      <c r="M278" s="558"/>
    </row>
    <row r="279" spans="1:14" s="44" customFormat="1" ht="18" customHeight="1">
      <c r="B279" s="692" t="s">
        <v>2222</v>
      </c>
      <c r="C279" s="677" t="s">
        <v>2185</v>
      </c>
      <c r="D279" s="689">
        <v>741</v>
      </c>
      <c r="E279" s="689">
        <v>339</v>
      </c>
      <c r="F279" s="689">
        <v>127</v>
      </c>
      <c r="G279" s="689">
        <v>10</v>
      </c>
      <c r="H279" s="689">
        <v>167</v>
      </c>
      <c r="I279" s="689">
        <v>35</v>
      </c>
      <c r="J279" s="689">
        <v>402</v>
      </c>
      <c r="K279" s="689">
        <v>9</v>
      </c>
      <c r="L279" s="689">
        <v>325</v>
      </c>
      <c r="M279" s="689">
        <v>68</v>
      </c>
      <c r="N279" s="686"/>
    </row>
    <row r="280" spans="1:14" ht="9" customHeight="1">
      <c r="A280" s="68"/>
      <c r="B280" s="52"/>
      <c r="C280" s="677" t="s">
        <v>2186</v>
      </c>
      <c r="D280" s="691">
        <v>1143</v>
      </c>
      <c r="E280" s="691">
        <v>519</v>
      </c>
      <c r="F280" s="691">
        <v>108</v>
      </c>
      <c r="G280" s="691">
        <v>10</v>
      </c>
      <c r="H280" s="691">
        <v>352</v>
      </c>
      <c r="I280" s="691">
        <v>49</v>
      </c>
      <c r="J280" s="691">
        <v>624</v>
      </c>
      <c r="K280" s="691">
        <v>0</v>
      </c>
      <c r="L280" s="691">
        <v>385</v>
      </c>
      <c r="M280" s="691">
        <v>239</v>
      </c>
    </row>
    <row r="281" spans="1:14" ht="18" customHeight="1">
      <c r="A281" s="68"/>
      <c r="B281" s="52"/>
      <c r="C281" s="690" t="s">
        <v>2187</v>
      </c>
      <c r="D281" s="691">
        <v>1884</v>
      </c>
      <c r="E281" s="691">
        <v>858</v>
      </c>
      <c r="F281" s="691">
        <v>235</v>
      </c>
      <c r="G281" s="691">
        <v>20</v>
      </c>
      <c r="H281" s="691">
        <v>519</v>
      </c>
      <c r="I281" s="691">
        <v>84</v>
      </c>
      <c r="J281" s="691">
        <v>1026</v>
      </c>
      <c r="K281" s="691">
        <v>9</v>
      </c>
      <c r="L281" s="691">
        <v>710</v>
      </c>
      <c r="M281" s="691">
        <v>307</v>
      </c>
    </row>
    <row r="282" spans="1:14" ht="9" customHeight="1">
      <c r="A282" s="68"/>
      <c r="B282" s="52" t="s">
        <v>814</v>
      </c>
      <c r="C282" s="677" t="s">
        <v>2185</v>
      </c>
      <c r="D282" s="689">
        <v>131</v>
      </c>
      <c r="E282" s="689">
        <v>67</v>
      </c>
      <c r="F282" s="689">
        <v>27</v>
      </c>
      <c r="G282" s="689">
        <v>0</v>
      </c>
      <c r="H282" s="689">
        <v>33</v>
      </c>
      <c r="I282" s="689">
        <v>7</v>
      </c>
      <c r="J282" s="689">
        <v>64</v>
      </c>
      <c r="K282" s="689">
        <v>3</v>
      </c>
      <c r="L282" s="689">
        <v>52</v>
      </c>
      <c r="M282" s="689">
        <v>9</v>
      </c>
    </row>
    <row r="283" spans="1:14" ht="9" customHeight="1">
      <c r="A283" s="68"/>
      <c r="B283" s="52"/>
      <c r="C283" s="677" t="s">
        <v>2186</v>
      </c>
      <c r="D283" s="689">
        <v>158</v>
      </c>
      <c r="E283" s="689">
        <v>78</v>
      </c>
      <c r="F283" s="689">
        <v>25</v>
      </c>
      <c r="G283" s="689">
        <v>0</v>
      </c>
      <c r="H283" s="689">
        <v>46</v>
      </c>
      <c r="I283" s="689">
        <v>7</v>
      </c>
      <c r="J283" s="689">
        <v>80</v>
      </c>
      <c r="K283" s="689">
        <v>4</v>
      </c>
      <c r="L283" s="689">
        <v>54</v>
      </c>
      <c r="M283" s="689">
        <v>22</v>
      </c>
    </row>
    <row r="284" spans="1:14" ht="18" customHeight="1">
      <c r="A284" s="68"/>
      <c r="B284" s="52"/>
      <c r="C284" s="690" t="s">
        <v>2187</v>
      </c>
      <c r="D284" s="691">
        <v>289</v>
      </c>
      <c r="E284" s="691">
        <v>145</v>
      </c>
      <c r="F284" s="691">
        <v>52</v>
      </c>
      <c r="G284" s="691">
        <v>0</v>
      </c>
      <c r="H284" s="691">
        <v>79</v>
      </c>
      <c r="I284" s="691">
        <v>14</v>
      </c>
      <c r="J284" s="691">
        <v>144</v>
      </c>
      <c r="K284" s="691">
        <v>7</v>
      </c>
      <c r="L284" s="691">
        <v>106</v>
      </c>
      <c r="M284" s="691">
        <v>31</v>
      </c>
    </row>
    <row r="285" spans="1:14" ht="9" customHeight="1">
      <c r="A285" s="68"/>
      <c r="B285" s="52" t="s">
        <v>815</v>
      </c>
      <c r="C285" s="677" t="s">
        <v>2185</v>
      </c>
      <c r="D285" s="689">
        <v>114</v>
      </c>
      <c r="E285" s="689">
        <v>66</v>
      </c>
      <c r="F285" s="689">
        <v>30</v>
      </c>
      <c r="G285" s="689">
        <v>0</v>
      </c>
      <c r="H285" s="689">
        <v>34</v>
      </c>
      <c r="I285" s="689">
        <v>2</v>
      </c>
      <c r="J285" s="689">
        <v>48</v>
      </c>
      <c r="K285" s="689">
        <v>0</v>
      </c>
      <c r="L285" s="689">
        <v>40</v>
      </c>
      <c r="M285" s="689">
        <v>8</v>
      </c>
    </row>
    <row r="286" spans="1:14" ht="9" customHeight="1">
      <c r="A286" s="68"/>
      <c r="B286" s="52"/>
      <c r="C286" s="677" t="s">
        <v>2186</v>
      </c>
      <c r="D286" s="689">
        <v>147</v>
      </c>
      <c r="E286" s="689">
        <v>77</v>
      </c>
      <c r="F286" s="689">
        <v>20</v>
      </c>
      <c r="G286" s="689">
        <v>1</v>
      </c>
      <c r="H286" s="689">
        <v>49</v>
      </c>
      <c r="I286" s="689">
        <v>7</v>
      </c>
      <c r="J286" s="689">
        <v>70</v>
      </c>
      <c r="K286" s="689">
        <v>0</v>
      </c>
      <c r="L286" s="689">
        <v>52</v>
      </c>
      <c r="M286" s="689">
        <v>18</v>
      </c>
    </row>
    <row r="287" spans="1:14" ht="12.75" customHeight="1">
      <c r="A287" s="68"/>
      <c r="B287" s="52"/>
      <c r="C287" s="690" t="s">
        <v>2187</v>
      </c>
      <c r="D287" s="691">
        <v>261</v>
      </c>
      <c r="E287" s="691">
        <v>143</v>
      </c>
      <c r="F287" s="691">
        <v>50</v>
      </c>
      <c r="G287" s="691">
        <v>1</v>
      </c>
      <c r="H287" s="691">
        <v>83</v>
      </c>
      <c r="I287" s="691">
        <v>9</v>
      </c>
      <c r="J287" s="691">
        <v>118</v>
      </c>
      <c r="K287" s="691">
        <v>0</v>
      </c>
      <c r="L287" s="691">
        <v>92</v>
      </c>
      <c r="M287" s="691">
        <v>26</v>
      </c>
    </row>
    <row r="288" spans="1:14" s="44" customFormat="1" ht="18" customHeight="1">
      <c r="B288" s="692" t="s">
        <v>2223</v>
      </c>
      <c r="C288" s="677" t="s">
        <v>2185</v>
      </c>
      <c r="D288" s="689">
        <v>280</v>
      </c>
      <c r="E288" s="689">
        <v>150</v>
      </c>
      <c r="F288" s="689">
        <v>65</v>
      </c>
      <c r="G288" s="689">
        <v>0</v>
      </c>
      <c r="H288" s="689">
        <v>78</v>
      </c>
      <c r="I288" s="689">
        <v>7</v>
      </c>
      <c r="J288" s="689">
        <v>130</v>
      </c>
      <c r="K288" s="689">
        <v>0</v>
      </c>
      <c r="L288" s="689">
        <v>99</v>
      </c>
      <c r="M288" s="689">
        <v>31</v>
      </c>
      <c r="N288" s="686"/>
    </row>
    <row r="289" spans="1:13" ht="9" customHeight="1">
      <c r="A289" s="68"/>
      <c r="B289" s="52"/>
      <c r="C289" s="677" t="s">
        <v>2186</v>
      </c>
      <c r="D289" s="691">
        <v>250</v>
      </c>
      <c r="E289" s="691">
        <v>146</v>
      </c>
      <c r="F289" s="691">
        <v>29</v>
      </c>
      <c r="G289" s="691">
        <v>2</v>
      </c>
      <c r="H289" s="691">
        <v>111</v>
      </c>
      <c r="I289" s="691">
        <v>4</v>
      </c>
      <c r="J289" s="691">
        <v>104</v>
      </c>
      <c r="K289" s="691">
        <v>1</v>
      </c>
      <c r="L289" s="691">
        <v>74</v>
      </c>
      <c r="M289" s="691">
        <v>29</v>
      </c>
    </row>
    <row r="290" spans="1:13" ht="18" customHeight="1">
      <c r="A290" s="68"/>
      <c r="B290" s="52"/>
      <c r="C290" s="690" t="s">
        <v>2187</v>
      </c>
      <c r="D290" s="691">
        <v>530</v>
      </c>
      <c r="E290" s="691">
        <v>296</v>
      </c>
      <c r="F290" s="691">
        <v>94</v>
      </c>
      <c r="G290" s="691">
        <v>2</v>
      </c>
      <c r="H290" s="691">
        <v>189</v>
      </c>
      <c r="I290" s="691">
        <v>11</v>
      </c>
      <c r="J290" s="691">
        <v>234</v>
      </c>
      <c r="K290" s="691">
        <v>1</v>
      </c>
      <c r="L290" s="691">
        <v>173</v>
      </c>
      <c r="M290" s="691">
        <v>60</v>
      </c>
    </row>
    <row r="291" spans="1:13" ht="9" customHeight="1">
      <c r="A291" s="68"/>
      <c r="B291" s="52" t="s">
        <v>818</v>
      </c>
      <c r="C291" s="677" t="s">
        <v>2185</v>
      </c>
      <c r="D291" s="689">
        <v>1477</v>
      </c>
      <c r="E291" s="689">
        <v>503</v>
      </c>
      <c r="F291" s="689">
        <v>155</v>
      </c>
      <c r="G291" s="689">
        <v>2</v>
      </c>
      <c r="H291" s="689">
        <v>204</v>
      </c>
      <c r="I291" s="689">
        <v>142</v>
      </c>
      <c r="J291" s="689">
        <v>974</v>
      </c>
      <c r="K291" s="689">
        <v>5</v>
      </c>
      <c r="L291" s="689">
        <v>898</v>
      </c>
      <c r="M291" s="689">
        <v>71</v>
      </c>
    </row>
    <row r="292" spans="1:13" ht="9" customHeight="1">
      <c r="A292" s="68"/>
      <c r="B292" s="52"/>
      <c r="C292" s="677" t="s">
        <v>2186</v>
      </c>
      <c r="D292" s="689">
        <v>950</v>
      </c>
      <c r="E292" s="689">
        <v>290</v>
      </c>
      <c r="F292" s="689">
        <v>52</v>
      </c>
      <c r="G292" s="689">
        <v>4</v>
      </c>
      <c r="H292" s="689">
        <v>165</v>
      </c>
      <c r="I292" s="689">
        <v>69</v>
      </c>
      <c r="J292" s="689">
        <v>660</v>
      </c>
      <c r="K292" s="689">
        <v>2</v>
      </c>
      <c r="L292" s="689">
        <v>586</v>
      </c>
      <c r="M292" s="689">
        <v>72</v>
      </c>
    </row>
    <row r="293" spans="1:13" ht="18" customHeight="1">
      <c r="A293" s="68"/>
      <c r="B293" s="52"/>
      <c r="C293" s="690" t="s">
        <v>2187</v>
      </c>
      <c r="D293" s="691">
        <v>2427</v>
      </c>
      <c r="E293" s="691">
        <v>793</v>
      </c>
      <c r="F293" s="691">
        <v>207</v>
      </c>
      <c r="G293" s="691">
        <v>6</v>
      </c>
      <c r="H293" s="691">
        <v>369</v>
      </c>
      <c r="I293" s="691">
        <v>211</v>
      </c>
      <c r="J293" s="691">
        <v>1634</v>
      </c>
      <c r="K293" s="691">
        <v>7</v>
      </c>
      <c r="L293" s="691">
        <v>1484</v>
      </c>
      <c r="M293" s="691">
        <v>143</v>
      </c>
    </row>
    <row r="294" spans="1:13" ht="9" customHeight="1">
      <c r="A294" s="68" t="s">
        <v>2224</v>
      </c>
      <c r="C294" s="677" t="s">
        <v>2185</v>
      </c>
      <c r="D294" s="558">
        <v>2743</v>
      </c>
      <c r="E294" s="558">
        <v>1125</v>
      </c>
      <c r="F294" s="558">
        <v>404</v>
      </c>
      <c r="G294" s="558">
        <v>12</v>
      </c>
      <c r="H294" s="558">
        <v>516</v>
      </c>
      <c r="I294" s="558">
        <v>193</v>
      </c>
      <c r="J294" s="558">
        <v>1618</v>
      </c>
      <c r="K294" s="558">
        <v>17</v>
      </c>
      <c r="L294" s="558">
        <v>1414</v>
      </c>
      <c r="M294" s="558">
        <v>187</v>
      </c>
    </row>
    <row r="295" spans="1:13" ht="9" customHeight="1">
      <c r="A295" s="68"/>
      <c r="B295" s="68"/>
      <c r="C295" s="677" t="s">
        <v>2186</v>
      </c>
      <c r="D295" s="558">
        <v>2648</v>
      </c>
      <c r="E295" s="558">
        <v>1110</v>
      </c>
      <c r="F295" s="558">
        <v>234</v>
      </c>
      <c r="G295" s="558">
        <v>17</v>
      </c>
      <c r="H295" s="558">
        <v>723</v>
      </c>
      <c r="I295" s="558">
        <v>136</v>
      </c>
      <c r="J295" s="558">
        <v>1538</v>
      </c>
      <c r="K295" s="558">
        <v>7</v>
      </c>
      <c r="L295" s="558">
        <v>1151</v>
      </c>
      <c r="M295" s="558">
        <v>380</v>
      </c>
    </row>
    <row r="296" spans="1:13">
      <c r="A296" s="68"/>
      <c r="B296" s="68"/>
      <c r="C296" s="690" t="s">
        <v>2187</v>
      </c>
      <c r="D296" s="696">
        <v>5391</v>
      </c>
      <c r="E296" s="696">
        <v>2235</v>
      </c>
      <c r="F296" s="696">
        <v>638</v>
      </c>
      <c r="G296" s="696">
        <v>29</v>
      </c>
      <c r="H296" s="696">
        <v>1239</v>
      </c>
      <c r="I296" s="696">
        <v>329</v>
      </c>
      <c r="J296" s="696">
        <v>3156</v>
      </c>
      <c r="K296" s="696">
        <v>24</v>
      </c>
      <c r="L296" s="696">
        <v>2565</v>
      </c>
      <c r="M296" s="696">
        <v>567</v>
      </c>
    </row>
    <row r="297" spans="1:13" ht="18" customHeight="1">
      <c r="A297" s="1411" t="s">
        <v>2225</v>
      </c>
      <c r="B297" s="1411"/>
      <c r="C297" s="690"/>
      <c r="D297" s="558"/>
      <c r="E297" s="558"/>
      <c r="F297" s="558"/>
      <c r="G297" s="558"/>
      <c r="H297" s="558"/>
      <c r="I297" s="558"/>
      <c r="J297" s="558"/>
      <c r="K297" s="558"/>
      <c r="L297" s="558"/>
      <c r="M297" s="558"/>
    </row>
    <row r="298" spans="1:13" ht="18" customHeight="1">
      <c r="A298" s="68"/>
      <c r="B298" s="68" t="s">
        <v>821</v>
      </c>
      <c r="C298" s="677" t="s">
        <v>2185</v>
      </c>
      <c r="D298" s="689">
        <v>274</v>
      </c>
      <c r="E298" s="689">
        <v>144</v>
      </c>
      <c r="F298" s="689">
        <v>4</v>
      </c>
      <c r="G298" s="689">
        <v>2</v>
      </c>
      <c r="H298" s="689">
        <v>118</v>
      </c>
      <c r="I298" s="689">
        <v>20</v>
      </c>
      <c r="J298" s="689">
        <v>130</v>
      </c>
      <c r="K298" s="689">
        <v>11</v>
      </c>
      <c r="L298" s="689">
        <v>56</v>
      </c>
      <c r="M298" s="689">
        <v>63</v>
      </c>
    </row>
    <row r="299" spans="1:13" ht="9" customHeight="1">
      <c r="A299" s="68"/>
      <c r="B299" s="52"/>
      <c r="C299" s="677" t="s">
        <v>2186</v>
      </c>
      <c r="D299" s="689">
        <v>314</v>
      </c>
      <c r="E299" s="689">
        <v>161</v>
      </c>
      <c r="F299" s="689">
        <v>3</v>
      </c>
      <c r="G299" s="689">
        <v>0</v>
      </c>
      <c r="H299" s="689">
        <v>117</v>
      </c>
      <c r="I299" s="689">
        <v>41</v>
      </c>
      <c r="J299" s="689">
        <v>153</v>
      </c>
      <c r="K299" s="689">
        <v>0</v>
      </c>
      <c r="L299" s="689">
        <v>74</v>
      </c>
      <c r="M299" s="689">
        <v>79</v>
      </c>
    </row>
    <row r="300" spans="1:13" ht="18" customHeight="1">
      <c r="A300" s="68"/>
      <c r="B300" s="52"/>
      <c r="C300" s="690" t="s">
        <v>2187</v>
      </c>
      <c r="D300" s="691">
        <v>588</v>
      </c>
      <c r="E300" s="691">
        <v>305</v>
      </c>
      <c r="F300" s="691">
        <v>7</v>
      </c>
      <c r="G300" s="691">
        <v>2</v>
      </c>
      <c r="H300" s="691">
        <v>235</v>
      </c>
      <c r="I300" s="691">
        <v>61</v>
      </c>
      <c r="J300" s="691">
        <v>283</v>
      </c>
      <c r="K300" s="691">
        <v>11</v>
      </c>
      <c r="L300" s="691">
        <v>130</v>
      </c>
      <c r="M300" s="691">
        <v>142</v>
      </c>
    </row>
    <row r="301" spans="1:13" ht="9" customHeight="1">
      <c r="A301" s="68"/>
      <c r="B301" s="52" t="s">
        <v>822</v>
      </c>
      <c r="C301" s="677" t="s">
        <v>2185</v>
      </c>
      <c r="D301" s="689">
        <v>3697</v>
      </c>
      <c r="E301" s="689">
        <v>987</v>
      </c>
      <c r="F301" s="689">
        <v>77</v>
      </c>
      <c r="G301" s="689">
        <v>8</v>
      </c>
      <c r="H301" s="689">
        <v>843</v>
      </c>
      <c r="I301" s="689">
        <v>59</v>
      </c>
      <c r="J301" s="689">
        <v>2710</v>
      </c>
      <c r="K301" s="689">
        <v>58</v>
      </c>
      <c r="L301" s="689">
        <v>1784</v>
      </c>
      <c r="M301" s="689">
        <v>868</v>
      </c>
    </row>
    <row r="302" spans="1:13" ht="9" customHeight="1">
      <c r="A302" s="68"/>
      <c r="B302" s="52"/>
      <c r="C302" s="677" t="s">
        <v>2186</v>
      </c>
      <c r="D302" s="689">
        <v>3635</v>
      </c>
      <c r="E302" s="689">
        <v>1363</v>
      </c>
      <c r="F302" s="689">
        <v>20</v>
      </c>
      <c r="G302" s="689">
        <v>2</v>
      </c>
      <c r="H302" s="689">
        <v>1260</v>
      </c>
      <c r="I302" s="689">
        <v>81</v>
      </c>
      <c r="J302" s="689">
        <v>2272</v>
      </c>
      <c r="K302" s="689">
        <v>5</v>
      </c>
      <c r="L302" s="689">
        <v>1129</v>
      </c>
      <c r="M302" s="689">
        <v>1138</v>
      </c>
    </row>
    <row r="303" spans="1:13" ht="18" customHeight="1">
      <c r="A303" s="68"/>
      <c r="B303" s="52"/>
      <c r="C303" s="690" t="s">
        <v>2187</v>
      </c>
      <c r="D303" s="691">
        <v>7332</v>
      </c>
      <c r="E303" s="691">
        <v>2350</v>
      </c>
      <c r="F303" s="691">
        <v>97</v>
      </c>
      <c r="G303" s="691">
        <v>10</v>
      </c>
      <c r="H303" s="691">
        <v>2103</v>
      </c>
      <c r="I303" s="691">
        <v>140</v>
      </c>
      <c r="J303" s="691">
        <v>4982</v>
      </c>
      <c r="K303" s="691">
        <v>63</v>
      </c>
      <c r="L303" s="691">
        <v>2913</v>
      </c>
      <c r="M303" s="691">
        <v>2006</v>
      </c>
    </row>
    <row r="304" spans="1:13" ht="9" customHeight="1">
      <c r="A304" s="68"/>
      <c r="B304" s="52" t="s">
        <v>824</v>
      </c>
      <c r="C304" s="677" t="s">
        <v>2185</v>
      </c>
      <c r="D304" s="689">
        <v>226</v>
      </c>
      <c r="E304" s="689">
        <v>166</v>
      </c>
      <c r="F304" s="689">
        <v>0</v>
      </c>
      <c r="G304" s="689">
        <v>0</v>
      </c>
      <c r="H304" s="689">
        <v>164</v>
      </c>
      <c r="I304" s="689">
        <v>2</v>
      </c>
      <c r="J304" s="689">
        <v>60</v>
      </c>
      <c r="K304" s="689">
        <v>0</v>
      </c>
      <c r="L304" s="689">
        <v>3</v>
      </c>
      <c r="M304" s="689">
        <v>57</v>
      </c>
    </row>
    <row r="305" spans="1:13" ht="9" customHeight="1">
      <c r="A305" s="68"/>
      <c r="B305" s="52"/>
      <c r="C305" s="677" t="s">
        <v>2186</v>
      </c>
      <c r="D305" s="689">
        <v>234</v>
      </c>
      <c r="E305" s="689">
        <v>139</v>
      </c>
      <c r="F305" s="689">
        <v>0</v>
      </c>
      <c r="G305" s="689">
        <v>0</v>
      </c>
      <c r="H305" s="689">
        <v>137</v>
      </c>
      <c r="I305" s="689">
        <v>2</v>
      </c>
      <c r="J305" s="689">
        <v>95</v>
      </c>
      <c r="K305" s="689">
        <v>0</v>
      </c>
      <c r="L305" s="689">
        <v>0</v>
      </c>
      <c r="M305" s="689">
        <v>95</v>
      </c>
    </row>
    <row r="306" spans="1:13" ht="18" customHeight="1">
      <c r="A306" s="68"/>
      <c r="B306" s="52"/>
      <c r="C306" s="690" t="s">
        <v>2187</v>
      </c>
      <c r="D306" s="691">
        <v>460</v>
      </c>
      <c r="E306" s="691">
        <v>305</v>
      </c>
      <c r="F306" s="691">
        <v>0</v>
      </c>
      <c r="G306" s="691">
        <v>0</v>
      </c>
      <c r="H306" s="691">
        <v>301</v>
      </c>
      <c r="I306" s="691">
        <v>4</v>
      </c>
      <c r="J306" s="691">
        <v>155</v>
      </c>
      <c r="K306" s="691">
        <v>0</v>
      </c>
      <c r="L306" s="691">
        <v>3</v>
      </c>
      <c r="M306" s="691">
        <v>152</v>
      </c>
    </row>
    <row r="307" spans="1:13" ht="9" customHeight="1">
      <c r="A307" s="68"/>
      <c r="B307" s="52" t="s">
        <v>825</v>
      </c>
      <c r="C307" s="677" t="s">
        <v>2185</v>
      </c>
      <c r="D307" s="689">
        <v>776</v>
      </c>
      <c r="E307" s="689">
        <v>644</v>
      </c>
      <c r="F307" s="689">
        <v>5</v>
      </c>
      <c r="G307" s="689">
        <v>1</v>
      </c>
      <c r="H307" s="689">
        <v>624</v>
      </c>
      <c r="I307" s="689">
        <v>14</v>
      </c>
      <c r="J307" s="689">
        <v>132</v>
      </c>
      <c r="K307" s="689">
        <v>0</v>
      </c>
      <c r="L307" s="689">
        <v>12</v>
      </c>
      <c r="M307" s="689">
        <v>120</v>
      </c>
    </row>
    <row r="308" spans="1:13" ht="9" customHeight="1">
      <c r="A308" s="68"/>
      <c r="B308" s="52"/>
      <c r="C308" s="677" t="s">
        <v>2186</v>
      </c>
      <c r="D308" s="689">
        <v>208</v>
      </c>
      <c r="E308" s="689">
        <v>165</v>
      </c>
      <c r="F308" s="689">
        <v>1</v>
      </c>
      <c r="G308" s="689">
        <v>0</v>
      </c>
      <c r="H308" s="689">
        <v>160</v>
      </c>
      <c r="I308" s="689">
        <v>4</v>
      </c>
      <c r="J308" s="689">
        <v>43</v>
      </c>
      <c r="K308" s="689">
        <v>0</v>
      </c>
      <c r="L308" s="689">
        <v>5</v>
      </c>
      <c r="M308" s="689">
        <v>38</v>
      </c>
    </row>
    <row r="309" spans="1:13" ht="18" customHeight="1">
      <c r="A309" s="68"/>
      <c r="B309" s="52"/>
      <c r="C309" s="690" t="s">
        <v>2187</v>
      </c>
      <c r="D309" s="691">
        <v>984</v>
      </c>
      <c r="E309" s="691">
        <v>809</v>
      </c>
      <c r="F309" s="691">
        <v>6</v>
      </c>
      <c r="G309" s="691">
        <v>1</v>
      </c>
      <c r="H309" s="691">
        <v>784</v>
      </c>
      <c r="I309" s="691">
        <v>18</v>
      </c>
      <c r="J309" s="691">
        <v>175</v>
      </c>
      <c r="K309" s="691">
        <v>0</v>
      </c>
      <c r="L309" s="691">
        <v>17</v>
      </c>
      <c r="M309" s="691">
        <v>158</v>
      </c>
    </row>
    <row r="310" spans="1:13" ht="9" customHeight="1">
      <c r="A310" s="68"/>
      <c r="B310" s="52" t="s">
        <v>2226</v>
      </c>
      <c r="C310" s="677" t="s">
        <v>2185</v>
      </c>
      <c r="D310" s="689">
        <v>4687</v>
      </c>
      <c r="E310" s="689">
        <v>2660</v>
      </c>
      <c r="F310" s="689">
        <v>104</v>
      </c>
      <c r="G310" s="689">
        <v>3</v>
      </c>
      <c r="H310" s="689">
        <v>2317</v>
      </c>
      <c r="I310" s="689">
        <v>236</v>
      </c>
      <c r="J310" s="689">
        <v>2027</v>
      </c>
      <c r="K310" s="689">
        <v>7</v>
      </c>
      <c r="L310" s="689">
        <v>1472</v>
      </c>
      <c r="M310" s="689">
        <v>548</v>
      </c>
    </row>
    <row r="311" spans="1:13" ht="9" customHeight="1">
      <c r="A311" s="68"/>
      <c r="B311" s="52"/>
      <c r="C311" s="677" t="s">
        <v>2186</v>
      </c>
      <c r="D311" s="689">
        <v>6292</v>
      </c>
      <c r="E311" s="689">
        <v>2967</v>
      </c>
      <c r="F311" s="689">
        <v>34</v>
      </c>
      <c r="G311" s="689">
        <v>2</v>
      </c>
      <c r="H311" s="689">
        <v>2391</v>
      </c>
      <c r="I311" s="689">
        <v>540</v>
      </c>
      <c r="J311" s="689">
        <v>3325</v>
      </c>
      <c r="K311" s="689">
        <v>1</v>
      </c>
      <c r="L311" s="689">
        <v>2553</v>
      </c>
      <c r="M311" s="689">
        <v>771</v>
      </c>
    </row>
    <row r="312" spans="1:13" ht="12.75" customHeight="1">
      <c r="A312" s="68"/>
      <c r="B312" s="52"/>
      <c r="C312" s="690" t="s">
        <v>2187</v>
      </c>
      <c r="D312" s="691">
        <v>10979</v>
      </c>
      <c r="E312" s="691">
        <v>5627</v>
      </c>
      <c r="F312" s="691">
        <v>138</v>
      </c>
      <c r="G312" s="691">
        <v>5</v>
      </c>
      <c r="H312" s="691">
        <v>4708</v>
      </c>
      <c r="I312" s="691">
        <v>776</v>
      </c>
      <c r="J312" s="691">
        <v>5352</v>
      </c>
      <c r="K312" s="691">
        <v>8</v>
      </c>
      <c r="L312" s="691">
        <v>4025</v>
      </c>
      <c r="M312" s="691">
        <v>1319</v>
      </c>
    </row>
    <row r="313" spans="1:13" ht="18">
      <c r="B313" s="692" t="s">
        <v>2227</v>
      </c>
      <c r="C313" s="677" t="s">
        <v>2185</v>
      </c>
      <c r="D313" s="558">
        <v>149</v>
      </c>
      <c r="E313" s="558">
        <v>78</v>
      </c>
      <c r="F313" s="558">
        <v>0</v>
      </c>
      <c r="G313" s="558">
        <v>0</v>
      </c>
      <c r="H313" s="558">
        <v>73</v>
      </c>
      <c r="I313" s="558">
        <v>5</v>
      </c>
      <c r="J313" s="558">
        <v>71</v>
      </c>
      <c r="K313" s="558">
        <v>0</v>
      </c>
      <c r="L313" s="558">
        <v>57</v>
      </c>
      <c r="M313" s="558">
        <v>14</v>
      </c>
    </row>
    <row r="314" spans="1:13" ht="9" customHeight="1">
      <c r="A314" s="68"/>
      <c r="B314" s="52"/>
      <c r="C314" s="677" t="s">
        <v>2186</v>
      </c>
      <c r="D314" s="558">
        <v>208</v>
      </c>
      <c r="E314" s="558">
        <v>80</v>
      </c>
      <c r="F314" s="558">
        <v>0</v>
      </c>
      <c r="G314" s="558">
        <v>0</v>
      </c>
      <c r="H314" s="558">
        <v>60</v>
      </c>
      <c r="I314" s="558">
        <v>20</v>
      </c>
      <c r="J314" s="558">
        <v>128</v>
      </c>
      <c r="K314" s="558">
        <v>0</v>
      </c>
      <c r="L314" s="558">
        <v>108</v>
      </c>
      <c r="M314" s="558">
        <v>20</v>
      </c>
    </row>
    <row r="315" spans="1:13" ht="9" customHeight="1">
      <c r="A315" s="68"/>
      <c r="B315" s="52"/>
      <c r="C315" s="690" t="s">
        <v>2187</v>
      </c>
      <c r="D315" s="696">
        <v>357</v>
      </c>
      <c r="E315" s="696">
        <v>158</v>
      </c>
      <c r="F315" s="696">
        <v>0</v>
      </c>
      <c r="G315" s="696">
        <v>0</v>
      </c>
      <c r="H315" s="696">
        <v>133</v>
      </c>
      <c r="I315" s="696">
        <v>25</v>
      </c>
      <c r="J315" s="696">
        <v>199</v>
      </c>
      <c r="K315" s="696">
        <v>0</v>
      </c>
      <c r="L315" s="696">
        <v>165</v>
      </c>
      <c r="M315" s="696">
        <v>34</v>
      </c>
    </row>
    <row r="316" spans="1:13" ht="9" customHeight="1">
      <c r="A316" s="68"/>
      <c r="B316" s="52"/>
      <c r="C316" s="694"/>
      <c r="D316" s="696"/>
      <c r="E316" s="696"/>
      <c r="F316" s="696"/>
      <c r="G316" s="696"/>
      <c r="H316" s="696"/>
      <c r="I316" s="696"/>
      <c r="J316" s="696"/>
      <c r="K316" s="696"/>
      <c r="L316" s="696"/>
      <c r="M316" s="696"/>
    </row>
    <row r="317" spans="1:13">
      <c r="A317" s="68"/>
      <c r="B317" s="52"/>
      <c r="C317" s="694"/>
      <c r="D317" s="696"/>
      <c r="E317" s="696"/>
      <c r="F317" s="696"/>
      <c r="G317" s="696"/>
      <c r="H317" s="696"/>
      <c r="I317" s="696"/>
      <c r="J317" s="696"/>
      <c r="K317" s="696"/>
      <c r="L317" s="696"/>
      <c r="M317" s="696"/>
    </row>
    <row r="318" spans="1:13">
      <c r="A318" s="68"/>
      <c r="B318" s="52"/>
      <c r="C318" s="694"/>
      <c r="D318" s="696"/>
      <c r="E318" s="696"/>
      <c r="F318" s="696"/>
      <c r="G318" s="696"/>
      <c r="H318" s="696"/>
      <c r="I318" s="696"/>
      <c r="J318" s="696"/>
      <c r="K318" s="696"/>
      <c r="L318" s="696"/>
      <c r="M318" s="696"/>
    </row>
    <row r="319" spans="1:13">
      <c r="A319" s="68"/>
      <c r="B319" s="52"/>
      <c r="C319" s="694"/>
      <c r="D319" s="696"/>
      <c r="E319" s="696"/>
      <c r="F319" s="696"/>
      <c r="G319" s="696"/>
      <c r="H319" s="696"/>
      <c r="I319" s="696"/>
      <c r="J319" s="696"/>
      <c r="K319" s="696"/>
      <c r="L319" s="696"/>
      <c r="M319" s="696"/>
    </row>
    <row r="321" spans="1:14" ht="9" customHeight="1">
      <c r="A321" s="66" t="s">
        <v>48</v>
      </c>
    </row>
    <row r="322" spans="1:14">
      <c r="D322" s="350" t="s">
        <v>2184</v>
      </c>
    </row>
    <row r="323" spans="1:14" ht="8.25" customHeight="1">
      <c r="D323" s="350"/>
    </row>
    <row r="324" spans="1:14" ht="9" customHeight="1">
      <c r="A324" s="68"/>
      <c r="B324" s="52" t="s">
        <v>828</v>
      </c>
      <c r="C324" s="677" t="s">
        <v>2185</v>
      </c>
      <c r="D324" s="689">
        <v>8</v>
      </c>
      <c r="E324" s="314" t="s">
        <v>606</v>
      </c>
      <c r="F324" s="314" t="s">
        <v>606</v>
      </c>
      <c r="G324" s="314" t="s">
        <v>606</v>
      </c>
      <c r="H324" s="314" t="s">
        <v>606</v>
      </c>
      <c r="I324" s="314" t="s">
        <v>606</v>
      </c>
      <c r="J324" s="314" t="s">
        <v>606</v>
      </c>
      <c r="K324" s="314" t="s">
        <v>606</v>
      </c>
      <c r="L324" s="314" t="s">
        <v>606</v>
      </c>
      <c r="M324" s="314" t="s">
        <v>606</v>
      </c>
    </row>
    <row r="325" spans="1:14" ht="9" customHeight="1">
      <c r="A325" s="68"/>
      <c r="B325" s="52"/>
      <c r="C325" s="677" t="s">
        <v>2186</v>
      </c>
      <c r="D325" s="689">
        <v>7</v>
      </c>
      <c r="E325" s="314" t="s">
        <v>606</v>
      </c>
      <c r="F325" s="314" t="s">
        <v>606</v>
      </c>
      <c r="G325" s="314" t="s">
        <v>606</v>
      </c>
      <c r="H325" s="314" t="s">
        <v>606</v>
      </c>
      <c r="I325" s="314" t="s">
        <v>606</v>
      </c>
      <c r="J325" s="314" t="s">
        <v>606</v>
      </c>
      <c r="K325" s="314" t="s">
        <v>606</v>
      </c>
      <c r="L325" s="314" t="s">
        <v>606</v>
      </c>
      <c r="M325" s="314" t="s">
        <v>606</v>
      </c>
    </row>
    <row r="326" spans="1:14" ht="18" customHeight="1">
      <c r="A326" s="68"/>
      <c r="B326" s="52"/>
      <c r="C326" s="690" t="s">
        <v>2187</v>
      </c>
      <c r="D326" s="691">
        <v>15</v>
      </c>
      <c r="E326" s="693" t="s">
        <v>606</v>
      </c>
      <c r="F326" s="693" t="s">
        <v>606</v>
      </c>
      <c r="G326" s="693" t="s">
        <v>606</v>
      </c>
      <c r="H326" s="693" t="s">
        <v>606</v>
      </c>
      <c r="I326" s="693" t="s">
        <v>606</v>
      </c>
      <c r="J326" s="693" t="s">
        <v>606</v>
      </c>
      <c r="K326" s="693" t="s">
        <v>606</v>
      </c>
      <c r="L326" s="693" t="s">
        <v>606</v>
      </c>
      <c r="M326" s="693" t="s">
        <v>606</v>
      </c>
    </row>
    <row r="327" spans="1:14" ht="9" customHeight="1">
      <c r="A327" s="68"/>
      <c r="B327" s="52" t="s">
        <v>829</v>
      </c>
      <c r="C327" s="677" t="s">
        <v>2185</v>
      </c>
      <c r="D327" s="689">
        <v>406</v>
      </c>
      <c r="E327" s="689">
        <v>157</v>
      </c>
      <c r="F327" s="689">
        <v>2</v>
      </c>
      <c r="G327" s="689">
        <v>0</v>
      </c>
      <c r="H327" s="689">
        <v>72</v>
      </c>
      <c r="I327" s="689">
        <v>83</v>
      </c>
      <c r="J327" s="689">
        <v>249</v>
      </c>
      <c r="K327" s="689">
        <v>0</v>
      </c>
      <c r="L327" s="689">
        <v>230</v>
      </c>
      <c r="M327" s="689">
        <v>19</v>
      </c>
    </row>
    <row r="328" spans="1:14" ht="9" customHeight="1">
      <c r="A328" s="68"/>
      <c r="B328" s="52"/>
      <c r="C328" s="677" t="s">
        <v>2186</v>
      </c>
      <c r="D328" s="689">
        <v>472</v>
      </c>
      <c r="E328" s="689">
        <v>184</v>
      </c>
      <c r="F328" s="689">
        <v>5</v>
      </c>
      <c r="G328" s="689">
        <v>1</v>
      </c>
      <c r="H328" s="689">
        <v>75</v>
      </c>
      <c r="I328" s="689">
        <v>103</v>
      </c>
      <c r="J328" s="689">
        <v>288</v>
      </c>
      <c r="K328" s="689">
        <v>0</v>
      </c>
      <c r="L328" s="689">
        <v>237</v>
      </c>
      <c r="M328" s="689">
        <v>51</v>
      </c>
    </row>
    <row r="329" spans="1:14" ht="12.75" customHeight="1">
      <c r="A329" s="68"/>
      <c r="B329" s="52"/>
      <c r="C329" s="690" t="s">
        <v>2187</v>
      </c>
      <c r="D329" s="691">
        <v>878</v>
      </c>
      <c r="E329" s="691">
        <v>341</v>
      </c>
      <c r="F329" s="691">
        <v>7</v>
      </c>
      <c r="G329" s="691">
        <v>1</v>
      </c>
      <c r="H329" s="691">
        <v>147</v>
      </c>
      <c r="I329" s="691">
        <v>186</v>
      </c>
      <c r="J329" s="691">
        <v>537</v>
      </c>
      <c r="K329" s="691">
        <v>0</v>
      </c>
      <c r="L329" s="691">
        <v>467</v>
      </c>
      <c r="M329" s="691">
        <v>70</v>
      </c>
    </row>
    <row r="330" spans="1:14" s="44" customFormat="1" ht="18" customHeight="1">
      <c r="B330" s="692" t="s">
        <v>2228</v>
      </c>
      <c r="C330" s="677" t="s">
        <v>2185</v>
      </c>
      <c r="D330" s="689">
        <v>176</v>
      </c>
      <c r="E330" s="314" t="s">
        <v>606</v>
      </c>
      <c r="F330" s="314" t="s">
        <v>606</v>
      </c>
      <c r="G330" s="314" t="s">
        <v>606</v>
      </c>
      <c r="H330" s="314" t="s">
        <v>606</v>
      </c>
      <c r="I330" s="314" t="s">
        <v>606</v>
      </c>
      <c r="J330" s="314" t="s">
        <v>606</v>
      </c>
      <c r="K330" s="314" t="s">
        <v>606</v>
      </c>
      <c r="L330" s="314" t="s">
        <v>606</v>
      </c>
      <c r="M330" s="314" t="s">
        <v>606</v>
      </c>
      <c r="N330" s="686"/>
    </row>
    <row r="331" spans="1:14" ht="9" customHeight="1">
      <c r="A331" s="68"/>
      <c r="B331" s="52"/>
      <c r="C331" s="677" t="s">
        <v>2186</v>
      </c>
      <c r="D331" s="691">
        <v>98</v>
      </c>
      <c r="E331" s="314" t="s">
        <v>606</v>
      </c>
      <c r="F331" s="314" t="s">
        <v>606</v>
      </c>
      <c r="G331" s="314" t="s">
        <v>606</v>
      </c>
      <c r="H331" s="314" t="s">
        <v>606</v>
      </c>
      <c r="I331" s="314" t="s">
        <v>606</v>
      </c>
      <c r="J331" s="314" t="s">
        <v>606</v>
      </c>
      <c r="K331" s="314" t="s">
        <v>606</v>
      </c>
      <c r="L331" s="314" t="s">
        <v>606</v>
      </c>
      <c r="M331" s="314" t="s">
        <v>606</v>
      </c>
    </row>
    <row r="332" spans="1:14" ht="12.75" customHeight="1">
      <c r="A332" s="68"/>
      <c r="B332" s="52"/>
      <c r="C332" s="690" t="s">
        <v>2187</v>
      </c>
      <c r="D332" s="691">
        <v>274</v>
      </c>
      <c r="E332" s="693" t="s">
        <v>606</v>
      </c>
      <c r="F332" s="693" t="s">
        <v>606</v>
      </c>
      <c r="G332" s="693" t="s">
        <v>606</v>
      </c>
      <c r="H332" s="693" t="s">
        <v>606</v>
      </c>
      <c r="I332" s="693" t="s">
        <v>606</v>
      </c>
      <c r="J332" s="693" t="s">
        <v>606</v>
      </c>
      <c r="K332" s="693" t="s">
        <v>606</v>
      </c>
      <c r="L332" s="693" t="s">
        <v>606</v>
      </c>
      <c r="M332" s="693" t="s">
        <v>606</v>
      </c>
    </row>
    <row r="333" spans="1:14" s="44" customFormat="1" ht="19.5" customHeight="1">
      <c r="A333" s="1412" t="s">
        <v>2229</v>
      </c>
      <c r="B333" s="1412"/>
      <c r="C333" s="677" t="s">
        <v>2185</v>
      </c>
      <c r="D333" s="689">
        <v>10399</v>
      </c>
      <c r="E333" s="689">
        <v>5010</v>
      </c>
      <c r="F333" s="689">
        <v>280</v>
      </c>
      <c r="G333" s="689">
        <v>14</v>
      </c>
      <c r="H333" s="689">
        <v>4296</v>
      </c>
      <c r="I333" s="689">
        <v>420</v>
      </c>
      <c r="J333" s="689">
        <v>5389</v>
      </c>
      <c r="K333" s="689">
        <v>76</v>
      </c>
      <c r="L333" s="689">
        <v>3614</v>
      </c>
      <c r="M333" s="689">
        <v>1699</v>
      </c>
      <c r="N333" s="686"/>
    </row>
    <row r="334" spans="1:14" ht="9" customHeight="1">
      <c r="A334" s="68"/>
      <c r="B334" s="52"/>
      <c r="C334" s="677" t="s">
        <v>2186</v>
      </c>
      <c r="D334" s="691">
        <v>11468</v>
      </c>
      <c r="E334" s="691">
        <v>5158</v>
      </c>
      <c r="F334" s="691">
        <v>96</v>
      </c>
      <c r="G334" s="691">
        <v>5</v>
      </c>
      <c r="H334" s="691">
        <v>4265</v>
      </c>
      <c r="I334" s="691">
        <v>792</v>
      </c>
      <c r="J334" s="691">
        <v>6310</v>
      </c>
      <c r="K334" s="691">
        <v>6</v>
      </c>
      <c r="L334" s="691">
        <v>4107</v>
      </c>
      <c r="M334" s="691">
        <v>2197</v>
      </c>
    </row>
    <row r="335" spans="1:14" ht="12.75" customHeight="1">
      <c r="A335" s="68"/>
      <c r="B335" s="52"/>
      <c r="C335" s="690" t="s">
        <v>2187</v>
      </c>
      <c r="D335" s="691">
        <v>21867</v>
      </c>
      <c r="E335" s="691">
        <v>10168</v>
      </c>
      <c r="F335" s="691">
        <v>376</v>
      </c>
      <c r="G335" s="691">
        <v>19</v>
      </c>
      <c r="H335" s="691">
        <v>8561</v>
      </c>
      <c r="I335" s="691">
        <v>1212</v>
      </c>
      <c r="J335" s="691">
        <v>11699</v>
      </c>
      <c r="K335" s="691">
        <v>82</v>
      </c>
      <c r="L335" s="691">
        <v>7721</v>
      </c>
      <c r="M335" s="691">
        <v>3896</v>
      </c>
    </row>
    <row r="336" spans="1:14" ht="21.75" customHeight="1">
      <c r="A336" s="1413" t="s">
        <v>2230</v>
      </c>
      <c r="B336" s="1413"/>
      <c r="C336" s="690"/>
      <c r="D336" s="558"/>
      <c r="E336" s="558"/>
      <c r="F336" s="558"/>
      <c r="G336" s="558"/>
      <c r="H336" s="558"/>
      <c r="I336" s="558"/>
      <c r="J336" s="558"/>
      <c r="K336" s="558"/>
      <c r="L336" s="558"/>
      <c r="M336" s="558"/>
    </row>
    <row r="337" spans="1:14" s="44" customFormat="1" ht="18" customHeight="1">
      <c r="B337" s="692" t="s">
        <v>2231</v>
      </c>
      <c r="C337" s="677" t="s">
        <v>2185</v>
      </c>
      <c r="D337" s="689">
        <v>583</v>
      </c>
      <c r="E337" s="314" t="s">
        <v>606</v>
      </c>
      <c r="F337" s="314" t="s">
        <v>606</v>
      </c>
      <c r="G337" s="314" t="s">
        <v>606</v>
      </c>
      <c r="H337" s="314" t="s">
        <v>606</v>
      </c>
      <c r="I337" s="314" t="s">
        <v>606</v>
      </c>
      <c r="J337" s="314" t="s">
        <v>606</v>
      </c>
      <c r="K337" s="314" t="s">
        <v>606</v>
      </c>
      <c r="L337" s="314" t="s">
        <v>606</v>
      </c>
      <c r="M337" s="314" t="s">
        <v>606</v>
      </c>
      <c r="N337" s="686"/>
    </row>
    <row r="338" spans="1:14" ht="9" customHeight="1">
      <c r="A338" s="68"/>
      <c r="B338" s="52"/>
      <c r="C338" s="677" t="s">
        <v>2186</v>
      </c>
      <c r="D338" s="691">
        <v>737</v>
      </c>
      <c r="E338" s="314" t="s">
        <v>606</v>
      </c>
      <c r="F338" s="314" t="s">
        <v>606</v>
      </c>
      <c r="G338" s="314" t="s">
        <v>606</v>
      </c>
      <c r="H338" s="314" t="s">
        <v>606</v>
      </c>
      <c r="I338" s="314" t="s">
        <v>606</v>
      </c>
      <c r="J338" s="314" t="s">
        <v>606</v>
      </c>
      <c r="K338" s="314" t="s">
        <v>606</v>
      </c>
      <c r="L338" s="314" t="s">
        <v>606</v>
      </c>
      <c r="M338" s="314" t="s">
        <v>606</v>
      </c>
    </row>
    <row r="339" spans="1:14" ht="12.75" customHeight="1">
      <c r="A339" s="68"/>
      <c r="B339" s="52"/>
      <c r="C339" s="690" t="s">
        <v>2187</v>
      </c>
      <c r="D339" s="691">
        <v>1320</v>
      </c>
      <c r="E339" s="693" t="s">
        <v>606</v>
      </c>
      <c r="F339" s="693" t="s">
        <v>606</v>
      </c>
      <c r="G339" s="693" t="s">
        <v>606</v>
      </c>
      <c r="H339" s="693" t="s">
        <v>606</v>
      </c>
      <c r="I339" s="693" t="s">
        <v>606</v>
      </c>
      <c r="J339" s="693" t="s">
        <v>606</v>
      </c>
      <c r="K339" s="693" t="s">
        <v>606</v>
      </c>
      <c r="L339" s="693" t="s">
        <v>606</v>
      </c>
      <c r="M339" s="693" t="s">
        <v>606</v>
      </c>
    </row>
    <row r="340" spans="1:14" s="44" customFormat="1" ht="18" customHeight="1">
      <c r="B340" s="692" t="s">
        <v>2232</v>
      </c>
      <c r="C340" s="677" t="s">
        <v>2185</v>
      </c>
      <c r="D340" s="689">
        <v>6</v>
      </c>
      <c r="E340" s="314" t="s">
        <v>606</v>
      </c>
      <c r="F340" s="314" t="s">
        <v>606</v>
      </c>
      <c r="G340" s="314" t="s">
        <v>606</v>
      </c>
      <c r="H340" s="314" t="s">
        <v>606</v>
      </c>
      <c r="I340" s="314" t="s">
        <v>606</v>
      </c>
      <c r="J340" s="314" t="s">
        <v>606</v>
      </c>
      <c r="K340" s="314" t="s">
        <v>606</v>
      </c>
      <c r="L340" s="314" t="s">
        <v>606</v>
      </c>
      <c r="M340" s="314" t="s">
        <v>606</v>
      </c>
      <c r="N340" s="686"/>
    </row>
    <row r="341" spans="1:14" ht="9" customHeight="1">
      <c r="A341" s="68"/>
      <c r="B341" s="52"/>
      <c r="C341" s="677" t="s">
        <v>2186</v>
      </c>
      <c r="D341" s="691">
        <v>19</v>
      </c>
      <c r="E341" s="314" t="s">
        <v>606</v>
      </c>
      <c r="F341" s="314" t="s">
        <v>606</v>
      </c>
      <c r="G341" s="314" t="s">
        <v>606</v>
      </c>
      <c r="H341" s="314" t="s">
        <v>606</v>
      </c>
      <c r="I341" s="314" t="s">
        <v>606</v>
      </c>
      <c r="J341" s="314" t="s">
        <v>606</v>
      </c>
      <c r="K341" s="314" t="s">
        <v>606</v>
      </c>
      <c r="L341" s="314" t="s">
        <v>606</v>
      </c>
      <c r="M341" s="314" t="s">
        <v>606</v>
      </c>
    </row>
    <row r="342" spans="1:14" ht="12.75" customHeight="1">
      <c r="A342" s="68"/>
      <c r="B342" s="52"/>
      <c r="C342" s="690" t="s">
        <v>2187</v>
      </c>
      <c r="D342" s="691">
        <v>25</v>
      </c>
      <c r="E342" s="693" t="s">
        <v>606</v>
      </c>
      <c r="F342" s="693" t="s">
        <v>606</v>
      </c>
      <c r="G342" s="693" t="s">
        <v>606</v>
      </c>
      <c r="H342" s="693" t="s">
        <v>606</v>
      </c>
      <c r="I342" s="693" t="s">
        <v>606</v>
      </c>
      <c r="J342" s="693" t="s">
        <v>606</v>
      </c>
      <c r="K342" s="693" t="s">
        <v>606</v>
      </c>
      <c r="L342" s="693" t="s">
        <v>606</v>
      </c>
      <c r="M342" s="693" t="s">
        <v>606</v>
      </c>
    </row>
    <row r="343" spans="1:14" s="44" customFormat="1" ht="18" customHeight="1">
      <c r="B343" s="692" t="s">
        <v>2233</v>
      </c>
      <c r="C343" s="677" t="s">
        <v>2185</v>
      </c>
      <c r="D343" s="689">
        <v>21</v>
      </c>
      <c r="E343" s="314" t="s">
        <v>606</v>
      </c>
      <c r="F343" s="314" t="s">
        <v>606</v>
      </c>
      <c r="G343" s="314" t="s">
        <v>606</v>
      </c>
      <c r="H343" s="314" t="s">
        <v>606</v>
      </c>
      <c r="I343" s="314" t="s">
        <v>606</v>
      </c>
      <c r="J343" s="314" t="s">
        <v>606</v>
      </c>
      <c r="K343" s="314" t="s">
        <v>606</v>
      </c>
      <c r="L343" s="314" t="s">
        <v>606</v>
      </c>
      <c r="M343" s="314" t="s">
        <v>606</v>
      </c>
      <c r="N343" s="686"/>
    </row>
    <row r="344" spans="1:14" ht="9" customHeight="1">
      <c r="A344" s="68"/>
      <c r="B344" s="52"/>
      <c r="C344" s="677" t="s">
        <v>2186</v>
      </c>
      <c r="D344" s="691">
        <v>98</v>
      </c>
      <c r="E344" s="314" t="s">
        <v>606</v>
      </c>
      <c r="F344" s="314" t="s">
        <v>606</v>
      </c>
      <c r="G344" s="314" t="s">
        <v>606</v>
      </c>
      <c r="H344" s="314" t="s">
        <v>606</v>
      </c>
      <c r="I344" s="314" t="s">
        <v>606</v>
      </c>
      <c r="J344" s="314" t="s">
        <v>606</v>
      </c>
      <c r="K344" s="314" t="s">
        <v>606</v>
      </c>
      <c r="L344" s="314" t="s">
        <v>606</v>
      </c>
      <c r="M344" s="314" t="s">
        <v>606</v>
      </c>
    </row>
    <row r="345" spans="1:14" ht="12.75" customHeight="1">
      <c r="A345" s="68"/>
      <c r="B345" s="52"/>
      <c r="C345" s="690" t="s">
        <v>2187</v>
      </c>
      <c r="D345" s="691">
        <v>119</v>
      </c>
      <c r="E345" s="693" t="s">
        <v>606</v>
      </c>
      <c r="F345" s="693" t="s">
        <v>606</v>
      </c>
      <c r="G345" s="693" t="s">
        <v>606</v>
      </c>
      <c r="H345" s="693" t="s">
        <v>606</v>
      </c>
      <c r="I345" s="693" t="s">
        <v>606</v>
      </c>
      <c r="J345" s="693" t="s">
        <v>606</v>
      </c>
      <c r="K345" s="693" t="s">
        <v>606</v>
      </c>
      <c r="L345" s="693" t="s">
        <v>606</v>
      </c>
      <c r="M345" s="693" t="s">
        <v>606</v>
      </c>
    </row>
    <row r="346" spans="1:14" ht="27">
      <c r="B346" s="692" t="s">
        <v>2234</v>
      </c>
      <c r="C346" s="677" t="s">
        <v>2185</v>
      </c>
      <c r="D346" s="558">
        <v>17</v>
      </c>
      <c r="E346" s="314" t="s">
        <v>606</v>
      </c>
      <c r="F346" s="314" t="s">
        <v>606</v>
      </c>
      <c r="G346" s="314" t="s">
        <v>606</v>
      </c>
      <c r="H346" s="314" t="s">
        <v>606</v>
      </c>
      <c r="I346" s="314" t="s">
        <v>606</v>
      </c>
      <c r="J346" s="314" t="s">
        <v>606</v>
      </c>
      <c r="K346" s="314" t="s">
        <v>606</v>
      </c>
      <c r="L346" s="314" t="s">
        <v>606</v>
      </c>
      <c r="M346" s="314" t="s">
        <v>606</v>
      </c>
    </row>
    <row r="347" spans="1:14" ht="9" customHeight="1">
      <c r="A347" s="68"/>
      <c r="B347" s="52"/>
      <c r="C347" s="677" t="s">
        <v>2186</v>
      </c>
      <c r="D347" s="558">
        <v>13</v>
      </c>
      <c r="E347" s="314" t="s">
        <v>606</v>
      </c>
      <c r="F347" s="314" t="s">
        <v>606</v>
      </c>
      <c r="G347" s="314" t="s">
        <v>606</v>
      </c>
      <c r="H347" s="314" t="s">
        <v>606</v>
      </c>
      <c r="I347" s="314" t="s">
        <v>606</v>
      </c>
      <c r="J347" s="314" t="s">
        <v>606</v>
      </c>
      <c r="K347" s="314" t="s">
        <v>606</v>
      </c>
      <c r="L347" s="314" t="s">
        <v>606</v>
      </c>
      <c r="M347" s="314" t="s">
        <v>606</v>
      </c>
    </row>
    <row r="348" spans="1:14">
      <c r="A348" s="68"/>
      <c r="B348" s="52"/>
      <c r="C348" s="690" t="s">
        <v>2187</v>
      </c>
      <c r="D348" s="696">
        <v>30</v>
      </c>
      <c r="E348" s="693" t="s">
        <v>606</v>
      </c>
      <c r="F348" s="693" t="s">
        <v>606</v>
      </c>
      <c r="G348" s="693" t="s">
        <v>606</v>
      </c>
      <c r="H348" s="693" t="s">
        <v>606</v>
      </c>
      <c r="I348" s="693" t="s">
        <v>606</v>
      </c>
      <c r="J348" s="693" t="s">
        <v>606</v>
      </c>
      <c r="K348" s="693" t="s">
        <v>606</v>
      </c>
      <c r="L348" s="693" t="s">
        <v>606</v>
      </c>
      <c r="M348" s="693" t="s">
        <v>606</v>
      </c>
    </row>
    <row r="349" spans="1:14" s="44" customFormat="1" ht="27" customHeight="1">
      <c r="A349" s="1412" t="s">
        <v>2235</v>
      </c>
      <c r="B349" s="1412"/>
      <c r="C349" s="677" t="s">
        <v>2185</v>
      </c>
      <c r="D349" s="689">
        <v>627</v>
      </c>
      <c r="E349" s="689">
        <v>570</v>
      </c>
      <c r="F349" s="689">
        <v>20</v>
      </c>
      <c r="G349" s="689">
        <v>10</v>
      </c>
      <c r="H349" s="689">
        <v>523</v>
      </c>
      <c r="I349" s="689">
        <v>17</v>
      </c>
      <c r="J349" s="689">
        <v>57</v>
      </c>
      <c r="K349" s="689">
        <v>0</v>
      </c>
      <c r="L349" s="689">
        <v>3</v>
      </c>
      <c r="M349" s="689">
        <v>54</v>
      </c>
      <c r="N349" s="686"/>
    </row>
    <row r="350" spans="1:14" ht="9" customHeight="1">
      <c r="A350" s="68"/>
      <c r="B350" s="52"/>
      <c r="C350" s="677" t="s">
        <v>2186</v>
      </c>
      <c r="D350" s="691">
        <v>867</v>
      </c>
      <c r="E350" s="691">
        <v>768</v>
      </c>
      <c r="F350" s="691">
        <v>3</v>
      </c>
      <c r="G350" s="691">
        <v>32</v>
      </c>
      <c r="H350" s="691">
        <v>642</v>
      </c>
      <c r="I350" s="691">
        <v>91</v>
      </c>
      <c r="J350" s="691">
        <v>99</v>
      </c>
      <c r="K350" s="691">
        <v>0</v>
      </c>
      <c r="L350" s="691">
        <v>1</v>
      </c>
      <c r="M350" s="691">
        <v>98</v>
      </c>
    </row>
    <row r="351" spans="1:14" ht="18" customHeight="1">
      <c r="A351" s="68"/>
      <c r="B351" s="52"/>
      <c r="C351" s="690" t="s">
        <v>2187</v>
      </c>
      <c r="D351" s="691">
        <v>1494</v>
      </c>
      <c r="E351" s="691">
        <v>1338</v>
      </c>
      <c r="F351" s="691">
        <v>23</v>
      </c>
      <c r="G351" s="691">
        <v>42</v>
      </c>
      <c r="H351" s="691">
        <v>1165</v>
      </c>
      <c r="I351" s="691">
        <v>108</v>
      </c>
      <c r="J351" s="691">
        <v>156</v>
      </c>
      <c r="K351" s="691">
        <v>0</v>
      </c>
      <c r="L351" s="691">
        <v>4</v>
      </c>
      <c r="M351" s="691">
        <v>152</v>
      </c>
    </row>
    <row r="352" spans="1:14" ht="9" customHeight="1">
      <c r="A352" s="68"/>
      <c r="B352" s="48" t="s">
        <v>2236</v>
      </c>
      <c r="C352" s="677" t="s">
        <v>2185</v>
      </c>
      <c r="D352" s="689">
        <v>163816</v>
      </c>
      <c r="E352" s="689">
        <v>120507</v>
      </c>
      <c r="F352" s="689">
        <v>18958</v>
      </c>
      <c r="G352" s="689">
        <v>1353</v>
      </c>
      <c r="H352" s="689">
        <v>97287</v>
      </c>
      <c r="I352" s="689">
        <v>2909</v>
      </c>
      <c r="J352" s="689">
        <v>43309</v>
      </c>
      <c r="K352" s="689">
        <v>1227</v>
      </c>
      <c r="L352" s="689">
        <v>23739</v>
      </c>
      <c r="M352" s="689">
        <v>18343</v>
      </c>
    </row>
    <row r="353" spans="1:13" ht="9" customHeight="1">
      <c r="A353" s="68"/>
      <c r="B353" s="52"/>
      <c r="C353" s="677" t="s">
        <v>2186</v>
      </c>
      <c r="D353" s="689">
        <v>113550</v>
      </c>
      <c r="E353" s="689">
        <v>81992</v>
      </c>
      <c r="F353" s="689">
        <v>5815</v>
      </c>
      <c r="G353" s="689">
        <v>831</v>
      </c>
      <c r="H353" s="689">
        <v>71713</v>
      </c>
      <c r="I353" s="689">
        <v>3633</v>
      </c>
      <c r="J353" s="689">
        <v>31558</v>
      </c>
      <c r="K353" s="689">
        <v>164</v>
      </c>
      <c r="L353" s="689">
        <v>14434</v>
      </c>
      <c r="M353" s="689">
        <v>16960</v>
      </c>
    </row>
    <row r="354" spans="1:13" ht="9" customHeight="1">
      <c r="A354" s="68"/>
      <c r="B354" s="52"/>
      <c r="C354" s="690" t="s">
        <v>2187</v>
      </c>
      <c r="D354" s="691">
        <v>277366</v>
      </c>
      <c r="E354" s="691">
        <v>202499</v>
      </c>
      <c r="F354" s="691">
        <v>24773</v>
      </c>
      <c r="G354" s="691">
        <v>2184</v>
      </c>
      <c r="H354" s="691">
        <v>169000</v>
      </c>
      <c r="I354" s="691">
        <v>6542</v>
      </c>
      <c r="J354" s="691">
        <v>74867</v>
      </c>
      <c r="K354" s="691">
        <v>1391</v>
      </c>
      <c r="L354" s="691">
        <v>38173</v>
      </c>
      <c r="M354" s="691">
        <v>35303</v>
      </c>
    </row>
    <row r="355" spans="1:13" ht="9" customHeight="1">
      <c r="A355" s="68"/>
      <c r="B355" s="52"/>
      <c r="C355" s="694"/>
      <c r="D355" s="691"/>
      <c r="E355" s="691"/>
      <c r="F355" s="691"/>
      <c r="G355" s="691"/>
      <c r="H355" s="691"/>
      <c r="I355" s="691"/>
      <c r="J355" s="691"/>
      <c r="K355" s="691"/>
      <c r="L355" s="691"/>
      <c r="M355" s="691"/>
    </row>
    <row r="356" spans="1:13" ht="6" customHeight="1"/>
    <row r="357" spans="1:13">
      <c r="D357" s="350" t="s">
        <v>132</v>
      </c>
    </row>
    <row r="358" spans="1:13" ht="6" customHeight="1"/>
    <row r="359" spans="1:13" s="166" customFormat="1" ht="18" customHeight="1">
      <c r="A359" s="702" t="s">
        <v>455</v>
      </c>
      <c r="B359" s="703"/>
      <c r="C359" s="700"/>
      <c r="D359" s="699"/>
      <c r="E359" s="699"/>
      <c r="F359" s="699"/>
      <c r="G359" s="699"/>
      <c r="H359" s="699"/>
      <c r="I359" s="699"/>
      <c r="J359" s="699"/>
      <c r="K359" s="699"/>
      <c r="L359" s="699"/>
      <c r="M359" s="691"/>
    </row>
    <row r="360" spans="1:13" ht="9" customHeight="1">
      <c r="A360" s="68"/>
      <c r="B360" s="52" t="s">
        <v>742</v>
      </c>
      <c r="C360" s="677" t="s">
        <v>2185</v>
      </c>
      <c r="D360" s="689">
        <v>3</v>
      </c>
      <c r="E360" s="314" t="s">
        <v>606</v>
      </c>
      <c r="F360" s="314" t="s">
        <v>606</v>
      </c>
      <c r="G360" s="314" t="s">
        <v>606</v>
      </c>
      <c r="H360" s="314" t="s">
        <v>606</v>
      </c>
      <c r="I360" s="314" t="s">
        <v>606</v>
      </c>
      <c r="J360" s="314" t="s">
        <v>606</v>
      </c>
      <c r="K360" s="314" t="s">
        <v>606</v>
      </c>
      <c r="L360" s="314" t="s">
        <v>606</v>
      </c>
      <c r="M360" s="314" t="s">
        <v>606</v>
      </c>
    </row>
    <row r="361" spans="1:13" ht="9" customHeight="1">
      <c r="A361" s="68"/>
      <c r="B361" s="52"/>
      <c r="C361" s="677" t="s">
        <v>2186</v>
      </c>
      <c r="D361" s="689">
        <v>5</v>
      </c>
      <c r="E361" s="314" t="s">
        <v>606</v>
      </c>
      <c r="F361" s="314" t="s">
        <v>606</v>
      </c>
      <c r="G361" s="314" t="s">
        <v>606</v>
      </c>
      <c r="H361" s="314" t="s">
        <v>606</v>
      </c>
      <c r="I361" s="314" t="s">
        <v>606</v>
      </c>
      <c r="J361" s="314" t="s">
        <v>606</v>
      </c>
      <c r="K361" s="314" t="s">
        <v>606</v>
      </c>
      <c r="L361" s="314" t="s">
        <v>606</v>
      </c>
      <c r="M361" s="314" t="s">
        <v>606</v>
      </c>
    </row>
    <row r="362" spans="1:13" ht="18" customHeight="1">
      <c r="A362" s="68"/>
      <c r="B362" s="52"/>
      <c r="C362" s="690" t="s">
        <v>2187</v>
      </c>
      <c r="D362" s="691">
        <v>8</v>
      </c>
      <c r="E362" s="693" t="s">
        <v>606</v>
      </c>
      <c r="F362" s="693" t="s">
        <v>606</v>
      </c>
      <c r="G362" s="693" t="s">
        <v>606</v>
      </c>
      <c r="H362" s="693" t="s">
        <v>606</v>
      </c>
      <c r="I362" s="693" t="s">
        <v>606</v>
      </c>
      <c r="J362" s="693" t="s">
        <v>606</v>
      </c>
      <c r="K362" s="693" t="s">
        <v>606</v>
      </c>
      <c r="L362" s="693" t="s">
        <v>606</v>
      </c>
      <c r="M362" s="693" t="s">
        <v>606</v>
      </c>
    </row>
    <row r="363" spans="1:13" ht="9" customHeight="1">
      <c r="A363" s="68"/>
      <c r="B363" s="52" t="s">
        <v>745</v>
      </c>
      <c r="C363" s="677" t="s">
        <v>2185</v>
      </c>
      <c r="D363" s="689">
        <v>3</v>
      </c>
      <c r="E363" s="314" t="s">
        <v>606</v>
      </c>
      <c r="F363" s="314" t="s">
        <v>606</v>
      </c>
      <c r="G363" s="314" t="s">
        <v>606</v>
      </c>
      <c r="H363" s="314" t="s">
        <v>606</v>
      </c>
      <c r="I363" s="314" t="s">
        <v>606</v>
      </c>
      <c r="J363" s="314" t="s">
        <v>606</v>
      </c>
      <c r="K363" s="314" t="s">
        <v>606</v>
      </c>
      <c r="L363" s="314" t="s">
        <v>606</v>
      </c>
      <c r="M363" s="314" t="s">
        <v>606</v>
      </c>
    </row>
    <row r="364" spans="1:13" ht="9" customHeight="1">
      <c r="A364" s="68"/>
      <c r="B364" s="52"/>
      <c r="C364" s="677" t="s">
        <v>2186</v>
      </c>
      <c r="D364" s="689">
        <v>3</v>
      </c>
      <c r="E364" s="314" t="s">
        <v>606</v>
      </c>
      <c r="F364" s="314" t="s">
        <v>606</v>
      </c>
      <c r="G364" s="314" t="s">
        <v>606</v>
      </c>
      <c r="H364" s="314" t="s">
        <v>606</v>
      </c>
      <c r="I364" s="314" t="s">
        <v>606</v>
      </c>
      <c r="J364" s="314" t="s">
        <v>606</v>
      </c>
      <c r="K364" s="314" t="s">
        <v>606</v>
      </c>
      <c r="L364" s="314" t="s">
        <v>606</v>
      </c>
      <c r="M364" s="314" t="s">
        <v>606</v>
      </c>
    </row>
    <row r="365" spans="1:13" ht="18" customHeight="1">
      <c r="A365" s="68"/>
      <c r="B365" s="52"/>
      <c r="C365" s="690" t="s">
        <v>2187</v>
      </c>
      <c r="D365" s="691">
        <v>6</v>
      </c>
      <c r="E365" s="693" t="s">
        <v>606</v>
      </c>
      <c r="F365" s="693" t="s">
        <v>606</v>
      </c>
      <c r="G365" s="693" t="s">
        <v>606</v>
      </c>
      <c r="H365" s="693" t="s">
        <v>606</v>
      </c>
      <c r="I365" s="693" t="s">
        <v>606</v>
      </c>
      <c r="J365" s="693" t="s">
        <v>606</v>
      </c>
      <c r="K365" s="693" t="s">
        <v>606</v>
      </c>
      <c r="L365" s="693" t="s">
        <v>606</v>
      </c>
      <c r="M365" s="693" t="s">
        <v>606</v>
      </c>
    </row>
    <row r="366" spans="1:13" customFormat="1" ht="9" customHeight="1">
      <c r="A366" s="289"/>
      <c r="B366" s="289" t="s">
        <v>746</v>
      </c>
      <c r="C366" s="697" t="s">
        <v>2185</v>
      </c>
      <c r="D366" s="698">
        <v>1</v>
      </c>
      <c r="E366" s="314" t="s">
        <v>606</v>
      </c>
      <c r="F366" s="314" t="s">
        <v>606</v>
      </c>
      <c r="G366" s="314" t="s">
        <v>606</v>
      </c>
      <c r="H366" s="314" t="s">
        <v>606</v>
      </c>
      <c r="I366" s="314" t="s">
        <v>606</v>
      </c>
      <c r="J366" s="314" t="s">
        <v>606</v>
      </c>
      <c r="K366" s="314" t="s">
        <v>606</v>
      </c>
      <c r="L366" s="314" t="s">
        <v>606</v>
      </c>
      <c r="M366" s="314" t="s">
        <v>606</v>
      </c>
    </row>
    <row r="367" spans="1:13" customFormat="1" ht="9" customHeight="1">
      <c r="A367" s="289"/>
      <c r="B367" s="289"/>
      <c r="C367" s="700" t="s">
        <v>2187</v>
      </c>
      <c r="D367" s="699">
        <v>1</v>
      </c>
      <c r="E367" s="314" t="s">
        <v>606</v>
      </c>
      <c r="F367" s="314" t="s">
        <v>606</v>
      </c>
      <c r="G367" s="314" t="s">
        <v>606</v>
      </c>
      <c r="H367" s="314" t="s">
        <v>606</v>
      </c>
      <c r="I367" s="314" t="s">
        <v>606</v>
      </c>
      <c r="J367" s="314" t="s">
        <v>606</v>
      </c>
      <c r="K367" s="314" t="s">
        <v>606</v>
      </c>
      <c r="L367" s="314" t="s">
        <v>606</v>
      </c>
      <c r="M367" s="314" t="s">
        <v>606</v>
      </c>
    </row>
    <row r="368" spans="1:13" customFormat="1" ht="9" customHeight="1">
      <c r="A368" s="289"/>
      <c r="B368" s="289"/>
      <c r="C368" s="704"/>
      <c r="D368" s="699"/>
      <c r="E368" s="699"/>
      <c r="F368" s="699"/>
      <c r="G368" s="699"/>
      <c r="H368" s="699"/>
      <c r="I368" s="699"/>
      <c r="J368" s="699"/>
      <c r="K368" s="699"/>
      <c r="L368" s="699"/>
      <c r="M368" s="699"/>
    </row>
    <row r="369" spans="1:13" customFormat="1">
      <c r="A369" s="289"/>
      <c r="B369" s="705"/>
      <c r="C369" s="704"/>
      <c r="D369" s="699"/>
      <c r="E369" s="699"/>
      <c r="F369" s="699"/>
      <c r="G369" s="699"/>
      <c r="H369" s="699"/>
      <c r="I369" s="699"/>
      <c r="J369" s="699"/>
      <c r="K369" s="699"/>
      <c r="L369" s="699"/>
      <c r="M369" s="699"/>
    </row>
    <row r="370" spans="1:13" customFormat="1">
      <c r="A370" s="289"/>
      <c r="B370" s="705"/>
      <c r="C370" s="704"/>
      <c r="D370" s="699"/>
      <c r="E370" s="699"/>
      <c r="F370" s="699"/>
      <c r="G370" s="699"/>
      <c r="H370" s="699"/>
      <c r="I370" s="699"/>
      <c r="J370" s="699"/>
      <c r="K370" s="699"/>
      <c r="L370" s="699"/>
      <c r="M370" s="699"/>
    </row>
    <row r="371" spans="1:13" customFormat="1">
      <c r="A371" s="289"/>
      <c r="B371" s="705"/>
      <c r="C371" s="704"/>
      <c r="D371" s="699"/>
      <c r="E371" s="699"/>
      <c r="F371" s="699"/>
      <c r="G371" s="699"/>
      <c r="H371" s="699"/>
      <c r="I371" s="699"/>
      <c r="J371" s="699"/>
      <c r="K371" s="699"/>
      <c r="L371" s="699"/>
      <c r="M371" s="699"/>
    </row>
    <row r="372" spans="1:13" customFormat="1" ht="9" customHeight="1">
      <c r="A372" s="66" t="s">
        <v>48</v>
      </c>
      <c r="B372" s="705"/>
      <c r="C372" s="704"/>
      <c r="D372" s="699"/>
      <c r="E372" s="699"/>
      <c r="F372" s="699"/>
      <c r="G372" s="699"/>
      <c r="H372" s="699"/>
      <c r="I372" s="699"/>
      <c r="J372" s="699"/>
      <c r="K372" s="699"/>
      <c r="L372" s="699"/>
      <c r="M372" s="699"/>
    </row>
    <row r="373" spans="1:13" customFormat="1" ht="18" customHeight="1">
      <c r="A373" s="66"/>
      <c r="B373" s="705"/>
      <c r="C373" s="704"/>
      <c r="D373" s="350" t="s">
        <v>132</v>
      </c>
      <c r="E373" s="699"/>
      <c r="F373" s="699"/>
      <c r="G373" s="699"/>
      <c r="H373" s="699"/>
      <c r="I373" s="699"/>
      <c r="J373" s="699"/>
      <c r="K373" s="699"/>
      <c r="L373" s="699"/>
      <c r="M373" s="699"/>
    </row>
    <row r="374" spans="1:13" customFormat="1" ht="9" customHeight="1">
      <c r="A374" s="66"/>
      <c r="B374" s="705"/>
      <c r="C374" s="704"/>
      <c r="D374" s="699"/>
      <c r="E374" s="699"/>
      <c r="F374" s="699"/>
      <c r="G374" s="699"/>
      <c r="H374" s="699"/>
      <c r="I374" s="699"/>
      <c r="J374" s="699"/>
      <c r="K374" s="699"/>
      <c r="L374" s="699"/>
      <c r="M374" s="699"/>
    </row>
    <row r="375" spans="1:13" s="166" customFormat="1" ht="27" customHeight="1">
      <c r="B375" s="703" t="s">
        <v>2189</v>
      </c>
      <c r="C375" s="697" t="s">
        <v>2186</v>
      </c>
      <c r="D375" s="698">
        <v>1</v>
      </c>
      <c r="E375" s="314" t="s">
        <v>606</v>
      </c>
      <c r="F375" s="314" t="s">
        <v>606</v>
      </c>
      <c r="G375" s="314" t="s">
        <v>606</v>
      </c>
      <c r="H375" s="314" t="s">
        <v>606</v>
      </c>
      <c r="I375" s="314" t="s">
        <v>606</v>
      </c>
      <c r="J375" s="314" t="s">
        <v>606</v>
      </c>
      <c r="K375" s="314" t="s">
        <v>606</v>
      </c>
      <c r="L375" s="314" t="s">
        <v>606</v>
      </c>
      <c r="M375" s="314" t="s">
        <v>606</v>
      </c>
    </row>
    <row r="376" spans="1:13" customFormat="1" ht="18" customHeight="1">
      <c r="A376" s="289"/>
      <c r="B376" s="289"/>
      <c r="C376" s="700" t="s">
        <v>2187</v>
      </c>
      <c r="D376" s="699">
        <v>1</v>
      </c>
      <c r="E376" s="693" t="s">
        <v>606</v>
      </c>
      <c r="F376" s="693" t="s">
        <v>606</v>
      </c>
      <c r="G376" s="693" t="s">
        <v>606</v>
      </c>
      <c r="H376" s="693" t="s">
        <v>606</v>
      </c>
      <c r="I376" s="693" t="s">
        <v>606</v>
      </c>
      <c r="J376" s="693" t="s">
        <v>606</v>
      </c>
      <c r="K376" s="693" t="s">
        <v>606</v>
      </c>
      <c r="L376" s="693" t="s">
        <v>606</v>
      </c>
      <c r="M376" s="693" t="s">
        <v>606</v>
      </c>
    </row>
    <row r="377" spans="1:13" customFormat="1" ht="9" customHeight="1">
      <c r="A377" s="289"/>
      <c r="B377" s="289" t="s">
        <v>753</v>
      </c>
      <c r="C377" s="697" t="s">
        <v>2185</v>
      </c>
      <c r="D377" s="698">
        <v>1</v>
      </c>
      <c r="E377" s="314" t="s">
        <v>606</v>
      </c>
      <c r="F377" s="314" t="s">
        <v>606</v>
      </c>
      <c r="G377" s="314" t="s">
        <v>606</v>
      </c>
      <c r="H377" s="314" t="s">
        <v>606</v>
      </c>
      <c r="I377" s="314" t="s">
        <v>606</v>
      </c>
      <c r="J377" s="314" t="s">
        <v>606</v>
      </c>
      <c r="K377" s="314" t="s">
        <v>606</v>
      </c>
      <c r="L377" s="314" t="s">
        <v>606</v>
      </c>
      <c r="M377" s="314" t="s">
        <v>606</v>
      </c>
    </row>
    <row r="378" spans="1:13" customFormat="1" ht="18" customHeight="1">
      <c r="A378" s="289"/>
      <c r="B378" s="289"/>
      <c r="C378" s="700" t="s">
        <v>2187</v>
      </c>
      <c r="D378" s="699">
        <v>1</v>
      </c>
      <c r="E378" s="693" t="s">
        <v>606</v>
      </c>
      <c r="F378" s="693" t="s">
        <v>606</v>
      </c>
      <c r="G378" s="693" t="s">
        <v>606</v>
      </c>
      <c r="H378" s="693" t="s">
        <v>606</v>
      </c>
      <c r="I378" s="693" t="s">
        <v>606</v>
      </c>
      <c r="J378" s="693" t="s">
        <v>606</v>
      </c>
      <c r="K378" s="693" t="s">
        <v>606</v>
      </c>
      <c r="L378" s="693" t="s">
        <v>606</v>
      </c>
      <c r="M378" s="693" t="s">
        <v>606</v>
      </c>
    </row>
    <row r="379" spans="1:13" customFormat="1" ht="9" customHeight="1">
      <c r="A379" s="289"/>
      <c r="B379" s="289" t="s">
        <v>758</v>
      </c>
      <c r="C379" s="697" t="s">
        <v>2186</v>
      </c>
      <c r="D379" s="698">
        <v>1</v>
      </c>
      <c r="E379" s="314" t="s">
        <v>606</v>
      </c>
      <c r="F379" s="314" t="s">
        <v>606</v>
      </c>
      <c r="G379" s="314" t="s">
        <v>606</v>
      </c>
      <c r="H379" s="314" t="s">
        <v>606</v>
      </c>
      <c r="I379" s="314" t="s">
        <v>606</v>
      </c>
      <c r="J379" s="314" t="s">
        <v>606</v>
      </c>
      <c r="K379" s="314" t="s">
        <v>606</v>
      </c>
      <c r="L379" s="314" t="s">
        <v>606</v>
      </c>
      <c r="M379" s="314" t="s">
        <v>606</v>
      </c>
    </row>
    <row r="380" spans="1:13" customFormat="1" ht="18" customHeight="1">
      <c r="A380" s="289"/>
      <c r="B380" s="289"/>
      <c r="C380" s="700" t="s">
        <v>2187</v>
      </c>
      <c r="D380" s="699">
        <v>1</v>
      </c>
      <c r="E380" s="693" t="s">
        <v>606</v>
      </c>
      <c r="F380" s="693" t="s">
        <v>606</v>
      </c>
      <c r="G380" s="693" t="s">
        <v>606</v>
      </c>
      <c r="H380" s="693" t="s">
        <v>606</v>
      </c>
      <c r="I380" s="693" t="s">
        <v>606</v>
      </c>
      <c r="J380" s="693" t="s">
        <v>606</v>
      </c>
      <c r="K380" s="693" t="s">
        <v>606</v>
      </c>
      <c r="L380" s="693" t="s">
        <v>606</v>
      </c>
      <c r="M380" s="693" t="s">
        <v>606</v>
      </c>
    </row>
    <row r="381" spans="1:13" ht="9" customHeight="1">
      <c r="A381" s="68" t="s">
        <v>2194</v>
      </c>
      <c r="B381" s="52"/>
      <c r="C381" s="677" t="s">
        <v>2185</v>
      </c>
      <c r="D381" s="689">
        <v>8</v>
      </c>
      <c r="E381" s="689">
        <v>6</v>
      </c>
      <c r="F381" s="689">
        <v>2</v>
      </c>
      <c r="G381" s="689">
        <v>0</v>
      </c>
      <c r="H381" s="689">
        <v>3</v>
      </c>
      <c r="I381" s="689">
        <v>1</v>
      </c>
      <c r="J381" s="689">
        <v>2</v>
      </c>
      <c r="K381" s="689">
        <v>0</v>
      </c>
      <c r="L381" s="689">
        <v>2</v>
      </c>
      <c r="M381" s="689">
        <v>0</v>
      </c>
    </row>
    <row r="382" spans="1:13" ht="9" customHeight="1">
      <c r="A382" s="68"/>
      <c r="B382" s="52"/>
      <c r="C382" s="677" t="s">
        <v>2186</v>
      </c>
      <c r="D382" s="689">
        <v>10</v>
      </c>
      <c r="E382" s="689">
        <v>9</v>
      </c>
      <c r="F382" s="689">
        <v>6</v>
      </c>
      <c r="G382" s="689">
        <v>0</v>
      </c>
      <c r="H382" s="689">
        <v>3</v>
      </c>
      <c r="I382" s="689">
        <v>0</v>
      </c>
      <c r="J382" s="689">
        <v>1</v>
      </c>
      <c r="K382" s="689">
        <v>0</v>
      </c>
      <c r="L382" s="689">
        <v>0</v>
      </c>
      <c r="M382" s="689">
        <v>1</v>
      </c>
    </row>
    <row r="383" spans="1:13">
      <c r="A383" s="68"/>
      <c r="B383" s="52"/>
      <c r="C383" s="690" t="s">
        <v>2187</v>
      </c>
      <c r="D383" s="691">
        <v>18</v>
      </c>
      <c r="E383" s="691">
        <v>15</v>
      </c>
      <c r="F383" s="691">
        <v>8</v>
      </c>
      <c r="G383" s="691">
        <v>0</v>
      </c>
      <c r="H383" s="691">
        <v>6</v>
      </c>
      <c r="I383" s="691">
        <v>1</v>
      </c>
      <c r="J383" s="691">
        <v>3</v>
      </c>
      <c r="K383" s="691">
        <v>0</v>
      </c>
      <c r="L383" s="691">
        <v>2</v>
      </c>
      <c r="M383" s="691">
        <v>1</v>
      </c>
    </row>
    <row r="384" spans="1:13" ht="18" customHeight="1">
      <c r="A384" s="687" t="s">
        <v>477</v>
      </c>
      <c r="B384" s="701"/>
      <c r="C384" s="690"/>
      <c r="D384" s="558"/>
      <c r="E384" s="558"/>
      <c r="F384" s="558"/>
      <c r="G384" s="558"/>
      <c r="H384" s="558"/>
      <c r="I384" s="558"/>
      <c r="J384" s="558"/>
      <c r="K384" s="558"/>
      <c r="L384" s="558"/>
      <c r="M384" s="558"/>
    </row>
    <row r="385" spans="1:14" customFormat="1" ht="9" customHeight="1">
      <c r="A385" s="289"/>
      <c r="B385" s="289" t="s">
        <v>477</v>
      </c>
      <c r="C385" s="697" t="s">
        <v>2185</v>
      </c>
      <c r="D385" s="698">
        <v>1</v>
      </c>
      <c r="E385" s="314" t="s">
        <v>606</v>
      </c>
      <c r="F385" s="314" t="s">
        <v>606</v>
      </c>
      <c r="G385" s="314" t="s">
        <v>606</v>
      </c>
      <c r="H385" s="314" t="s">
        <v>606</v>
      </c>
      <c r="I385" s="314" t="s">
        <v>606</v>
      </c>
      <c r="J385" s="314" t="s">
        <v>606</v>
      </c>
      <c r="K385" s="314" t="s">
        <v>606</v>
      </c>
      <c r="L385" s="314" t="s">
        <v>606</v>
      </c>
      <c r="M385" s="314" t="s">
        <v>606</v>
      </c>
    </row>
    <row r="386" spans="1:14" customFormat="1" ht="9" customHeight="1">
      <c r="A386" s="289"/>
      <c r="B386" s="289"/>
      <c r="C386" s="697" t="s">
        <v>2186</v>
      </c>
      <c r="D386" s="699">
        <v>1</v>
      </c>
      <c r="E386" s="314" t="s">
        <v>606</v>
      </c>
      <c r="F386" s="314" t="s">
        <v>606</v>
      </c>
      <c r="G386" s="314" t="s">
        <v>606</v>
      </c>
      <c r="H386" s="314" t="s">
        <v>606</v>
      </c>
      <c r="I386" s="314" t="s">
        <v>606</v>
      </c>
      <c r="J386" s="314" t="s">
        <v>606</v>
      </c>
      <c r="K386" s="314" t="s">
        <v>606</v>
      </c>
      <c r="L386" s="314" t="s">
        <v>606</v>
      </c>
      <c r="M386" s="314" t="s">
        <v>606</v>
      </c>
    </row>
    <row r="387" spans="1:14" customFormat="1" ht="18" customHeight="1">
      <c r="A387" s="289"/>
      <c r="B387" s="289"/>
      <c r="C387" s="700" t="s">
        <v>2187</v>
      </c>
      <c r="D387" s="699">
        <v>2</v>
      </c>
      <c r="E387" s="693" t="s">
        <v>606</v>
      </c>
      <c r="F387" s="693" t="s">
        <v>606</v>
      </c>
      <c r="G387" s="693" t="s">
        <v>606</v>
      </c>
      <c r="H387" s="693" t="s">
        <v>606</v>
      </c>
      <c r="I387" s="693" t="s">
        <v>606</v>
      </c>
      <c r="J387" s="693" t="s">
        <v>606</v>
      </c>
      <c r="K387" s="693" t="s">
        <v>606</v>
      </c>
      <c r="L387" s="693" t="s">
        <v>606</v>
      </c>
      <c r="M387" s="693" t="s">
        <v>606</v>
      </c>
    </row>
    <row r="388" spans="1:14" ht="9" customHeight="1">
      <c r="A388" s="68" t="s">
        <v>2195</v>
      </c>
      <c r="B388" s="52"/>
      <c r="C388" s="677" t="s">
        <v>2185</v>
      </c>
      <c r="D388" s="689">
        <v>1</v>
      </c>
      <c r="E388" s="314" t="s">
        <v>606</v>
      </c>
      <c r="F388" s="314" t="s">
        <v>606</v>
      </c>
      <c r="G388" s="314" t="s">
        <v>606</v>
      </c>
      <c r="H388" s="314" t="s">
        <v>606</v>
      </c>
      <c r="I388" s="314" t="s">
        <v>606</v>
      </c>
      <c r="J388" s="314" t="s">
        <v>606</v>
      </c>
      <c r="K388" s="314" t="s">
        <v>606</v>
      </c>
      <c r="L388" s="314" t="s">
        <v>606</v>
      </c>
      <c r="M388" s="314" t="s">
        <v>606</v>
      </c>
    </row>
    <row r="389" spans="1:14" ht="9" customHeight="1">
      <c r="A389" s="68"/>
      <c r="B389" s="52"/>
      <c r="C389" s="677" t="s">
        <v>2186</v>
      </c>
      <c r="D389" s="689">
        <v>1</v>
      </c>
      <c r="E389" s="314" t="s">
        <v>606</v>
      </c>
      <c r="F389" s="314" t="s">
        <v>606</v>
      </c>
      <c r="G389" s="314" t="s">
        <v>606</v>
      </c>
      <c r="H389" s="314" t="s">
        <v>606</v>
      </c>
      <c r="I389" s="314" t="s">
        <v>606</v>
      </c>
      <c r="J389" s="314" t="s">
        <v>606</v>
      </c>
      <c r="K389" s="314" t="s">
        <v>606</v>
      </c>
      <c r="L389" s="314" t="s">
        <v>606</v>
      </c>
      <c r="M389" s="314" t="s">
        <v>606</v>
      </c>
    </row>
    <row r="390" spans="1:14">
      <c r="A390" s="68"/>
      <c r="B390" s="52"/>
      <c r="C390" s="690" t="s">
        <v>2187</v>
      </c>
      <c r="D390" s="691">
        <v>2</v>
      </c>
      <c r="E390" s="693" t="s">
        <v>606</v>
      </c>
      <c r="F390" s="693" t="s">
        <v>606</v>
      </c>
      <c r="G390" s="693" t="s">
        <v>606</v>
      </c>
      <c r="H390" s="693" t="s">
        <v>606</v>
      </c>
      <c r="I390" s="693" t="s">
        <v>606</v>
      </c>
      <c r="J390" s="693" t="s">
        <v>606</v>
      </c>
      <c r="K390" s="693" t="s">
        <v>606</v>
      </c>
      <c r="L390" s="693" t="s">
        <v>606</v>
      </c>
      <c r="M390" s="693" t="s">
        <v>606</v>
      </c>
    </row>
    <row r="391" spans="1:14" ht="9" customHeight="1">
      <c r="A391" s="68"/>
      <c r="B391" s="52"/>
      <c r="C391" s="677"/>
      <c r="D391" s="689"/>
      <c r="E391" s="689"/>
      <c r="F391" s="689"/>
      <c r="G391" s="689"/>
      <c r="H391" s="689"/>
      <c r="I391" s="689"/>
      <c r="J391" s="689"/>
      <c r="K391" s="689"/>
      <c r="L391" s="689"/>
      <c r="M391" s="689"/>
    </row>
    <row r="392" spans="1:14" s="166" customFormat="1" ht="18" customHeight="1">
      <c r="A392" s="702" t="s">
        <v>760</v>
      </c>
      <c r="B392" s="703"/>
      <c r="C392" s="700"/>
      <c r="D392" s="699"/>
      <c r="E392" s="699"/>
      <c r="F392" s="699"/>
      <c r="G392" s="699"/>
      <c r="H392" s="699"/>
      <c r="I392" s="699"/>
      <c r="J392" s="699"/>
      <c r="K392" s="699"/>
      <c r="L392" s="699"/>
      <c r="M392" s="691"/>
    </row>
    <row r="393" spans="1:14" s="44" customFormat="1" ht="18" customHeight="1">
      <c r="B393" s="692" t="s">
        <v>2237</v>
      </c>
      <c r="C393" s="677" t="s">
        <v>2185</v>
      </c>
      <c r="D393" s="689">
        <v>27</v>
      </c>
      <c r="E393" s="314" t="s">
        <v>606</v>
      </c>
      <c r="F393" s="314" t="s">
        <v>606</v>
      </c>
      <c r="G393" s="314" t="s">
        <v>606</v>
      </c>
      <c r="H393" s="314" t="s">
        <v>606</v>
      </c>
      <c r="I393" s="314" t="s">
        <v>606</v>
      </c>
      <c r="J393" s="314" t="s">
        <v>606</v>
      </c>
      <c r="K393" s="314" t="s">
        <v>606</v>
      </c>
      <c r="L393" s="314" t="s">
        <v>606</v>
      </c>
      <c r="M393" s="314" t="s">
        <v>606</v>
      </c>
      <c r="N393" s="686"/>
    </row>
    <row r="394" spans="1:14" ht="9" customHeight="1">
      <c r="A394" s="68"/>
      <c r="B394" s="52"/>
      <c r="C394" s="677" t="s">
        <v>2186</v>
      </c>
      <c r="D394" s="691">
        <v>23</v>
      </c>
      <c r="E394" s="314" t="s">
        <v>606</v>
      </c>
      <c r="F394" s="314" t="s">
        <v>606</v>
      </c>
      <c r="G394" s="314" t="s">
        <v>606</v>
      </c>
      <c r="H394" s="314" t="s">
        <v>606</v>
      </c>
      <c r="I394" s="314" t="s">
        <v>606</v>
      </c>
      <c r="J394" s="314" t="s">
        <v>606</v>
      </c>
      <c r="K394" s="314" t="s">
        <v>606</v>
      </c>
      <c r="L394" s="314" t="s">
        <v>606</v>
      </c>
      <c r="M394" s="314" t="s">
        <v>606</v>
      </c>
    </row>
    <row r="395" spans="1:14" ht="18" customHeight="1">
      <c r="A395" s="68"/>
      <c r="B395" s="52"/>
      <c r="C395" s="690" t="s">
        <v>2187</v>
      </c>
      <c r="D395" s="691">
        <v>50</v>
      </c>
      <c r="E395" s="693" t="s">
        <v>606</v>
      </c>
      <c r="F395" s="693" t="s">
        <v>606</v>
      </c>
      <c r="G395" s="693" t="s">
        <v>606</v>
      </c>
      <c r="H395" s="693" t="s">
        <v>606</v>
      </c>
      <c r="I395" s="693" t="s">
        <v>606</v>
      </c>
      <c r="J395" s="693" t="s">
        <v>606</v>
      </c>
      <c r="K395" s="693" t="s">
        <v>606</v>
      </c>
      <c r="L395" s="693" t="s">
        <v>606</v>
      </c>
      <c r="M395" s="693" t="s">
        <v>606</v>
      </c>
    </row>
    <row r="396" spans="1:14" customFormat="1" ht="9" customHeight="1">
      <c r="A396" s="289"/>
      <c r="B396" s="289" t="s">
        <v>764</v>
      </c>
      <c r="C396" s="697" t="s">
        <v>2185</v>
      </c>
      <c r="D396" s="698">
        <v>1</v>
      </c>
      <c r="E396" s="314" t="s">
        <v>606</v>
      </c>
      <c r="F396" s="314" t="s">
        <v>606</v>
      </c>
      <c r="G396" s="314" t="s">
        <v>606</v>
      </c>
      <c r="H396" s="314" t="s">
        <v>606</v>
      </c>
      <c r="I396" s="314" t="s">
        <v>606</v>
      </c>
      <c r="J396" s="314" t="s">
        <v>606</v>
      </c>
      <c r="K396" s="314" t="s">
        <v>606</v>
      </c>
      <c r="L396" s="314" t="s">
        <v>606</v>
      </c>
      <c r="M396" s="314" t="s">
        <v>606</v>
      </c>
    </row>
    <row r="397" spans="1:14" customFormat="1" ht="18" customHeight="1">
      <c r="A397" s="289"/>
      <c r="B397" s="289"/>
      <c r="C397" s="700" t="s">
        <v>2187</v>
      </c>
      <c r="D397" s="699">
        <v>1</v>
      </c>
      <c r="E397" s="693" t="s">
        <v>606</v>
      </c>
      <c r="F397" s="693" t="s">
        <v>606</v>
      </c>
      <c r="G397" s="693" t="s">
        <v>606</v>
      </c>
      <c r="H397" s="693" t="s">
        <v>606</v>
      </c>
      <c r="I397" s="693" t="s">
        <v>606</v>
      </c>
      <c r="J397" s="693" t="s">
        <v>606</v>
      </c>
      <c r="K397" s="693" t="s">
        <v>606</v>
      </c>
      <c r="L397" s="693" t="s">
        <v>606</v>
      </c>
      <c r="M397" s="693" t="s">
        <v>606</v>
      </c>
    </row>
    <row r="398" spans="1:14" customFormat="1" ht="9" customHeight="1">
      <c r="A398" s="289"/>
      <c r="B398" s="289" t="s">
        <v>765</v>
      </c>
      <c r="C398" s="697" t="s">
        <v>2185</v>
      </c>
      <c r="D398" s="698">
        <v>1</v>
      </c>
      <c r="E398" s="314" t="s">
        <v>606</v>
      </c>
      <c r="F398" s="314" t="s">
        <v>606</v>
      </c>
      <c r="G398" s="314" t="s">
        <v>606</v>
      </c>
      <c r="H398" s="314" t="s">
        <v>606</v>
      </c>
      <c r="I398" s="314" t="s">
        <v>606</v>
      </c>
      <c r="J398" s="314" t="s">
        <v>606</v>
      </c>
      <c r="K398" s="314" t="s">
        <v>606</v>
      </c>
      <c r="L398" s="314" t="s">
        <v>606</v>
      </c>
      <c r="M398" s="314" t="s">
        <v>606</v>
      </c>
    </row>
    <row r="399" spans="1:14" customFormat="1" ht="18" customHeight="1">
      <c r="A399" s="289"/>
      <c r="B399" s="289"/>
      <c r="C399" s="700" t="s">
        <v>2187</v>
      </c>
      <c r="D399" s="699">
        <v>1</v>
      </c>
      <c r="E399" s="693" t="s">
        <v>606</v>
      </c>
      <c r="F399" s="693" t="s">
        <v>606</v>
      </c>
      <c r="G399" s="693" t="s">
        <v>606</v>
      </c>
      <c r="H399" s="693" t="s">
        <v>606</v>
      </c>
      <c r="I399" s="693" t="s">
        <v>606</v>
      </c>
      <c r="J399" s="693" t="s">
        <v>606</v>
      </c>
      <c r="K399" s="693" t="s">
        <v>606</v>
      </c>
      <c r="L399" s="693" t="s">
        <v>606</v>
      </c>
      <c r="M399" s="693" t="s">
        <v>606</v>
      </c>
    </row>
    <row r="400" spans="1:14" customFormat="1" ht="9" customHeight="1">
      <c r="A400" s="289"/>
      <c r="B400" s="289" t="s">
        <v>767</v>
      </c>
      <c r="C400" s="697" t="s">
        <v>2185</v>
      </c>
      <c r="D400" s="698">
        <v>1</v>
      </c>
      <c r="E400" s="314" t="s">
        <v>606</v>
      </c>
      <c r="F400" s="314" t="s">
        <v>606</v>
      </c>
      <c r="G400" s="314" t="s">
        <v>606</v>
      </c>
      <c r="H400" s="314" t="s">
        <v>606</v>
      </c>
      <c r="I400" s="314" t="s">
        <v>606</v>
      </c>
      <c r="J400" s="314" t="s">
        <v>606</v>
      </c>
      <c r="K400" s="314" t="s">
        <v>606</v>
      </c>
      <c r="L400" s="314" t="s">
        <v>606</v>
      </c>
      <c r="M400" s="314" t="s">
        <v>606</v>
      </c>
    </row>
    <row r="401" spans="1:14" customFormat="1" ht="18" customHeight="1">
      <c r="A401" s="289"/>
      <c r="B401" s="289"/>
      <c r="C401" s="700" t="s">
        <v>2187</v>
      </c>
      <c r="D401" s="699">
        <v>1</v>
      </c>
      <c r="E401" s="693" t="s">
        <v>606</v>
      </c>
      <c r="F401" s="693" t="s">
        <v>606</v>
      </c>
      <c r="G401" s="693" t="s">
        <v>606</v>
      </c>
      <c r="H401" s="693" t="s">
        <v>606</v>
      </c>
      <c r="I401" s="693" t="s">
        <v>606</v>
      </c>
      <c r="J401" s="693" t="s">
        <v>606</v>
      </c>
      <c r="K401" s="693" t="s">
        <v>606</v>
      </c>
      <c r="L401" s="693" t="s">
        <v>606</v>
      </c>
      <c r="M401" s="693" t="s">
        <v>606</v>
      </c>
    </row>
    <row r="402" spans="1:14" ht="9" customHeight="1">
      <c r="A402" s="68"/>
      <c r="B402" s="52" t="s">
        <v>769</v>
      </c>
      <c r="C402" s="677" t="s">
        <v>2185</v>
      </c>
      <c r="D402" s="689">
        <v>8</v>
      </c>
      <c r="E402" s="314" t="s">
        <v>606</v>
      </c>
      <c r="F402" s="314" t="s">
        <v>606</v>
      </c>
      <c r="G402" s="314" t="s">
        <v>606</v>
      </c>
      <c r="H402" s="314" t="s">
        <v>606</v>
      </c>
      <c r="I402" s="314" t="s">
        <v>606</v>
      </c>
      <c r="J402" s="314" t="s">
        <v>606</v>
      </c>
      <c r="K402" s="314" t="s">
        <v>606</v>
      </c>
      <c r="L402" s="314" t="s">
        <v>606</v>
      </c>
      <c r="M402" s="314" t="s">
        <v>606</v>
      </c>
    </row>
    <row r="403" spans="1:14" ht="9" customHeight="1">
      <c r="A403" s="68"/>
      <c r="B403" s="52"/>
      <c r="C403" s="677" t="s">
        <v>2186</v>
      </c>
      <c r="D403" s="689">
        <v>7</v>
      </c>
      <c r="E403" s="314" t="s">
        <v>606</v>
      </c>
      <c r="F403" s="314" t="s">
        <v>606</v>
      </c>
      <c r="G403" s="314" t="s">
        <v>606</v>
      </c>
      <c r="H403" s="314" t="s">
        <v>606</v>
      </c>
      <c r="I403" s="314" t="s">
        <v>606</v>
      </c>
      <c r="J403" s="314" t="s">
        <v>606</v>
      </c>
      <c r="K403" s="314" t="s">
        <v>606</v>
      </c>
      <c r="L403" s="314" t="s">
        <v>606</v>
      </c>
      <c r="M403" s="314" t="s">
        <v>606</v>
      </c>
    </row>
    <row r="404" spans="1:14" ht="18" customHeight="1">
      <c r="A404" s="68"/>
      <c r="B404" s="52"/>
      <c r="C404" s="690" t="s">
        <v>2187</v>
      </c>
      <c r="D404" s="691">
        <v>15</v>
      </c>
      <c r="E404" s="693" t="s">
        <v>606</v>
      </c>
      <c r="F404" s="693" t="s">
        <v>606</v>
      </c>
      <c r="G404" s="693" t="s">
        <v>606</v>
      </c>
      <c r="H404" s="693" t="s">
        <v>606</v>
      </c>
      <c r="I404" s="693" t="s">
        <v>606</v>
      </c>
      <c r="J404" s="693" t="s">
        <v>606</v>
      </c>
      <c r="K404" s="693" t="s">
        <v>606</v>
      </c>
      <c r="L404" s="693" t="s">
        <v>606</v>
      </c>
      <c r="M404" s="693" t="s">
        <v>606</v>
      </c>
    </row>
    <row r="405" spans="1:14" ht="9" customHeight="1">
      <c r="A405" s="68"/>
      <c r="B405" s="52" t="s">
        <v>773</v>
      </c>
      <c r="C405" s="677" t="s">
        <v>2185</v>
      </c>
      <c r="D405" s="689">
        <v>23</v>
      </c>
      <c r="E405" s="314" t="s">
        <v>606</v>
      </c>
      <c r="F405" s="314" t="s">
        <v>606</v>
      </c>
      <c r="G405" s="314" t="s">
        <v>606</v>
      </c>
      <c r="H405" s="314" t="s">
        <v>606</v>
      </c>
      <c r="I405" s="314" t="s">
        <v>606</v>
      </c>
      <c r="J405" s="314" t="s">
        <v>606</v>
      </c>
      <c r="K405" s="314" t="s">
        <v>606</v>
      </c>
      <c r="L405" s="314" t="s">
        <v>606</v>
      </c>
      <c r="M405" s="314" t="s">
        <v>606</v>
      </c>
    </row>
    <row r="406" spans="1:14" ht="9" customHeight="1">
      <c r="A406" s="68"/>
      <c r="B406" s="52"/>
      <c r="C406" s="677" t="s">
        <v>2186</v>
      </c>
      <c r="D406" s="689">
        <v>10</v>
      </c>
      <c r="E406" s="314" t="s">
        <v>606</v>
      </c>
      <c r="F406" s="314" t="s">
        <v>606</v>
      </c>
      <c r="G406" s="314" t="s">
        <v>606</v>
      </c>
      <c r="H406" s="314" t="s">
        <v>606</v>
      </c>
      <c r="I406" s="314" t="s">
        <v>606</v>
      </c>
      <c r="J406" s="314" t="s">
        <v>606</v>
      </c>
      <c r="K406" s="314" t="s">
        <v>606</v>
      </c>
      <c r="L406" s="314" t="s">
        <v>606</v>
      </c>
      <c r="M406" s="314" t="s">
        <v>606</v>
      </c>
    </row>
    <row r="407" spans="1:14">
      <c r="A407" s="68"/>
      <c r="B407" s="52"/>
      <c r="C407" s="690" t="s">
        <v>2187</v>
      </c>
      <c r="D407" s="691">
        <v>33</v>
      </c>
      <c r="E407" s="693" t="s">
        <v>606</v>
      </c>
      <c r="F407" s="693" t="s">
        <v>606</v>
      </c>
      <c r="G407" s="693" t="s">
        <v>606</v>
      </c>
      <c r="H407" s="693" t="s">
        <v>606</v>
      </c>
      <c r="I407" s="693" t="s">
        <v>606</v>
      </c>
      <c r="J407" s="693" t="s">
        <v>606</v>
      </c>
      <c r="K407" s="693" t="s">
        <v>606</v>
      </c>
      <c r="L407" s="693" t="s">
        <v>606</v>
      </c>
      <c r="M407" s="693" t="s">
        <v>606</v>
      </c>
    </row>
    <row r="408" spans="1:14" customFormat="1" ht="18" customHeight="1">
      <c r="A408" s="1410" t="s">
        <v>2199</v>
      </c>
      <c r="B408" s="1414"/>
      <c r="C408" s="697" t="s">
        <v>2185</v>
      </c>
      <c r="D408" s="698">
        <v>61</v>
      </c>
      <c r="E408" s="698">
        <v>42</v>
      </c>
      <c r="F408" s="698">
        <v>29</v>
      </c>
      <c r="G408" s="698">
        <v>0</v>
      </c>
      <c r="H408" s="698">
        <v>8</v>
      </c>
      <c r="I408" s="698">
        <v>5</v>
      </c>
      <c r="J408" s="698">
        <v>19</v>
      </c>
      <c r="K408" s="698">
        <v>0</v>
      </c>
      <c r="L408" s="698">
        <v>19</v>
      </c>
      <c r="M408" s="698">
        <v>0</v>
      </c>
    </row>
    <row r="409" spans="1:14" customFormat="1" ht="9" customHeight="1">
      <c r="A409" s="289"/>
      <c r="B409" s="289"/>
      <c r="C409" s="697" t="s">
        <v>2186</v>
      </c>
      <c r="D409" s="699">
        <v>40</v>
      </c>
      <c r="E409" s="699">
        <v>30</v>
      </c>
      <c r="F409" s="699">
        <v>16</v>
      </c>
      <c r="G409" s="699">
        <v>0</v>
      </c>
      <c r="H409" s="699">
        <v>13</v>
      </c>
      <c r="I409" s="699">
        <v>1</v>
      </c>
      <c r="J409" s="699">
        <v>10</v>
      </c>
      <c r="K409" s="699">
        <v>0</v>
      </c>
      <c r="L409" s="699">
        <v>10</v>
      </c>
      <c r="M409" s="699">
        <v>0</v>
      </c>
    </row>
    <row r="410" spans="1:14" customFormat="1" ht="12.75" customHeight="1">
      <c r="A410" s="289"/>
      <c r="B410" s="289"/>
      <c r="C410" s="700" t="s">
        <v>2187</v>
      </c>
      <c r="D410" s="699">
        <v>101</v>
      </c>
      <c r="E410" s="699">
        <v>72</v>
      </c>
      <c r="F410" s="699">
        <v>45</v>
      </c>
      <c r="G410" s="699">
        <v>0</v>
      </c>
      <c r="H410" s="699">
        <v>21</v>
      </c>
      <c r="I410" s="699">
        <v>6</v>
      </c>
      <c r="J410" s="699">
        <v>29</v>
      </c>
      <c r="K410" s="699">
        <v>0</v>
      </c>
      <c r="L410" s="699">
        <v>29</v>
      </c>
      <c r="M410" s="699">
        <v>0</v>
      </c>
    </row>
    <row r="411" spans="1:14" s="166" customFormat="1" ht="18" customHeight="1">
      <c r="A411" s="702" t="s">
        <v>502</v>
      </c>
      <c r="B411" s="703"/>
      <c r="C411" s="700"/>
      <c r="D411" s="699"/>
      <c r="E411" s="699"/>
      <c r="F411" s="699"/>
      <c r="G411" s="699"/>
      <c r="H411" s="699"/>
      <c r="I411" s="699"/>
      <c r="J411" s="699"/>
      <c r="K411" s="699"/>
      <c r="L411" s="699"/>
      <c r="M411" s="691"/>
    </row>
    <row r="412" spans="1:14" s="44" customFormat="1" ht="18" customHeight="1">
      <c r="B412" s="692" t="s">
        <v>2238</v>
      </c>
      <c r="C412" s="677" t="s">
        <v>2185</v>
      </c>
      <c r="D412" s="689">
        <v>1</v>
      </c>
      <c r="E412" s="314" t="s">
        <v>606</v>
      </c>
      <c r="F412" s="314" t="s">
        <v>606</v>
      </c>
      <c r="G412" s="314" t="s">
        <v>606</v>
      </c>
      <c r="H412" s="314" t="s">
        <v>606</v>
      </c>
      <c r="I412" s="314" t="s">
        <v>606</v>
      </c>
      <c r="J412" s="314" t="s">
        <v>606</v>
      </c>
      <c r="K412" s="314" t="s">
        <v>606</v>
      </c>
      <c r="L412" s="314" t="s">
        <v>606</v>
      </c>
      <c r="M412" s="314" t="s">
        <v>606</v>
      </c>
      <c r="N412" s="686"/>
    </row>
    <row r="413" spans="1:14" ht="9" customHeight="1">
      <c r="A413" s="68"/>
      <c r="B413" s="52"/>
      <c r="C413" s="677" t="s">
        <v>2186</v>
      </c>
      <c r="D413" s="691">
        <v>3</v>
      </c>
      <c r="E413" s="314" t="s">
        <v>606</v>
      </c>
      <c r="F413" s="314" t="s">
        <v>606</v>
      </c>
      <c r="G413" s="314" t="s">
        <v>606</v>
      </c>
      <c r="H413" s="314" t="s">
        <v>606</v>
      </c>
      <c r="I413" s="314" t="s">
        <v>606</v>
      </c>
      <c r="J413" s="314" t="s">
        <v>606</v>
      </c>
      <c r="K413" s="314" t="s">
        <v>606</v>
      </c>
      <c r="L413" s="314" t="s">
        <v>606</v>
      </c>
      <c r="M413" s="314" t="s">
        <v>606</v>
      </c>
    </row>
    <row r="414" spans="1:14" ht="12.75" customHeight="1">
      <c r="A414" s="68"/>
      <c r="B414" s="52"/>
      <c r="C414" s="690" t="s">
        <v>2187</v>
      </c>
      <c r="D414" s="691">
        <v>4</v>
      </c>
      <c r="E414" s="693" t="s">
        <v>606</v>
      </c>
      <c r="F414" s="693" t="s">
        <v>606</v>
      </c>
      <c r="G414" s="693" t="s">
        <v>606</v>
      </c>
      <c r="H414" s="693" t="s">
        <v>606</v>
      </c>
      <c r="I414" s="693" t="s">
        <v>606</v>
      </c>
      <c r="J414" s="693" t="s">
        <v>606</v>
      </c>
      <c r="K414" s="693" t="s">
        <v>606</v>
      </c>
      <c r="L414" s="693" t="s">
        <v>606</v>
      </c>
      <c r="M414" s="693" t="s">
        <v>606</v>
      </c>
    </row>
    <row r="415" spans="1:14" ht="18">
      <c r="B415" s="692" t="s">
        <v>2203</v>
      </c>
      <c r="C415" s="677" t="s">
        <v>2186</v>
      </c>
      <c r="D415" s="689">
        <v>5</v>
      </c>
      <c r="E415" s="314" t="s">
        <v>606</v>
      </c>
      <c r="F415" s="314" t="s">
        <v>606</v>
      </c>
      <c r="G415" s="314" t="s">
        <v>606</v>
      </c>
      <c r="H415" s="314" t="s">
        <v>606</v>
      </c>
      <c r="I415" s="314" t="s">
        <v>606</v>
      </c>
      <c r="J415" s="314" t="s">
        <v>606</v>
      </c>
      <c r="K415" s="314" t="s">
        <v>606</v>
      </c>
      <c r="L415" s="314" t="s">
        <v>606</v>
      </c>
      <c r="M415" s="314" t="s">
        <v>606</v>
      </c>
    </row>
    <row r="416" spans="1:14" ht="9" customHeight="1">
      <c r="A416" s="68"/>
      <c r="B416" s="68"/>
      <c r="C416" s="690" t="s">
        <v>2187</v>
      </c>
      <c r="D416" s="691">
        <v>5</v>
      </c>
      <c r="E416" s="314" t="s">
        <v>606</v>
      </c>
      <c r="F416" s="314" t="s">
        <v>606</v>
      </c>
      <c r="G416" s="314" t="s">
        <v>606</v>
      </c>
      <c r="H416" s="314" t="s">
        <v>606</v>
      </c>
      <c r="I416" s="314" t="s">
        <v>606</v>
      </c>
      <c r="J416" s="314" t="s">
        <v>606</v>
      </c>
      <c r="K416" s="314" t="s">
        <v>606</v>
      </c>
      <c r="L416" s="314" t="s">
        <v>606</v>
      </c>
      <c r="M416" s="314" t="s">
        <v>606</v>
      </c>
    </row>
    <row r="418" spans="1:13" ht="12.6" customHeight="1"/>
    <row r="419" spans="1:13" ht="12.6" customHeight="1"/>
    <row r="421" spans="1:13" ht="9" customHeight="1">
      <c r="A421" s="66" t="s">
        <v>48</v>
      </c>
    </row>
    <row r="422" spans="1:13">
      <c r="D422" s="350" t="s">
        <v>132</v>
      </c>
    </row>
    <row r="424" spans="1:13" ht="18.75" customHeight="1">
      <c r="A424" s="1412" t="s">
        <v>2239</v>
      </c>
      <c r="B424" s="1412"/>
      <c r="C424" s="677" t="s">
        <v>2185</v>
      </c>
      <c r="D424" s="689">
        <v>1</v>
      </c>
      <c r="E424" s="314" t="s">
        <v>606</v>
      </c>
      <c r="F424" s="314" t="s">
        <v>606</v>
      </c>
      <c r="G424" s="314" t="s">
        <v>606</v>
      </c>
      <c r="H424" s="314" t="s">
        <v>606</v>
      </c>
      <c r="I424" s="314" t="s">
        <v>606</v>
      </c>
      <c r="J424" s="314" t="s">
        <v>606</v>
      </c>
      <c r="K424" s="314" t="s">
        <v>606</v>
      </c>
      <c r="L424" s="314" t="s">
        <v>606</v>
      </c>
      <c r="M424" s="314" t="s">
        <v>606</v>
      </c>
    </row>
    <row r="425" spans="1:13" ht="9" customHeight="1">
      <c r="A425" s="68"/>
      <c r="B425" s="52"/>
      <c r="C425" s="677" t="s">
        <v>2186</v>
      </c>
      <c r="D425" s="689">
        <v>8</v>
      </c>
      <c r="E425" s="314" t="s">
        <v>606</v>
      </c>
      <c r="F425" s="314" t="s">
        <v>606</v>
      </c>
      <c r="G425" s="314" t="s">
        <v>606</v>
      </c>
      <c r="H425" s="314" t="s">
        <v>606</v>
      </c>
      <c r="I425" s="314" t="s">
        <v>606</v>
      </c>
      <c r="J425" s="314" t="s">
        <v>606</v>
      </c>
      <c r="K425" s="314" t="s">
        <v>606</v>
      </c>
      <c r="L425" s="314" t="s">
        <v>606</v>
      </c>
      <c r="M425" s="314" t="s">
        <v>606</v>
      </c>
    </row>
    <row r="426" spans="1:13">
      <c r="A426" s="68"/>
      <c r="B426" s="52"/>
      <c r="C426" s="690" t="s">
        <v>2187</v>
      </c>
      <c r="D426" s="691">
        <v>9</v>
      </c>
      <c r="E426" s="693" t="s">
        <v>606</v>
      </c>
      <c r="F426" s="693" t="s">
        <v>606</v>
      </c>
      <c r="G426" s="693" t="s">
        <v>606</v>
      </c>
      <c r="H426" s="693" t="s">
        <v>606</v>
      </c>
      <c r="I426" s="693" t="s">
        <v>606</v>
      </c>
      <c r="J426" s="693" t="s">
        <v>606</v>
      </c>
      <c r="K426" s="693" t="s">
        <v>606</v>
      </c>
      <c r="L426" s="693" t="s">
        <v>606</v>
      </c>
      <c r="M426" s="693" t="s">
        <v>606</v>
      </c>
    </row>
    <row r="427" spans="1:13" ht="15" customHeight="1">
      <c r="A427" s="687" t="s">
        <v>523</v>
      </c>
      <c r="B427" s="701"/>
      <c r="C427" s="690"/>
    </row>
    <row r="428" spans="1:13" ht="9" customHeight="1">
      <c r="A428" s="68"/>
      <c r="B428" s="52" t="s">
        <v>807</v>
      </c>
      <c r="C428" s="677" t="s">
        <v>2185</v>
      </c>
      <c r="D428" s="689">
        <v>126</v>
      </c>
      <c r="E428" s="314" t="s">
        <v>606</v>
      </c>
      <c r="F428" s="314" t="s">
        <v>606</v>
      </c>
      <c r="G428" s="314" t="s">
        <v>606</v>
      </c>
      <c r="H428" s="314" t="s">
        <v>606</v>
      </c>
      <c r="I428" s="314" t="s">
        <v>606</v>
      </c>
      <c r="J428" s="314" t="s">
        <v>606</v>
      </c>
      <c r="K428" s="314" t="s">
        <v>606</v>
      </c>
      <c r="L428" s="314" t="s">
        <v>606</v>
      </c>
      <c r="M428" s="314" t="s">
        <v>606</v>
      </c>
    </row>
    <row r="429" spans="1:13" ht="9" customHeight="1">
      <c r="A429" s="68"/>
      <c r="B429" s="52"/>
      <c r="C429" s="677" t="s">
        <v>2186</v>
      </c>
      <c r="D429" s="689">
        <v>69</v>
      </c>
      <c r="E429" s="314" t="s">
        <v>606</v>
      </c>
      <c r="F429" s="314" t="s">
        <v>606</v>
      </c>
      <c r="G429" s="314" t="s">
        <v>606</v>
      </c>
      <c r="H429" s="314" t="s">
        <v>606</v>
      </c>
      <c r="I429" s="314" t="s">
        <v>606</v>
      </c>
      <c r="J429" s="314" t="s">
        <v>606</v>
      </c>
      <c r="K429" s="314" t="s">
        <v>606</v>
      </c>
      <c r="L429" s="314" t="s">
        <v>606</v>
      </c>
      <c r="M429" s="314" t="s">
        <v>606</v>
      </c>
    </row>
    <row r="430" spans="1:13" ht="18" customHeight="1">
      <c r="A430" s="68"/>
      <c r="B430" s="52"/>
      <c r="C430" s="690" t="s">
        <v>2187</v>
      </c>
      <c r="D430" s="691">
        <v>195</v>
      </c>
      <c r="E430" s="693" t="s">
        <v>606</v>
      </c>
      <c r="F430" s="693" t="s">
        <v>606</v>
      </c>
      <c r="G430" s="693" t="s">
        <v>606</v>
      </c>
      <c r="H430" s="693" t="s">
        <v>606</v>
      </c>
      <c r="I430" s="693" t="s">
        <v>606</v>
      </c>
      <c r="J430" s="693" t="s">
        <v>606</v>
      </c>
      <c r="K430" s="693" t="s">
        <v>606</v>
      </c>
      <c r="L430" s="693" t="s">
        <v>606</v>
      </c>
      <c r="M430" s="693" t="s">
        <v>606</v>
      </c>
    </row>
    <row r="431" spans="1:13" ht="9" customHeight="1">
      <c r="A431" s="68"/>
      <c r="B431" s="52" t="s">
        <v>808</v>
      </c>
      <c r="C431" s="677" t="s">
        <v>2185</v>
      </c>
      <c r="D431" s="689">
        <v>6</v>
      </c>
      <c r="E431" s="314" t="s">
        <v>606</v>
      </c>
      <c r="F431" s="314" t="s">
        <v>606</v>
      </c>
      <c r="G431" s="314" t="s">
        <v>606</v>
      </c>
      <c r="H431" s="314" t="s">
        <v>606</v>
      </c>
      <c r="I431" s="314" t="s">
        <v>606</v>
      </c>
      <c r="J431" s="314" t="s">
        <v>606</v>
      </c>
      <c r="K431" s="314" t="s">
        <v>606</v>
      </c>
      <c r="L431" s="314" t="s">
        <v>606</v>
      </c>
      <c r="M431" s="314" t="s">
        <v>606</v>
      </c>
    </row>
    <row r="432" spans="1:13" ht="9" customHeight="1">
      <c r="A432" s="68"/>
      <c r="B432" s="52"/>
      <c r="C432" s="677" t="s">
        <v>2186</v>
      </c>
      <c r="D432" s="689">
        <v>1</v>
      </c>
      <c r="E432" s="314" t="s">
        <v>606</v>
      </c>
      <c r="F432" s="314" t="s">
        <v>606</v>
      </c>
      <c r="G432" s="314" t="s">
        <v>606</v>
      </c>
      <c r="H432" s="314" t="s">
        <v>606</v>
      </c>
      <c r="I432" s="314" t="s">
        <v>606</v>
      </c>
      <c r="J432" s="314" t="s">
        <v>606</v>
      </c>
      <c r="K432" s="314" t="s">
        <v>606</v>
      </c>
      <c r="L432" s="314" t="s">
        <v>606</v>
      </c>
      <c r="M432" s="314" t="s">
        <v>606</v>
      </c>
    </row>
    <row r="433" spans="1:14" ht="18" customHeight="1">
      <c r="A433" s="68"/>
      <c r="B433" s="52"/>
      <c r="C433" s="690" t="s">
        <v>2187</v>
      </c>
      <c r="D433" s="691">
        <v>7</v>
      </c>
      <c r="E433" s="693" t="s">
        <v>606</v>
      </c>
      <c r="F433" s="693" t="s">
        <v>606</v>
      </c>
      <c r="G433" s="693" t="s">
        <v>606</v>
      </c>
      <c r="H433" s="693" t="s">
        <v>606</v>
      </c>
      <c r="I433" s="693" t="s">
        <v>606</v>
      </c>
      <c r="J433" s="693" t="s">
        <v>606</v>
      </c>
      <c r="K433" s="693" t="s">
        <v>606</v>
      </c>
      <c r="L433" s="693" t="s">
        <v>606</v>
      </c>
      <c r="M433" s="693" t="s">
        <v>606</v>
      </c>
    </row>
    <row r="434" spans="1:14" ht="9" customHeight="1">
      <c r="A434" s="68" t="s">
        <v>2221</v>
      </c>
      <c r="B434" s="52"/>
      <c r="C434" s="677" t="s">
        <v>2185</v>
      </c>
      <c r="D434" s="689">
        <v>132</v>
      </c>
      <c r="E434" s="689">
        <v>72</v>
      </c>
      <c r="F434" s="689">
        <v>32</v>
      </c>
      <c r="G434" s="689">
        <v>4</v>
      </c>
      <c r="H434" s="689">
        <v>30</v>
      </c>
      <c r="I434" s="689">
        <v>6</v>
      </c>
      <c r="J434" s="689">
        <v>60</v>
      </c>
      <c r="K434" s="689">
        <v>0</v>
      </c>
      <c r="L434" s="689">
        <v>44</v>
      </c>
      <c r="M434" s="689">
        <v>16</v>
      </c>
    </row>
    <row r="435" spans="1:14" ht="9" customHeight="1">
      <c r="A435" s="68"/>
      <c r="B435" s="52"/>
      <c r="C435" s="677" t="s">
        <v>2186</v>
      </c>
      <c r="D435" s="689">
        <v>70</v>
      </c>
      <c r="E435" s="689">
        <v>35</v>
      </c>
      <c r="F435" s="689">
        <v>13</v>
      </c>
      <c r="G435" s="689">
        <v>1</v>
      </c>
      <c r="H435" s="689">
        <v>20</v>
      </c>
      <c r="I435" s="689">
        <v>1</v>
      </c>
      <c r="J435" s="689">
        <v>35</v>
      </c>
      <c r="K435" s="689">
        <v>0</v>
      </c>
      <c r="L435" s="689">
        <v>17</v>
      </c>
      <c r="M435" s="689">
        <v>18</v>
      </c>
    </row>
    <row r="436" spans="1:14">
      <c r="A436" s="68"/>
      <c r="B436" s="52"/>
      <c r="C436" s="690" t="s">
        <v>2187</v>
      </c>
      <c r="D436" s="691">
        <v>202</v>
      </c>
      <c r="E436" s="691">
        <v>107</v>
      </c>
      <c r="F436" s="691">
        <v>45</v>
      </c>
      <c r="G436" s="691">
        <v>5</v>
      </c>
      <c r="H436" s="691">
        <v>50</v>
      </c>
      <c r="I436" s="691">
        <v>7</v>
      </c>
      <c r="J436" s="691">
        <v>95</v>
      </c>
      <c r="K436" s="691">
        <v>0</v>
      </c>
      <c r="L436" s="691">
        <v>61</v>
      </c>
      <c r="M436" s="691">
        <v>34</v>
      </c>
    </row>
    <row r="437" spans="1:14" s="166" customFormat="1" ht="18" customHeight="1">
      <c r="A437" s="702" t="s">
        <v>534</v>
      </c>
      <c r="B437" s="703"/>
      <c r="C437" s="700"/>
    </row>
    <row r="438" spans="1:14" s="44" customFormat="1" ht="18" customHeight="1">
      <c r="B438" s="692" t="s">
        <v>2222</v>
      </c>
      <c r="C438" s="677" t="s">
        <v>2185</v>
      </c>
      <c r="D438" s="689">
        <v>192</v>
      </c>
      <c r="E438" s="689">
        <v>101</v>
      </c>
      <c r="F438" s="689">
        <v>63</v>
      </c>
      <c r="G438" s="689">
        <v>2</v>
      </c>
      <c r="H438" s="689">
        <v>26</v>
      </c>
      <c r="I438" s="689">
        <v>10</v>
      </c>
      <c r="J438" s="689">
        <v>91</v>
      </c>
      <c r="K438" s="689">
        <v>0</v>
      </c>
      <c r="L438" s="689">
        <v>88</v>
      </c>
      <c r="M438" s="689">
        <v>3</v>
      </c>
      <c r="N438" s="686"/>
    </row>
    <row r="439" spans="1:14" ht="9" customHeight="1">
      <c r="A439" s="68"/>
      <c r="B439" s="52"/>
      <c r="C439" s="677" t="s">
        <v>2186</v>
      </c>
      <c r="D439" s="691">
        <v>253</v>
      </c>
      <c r="E439" s="691">
        <v>115</v>
      </c>
      <c r="F439" s="691">
        <v>44</v>
      </c>
      <c r="G439" s="691">
        <v>0</v>
      </c>
      <c r="H439" s="691">
        <v>60</v>
      </c>
      <c r="I439" s="691">
        <v>11</v>
      </c>
      <c r="J439" s="691">
        <v>138</v>
      </c>
      <c r="K439" s="691">
        <v>3</v>
      </c>
      <c r="L439" s="691">
        <v>126</v>
      </c>
      <c r="M439" s="691">
        <v>9</v>
      </c>
    </row>
    <row r="440" spans="1:14" ht="18" customHeight="1">
      <c r="A440" s="68"/>
      <c r="B440" s="52"/>
      <c r="C440" s="690" t="s">
        <v>2187</v>
      </c>
      <c r="D440" s="691">
        <v>445</v>
      </c>
      <c r="E440" s="691">
        <v>216</v>
      </c>
      <c r="F440" s="691">
        <v>107</v>
      </c>
      <c r="G440" s="691">
        <v>2</v>
      </c>
      <c r="H440" s="691">
        <v>86</v>
      </c>
      <c r="I440" s="691">
        <v>21</v>
      </c>
      <c r="J440" s="691">
        <v>229</v>
      </c>
      <c r="K440" s="691">
        <v>3</v>
      </c>
      <c r="L440" s="691">
        <v>214</v>
      </c>
      <c r="M440" s="691">
        <v>12</v>
      </c>
    </row>
    <row r="441" spans="1:14" ht="9" customHeight="1">
      <c r="A441" s="68"/>
      <c r="B441" s="52" t="s">
        <v>814</v>
      </c>
      <c r="C441" s="677" t="s">
        <v>2185</v>
      </c>
      <c r="D441" s="689">
        <v>595</v>
      </c>
      <c r="E441" s="689">
        <v>381</v>
      </c>
      <c r="F441" s="689">
        <v>225</v>
      </c>
      <c r="G441" s="689">
        <v>2</v>
      </c>
      <c r="H441" s="689">
        <v>86</v>
      </c>
      <c r="I441" s="689">
        <v>68</v>
      </c>
      <c r="J441" s="689">
        <v>214</v>
      </c>
      <c r="K441" s="689">
        <v>10</v>
      </c>
      <c r="L441" s="689">
        <v>165</v>
      </c>
      <c r="M441" s="689">
        <v>39</v>
      </c>
    </row>
    <row r="442" spans="1:14" ht="9" customHeight="1">
      <c r="A442" s="68"/>
      <c r="B442" s="52"/>
      <c r="C442" s="677" t="s">
        <v>2186</v>
      </c>
      <c r="D442" s="689">
        <v>357</v>
      </c>
      <c r="E442" s="689">
        <v>193</v>
      </c>
      <c r="F442" s="689">
        <v>118</v>
      </c>
      <c r="G442" s="689">
        <v>0</v>
      </c>
      <c r="H442" s="689">
        <v>56</v>
      </c>
      <c r="I442" s="689">
        <v>19</v>
      </c>
      <c r="J442" s="689">
        <v>164</v>
      </c>
      <c r="K442" s="689">
        <v>4</v>
      </c>
      <c r="L442" s="689">
        <v>129</v>
      </c>
      <c r="M442" s="689">
        <v>31</v>
      </c>
    </row>
    <row r="443" spans="1:14" ht="18" customHeight="1">
      <c r="A443" s="68"/>
      <c r="B443" s="52"/>
      <c r="C443" s="690" t="s">
        <v>2187</v>
      </c>
      <c r="D443" s="691">
        <v>952</v>
      </c>
      <c r="E443" s="691">
        <v>574</v>
      </c>
      <c r="F443" s="691">
        <v>343</v>
      </c>
      <c r="G443" s="691">
        <v>2</v>
      </c>
      <c r="H443" s="691">
        <v>142</v>
      </c>
      <c r="I443" s="691">
        <v>87</v>
      </c>
      <c r="J443" s="691">
        <v>378</v>
      </c>
      <c r="K443" s="691">
        <v>14</v>
      </c>
      <c r="L443" s="691">
        <v>294</v>
      </c>
      <c r="M443" s="691">
        <v>70</v>
      </c>
    </row>
    <row r="444" spans="1:14" ht="9" customHeight="1">
      <c r="A444" s="68"/>
      <c r="B444" s="52" t="s">
        <v>815</v>
      </c>
      <c r="C444" s="677" t="s">
        <v>2185</v>
      </c>
      <c r="D444" s="689">
        <v>493</v>
      </c>
      <c r="E444" s="689">
        <v>249</v>
      </c>
      <c r="F444" s="689">
        <v>128</v>
      </c>
      <c r="G444" s="689">
        <v>1</v>
      </c>
      <c r="H444" s="689">
        <v>93</v>
      </c>
      <c r="I444" s="689">
        <v>27</v>
      </c>
      <c r="J444" s="689">
        <v>244</v>
      </c>
      <c r="K444" s="689">
        <v>6</v>
      </c>
      <c r="L444" s="689">
        <v>201</v>
      </c>
      <c r="M444" s="689">
        <v>37</v>
      </c>
    </row>
    <row r="445" spans="1:14" ht="9" customHeight="1">
      <c r="A445" s="68"/>
      <c r="B445" s="52"/>
      <c r="C445" s="677" t="s">
        <v>2186</v>
      </c>
      <c r="D445" s="689">
        <v>410</v>
      </c>
      <c r="E445" s="689">
        <v>192</v>
      </c>
      <c r="F445" s="689">
        <v>79</v>
      </c>
      <c r="G445" s="689">
        <v>0</v>
      </c>
      <c r="H445" s="689">
        <v>96</v>
      </c>
      <c r="I445" s="689">
        <v>17</v>
      </c>
      <c r="J445" s="689">
        <v>218</v>
      </c>
      <c r="K445" s="689">
        <v>4</v>
      </c>
      <c r="L445" s="689">
        <v>163</v>
      </c>
      <c r="M445" s="689">
        <v>51</v>
      </c>
    </row>
    <row r="446" spans="1:14">
      <c r="A446" s="68"/>
      <c r="B446" s="52"/>
      <c r="C446" s="690" t="s">
        <v>2187</v>
      </c>
      <c r="D446" s="691">
        <v>903</v>
      </c>
      <c r="E446" s="691">
        <v>441</v>
      </c>
      <c r="F446" s="691">
        <v>207</v>
      </c>
      <c r="G446" s="691">
        <v>1</v>
      </c>
      <c r="H446" s="691">
        <v>189</v>
      </c>
      <c r="I446" s="691">
        <v>44</v>
      </c>
      <c r="J446" s="691">
        <v>462</v>
      </c>
      <c r="K446" s="691">
        <v>10</v>
      </c>
      <c r="L446" s="691">
        <v>364</v>
      </c>
      <c r="M446" s="691">
        <v>88</v>
      </c>
    </row>
    <row r="447" spans="1:14" s="44" customFormat="1" ht="18" customHeight="1">
      <c r="B447" s="692" t="s">
        <v>2223</v>
      </c>
      <c r="C447" s="677" t="s">
        <v>2185</v>
      </c>
      <c r="D447" s="689">
        <v>560</v>
      </c>
      <c r="E447" s="689">
        <v>187</v>
      </c>
      <c r="F447" s="689">
        <v>110</v>
      </c>
      <c r="G447" s="689">
        <v>3</v>
      </c>
      <c r="H447" s="689">
        <v>38</v>
      </c>
      <c r="I447" s="689">
        <v>36</v>
      </c>
      <c r="J447" s="689">
        <v>373</v>
      </c>
      <c r="K447" s="689">
        <v>11</v>
      </c>
      <c r="L447" s="689">
        <v>344</v>
      </c>
      <c r="M447" s="689">
        <v>18</v>
      </c>
      <c r="N447" s="686"/>
    </row>
    <row r="448" spans="1:14" ht="9" customHeight="1">
      <c r="A448" s="68"/>
      <c r="B448" s="52"/>
      <c r="C448" s="677" t="s">
        <v>2186</v>
      </c>
      <c r="D448" s="691">
        <v>508</v>
      </c>
      <c r="E448" s="691">
        <v>168</v>
      </c>
      <c r="F448" s="691">
        <v>95</v>
      </c>
      <c r="G448" s="691">
        <v>4</v>
      </c>
      <c r="H448" s="691">
        <v>44</v>
      </c>
      <c r="I448" s="691">
        <v>25</v>
      </c>
      <c r="J448" s="691">
        <v>340</v>
      </c>
      <c r="K448" s="691">
        <v>6</v>
      </c>
      <c r="L448" s="691">
        <v>307</v>
      </c>
      <c r="M448" s="691">
        <v>27</v>
      </c>
    </row>
    <row r="449" spans="1:13" ht="18" customHeight="1">
      <c r="A449" s="68"/>
      <c r="B449" s="52"/>
      <c r="C449" s="690" t="s">
        <v>2187</v>
      </c>
      <c r="D449" s="691">
        <v>1068</v>
      </c>
      <c r="E449" s="691">
        <v>355</v>
      </c>
      <c r="F449" s="691">
        <v>205</v>
      </c>
      <c r="G449" s="691">
        <v>7</v>
      </c>
      <c r="H449" s="691">
        <v>82</v>
      </c>
      <c r="I449" s="691">
        <v>61</v>
      </c>
      <c r="J449" s="691">
        <v>713</v>
      </c>
      <c r="K449" s="691">
        <v>17</v>
      </c>
      <c r="L449" s="691">
        <v>651</v>
      </c>
      <c r="M449" s="691">
        <v>45</v>
      </c>
    </row>
    <row r="450" spans="1:13" ht="9" customHeight="1">
      <c r="A450" s="68"/>
      <c r="B450" s="52" t="s">
        <v>818</v>
      </c>
      <c r="C450" s="677" t="s">
        <v>2185</v>
      </c>
      <c r="D450" s="689">
        <v>4536</v>
      </c>
      <c r="E450" s="689">
        <v>1421</v>
      </c>
      <c r="F450" s="689">
        <v>985</v>
      </c>
      <c r="G450" s="689">
        <v>39</v>
      </c>
      <c r="H450" s="689">
        <v>209</v>
      </c>
      <c r="I450" s="689">
        <v>188</v>
      </c>
      <c r="J450" s="689">
        <v>3115</v>
      </c>
      <c r="K450" s="689">
        <v>72</v>
      </c>
      <c r="L450" s="689">
        <v>2916</v>
      </c>
      <c r="M450" s="689">
        <v>127</v>
      </c>
    </row>
    <row r="451" spans="1:13" ht="9" customHeight="1">
      <c r="A451" s="68"/>
      <c r="B451" s="52"/>
      <c r="C451" s="677" t="s">
        <v>2186</v>
      </c>
      <c r="D451" s="689">
        <v>2644</v>
      </c>
      <c r="E451" s="689">
        <v>728</v>
      </c>
      <c r="F451" s="689">
        <v>343</v>
      </c>
      <c r="G451" s="689">
        <v>23</v>
      </c>
      <c r="H451" s="689">
        <v>211</v>
      </c>
      <c r="I451" s="689">
        <v>151</v>
      </c>
      <c r="J451" s="689">
        <v>1916</v>
      </c>
      <c r="K451" s="689">
        <v>18</v>
      </c>
      <c r="L451" s="689">
        <v>1788</v>
      </c>
      <c r="M451" s="689">
        <v>110</v>
      </c>
    </row>
    <row r="452" spans="1:13" ht="18" customHeight="1">
      <c r="A452" s="68"/>
      <c r="B452" s="52"/>
      <c r="C452" s="690" t="s">
        <v>2187</v>
      </c>
      <c r="D452" s="691">
        <v>7180</v>
      </c>
      <c r="E452" s="691">
        <v>2149</v>
      </c>
      <c r="F452" s="691">
        <v>1328</v>
      </c>
      <c r="G452" s="691">
        <v>62</v>
      </c>
      <c r="H452" s="691">
        <v>420</v>
      </c>
      <c r="I452" s="691">
        <v>339</v>
      </c>
      <c r="J452" s="691">
        <v>5031</v>
      </c>
      <c r="K452" s="691">
        <v>90</v>
      </c>
      <c r="L452" s="691">
        <v>4704</v>
      </c>
      <c r="M452" s="691">
        <v>237</v>
      </c>
    </row>
    <row r="453" spans="1:13" ht="9" customHeight="1">
      <c r="A453" s="68" t="s">
        <v>2224</v>
      </c>
      <c r="B453" s="52"/>
      <c r="C453" s="677" t="s">
        <v>2185</v>
      </c>
      <c r="D453" s="689">
        <v>6376</v>
      </c>
      <c r="E453" s="689">
        <v>2339</v>
      </c>
      <c r="F453" s="689">
        <v>1511</v>
      </c>
      <c r="G453" s="689">
        <v>47</v>
      </c>
      <c r="H453" s="689">
        <v>452</v>
      </c>
      <c r="I453" s="689">
        <v>329</v>
      </c>
      <c r="J453" s="689">
        <v>4037</v>
      </c>
      <c r="K453" s="689">
        <v>99</v>
      </c>
      <c r="L453" s="689">
        <v>3714</v>
      </c>
      <c r="M453" s="689">
        <v>224</v>
      </c>
    </row>
    <row r="454" spans="1:13" ht="9" customHeight="1">
      <c r="A454" s="68"/>
      <c r="B454" s="52"/>
      <c r="C454" s="677" t="s">
        <v>2186</v>
      </c>
      <c r="D454" s="689">
        <v>4172</v>
      </c>
      <c r="E454" s="689">
        <v>1396</v>
      </c>
      <c r="F454" s="689">
        <v>679</v>
      </c>
      <c r="G454" s="689">
        <v>27</v>
      </c>
      <c r="H454" s="689">
        <v>467</v>
      </c>
      <c r="I454" s="689">
        <v>223</v>
      </c>
      <c r="J454" s="689">
        <v>2776</v>
      </c>
      <c r="K454" s="689">
        <v>35</v>
      </c>
      <c r="L454" s="689">
        <v>2513</v>
      </c>
      <c r="M454" s="689">
        <v>228</v>
      </c>
    </row>
    <row r="455" spans="1:13">
      <c r="A455" s="68"/>
      <c r="B455" s="52"/>
      <c r="C455" s="690" t="s">
        <v>2187</v>
      </c>
      <c r="D455" s="691">
        <v>10548</v>
      </c>
      <c r="E455" s="691">
        <v>3735</v>
      </c>
      <c r="F455" s="691">
        <v>2190</v>
      </c>
      <c r="G455" s="691">
        <v>74</v>
      </c>
      <c r="H455" s="691">
        <v>919</v>
      </c>
      <c r="I455" s="691">
        <v>552</v>
      </c>
      <c r="J455" s="691">
        <v>6813</v>
      </c>
      <c r="K455" s="691">
        <v>134</v>
      </c>
      <c r="L455" s="691">
        <v>6227</v>
      </c>
      <c r="M455" s="691">
        <v>452</v>
      </c>
    </row>
    <row r="456" spans="1:13" s="166" customFormat="1" ht="27" customHeight="1">
      <c r="A456" s="1415" t="s">
        <v>2225</v>
      </c>
      <c r="B456" s="1415"/>
      <c r="C456" s="700"/>
      <c r="D456" s="699"/>
      <c r="E456" s="699"/>
      <c r="F456" s="699"/>
      <c r="G456" s="699"/>
      <c r="H456" s="699"/>
      <c r="I456" s="699"/>
      <c r="J456" s="699"/>
      <c r="K456" s="699"/>
      <c r="L456" s="699"/>
      <c r="M456" s="691"/>
    </row>
    <row r="457" spans="1:13" ht="9" customHeight="1">
      <c r="A457" s="68"/>
      <c r="B457" s="52" t="s">
        <v>821</v>
      </c>
      <c r="C457" s="677" t="s">
        <v>2185</v>
      </c>
      <c r="D457" s="689">
        <v>9</v>
      </c>
      <c r="E457" s="689">
        <v>4</v>
      </c>
      <c r="F457" s="689">
        <v>2</v>
      </c>
      <c r="G457" s="689">
        <v>0</v>
      </c>
      <c r="H457" s="689">
        <v>0</v>
      </c>
      <c r="I457" s="689">
        <v>2</v>
      </c>
      <c r="J457" s="689">
        <v>5</v>
      </c>
      <c r="K457" s="689">
        <v>0</v>
      </c>
      <c r="L457" s="689">
        <v>2</v>
      </c>
      <c r="M457" s="689">
        <v>3</v>
      </c>
    </row>
    <row r="458" spans="1:13" ht="9" customHeight="1">
      <c r="A458" s="68"/>
      <c r="B458" s="52"/>
      <c r="C458" s="677" t="s">
        <v>2186</v>
      </c>
      <c r="D458" s="689">
        <v>10</v>
      </c>
      <c r="E458" s="689">
        <v>1</v>
      </c>
      <c r="F458" s="689">
        <v>1</v>
      </c>
      <c r="G458" s="689">
        <v>0</v>
      </c>
      <c r="H458" s="689">
        <v>0</v>
      </c>
      <c r="I458" s="689">
        <v>0</v>
      </c>
      <c r="J458" s="689">
        <v>9</v>
      </c>
      <c r="K458" s="689">
        <v>0</v>
      </c>
      <c r="L458" s="689">
        <v>1</v>
      </c>
      <c r="M458" s="689">
        <v>8</v>
      </c>
    </row>
    <row r="459" spans="1:13" ht="18" customHeight="1">
      <c r="A459" s="68"/>
      <c r="B459" s="52"/>
      <c r="C459" s="690" t="s">
        <v>2187</v>
      </c>
      <c r="D459" s="691">
        <v>19</v>
      </c>
      <c r="E459" s="691">
        <v>5</v>
      </c>
      <c r="F459" s="691">
        <v>3</v>
      </c>
      <c r="G459" s="691">
        <v>0</v>
      </c>
      <c r="H459" s="691">
        <v>0</v>
      </c>
      <c r="I459" s="691">
        <v>2</v>
      </c>
      <c r="J459" s="691">
        <v>14</v>
      </c>
      <c r="K459" s="691">
        <v>0</v>
      </c>
      <c r="L459" s="691">
        <v>3</v>
      </c>
      <c r="M459" s="691">
        <v>11</v>
      </c>
    </row>
    <row r="460" spans="1:13" ht="9" customHeight="1">
      <c r="A460" s="68"/>
      <c r="B460" s="52" t="s">
        <v>822</v>
      </c>
      <c r="C460" s="677" t="s">
        <v>2185</v>
      </c>
      <c r="D460" s="689">
        <v>64</v>
      </c>
      <c r="E460" s="314" t="s">
        <v>606</v>
      </c>
      <c r="F460" s="314" t="s">
        <v>606</v>
      </c>
      <c r="G460" s="314" t="s">
        <v>606</v>
      </c>
      <c r="H460" s="314" t="s">
        <v>606</v>
      </c>
      <c r="I460" s="314" t="s">
        <v>606</v>
      </c>
      <c r="J460" s="314" t="s">
        <v>606</v>
      </c>
      <c r="K460" s="314" t="s">
        <v>606</v>
      </c>
      <c r="L460" s="314" t="s">
        <v>606</v>
      </c>
      <c r="M460" s="314" t="s">
        <v>606</v>
      </c>
    </row>
    <row r="461" spans="1:13" ht="9" customHeight="1">
      <c r="A461" s="68"/>
      <c r="B461" s="52"/>
      <c r="C461" s="677" t="s">
        <v>2186</v>
      </c>
      <c r="D461" s="689">
        <v>62</v>
      </c>
      <c r="E461" s="314" t="s">
        <v>606</v>
      </c>
      <c r="F461" s="314" t="s">
        <v>606</v>
      </c>
      <c r="G461" s="314" t="s">
        <v>606</v>
      </c>
      <c r="H461" s="314" t="s">
        <v>606</v>
      </c>
      <c r="I461" s="314" t="s">
        <v>606</v>
      </c>
      <c r="J461" s="314" t="s">
        <v>606</v>
      </c>
      <c r="K461" s="314" t="s">
        <v>606</v>
      </c>
      <c r="L461" s="314" t="s">
        <v>606</v>
      </c>
      <c r="M461" s="314" t="s">
        <v>606</v>
      </c>
    </row>
    <row r="462" spans="1:13" ht="18" customHeight="1">
      <c r="A462" s="68"/>
      <c r="B462" s="52"/>
      <c r="C462" s="690" t="s">
        <v>2187</v>
      </c>
      <c r="D462" s="691">
        <v>126</v>
      </c>
      <c r="E462" s="693" t="s">
        <v>606</v>
      </c>
      <c r="F462" s="693" t="s">
        <v>606</v>
      </c>
      <c r="G462" s="693" t="s">
        <v>606</v>
      </c>
      <c r="H462" s="693" t="s">
        <v>606</v>
      </c>
      <c r="I462" s="693" t="s">
        <v>606</v>
      </c>
      <c r="J462" s="693" t="s">
        <v>606</v>
      </c>
      <c r="K462" s="693" t="s">
        <v>606</v>
      </c>
      <c r="L462" s="693" t="s">
        <v>606</v>
      </c>
      <c r="M462" s="693" t="s">
        <v>606</v>
      </c>
    </row>
    <row r="463" spans="1:13" ht="9" customHeight="1">
      <c r="A463" s="68"/>
      <c r="B463" s="52" t="s">
        <v>824</v>
      </c>
      <c r="C463" s="677" t="s">
        <v>2185</v>
      </c>
      <c r="D463" s="689">
        <v>1</v>
      </c>
      <c r="E463" s="314" t="s">
        <v>606</v>
      </c>
      <c r="F463" s="314" t="s">
        <v>606</v>
      </c>
      <c r="G463" s="314" t="s">
        <v>606</v>
      </c>
      <c r="H463" s="314" t="s">
        <v>606</v>
      </c>
      <c r="I463" s="314" t="s">
        <v>606</v>
      </c>
      <c r="J463" s="314" t="s">
        <v>606</v>
      </c>
      <c r="K463" s="314" t="s">
        <v>606</v>
      </c>
      <c r="L463" s="314" t="s">
        <v>606</v>
      </c>
      <c r="M463" s="314" t="s">
        <v>606</v>
      </c>
    </row>
    <row r="464" spans="1:13" ht="9" customHeight="1">
      <c r="A464" s="68"/>
      <c r="B464" s="52"/>
      <c r="C464" s="677" t="s">
        <v>2186</v>
      </c>
      <c r="D464" s="689">
        <v>6</v>
      </c>
      <c r="E464" s="314" t="s">
        <v>606</v>
      </c>
      <c r="F464" s="314" t="s">
        <v>606</v>
      </c>
      <c r="G464" s="314" t="s">
        <v>606</v>
      </c>
      <c r="H464" s="314" t="s">
        <v>606</v>
      </c>
      <c r="I464" s="314" t="s">
        <v>606</v>
      </c>
      <c r="J464" s="314" t="s">
        <v>606</v>
      </c>
      <c r="K464" s="314" t="s">
        <v>606</v>
      </c>
      <c r="L464" s="314" t="s">
        <v>606</v>
      </c>
      <c r="M464" s="314" t="s">
        <v>606</v>
      </c>
    </row>
    <row r="465" spans="1:14" ht="18" customHeight="1">
      <c r="A465" s="68"/>
      <c r="B465" s="52"/>
      <c r="C465" s="690" t="s">
        <v>2187</v>
      </c>
      <c r="D465" s="691">
        <v>7</v>
      </c>
      <c r="E465" s="693" t="s">
        <v>606</v>
      </c>
      <c r="F465" s="693" t="s">
        <v>606</v>
      </c>
      <c r="G465" s="693" t="s">
        <v>606</v>
      </c>
      <c r="H465" s="693" t="s">
        <v>606</v>
      </c>
      <c r="I465" s="693" t="s">
        <v>606</v>
      </c>
      <c r="J465" s="693" t="s">
        <v>606</v>
      </c>
      <c r="K465" s="693" t="s">
        <v>606</v>
      </c>
      <c r="L465" s="693" t="s">
        <v>606</v>
      </c>
      <c r="M465" s="693" t="s">
        <v>606</v>
      </c>
    </row>
    <row r="466" spans="1:14" ht="9" customHeight="1">
      <c r="A466" s="68"/>
      <c r="B466" s="52" t="s">
        <v>825</v>
      </c>
      <c r="C466" s="677" t="s">
        <v>2185</v>
      </c>
      <c r="D466" s="689">
        <v>2</v>
      </c>
      <c r="E466" s="314" t="s">
        <v>606</v>
      </c>
      <c r="F466" s="314" t="s">
        <v>606</v>
      </c>
      <c r="G466" s="314" t="s">
        <v>606</v>
      </c>
      <c r="H466" s="314" t="s">
        <v>606</v>
      </c>
      <c r="I466" s="314" t="s">
        <v>606</v>
      </c>
      <c r="J466" s="314" t="s">
        <v>606</v>
      </c>
      <c r="K466" s="314" t="s">
        <v>606</v>
      </c>
      <c r="L466" s="314" t="s">
        <v>606</v>
      </c>
      <c r="M466" s="314" t="s">
        <v>606</v>
      </c>
    </row>
    <row r="467" spans="1:14" ht="9" customHeight="1">
      <c r="A467" s="68"/>
      <c r="B467" s="52"/>
      <c r="C467" s="677" t="s">
        <v>2186</v>
      </c>
      <c r="D467" s="689">
        <v>1</v>
      </c>
      <c r="E467" s="314" t="s">
        <v>606</v>
      </c>
      <c r="F467" s="314" t="s">
        <v>606</v>
      </c>
      <c r="G467" s="314" t="s">
        <v>606</v>
      </c>
      <c r="H467" s="314" t="s">
        <v>606</v>
      </c>
      <c r="I467" s="314" t="s">
        <v>606</v>
      </c>
      <c r="J467" s="314" t="s">
        <v>606</v>
      </c>
      <c r="K467" s="314" t="s">
        <v>606</v>
      </c>
      <c r="L467" s="314" t="s">
        <v>606</v>
      </c>
      <c r="M467" s="314" t="s">
        <v>606</v>
      </c>
    </row>
    <row r="468" spans="1:14" ht="18" customHeight="1">
      <c r="A468" s="68"/>
      <c r="B468" s="52"/>
      <c r="C468" s="690" t="s">
        <v>2187</v>
      </c>
      <c r="D468" s="691">
        <v>3</v>
      </c>
      <c r="E468" s="693" t="s">
        <v>606</v>
      </c>
      <c r="F468" s="693" t="s">
        <v>606</v>
      </c>
      <c r="G468" s="693" t="s">
        <v>606</v>
      </c>
      <c r="H468" s="693" t="s">
        <v>606</v>
      </c>
      <c r="I468" s="693" t="s">
        <v>606</v>
      </c>
      <c r="J468" s="693" t="s">
        <v>606</v>
      </c>
      <c r="K468" s="693" t="s">
        <v>606</v>
      </c>
      <c r="L468" s="693" t="s">
        <v>606</v>
      </c>
      <c r="M468" s="693" t="s">
        <v>606</v>
      </c>
    </row>
    <row r="469" spans="1:14" ht="9" customHeight="1">
      <c r="A469" s="68"/>
      <c r="B469" s="52" t="s">
        <v>2226</v>
      </c>
      <c r="C469" s="677" t="s">
        <v>2185</v>
      </c>
      <c r="D469" s="689">
        <v>68</v>
      </c>
      <c r="E469" s="314" t="s">
        <v>606</v>
      </c>
      <c r="F469" s="314" t="s">
        <v>606</v>
      </c>
      <c r="G469" s="314" t="s">
        <v>606</v>
      </c>
      <c r="H469" s="314" t="s">
        <v>606</v>
      </c>
      <c r="I469" s="314" t="s">
        <v>606</v>
      </c>
      <c r="J469" s="314" t="s">
        <v>606</v>
      </c>
      <c r="K469" s="314" t="s">
        <v>606</v>
      </c>
      <c r="L469" s="314" t="s">
        <v>606</v>
      </c>
      <c r="M469" s="314" t="s">
        <v>606</v>
      </c>
    </row>
    <row r="470" spans="1:14" ht="9" customHeight="1">
      <c r="A470" s="68"/>
      <c r="B470" s="52"/>
      <c r="C470" s="677" t="s">
        <v>2186</v>
      </c>
      <c r="D470" s="689">
        <v>37</v>
      </c>
      <c r="E470" s="314" t="s">
        <v>606</v>
      </c>
      <c r="F470" s="314" t="s">
        <v>606</v>
      </c>
      <c r="G470" s="314" t="s">
        <v>606</v>
      </c>
      <c r="H470" s="314" t="s">
        <v>606</v>
      </c>
      <c r="I470" s="314" t="s">
        <v>606</v>
      </c>
      <c r="J470" s="314" t="s">
        <v>606</v>
      </c>
      <c r="K470" s="314" t="s">
        <v>606</v>
      </c>
      <c r="L470" s="314" t="s">
        <v>606</v>
      </c>
      <c r="M470" s="314" t="s">
        <v>606</v>
      </c>
    </row>
    <row r="471" spans="1:14" ht="9" customHeight="1">
      <c r="A471" s="68"/>
      <c r="B471" s="52"/>
      <c r="C471" s="690" t="s">
        <v>2187</v>
      </c>
      <c r="D471" s="691">
        <v>105</v>
      </c>
      <c r="E471" s="314" t="s">
        <v>606</v>
      </c>
      <c r="F471" s="314" t="s">
        <v>606</v>
      </c>
      <c r="G471" s="314" t="s">
        <v>606</v>
      </c>
      <c r="H471" s="314" t="s">
        <v>606</v>
      </c>
      <c r="I471" s="314" t="s">
        <v>606</v>
      </c>
      <c r="J471" s="314" t="s">
        <v>606</v>
      </c>
      <c r="K471" s="314" t="s">
        <v>606</v>
      </c>
      <c r="L471" s="314" t="s">
        <v>606</v>
      </c>
      <c r="M471" s="314" t="s">
        <v>606</v>
      </c>
    </row>
    <row r="472" spans="1:14" ht="13.5" customHeight="1">
      <c r="A472" s="68"/>
      <c r="B472" s="52"/>
      <c r="C472" s="694"/>
      <c r="D472" s="691"/>
      <c r="E472" s="691"/>
      <c r="F472" s="691"/>
      <c r="G472" s="691"/>
      <c r="H472" s="691"/>
      <c r="I472" s="691"/>
      <c r="J472" s="691"/>
      <c r="K472" s="691"/>
      <c r="L472" s="691"/>
      <c r="M472" s="691"/>
    </row>
    <row r="473" spans="1:14" ht="9" customHeight="1">
      <c r="A473" s="66" t="s">
        <v>48</v>
      </c>
      <c r="B473" s="52"/>
      <c r="C473" s="694"/>
      <c r="D473" s="691"/>
      <c r="E473" s="691"/>
      <c r="F473" s="691"/>
      <c r="G473" s="691"/>
      <c r="H473" s="691"/>
      <c r="I473" s="691"/>
      <c r="J473" s="691"/>
      <c r="K473" s="691"/>
      <c r="L473" s="691"/>
      <c r="M473" s="691"/>
    </row>
    <row r="474" spans="1:14">
      <c r="A474" s="68"/>
      <c r="B474" s="52"/>
      <c r="C474" s="694"/>
      <c r="D474" s="350" t="s">
        <v>132</v>
      </c>
      <c r="E474" s="691"/>
      <c r="F474" s="691"/>
      <c r="G474" s="691"/>
      <c r="H474" s="691"/>
      <c r="I474" s="691"/>
      <c r="J474" s="691"/>
      <c r="K474" s="691"/>
      <c r="L474" s="691"/>
      <c r="M474" s="691"/>
    </row>
    <row r="475" spans="1:14" ht="9" customHeight="1">
      <c r="A475" s="68"/>
      <c r="B475" s="52"/>
      <c r="C475" s="694"/>
      <c r="D475" s="691"/>
      <c r="E475" s="691"/>
      <c r="F475" s="691"/>
      <c r="G475" s="691"/>
      <c r="H475" s="691"/>
      <c r="I475" s="691"/>
      <c r="J475" s="691"/>
      <c r="K475" s="691"/>
      <c r="L475" s="691"/>
      <c r="M475" s="691"/>
    </row>
    <row r="476" spans="1:14" s="44" customFormat="1" ht="18" customHeight="1">
      <c r="B476" s="692" t="s">
        <v>2227</v>
      </c>
      <c r="C476" s="677" t="s">
        <v>2185</v>
      </c>
      <c r="D476" s="689">
        <v>3</v>
      </c>
      <c r="E476" s="314" t="s">
        <v>606</v>
      </c>
      <c r="F476" s="314" t="s">
        <v>606</v>
      </c>
      <c r="G476" s="314" t="s">
        <v>606</v>
      </c>
      <c r="H476" s="314" t="s">
        <v>606</v>
      </c>
      <c r="I476" s="314" t="s">
        <v>606</v>
      </c>
      <c r="J476" s="314" t="s">
        <v>606</v>
      </c>
      <c r="K476" s="314" t="s">
        <v>606</v>
      </c>
      <c r="L476" s="314" t="s">
        <v>606</v>
      </c>
      <c r="M476" s="314" t="s">
        <v>606</v>
      </c>
      <c r="N476" s="686"/>
    </row>
    <row r="477" spans="1:14" ht="9" customHeight="1">
      <c r="A477" s="68"/>
      <c r="B477" s="52"/>
      <c r="C477" s="677" t="s">
        <v>2186</v>
      </c>
      <c r="D477" s="691">
        <v>1</v>
      </c>
      <c r="E477" s="314" t="s">
        <v>606</v>
      </c>
      <c r="F477" s="314" t="s">
        <v>606</v>
      </c>
      <c r="G477" s="314" t="s">
        <v>606</v>
      </c>
      <c r="H477" s="314" t="s">
        <v>606</v>
      </c>
      <c r="I477" s="314" t="s">
        <v>606</v>
      </c>
      <c r="J477" s="314" t="s">
        <v>606</v>
      </c>
      <c r="K477" s="314" t="s">
        <v>606</v>
      </c>
      <c r="L477" s="314" t="s">
        <v>606</v>
      </c>
      <c r="M477" s="314" t="s">
        <v>606</v>
      </c>
    </row>
    <row r="478" spans="1:14" ht="18" customHeight="1">
      <c r="A478" s="68"/>
      <c r="B478" s="52"/>
      <c r="C478" s="690" t="s">
        <v>2187</v>
      </c>
      <c r="D478" s="691">
        <v>4</v>
      </c>
      <c r="E478" s="693" t="s">
        <v>606</v>
      </c>
      <c r="F478" s="693" t="s">
        <v>606</v>
      </c>
      <c r="G478" s="693" t="s">
        <v>606</v>
      </c>
      <c r="H478" s="693" t="s">
        <v>606</v>
      </c>
      <c r="I478" s="693" t="s">
        <v>606</v>
      </c>
      <c r="J478" s="693" t="s">
        <v>606</v>
      </c>
      <c r="K478" s="693" t="s">
        <v>606</v>
      </c>
      <c r="L478" s="693" t="s">
        <v>606</v>
      </c>
      <c r="M478" s="693" t="s">
        <v>606</v>
      </c>
    </row>
    <row r="479" spans="1:14" ht="9" customHeight="1">
      <c r="A479" s="68"/>
      <c r="B479" s="52" t="s">
        <v>829</v>
      </c>
      <c r="C479" s="677" t="s">
        <v>2185</v>
      </c>
      <c r="D479" s="689">
        <v>8</v>
      </c>
      <c r="E479" s="689">
        <v>1</v>
      </c>
      <c r="F479" s="689">
        <v>0</v>
      </c>
      <c r="G479" s="689">
        <v>0</v>
      </c>
      <c r="H479" s="689">
        <v>1</v>
      </c>
      <c r="I479" s="689">
        <v>0</v>
      </c>
      <c r="J479" s="689">
        <v>7</v>
      </c>
      <c r="K479" s="689">
        <v>0</v>
      </c>
      <c r="L479" s="689">
        <v>2</v>
      </c>
      <c r="M479" s="689">
        <v>5</v>
      </c>
    </row>
    <row r="480" spans="1:14" ht="9" customHeight="1">
      <c r="A480" s="68"/>
      <c r="B480" s="52"/>
      <c r="C480" s="677" t="s">
        <v>2186</v>
      </c>
      <c r="D480" s="689">
        <v>7</v>
      </c>
      <c r="E480" s="689">
        <v>2</v>
      </c>
      <c r="F480" s="689">
        <v>0</v>
      </c>
      <c r="G480" s="689">
        <v>0</v>
      </c>
      <c r="H480" s="689">
        <v>2</v>
      </c>
      <c r="I480" s="689">
        <v>0</v>
      </c>
      <c r="J480" s="689">
        <v>5</v>
      </c>
      <c r="K480" s="689">
        <v>0</v>
      </c>
      <c r="L480" s="689">
        <v>4</v>
      </c>
      <c r="M480" s="689">
        <v>1</v>
      </c>
    </row>
    <row r="481" spans="1:14">
      <c r="A481" s="68"/>
      <c r="B481" s="52"/>
      <c r="C481" s="690" t="s">
        <v>2187</v>
      </c>
      <c r="D481" s="691">
        <v>15</v>
      </c>
      <c r="E481" s="691">
        <v>3</v>
      </c>
      <c r="F481" s="691">
        <v>0</v>
      </c>
      <c r="G481" s="691">
        <v>0</v>
      </c>
      <c r="H481" s="691">
        <v>3</v>
      </c>
      <c r="I481" s="691">
        <v>0</v>
      </c>
      <c r="J481" s="691">
        <v>12</v>
      </c>
      <c r="K481" s="691">
        <v>0</v>
      </c>
      <c r="L481" s="691">
        <v>6</v>
      </c>
      <c r="M481" s="691">
        <v>6</v>
      </c>
    </row>
    <row r="482" spans="1:14" ht="27">
      <c r="B482" s="692" t="s">
        <v>2240</v>
      </c>
      <c r="C482" s="677" t="s">
        <v>2186</v>
      </c>
      <c r="D482" s="689">
        <v>1</v>
      </c>
      <c r="E482" s="314" t="s">
        <v>606</v>
      </c>
      <c r="F482" s="314" t="s">
        <v>606</v>
      </c>
      <c r="G482" s="314" t="s">
        <v>606</v>
      </c>
      <c r="H482" s="314" t="s">
        <v>606</v>
      </c>
      <c r="I482" s="314" t="s">
        <v>606</v>
      </c>
      <c r="J482" s="314" t="s">
        <v>606</v>
      </c>
      <c r="K482" s="314" t="s">
        <v>606</v>
      </c>
      <c r="L482" s="314" t="s">
        <v>606</v>
      </c>
      <c r="M482" s="314" t="s">
        <v>606</v>
      </c>
    </row>
    <row r="483" spans="1:14">
      <c r="A483" s="68"/>
      <c r="B483" s="68"/>
      <c r="C483" s="690" t="s">
        <v>2187</v>
      </c>
      <c r="D483" s="691">
        <v>1</v>
      </c>
      <c r="E483" s="693" t="s">
        <v>606</v>
      </c>
      <c r="F483" s="693" t="s">
        <v>606</v>
      </c>
      <c r="G483" s="693" t="s">
        <v>606</v>
      </c>
      <c r="H483" s="693" t="s">
        <v>606</v>
      </c>
      <c r="I483" s="693" t="s">
        <v>606</v>
      </c>
      <c r="J483" s="693" t="s">
        <v>606</v>
      </c>
      <c r="K483" s="693" t="s">
        <v>606</v>
      </c>
      <c r="L483" s="693" t="s">
        <v>606</v>
      </c>
      <c r="M483" s="693" t="s">
        <v>606</v>
      </c>
      <c r="N483" s="691"/>
    </row>
    <row r="484" spans="1:14" ht="19.5" customHeight="1">
      <c r="A484" s="1410" t="s">
        <v>2229</v>
      </c>
      <c r="B484" s="1410"/>
      <c r="C484" s="677" t="s">
        <v>2185</v>
      </c>
      <c r="D484" s="689">
        <v>155</v>
      </c>
      <c r="E484" s="689">
        <v>94</v>
      </c>
      <c r="F484" s="689">
        <v>18</v>
      </c>
      <c r="G484" s="689">
        <v>0</v>
      </c>
      <c r="H484" s="689">
        <v>24</v>
      </c>
      <c r="I484" s="689">
        <v>52</v>
      </c>
      <c r="J484" s="689">
        <v>61</v>
      </c>
      <c r="K484" s="689">
        <v>1</v>
      </c>
      <c r="L484" s="689">
        <v>29</v>
      </c>
      <c r="M484" s="689">
        <v>31</v>
      </c>
    </row>
    <row r="485" spans="1:14" ht="9" customHeight="1">
      <c r="A485" s="68"/>
      <c r="B485" s="68"/>
      <c r="C485" s="677" t="s">
        <v>2186</v>
      </c>
      <c r="D485" s="691">
        <v>125</v>
      </c>
      <c r="E485" s="691">
        <v>46</v>
      </c>
      <c r="F485" s="691">
        <v>2</v>
      </c>
      <c r="G485" s="691">
        <v>1</v>
      </c>
      <c r="H485" s="691">
        <v>22</v>
      </c>
      <c r="I485" s="691">
        <v>21</v>
      </c>
      <c r="J485" s="691">
        <v>79</v>
      </c>
      <c r="K485" s="691">
        <v>0</v>
      </c>
      <c r="L485" s="691">
        <v>29</v>
      </c>
      <c r="M485" s="691">
        <v>50</v>
      </c>
    </row>
    <row r="486" spans="1:14" ht="18" customHeight="1">
      <c r="A486" s="81"/>
      <c r="B486" s="68"/>
      <c r="C486" s="690" t="s">
        <v>2187</v>
      </c>
      <c r="D486" s="691">
        <v>280</v>
      </c>
      <c r="E486" s="691">
        <v>140</v>
      </c>
      <c r="F486" s="691">
        <v>20</v>
      </c>
      <c r="G486" s="691">
        <v>1</v>
      </c>
      <c r="H486" s="691">
        <v>46</v>
      </c>
      <c r="I486" s="691">
        <v>73</v>
      </c>
      <c r="J486" s="691">
        <v>140</v>
      </c>
      <c r="K486" s="691">
        <v>1</v>
      </c>
      <c r="L486" s="691">
        <v>58</v>
      </c>
      <c r="M486" s="691">
        <v>81</v>
      </c>
    </row>
    <row r="487" spans="1:14" ht="9" customHeight="1">
      <c r="A487" s="68"/>
      <c r="B487" s="48" t="s">
        <v>2236</v>
      </c>
      <c r="C487" s="677" t="s">
        <v>2185</v>
      </c>
      <c r="D487" s="689">
        <v>6734</v>
      </c>
      <c r="E487" s="689">
        <v>2553</v>
      </c>
      <c r="F487" s="689">
        <v>1592</v>
      </c>
      <c r="G487" s="689">
        <v>51</v>
      </c>
      <c r="H487" s="689">
        <v>517</v>
      </c>
      <c r="I487" s="689">
        <v>393</v>
      </c>
      <c r="J487" s="689">
        <v>4181</v>
      </c>
      <c r="K487" s="689">
        <v>100</v>
      </c>
      <c r="L487" s="689">
        <v>3810</v>
      </c>
      <c r="M487" s="689">
        <v>271</v>
      </c>
    </row>
    <row r="488" spans="1:14" ht="9" customHeight="1">
      <c r="A488" s="68"/>
      <c r="B488" s="52"/>
      <c r="C488" s="677" t="s">
        <v>2186</v>
      </c>
      <c r="D488" s="689">
        <v>4426</v>
      </c>
      <c r="E488" s="689">
        <v>1521</v>
      </c>
      <c r="F488" s="689">
        <v>716</v>
      </c>
      <c r="G488" s="689">
        <v>29</v>
      </c>
      <c r="H488" s="689">
        <v>528</v>
      </c>
      <c r="I488" s="689">
        <v>248</v>
      </c>
      <c r="J488" s="689">
        <v>2905</v>
      </c>
      <c r="K488" s="689">
        <v>35</v>
      </c>
      <c r="L488" s="689">
        <v>2573</v>
      </c>
      <c r="M488" s="689">
        <v>297</v>
      </c>
    </row>
    <row r="489" spans="1:14" ht="9" customHeight="1">
      <c r="A489" s="68"/>
      <c r="B489" s="52"/>
      <c r="C489" s="690" t="s">
        <v>2187</v>
      </c>
      <c r="D489" s="691">
        <v>11160</v>
      </c>
      <c r="E489" s="691">
        <v>4074</v>
      </c>
      <c r="F489" s="691">
        <v>2308</v>
      </c>
      <c r="G489" s="691">
        <v>80</v>
      </c>
      <c r="H489" s="691">
        <v>1045</v>
      </c>
      <c r="I489" s="691">
        <v>641</v>
      </c>
      <c r="J489" s="691">
        <v>7086</v>
      </c>
      <c r="K489" s="691">
        <v>135</v>
      </c>
      <c r="L489" s="691">
        <v>6383</v>
      </c>
      <c r="M489" s="691">
        <v>568</v>
      </c>
    </row>
    <row r="490" spans="1:14" ht="9.9499999999999993" customHeight="1"/>
    <row r="491" spans="1:14">
      <c r="D491" s="350" t="s">
        <v>2241</v>
      </c>
    </row>
    <row r="492" spans="1:14" ht="9.9499999999999993" customHeight="1"/>
    <row r="493" spans="1:14" s="166" customFormat="1" ht="18" customHeight="1">
      <c r="A493" s="702" t="s">
        <v>455</v>
      </c>
      <c r="B493" s="703"/>
      <c r="C493" s="700"/>
      <c r="D493" s="699"/>
      <c r="E493" s="699"/>
      <c r="F493" s="699"/>
      <c r="G493" s="699"/>
      <c r="H493" s="699"/>
      <c r="I493" s="699"/>
      <c r="J493" s="699"/>
      <c r="K493" s="699"/>
      <c r="L493" s="699"/>
      <c r="M493" s="691"/>
    </row>
    <row r="494" spans="1:14" ht="9" customHeight="1">
      <c r="A494" s="68"/>
      <c r="B494" s="52" t="s">
        <v>742</v>
      </c>
      <c r="C494" s="677" t="s">
        <v>2185</v>
      </c>
      <c r="D494" s="689">
        <v>255</v>
      </c>
      <c r="E494" s="689">
        <v>81</v>
      </c>
      <c r="F494" s="689">
        <v>53</v>
      </c>
      <c r="G494" s="689">
        <v>3</v>
      </c>
      <c r="H494" s="689">
        <v>11</v>
      </c>
      <c r="I494" s="689">
        <v>14</v>
      </c>
      <c r="J494" s="689">
        <v>174</v>
      </c>
      <c r="K494" s="689">
        <v>3</v>
      </c>
      <c r="L494" s="689">
        <v>148</v>
      </c>
      <c r="M494" s="689">
        <v>23</v>
      </c>
    </row>
    <row r="495" spans="1:14" ht="9" customHeight="1">
      <c r="A495" s="68"/>
      <c r="B495" s="52"/>
      <c r="C495" s="677" t="s">
        <v>2186</v>
      </c>
      <c r="D495" s="689">
        <v>264</v>
      </c>
      <c r="E495" s="689">
        <v>73</v>
      </c>
      <c r="F495" s="689">
        <v>27</v>
      </c>
      <c r="G495" s="689">
        <v>0</v>
      </c>
      <c r="H495" s="689">
        <v>26</v>
      </c>
      <c r="I495" s="689">
        <v>20</v>
      </c>
      <c r="J495" s="689">
        <v>191</v>
      </c>
      <c r="K495" s="689">
        <v>0</v>
      </c>
      <c r="L495" s="689">
        <v>178</v>
      </c>
      <c r="M495" s="689">
        <v>13</v>
      </c>
    </row>
    <row r="496" spans="1:14" ht="18" customHeight="1">
      <c r="A496" s="68"/>
      <c r="B496" s="52"/>
      <c r="C496" s="690" t="s">
        <v>2187</v>
      </c>
      <c r="D496" s="691">
        <v>519</v>
      </c>
      <c r="E496" s="691">
        <v>154</v>
      </c>
      <c r="F496" s="691">
        <v>80</v>
      </c>
      <c r="G496" s="691">
        <v>3</v>
      </c>
      <c r="H496" s="691">
        <v>37</v>
      </c>
      <c r="I496" s="691">
        <v>34</v>
      </c>
      <c r="J496" s="691">
        <v>365</v>
      </c>
      <c r="K496" s="691">
        <v>3</v>
      </c>
      <c r="L496" s="691">
        <v>326</v>
      </c>
      <c r="M496" s="691">
        <v>36</v>
      </c>
    </row>
    <row r="497" spans="1:14" ht="9" customHeight="1">
      <c r="A497" s="68"/>
      <c r="B497" s="52" t="s">
        <v>743</v>
      </c>
      <c r="C497" s="677" t="s">
        <v>2185</v>
      </c>
      <c r="D497" s="689">
        <v>106</v>
      </c>
      <c r="E497" s="689">
        <v>56</v>
      </c>
      <c r="F497" s="689">
        <v>49</v>
      </c>
      <c r="G497" s="689">
        <v>1</v>
      </c>
      <c r="H497" s="689">
        <v>3</v>
      </c>
      <c r="I497" s="689">
        <v>3</v>
      </c>
      <c r="J497" s="689">
        <v>50</v>
      </c>
      <c r="K497" s="689">
        <v>0</v>
      </c>
      <c r="L497" s="689">
        <v>49</v>
      </c>
      <c r="M497" s="689">
        <v>1</v>
      </c>
    </row>
    <row r="498" spans="1:14" ht="9" customHeight="1">
      <c r="A498" s="68"/>
      <c r="B498" s="52"/>
      <c r="C498" s="677" t="s">
        <v>2186</v>
      </c>
      <c r="D498" s="689">
        <v>79</v>
      </c>
      <c r="E498" s="689">
        <v>33</v>
      </c>
      <c r="F498" s="689">
        <v>20</v>
      </c>
      <c r="G498" s="689">
        <v>4</v>
      </c>
      <c r="H498" s="689">
        <v>7</v>
      </c>
      <c r="I498" s="689">
        <v>2</v>
      </c>
      <c r="J498" s="689">
        <v>46</v>
      </c>
      <c r="K498" s="689">
        <v>0</v>
      </c>
      <c r="L498" s="689">
        <v>46</v>
      </c>
      <c r="M498" s="689">
        <v>0</v>
      </c>
    </row>
    <row r="499" spans="1:14" ht="18" customHeight="1">
      <c r="A499" s="68"/>
      <c r="B499" s="52"/>
      <c r="C499" s="690" t="s">
        <v>2187</v>
      </c>
      <c r="D499" s="691">
        <v>185</v>
      </c>
      <c r="E499" s="691">
        <v>89</v>
      </c>
      <c r="F499" s="691">
        <v>69</v>
      </c>
      <c r="G499" s="691">
        <v>5</v>
      </c>
      <c r="H499" s="691">
        <v>10</v>
      </c>
      <c r="I499" s="691">
        <v>5</v>
      </c>
      <c r="J499" s="691">
        <v>96</v>
      </c>
      <c r="K499" s="691">
        <v>0</v>
      </c>
      <c r="L499" s="691">
        <v>95</v>
      </c>
      <c r="M499" s="691">
        <v>1</v>
      </c>
    </row>
    <row r="500" spans="1:14" ht="9" customHeight="1">
      <c r="A500" s="68"/>
      <c r="B500" s="52" t="s">
        <v>744</v>
      </c>
      <c r="C500" s="677" t="s">
        <v>2185</v>
      </c>
      <c r="D500" s="689">
        <v>38</v>
      </c>
      <c r="E500" s="689">
        <v>14</v>
      </c>
      <c r="F500" s="689">
        <v>14</v>
      </c>
      <c r="G500" s="689">
        <v>0</v>
      </c>
      <c r="H500" s="689">
        <v>0</v>
      </c>
      <c r="I500" s="689">
        <v>0</v>
      </c>
      <c r="J500" s="689">
        <v>24</v>
      </c>
      <c r="K500" s="689">
        <v>1</v>
      </c>
      <c r="L500" s="689">
        <v>20</v>
      </c>
      <c r="M500" s="689">
        <v>3</v>
      </c>
    </row>
    <row r="501" spans="1:14" ht="9" customHeight="1">
      <c r="A501" s="68"/>
      <c r="B501" s="52"/>
      <c r="C501" s="677" t="s">
        <v>2186</v>
      </c>
      <c r="D501" s="689">
        <v>32</v>
      </c>
      <c r="E501" s="689">
        <v>11</v>
      </c>
      <c r="F501" s="689">
        <v>9</v>
      </c>
      <c r="G501" s="689">
        <v>0</v>
      </c>
      <c r="H501" s="689">
        <v>2</v>
      </c>
      <c r="I501" s="689">
        <v>0</v>
      </c>
      <c r="J501" s="689">
        <v>21</v>
      </c>
      <c r="K501" s="689">
        <v>0</v>
      </c>
      <c r="L501" s="689">
        <v>16</v>
      </c>
      <c r="M501" s="689">
        <v>5</v>
      </c>
    </row>
    <row r="502" spans="1:14" ht="18" customHeight="1">
      <c r="A502" s="68"/>
      <c r="B502" s="52"/>
      <c r="C502" s="690" t="s">
        <v>2187</v>
      </c>
      <c r="D502" s="691">
        <v>70</v>
      </c>
      <c r="E502" s="691">
        <v>25</v>
      </c>
      <c r="F502" s="691">
        <v>23</v>
      </c>
      <c r="G502" s="691">
        <v>0</v>
      </c>
      <c r="H502" s="691">
        <v>2</v>
      </c>
      <c r="I502" s="691">
        <v>0</v>
      </c>
      <c r="J502" s="691">
        <v>45</v>
      </c>
      <c r="K502" s="691">
        <v>1</v>
      </c>
      <c r="L502" s="691">
        <v>36</v>
      </c>
      <c r="M502" s="691">
        <v>8</v>
      </c>
    </row>
    <row r="503" spans="1:14" ht="9" customHeight="1">
      <c r="A503" s="68"/>
      <c r="B503" s="52" t="s">
        <v>745</v>
      </c>
      <c r="C503" s="677" t="s">
        <v>2185</v>
      </c>
      <c r="D503" s="689">
        <v>17</v>
      </c>
      <c r="E503" s="689">
        <v>8</v>
      </c>
      <c r="F503" s="689">
        <v>8</v>
      </c>
      <c r="G503" s="689">
        <v>0</v>
      </c>
      <c r="H503" s="689">
        <v>0</v>
      </c>
      <c r="I503" s="689">
        <v>0</v>
      </c>
      <c r="J503" s="689">
        <v>9</v>
      </c>
      <c r="K503" s="689">
        <v>0</v>
      </c>
      <c r="L503" s="689">
        <v>8</v>
      </c>
      <c r="M503" s="689">
        <v>1</v>
      </c>
    </row>
    <row r="504" spans="1:14" ht="9" customHeight="1">
      <c r="A504" s="68"/>
      <c r="B504" s="52"/>
      <c r="C504" s="677" t="s">
        <v>2186</v>
      </c>
      <c r="D504" s="689">
        <v>14</v>
      </c>
      <c r="E504" s="689">
        <v>5</v>
      </c>
      <c r="F504" s="689">
        <v>2</v>
      </c>
      <c r="G504" s="689">
        <v>0</v>
      </c>
      <c r="H504" s="689">
        <v>3</v>
      </c>
      <c r="I504" s="689">
        <v>0</v>
      </c>
      <c r="J504" s="689">
        <v>9</v>
      </c>
      <c r="K504" s="689">
        <v>0</v>
      </c>
      <c r="L504" s="689">
        <v>9</v>
      </c>
      <c r="M504" s="689">
        <v>0</v>
      </c>
    </row>
    <row r="505" spans="1:14" ht="18" customHeight="1">
      <c r="A505" s="68"/>
      <c r="B505" s="52"/>
      <c r="C505" s="690" t="s">
        <v>2187</v>
      </c>
      <c r="D505" s="691">
        <v>31</v>
      </c>
      <c r="E505" s="691">
        <v>13</v>
      </c>
      <c r="F505" s="691">
        <v>10</v>
      </c>
      <c r="G505" s="691">
        <v>0</v>
      </c>
      <c r="H505" s="691">
        <v>3</v>
      </c>
      <c r="I505" s="691">
        <v>0</v>
      </c>
      <c r="J505" s="691">
        <v>18</v>
      </c>
      <c r="K505" s="691">
        <v>0</v>
      </c>
      <c r="L505" s="691">
        <v>17</v>
      </c>
      <c r="M505" s="691">
        <v>1</v>
      </c>
    </row>
    <row r="506" spans="1:14" ht="9" customHeight="1">
      <c r="A506" s="68"/>
      <c r="B506" s="52" t="s">
        <v>746</v>
      </c>
      <c r="C506" s="677" t="s">
        <v>2185</v>
      </c>
      <c r="D506" s="689">
        <v>5</v>
      </c>
      <c r="E506" s="314" t="s">
        <v>606</v>
      </c>
      <c r="F506" s="314" t="s">
        <v>606</v>
      </c>
      <c r="G506" s="314" t="s">
        <v>606</v>
      </c>
      <c r="H506" s="314" t="s">
        <v>606</v>
      </c>
      <c r="I506" s="314" t="s">
        <v>606</v>
      </c>
      <c r="J506" s="314" t="s">
        <v>606</v>
      </c>
      <c r="K506" s="314" t="s">
        <v>606</v>
      </c>
      <c r="L506" s="314" t="s">
        <v>606</v>
      </c>
      <c r="M506" s="314" t="s">
        <v>606</v>
      </c>
    </row>
    <row r="507" spans="1:14" ht="9" customHeight="1">
      <c r="A507" s="68"/>
      <c r="B507" s="52"/>
      <c r="C507" s="677" t="s">
        <v>2186</v>
      </c>
      <c r="D507" s="689">
        <v>2</v>
      </c>
      <c r="E507" s="314" t="s">
        <v>606</v>
      </c>
      <c r="F507" s="314" t="s">
        <v>606</v>
      </c>
      <c r="G507" s="314" t="s">
        <v>606</v>
      </c>
      <c r="H507" s="314" t="s">
        <v>606</v>
      </c>
      <c r="I507" s="314" t="s">
        <v>606</v>
      </c>
      <c r="J507" s="314" t="s">
        <v>606</v>
      </c>
      <c r="K507" s="314" t="s">
        <v>606</v>
      </c>
      <c r="L507" s="314" t="s">
        <v>606</v>
      </c>
      <c r="M507" s="314" t="s">
        <v>606</v>
      </c>
    </row>
    <row r="508" spans="1:14">
      <c r="A508" s="68"/>
      <c r="B508" s="52"/>
      <c r="C508" s="690" t="s">
        <v>2187</v>
      </c>
      <c r="D508" s="691">
        <v>7</v>
      </c>
      <c r="E508" s="693" t="s">
        <v>606</v>
      </c>
      <c r="F508" s="693" t="s">
        <v>606</v>
      </c>
      <c r="G508" s="693" t="s">
        <v>606</v>
      </c>
      <c r="H508" s="693" t="s">
        <v>606</v>
      </c>
      <c r="I508" s="693" t="s">
        <v>606</v>
      </c>
      <c r="J508" s="693" t="s">
        <v>606</v>
      </c>
      <c r="K508" s="693" t="s">
        <v>606</v>
      </c>
      <c r="L508" s="693" t="s">
        <v>606</v>
      </c>
      <c r="M508" s="693" t="s">
        <v>606</v>
      </c>
    </row>
    <row r="509" spans="1:14" s="44" customFormat="1" ht="18" customHeight="1">
      <c r="B509" s="692" t="s">
        <v>2188</v>
      </c>
      <c r="C509" s="677" t="s">
        <v>2185</v>
      </c>
      <c r="D509" s="689">
        <v>125</v>
      </c>
      <c r="E509" s="689">
        <v>60</v>
      </c>
      <c r="F509" s="689">
        <v>52</v>
      </c>
      <c r="G509" s="689">
        <v>0</v>
      </c>
      <c r="H509" s="689">
        <v>8</v>
      </c>
      <c r="I509" s="689">
        <v>0</v>
      </c>
      <c r="J509" s="689">
        <v>65</v>
      </c>
      <c r="K509" s="689">
        <v>0</v>
      </c>
      <c r="L509" s="689">
        <v>62</v>
      </c>
      <c r="M509" s="689">
        <v>3</v>
      </c>
      <c r="N509" s="686"/>
    </row>
    <row r="510" spans="1:14" ht="9" customHeight="1">
      <c r="A510" s="68"/>
      <c r="B510" s="52"/>
      <c r="C510" s="677" t="s">
        <v>2186</v>
      </c>
      <c r="D510" s="691">
        <v>90</v>
      </c>
      <c r="E510" s="691">
        <v>50</v>
      </c>
      <c r="F510" s="691">
        <v>29</v>
      </c>
      <c r="G510" s="691">
        <v>0</v>
      </c>
      <c r="H510" s="691">
        <v>20</v>
      </c>
      <c r="I510" s="691">
        <v>1</v>
      </c>
      <c r="J510" s="691">
        <v>40</v>
      </c>
      <c r="K510" s="691">
        <v>0</v>
      </c>
      <c r="L510" s="691">
        <v>36</v>
      </c>
      <c r="M510" s="691">
        <v>4</v>
      </c>
    </row>
    <row r="511" spans="1:14" ht="12.75" customHeight="1">
      <c r="A511" s="68"/>
      <c r="B511" s="52"/>
      <c r="C511" s="690" t="s">
        <v>2187</v>
      </c>
      <c r="D511" s="691">
        <v>215</v>
      </c>
      <c r="E511" s="691">
        <v>110</v>
      </c>
      <c r="F511" s="691">
        <v>81</v>
      </c>
      <c r="G511" s="691">
        <v>0</v>
      </c>
      <c r="H511" s="691">
        <v>28</v>
      </c>
      <c r="I511" s="691">
        <v>1</v>
      </c>
      <c r="J511" s="691">
        <v>105</v>
      </c>
      <c r="K511" s="691">
        <v>0</v>
      </c>
      <c r="L511" s="691">
        <v>98</v>
      </c>
      <c r="M511" s="691">
        <v>7</v>
      </c>
    </row>
    <row r="512" spans="1:14" ht="27">
      <c r="B512" s="692" t="s">
        <v>2189</v>
      </c>
      <c r="C512" s="677" t="s">
        <v>2185</v>
      </c>
      <c r="D512" s="558">
        <v>126</v>
      </c>
      <c r="E512" s="558">
        <v>43</v>
      </c>
      <c r="F512" s="558">
        <v>16</v>
      </c>
      <c r="G512" s="558">
        <v>4</v>
      </c>
      <c r="H512" s="558">
        <v>4</v>
      </c>
      <c r="I512" s="558">
        <v>19</v>
      </c>
      <c r="J512" s="558">
        <v>83</v>
      </c>
      <c r="K512" s="558">
        <v>0</v>
      </c>
      <c r="L512" s="558">
        <v>74</v>
      </c>
      <c r="M512" s="558">
        <v>9</v>
      </c>
    </row>
    <row r="513" spans="1:13" ht="9" customHeight="1">
      <c r="A513" s="68"/>
      <c r="B513" s="52"/>
      <c r="C513" s="677" t="s">
        <v>2186</v>
      </c>
      <c r="D513" s="558">
        <v>225</v>
      </c>
      <c r="E513" s="558">
        <v>96</v>
      </c>
      <c r="F513" s="558">
        <v>25</v>
      </c>
      <c r="G513" s="558">
        <v>5</v>
      </c>
      <c r="H513" s="558">
        <v>10</v>
      </c>
      <c r="I513" s="558">
        <v>56</v>
      </c>
      <c r="J513" s="558">
        <v>129</v>
      </c>
      <c r="K513" s="558">
        <v>0</v>
      </c>
      <c r="L513" s="558">
        <v>109</v>
      </c>
      <c r="M513" s="558">
        <v>20</v>
      </c>
    </row>
    <row r="514" spans="1:13">
      <c r="A514" s="68"/>
      <c r="B514" s="52"/>
      <c r="C514" s="690" t="s">
        <v>2187</v>
      </c>
      <c r="D514" s="696">
        <v>351</v>
      </c>
      <c r="E514" s="696">
        <v>139</v>
      </c>
      <c r="F514" s="696">
        <v>41</v>
      </c>
      <c r="G514" s="696">
        <v>9</v>
      </c>
      <c r="H514" s="696">
        <v>14</v>
      </c>
      <c r="I514" s="696">
        <v>75</v>
      </c>
      <c r="J514" s="696">
        <v>212</v>
      </c>
      <c r="K514" s="696">
        <v>0</v>
      </c>
      <c r="L514" s="696">
        <v>183</v>
      </c>
      <c r="M514" s="696">
        <v>29</v>
      </c>
    </row>
    <row r="515" spans="1:13" ht="27">
      <c r="B515" s="692" t="s">
        <v>2191</v>
      </c>
      <c r="C515" s="677" t="s">
        <v>2185</v>
      </c>
      <c r="D515" s="558">
        <v>31</v>
      </c>
      <c r="E515" s="558">
        <v>12</v>
      </c>
      <c r="F515" s="558">
        <v>1</v>
      </c>
      <c r="G515" s="558">
        <v>1</v>
      </c>
      <c r="H515" s="558">
        <v>10</v>
      </c>
      <c r="I515" s="558">
        <v>0</v>
      </c>
      <c r="J515" s="558">
        <v>19</v>
      </c>
      <c r="K515" s="558">
        <v>0</v>
      </c>
      <c r="L515" s="558">
        <v>19</v>
      </c>
      <c r="M515" s="558">
        <v>0</v>
      </c>
    </row>
    <row r="516" spans="1:13" ht="9" customHeight="1">
      <c r="A516" s="68"/>
      <c r="B516" s="52"/>
      <c r="C516" s="677" t="s">
        <v>2186</v>
      </c>
      <c r="D516" s="558">
        <v>100</v>
      </c>
      <c r="E516" s="558">
        <v>19</v>
      </c>
      <c r="F516" s="558">
        <v>2</v>
      </c>
      <c r="G516" s="558">
        <v>0</v>
      </c>
      <c r="H516" s="558">
        <v>15</v>
      </c>
      <c r="I516" s="558">
        <v>2</v>
      </c>
      <c r="J516" s="558">
        <v>81</v>
      </c>
      <c r="K516" s="558">
        <v>0</v>
      </c>
      <c r="L516" s="558">
        <v>81</v>
      </c>
      <c r="M516" s="558">
        <v>0</v>
      </c>
    </row>
    <row r="517" spans="1:13" ht="18" customHeight="1">
      <c r="A517" s="68"/>
      <c r="B517" s="52"/>
      <c r="C517" s="690" t="s">
        <v>2187</v>
      </c>
      <c r="D517" s="696">
        <v>131</v>
      </c>
      <c r="E517" s="696">
        <v>31</v>
      </c>
      <c r="F517" s="696">
        <v>3</v>
      </c>
      <c r="G517" s="696">
        <v>1</v>
      </c>
      <c r="H517" s="696">
        <v>25</v>
      </c>
      <c r="I517" s="696">
        <v>2</v>
      </c>
      <c r="J517" s="696">
        <v>100</v>
      </c>
      <c r="K517" s="696">
        <v>0</v>
      </c>
      <c r="L517" s="696">
        <v>100</v>
      </c>
      <c r="M517" s="696">
        <v>0</v>
      </c>
    </row>
    <row r="518" spans="1:13" ht="9" customHeight="1">
      <c r="A518" s="68"/>
      <c r="B518" s="52" t="s">
        <v>753</v>
      </c>
      <c r="C518" s="677" t="s">
        <v>2185</v>
      </c>
      <c r="D518" s="689">
        <v>161</v>
      </c>
      <c r="E518" s="689">
        <v>34</v>
      </c>
      <c r="F518" s="689">
        <v>9</v>
      </c>
      <c r="G518" s="689">
        <v>1</v>
      </c>
      <c r="H518" s="689">
        <v>1</v>
      </c>
      <c r="I518" s="689">
        <v>23</v>
      </c>
      <c r="J518" s="689">
        <v>127</v>
      </c>
      <c r="K518" s="689">
        <v>0</v>
      </c>
      <c r="L518" s="689">
        <v>127</v>
      </c>
      <c r="M518" s="689">
        <v>0</v>
      </c>
    </row>
    <row r="519" spans="1:13" ht="9" customHeight="1">
      <c r="A519" s="68"/>
      <c r="B519" s="52"/>
      <c r="C519" s="677" t="s">
        <v>2186</v>
      </c>
      <c r="D519" s="689">
        <v>240</v>
      </c>
      <c r="E519" s="689">
        <v>44</v>
      </c>
      <c r="F519" s="689">
        <v>4</v>
      </c>
      <c r="G519" s="689">
        <v>3</v>
      </c>
      <c r="H519" s="689">
        <v>4</v>
      </c>
      <c r="I519" s="689">
        <v>33</v>
      </c>
      <c r="J519" s="689">
        <v>196</v>
      </c>
      <c r="K519" s="689">
        <v>1</v>
      </c>
      <c r="L519" s="689">
        <v>193</v>
      </c>
      <c r="M519" s="689">
        <v>2</v>
      </c>
    </row>
    <row r="520" spans="1:13" ht="9" customHeight="1">
      <c r="A520" s="68"/>
      <c r="B520" s="52"/>
      <c r="C520" s="690" t="s">
        <v>2187</v>
      </c>
      <c r="D520" s="691">
        <v>401</v>
      </c>
      <c r="E520" s="691">
        <v>78</v>
      </c>
      <c r="F520" s="691">
        <v>13</v>
      </c>
      <c r="G520" s="691">
        <v>4</v>
      </c>
      <c r="H520" s="691">
        <v>5</v>
      </c>
      <c r="I520" s="691">
        <v>56</v>
      </c>
      <c r="J520" s="691">
        <v>323</v>
      </c>
      <c r="K520" s="691">
        <v>1</v>
      </c>
      <c r="L520" s="691">
        <v>320</v>
      </c>
      <c r="M520" s="691">
        <v>2</v>
      </c>
    </row>
    <row r="521" spans="1:13" ht="15.75" customHeight="1">
      <c r="A521" s="68"/>
      <c r="B521" s="52"/>
      <c r="C521" s="694"/>
      <c r="D521" s="691"/>
      <c r="E521" s="691"/>
      <c r="F521" s="691"/>
      <c r="G521" s="691"/>
      <c r="H521" s="691"/>
      <c r="I521" s="691"/>
      <c r="J521" s="691"/>
      <c r="K521" s="691"/>
      <c r="L521" s="691"/>
      <c r="M521" s="691"/>
    </row>
    <row r="522" spans="1:13" ht="12" customHeight="1">
      <c r="A522" s="68"/>
      <c r="B522" s="52"/>
      <c r="C522" s="694"/>
      <c r="D522" s="691"/>
      <c r="E522" s="691"/>
      <c r="F522" s="691"/>
      <c r="G522" s="691"/>
      <c r="H522" s="691"/>
      <c r="I522" s="691"/>
      <c r="J522" s="691"/>
      <c r="K522" s="691"/>
      <c r="L522" s="691"/>
      <c r="M522" s="691"/>
    </row>
    <row r="523" spans="1:13" ht="9" customHeight="1">
      <c r="A523" s="68" t="s">
        <v>48</v>
      </c>
      <c r="B523" s="52"/>
      <c r="C523" s="694"/>
      <c r="D523" s="691"/>
      <c r="E523" s="691"/>
      <c r="F523" s="691"/>
      <c r="G523" s="691"/>
      <c r="H523" s="691"/>
      <c r="I523" s="691"/>
      <c r="J523" s="691"/>
      <c r="K523" s="691"/>
      <c r="L523" s="691"/>
      <c r="M523" s="691"/>
    </row>
    <row r="524" spans="1:13">
      <c r="A524" s="68"/>
      <c r="B524" s="52"/>
      <c r="C524" s="694"/>
      <c r="D524" s="350" t="s">
        <v>2241</v>
      </c>
      <c r="E524" s="691"/>
      <c r="F524" s="691"/>
      <c r="G524" s="691"/>
      <c r="H524" s="691"/>
      <c r="I524" s="691"/>
      <c r="J524" s="691"/>
      <c r="K524" s="691"/>
      <c r="L524" s="691"/>
      <c r="M524" s="691"/>
    </row>
    <row r="525" spans="1:13" ht="9" customHeight="1">
      <c r="A525" s="68"/>
      <c r="B525" s="52"/>
      <c r="C525" s="694"/>
      <c r="D525" s="691"/>
      <c r="E525" s="691"/>
      <c r="F525" s="691"/>
      <c r="G525" s="691"/>
      <c r="H525" s="691"/>
      <c r="I525" s="691"/>
      <c r="J525" s="691"/>
      <c r="K525" s="691"/>
      <c r="L525" s="691"/>
      <c r="M525" s="691"/>
    </row>
    <row r="526" spans="1:13" ht="9" customHeight="1">
      <c r="A526" s="68"/>
      <c r="B526" s="52" t="s">
        <v>754</v>
      </c>
      <c r="C526" s="677" t="s">
        <v>2185</v>
      </c>
      <c r="D526" s="689">
        <v>32</v>
      </c>
      <c r="E526" s="689">
        <v>3</v>
      </c>
      <c r="F526" s="689">
        <v>1</v>
      </c>
      <c r="G526" s="689">
        <v>0</v>
      </c>
      <c r="H526" s="689">
        <v>0</v>
      </c>
      <c r="I526" s="689">
        <v>2</v>
      </c>
      <c r="J526" s="689">
        <v>29</v>
      </c>
      <c r="K526" s="689">
        <v>0</v>
      </c>
      <c r="L526" s="689">
        <v>28</v>
      </c>
      <c r="M526" s="689">
        <v>1</v>
      </c>
    </row>
    <row r="527" spans="1:13" ht="9" customHeight="1">
      <c r="A527" s="68"/>
      <c r="B527" s="52"/>
      <c r="C527" s="677" t="s">
        <v>2186</v>
      </c>
      <c r="D527" s="689">
        <v>157</v>
      </c>
      <c r="E527" s="689">
        <v>22</v>
      </c>
      <c r="F527" s="689">
        <v>3</v>
      </c>
      <c r="G527" s="689">
        <v>2</v>
      </c>
      <c r="H527" s="689">
        <v>2</v>
      </c>
      <c r="I527" s="689">
        <v>15</v>
      </c>
      <c r="J527" s="689">
        <v>135</v>
      </c>
      <c r="K527" s="689">
        <v>0</v>
      </c>
      <c r="L527" s="689">
        <v>135</v>
      </c>
      <c r="M527" s="689">
        <v>0</v>
      </c>
    </row>
    <row r="528" spans="1:13" customFormat="1" ht="12.75" customHeight="1">
      <c r="A528" s="289"/>
      <c r="B528" s="289"/>
      <c r="C528" s="700" t="s">
        <v>2187</v>
      </c>
      <c r="D528" s="699">
        <v>189</v>
      </c>
      <c r="E528" s="699">
        <v>25</v>
      </c>
      <c r="F528" s="699">
        <v>4</v>
      </c>
      <c r="G528" s="699">
        <v>2</v>
      </c>
      <c r="H528" s="699">
        <v>2</v>
      </c>
      <c r="I528" s="699">
        <v>17</v>
      </c>
      <c r="J528" s="699">
        <v>164</v>
      </c>
      <c r="K528" s="699">
        <v>0</v>
      </c>
      <c r="L528" s="699">
        <v>163</v>
      </c>
      <c r="M528" s="699">
        <v>1</v>
      </c>
    </row>
    <row r="529" spans="1:13" s="166" customFormat="1" ht="18" customHeight="1">
      <c r="B529" s="703" t="s">
        <v>2192</v>
      </c>
      <c r="C529" s="697" t="s">
        <v>2185</v>
      </c>
      <c r="D529" s="698">
        <v>1</v>
      </c>
      <c r="E529" s="314" t="s">
        <v>606</v>
      </c>
      <c r="F529" s="314" t="s">
        <v>606</v>
      </c>
      <c r="G529" s="314" t="s">
        <v>606</v>
      </c>
      <c r="H529" s="314" t="s">
        <v>606</v>
      </c>
      <c r="I529" s="314" t="s">
        <v>606</v>
      </c>
      <c r="J529" s="314" t="s">
        <v>606</v>
      </c>
      <c r="K529" s="314" t="s">
        <v>606</v>
      </c>
      <c r="L529" s="314" t="s">
        <v>606</v>
      </c>
      <c r="M529" s="314" t="s">
        <v>606</v>
      </c>
    </row>
    <row r="530" spans="1:13" customFormat="1" ht="9" customHeight="1">
      <c r="A530" s="289"/>
      <c r="B530" s="289"/>
      <c r="C530" s="697" t="s">
        <v>2186</v>
      </c>
      <c r="D530" s="699">
        <v>16</v>
      </c>
      <c r="E530" s="314" t="s">
        <v>606</v>
      </c>
      <c r="F530" s="314" t="s">
        <v>606</v>
      </c>
      <c r="G530" s="314" t="s">
        <v>606</v>
      </c>
      <c r="H530" s="314" t="s">
        <v>606</v>
      </c>
      <c r="I530" s="314" t="s">
        <v>606</v>
      </c>
      <c r="J530" s="314" t="s">
        <v>606</v>
      </c>
      <c r="K530" s="314" t="s">
        <v>606</v>
      </c>
      <c r="L530" s="314" t="s">
        <v>606</v>
      </c>
      <c r="M530" s="314" t="s">
        <v>606</v>
      </c>
    </row>
    <row r="531" spans="1:13" customFormat="1" ht="11.25" customHeight="1">
      <c r="A531" s="289"/>
      <c r="B531" s="289"/>
      <c r="C531" s="700" t="s">
        <v>2187</v>
      </c>
      <c r="D531" s="699">
        <v>17</v>
      </c>
      <c r="E531" s="693" t="s">
        <v>606</v>
      </c>
      <c r="F531" s="693" t="s">
        <v>606</v>
      </c>
      <c r="G531" s="693" t="s">
        <v>606</v>
      </c>
      <c r="H531" s="693" t="s">
        <v>606</v>
      </c>
      <c r="I531" s="693" t="s">
        <v>606</v>
      </c>
      <c r="J531" s="693" t="s">
        <v>606</v>
      </c>
      <c r="K531" s="693" t="s">
        <v>606</v>
      </c>
      <c r="L531" s="693" t="s">
        <v>606</v>
      </c>
      <c r="M531" s="693" t="s">
        <v>606</v>
      </c>
    </row>
    <row r="532" spans="1:13" s="166" customFormat="1" ht="27" customHeight="1">
      <c r="B532" s="703" t="s">
        <v>2242</v>
      </c>
      <c r="C532" s="697" t="s">
        <v>2185</v>
      </c>
      <c r="D532" s="698">
        <v>18</v>
      </c>
      <c r="E532" s="698">
        <v>1</v>
      </c>
      <c r="F532" s="698">
        <v>1</v>
      </c>
      <c r="G532" s="698">
        <v>0</v>
      </c>
      <c r="H532" s="698">
        <v>0</v>
      </c>
      <c r="I532" s="698">
        <v>0</v>
      </c>
      <c r="J532" s="698">
        <v>17</v>
      </c>
      <c r="K532" s="698">
        <v>0</v>
      </c>
      <c r="L532" s="698">
        <v>16</v>
      </c>
      <c r="M532" s="698">
        <v>1</v>
      </c>
    </row>
    <row r="533" spans="1:13" customFormat="1" ht="9" customHeight="1">
      <c r="A533" s="289"/>
      <c r="B533" s="289"/>
      <c r="C533" s="697" t="s">
        <v>2186</v>
      </c>
      <c r="D533" s="699">
        <v>37</v>
      </c>
      <c r="E533" s="699">
        <v>12</v>
      </c>
      <c r="F533" s="699">
        <v>4</v>
      </c>
      <c r="G533" s="699">
        <v>0</v>
      </c>
      <c r="H533" s="699">
        <v>1</v>
      </c>
      <c r="I533" s="699">
        <v>7</v>
      </c>
      <c r="J533" s="699">
        <v>25</v>
      </c>
      <c r="K533" s="699">
        <v>0</v>
      </c>
      <c r="L533" s="699">
        <v>21</v>
      </c>
      <c r="M533" s="699">
        <v>4</v>
      </c>
    </row>
    <row r="534" spans="1:13" customFormat="1" ht="18" customHeight="1">
      <c r="A534" s="289"/>
      <c r="B534" s="289"/>
      <c r="C534" s="700" t="s">
        <v>2187</v>
      </c>
      <c r="D534" s="699">
        <v>55</v>
      </c>
      <c r="E534" s="699">
        <v>13</v>
      </c>
      <c r="F534" s="699">
        <v>5</v>
      </c>
      <c r="G534" s="699">
        <v>0</v>
      </c>
      <c r="H534" s="699">
        <v>1</v>
      </c>
      <c r="I534" s="699">
        <v>7</v>
      </c>
      <c r="J534" s="699">
        <v>42</v>
      </c>
      <c r="K534" s="699">
        <v>0</v>
      </c>
      <c r="L534" s="699">
        <v>37</v>
      </c>
      <c r="M534" s="699">
        <v>5</v>
      </c>
    </row>
    <row r="535" spans="1:13" customFormat="1" ht="9" customHeight="1">
      <c r="A535" s="289"/>
      <c r="B535" s="289" t="s">
        <v>758</v>
      </c>
      <c r="C535" s="697" t="s">
        <v>2185</v>
      </c>
      <c r="D535" s="698">
        <v>7</v>
      </c>
      <c r="E535" s="314" t="s">
        <v>606</v>
      </c>
      <c r="F535" s="314" t="s">
        <v>606</v>
      </c>
      <c r="G535" s="314" t="s">
        <v>606</v>
      </c>
      <c r="H535" s="314" t="s">
        <v>606</v>
      </c>
      <c r="I535" s="314" t="s">
        <v>606</v>
      </c>
      <c r="J535" s="314" t="s">
        <v>606</v>
      </c>
      <c r="K535" s="314" t="s">
        <v>606</v>
      </c>
      <c r="L535" s="314" t="s">
        <v>606</v>
      </c>
      <c r="M535" s="314" t="s">
        <v>606</v>
      </c>
    </row>
    <row r="536" spans="1:13" customFormat="1" ht="9" customHeight="1">
      <c r="A536" s="289"/>
      <c r="B536" s="289"/>
      <c r="C536" s="697" t="s">
        <v>2186</v>
      </c>
      <c r="D536" s="699">
        <v>3</v>
      </c>
      <c r="E536" s="314" t="s">
        <v>606</v>
      </c>
      <c r="F536" s="314" t="s">
        <v>606</v>
      </c>
      <c r="G536" s="314" t="s">
        <v>606</v>
      </c>
      <c r="H536" s="314" t="s">
        <v>606</v>
      </c>
      <c r="I536" s="314" t="s">
        <v>606</v>
      </c>
      <c r="J536" s="314" t="s">
        <v>606</v>
      </c>
      <c r="K536" s="314" t="s">
        <v>606</v>
      </c>
      <c r="L536" s="314" t="s">
        <v>606</v>
      </c>
      <c r="M536" s="314" t="s">
        <v>606</v>
      </c>
    </row>
    <row r="537" spans="1:13" customFormat="1" ht="18" customHeight="1">
      <c r="A537" s="289"/>
      <c r="B537" s="289"/>
      <c r="C537" s="700" t="s">
        <v>2187</v>
      </c>
      <c r="D537" s="699">
        <v>10</v>
      </c>
      <c r="E537" s="693" t="s">
        <v>606</v>
      </c>
      <c r="F537" s="693" t="s">
        <v>606</v>
      </c>
      <c r="G537" s="693" t="s">
        <v>606</v>
      </c>
      <c r="H537" s="693" t="s">
        <v>606</v>
      </c>
      <c r="I537" s="693" t="s">
        <v>606</v>
      </c>
      <c r="J537" s="693" t="s">
        <v>606</v>
      </c>
      <c r="K537" s="693" t="s">
        <v>606</v>
      </c>
      <c r="L537" s="693" t="s">
        <v>606</v>
      </c>
      <c r="M537" s="693" t="s">
        <v>606</v>
      </c>
    </row>
    <row r="538" spans="1:13" ht="9" customHeight="1">
      <c r="A538" s="68"/>
      <c r="B538" s="52" t="s">
        <v>759</v>
      </c>
      <c r="C538" s="677" t="s">
        <v>2186</v>
      </c>
      <c r="D538" s="689">
        <v>1</v>
      </c>
      <c r="E538" s="314" t="s">
        <v>606</v>
      </c>
      <c r="F538" s="314" t="s">
        <v>606</v>
      </c>
      <c r="G538" s="314" t="s">
        <v>606</v>
      </c>
      <c r="H538" s="314" t="s">
        <v>606</v>
      </c>
      <c r="I538" s="314" t="s">
        <v>606</v>
      </c>
      <c r="J538" s="314" t="s">
        <v>606</v>
      </c>
      <c r="K538" s="314" t="s">
        <v>606</v>
      </c>
      <c r="L538" s="314" t="s">
        <v>606</v>
      </c>
      <c r="M538" s="314" t="s">
        <v>606</v>
      </c>
    </row>
    <row r="539" spans="1:13" ht="18" customHeight="1">
      <c r="A539" s="68"/>
      <c r="B539" s="52"/>
      <c r="C539" s="690" t="s">
        <v>2187</v>
      </c>
      <c r="D539" s="691">
        <v>1</v>
      </c>
      <c r="E539" s="693" t="s">
        <v>606</v>
      </c>
      <c r="F539" s="693" t="s">
        <v>606</v>
      </c>
      <c r="G539" s="693" t="s">
        <v>606</v>
      </c>
      <c r="H539" s="693" t="s">
        <v>606</v>
      </c>
      <c r="I539" s="693" t="s">
        <v>606</v>
      </c>
      <c r="J539" s="693" t="s">
        <v>606</v>
      </c>
      <c r="K539" s="693" t="s">
        <v>606</v>
      </c>
      <c r="L539" s="693" t="s">
        <v>606</v>
      </c>
      <c r="M539" s="693" t="s">
        <v>606</v>
      </c>
    </row>
    <row r="540" spans="1:13" customFormat="1" ht="9" customHeight="1">
      <c r="A540" s="289" t="s">
        <v>2194</v>
      </c>
      <c r="C540" s="697" t="s">
        <v>2185</v>
      </c>
      <c r="D540" s="698">
        <v>922</v>
      </c>
      <c r="E540" s="698">
        <v>319</v>
      </c>
      <c r="F540" s="698">
        <v>210</v>
      </c>
      <c r="G540" s="698">
        <v>10</v>
      </c>
      <c r="H540" s="698">
        <v>38</v>
      </c>
      <c r="I540" s="698">
        <v>61</v>
      </c>
      <c r="J540" s="698">
        <v>603</v>
      </c>
      <c r="K540" s="698">
        <v>5</v>
      </c>
      <c r="L540" s="698">
        <v>556</v>
      </c>
      <c r="M540" s="698">
        <v>42</v>
      </c>
    </row>
    <row r="541" spans="1:13" customFormat="1" ht="9" customHeight="1">
      <c r="A541" s="289"/>
      <c r="B541" s="289"/>
      <c r="C541" s="697" t="s">
        <v>2186</v>
      </c>
      <c r="D541" s="699">
        <v>1260</v>
      </c>
      <c r="E541" s="699">
        <v>366</v>
      </c>
      <c r="F541" s="699">
        <v>125</v>
      </c>
      <c r="G541" s="699">
        <v>15</v>
      </c>
      <c r="H541" s="699">
        <v>90</v>
      </c>
      <c r="I541" s="699">
        <v>136</v>
      </c>
      <c r="J541" s="699">
        <v>894</v>
      </c>
      <c r="K541" s="699">
        <v>1</v>
      </c>
      <c r="L541" s="699">
        <v>845</v>
      </c>
      <c r="M541" s="699">
        <v>48</v>
      </c>
    </row>
    <row r="542" spans="1:13" customFormat="1" ht="18" customHeight="1">
      <c r="A542" s="289"/>
      <c r="B542" s="289"/>
      <c r="C542" s="700" t="s">
        <v>2187</v>
      </c>
      <c r="D542" s="699">
        <v>2182</v>
      </c>
      <c r="E542" s="699">
        <v>685</v>
      </c>
      <c r="F542" s="699">
        <v>335</v>
      </c>
      <c r="G542" s="699">
        <v>25</v>
      </c>
      <c r="H542" s="699">
        <v>128</v>
      </c>
      <c r="I542" s="699">
        <v>197</v>
      </c>
      <c r="J542" s="699">
        <v>1497</v>
      </c>
      <c r="K542" s="699">
        <v>6</v>
      </c>
      <c r="L542" s="699">
        <v>1401</v>
      </c>
      <c r="M542" s="699">
        <v>90</v>
      </c>
    </row>
    <row r="543" spans="1:13" s="166" customFormat="1" ht="18" customHeight="1">
      <c r="A543" s="702" t="s">
        <v>477</v>
      </c>
      <c r="B543" s="703"/>
      <c r="C543" s="700"/>
    </row>
    <row r="544" spans="1:13" customFormat="1" ht="9" customHeight="1">
      <c r="A544" s="289"/>
      <c r="B544" s="289" t="s">
        <v>477</v>
      </c>
      <c r="C544" s="697" t="s">
        <v>2185</v>
      </c>
      <c r="D544" s="698">
        <v>54</v>
      </c>
      <c r="E544" s="698">
        <v>27</v>
      </c>
      <c r="F544" s="698">
        <v>19</v>
      </c>
      <c r="G544" s="698">
        <v>0</v>
      </c>
      <c r="H544" s="698">
        <v>6</v>
      </c>
      <c r="I544" s="698">
        <v>2</v>
      </c>
      <c r="J544" s="698">
        <v>27</v>
      </c>
      <c r="K544" s="698">
        <v>1</v>
      </c>
      <c r="L544" s="698">
        <v>24</v>
      </c>
      <c r="M544" s="698">
        <v>2</v>
      </c>
    </row>
    <row r="545" spans="1:13" customFormat="1" ht="9" customHeight="1">
      <c r="A545" s="289"/>
      <c r="B545" s="289"/>
      <c r="C545" s="697" t="s">
        <v>2186</v>
      </c>
      <c r="D545" s="699">
        <v>22</v>
      </c>
      <c r="E545" s="699">
        <v>10</v>
      </c>
      <c r="F545" s="699">
        <v>2</v>
      </c>
      <c r="G545" s="699">
        <v>1</v>
      </c>
      <c r="H545" s="699">
        <v>5</v>
      </c>
      <c r="I545" s="699">
        <v>2</v>
      </c>
      <c r="J545" s="699">
        <v>12</v>
      </c>
      <c r="K545" s="699">
        <v>0</v>
      </c>
      <c r="L545" s="699">
        <v>12</v>
      </c>
      <c r="M545" s="699">
        <v>0</v>
      </c>
    </row>
    <row r="546" spans="1:13" customFormat="1" ht="18" customHeight="1">
      <c r="A546" s="289"/>
      <c r="B546" s="289"/>
      <c r="C546" s="700" t="s">
        <v>2187</v>
      </c>
      <c r="D546" s="699">
        <v>76</v>
      </c>
      <c r="E546" s="699">
        <v>37</v>
      </c>
      <c r="F546" s="699">
        <v>21</v>
      </c>
      <c r="G546" s="699">
        <v>1</v>
      </c>
      <c r="H546" s="699">
        <v>11</v>
      </c>
      <c r="I546" s="699">
        <v>4</v>
      </c>
      <c r="J546" s="699">
        <v>39</v>
      </c>
      <c r="K546" s="699">
        <v>1</v>
      </c>
      <c r="L546" s="699">
        <v>36</v>
      </c>
      <c r="M546" s="699">
        <v>2</v>
      </c>
    </row>
    <row r="547" spans="1:13" customFormat="1" ht="9" customHeight="1">
      <c r="A547" s="289" t="s">
        <v>2195</v>
      </c>
      <c r="C547" s="697" t="s">
        <v>2185</v>
      </c>
      <c r="D547" s="698">
        <v>54</v>
      </c>
      <c r="E547" s="698">
        <v>27</v>
      </c>
      <c r="F547" s="698">
        <v>19</v>
      </c>
      <c r="G547" s="698">
        <v>0</v>
      </c>
      <c r="H547" s="698">
        <v>6</v>
      </c>
      <c r="I547" s="698">
        <v>2</v>
      </c>
      <c r="J547" s="698">
        <v>27</v>
      </c>
      <c r="K547" s="698">
        <v>1</v>
      </c>
      <c r="L547" s="698">
        <v>24</v>
      </c>
      <c r="M547" s="698">
        <v>2</v>
      </c>
    </row>
    <row r="548" spans="1:13" customFormat="1" ht="9" customHeight="1">
      <c r="A548" s="289"/>
      <c r="B548" s="289"/>
      <c r="C548" s="697" t="s">
        <v>2186</v>
      </c>
      <c r="D548" s="699">
        <v>22</v>
      </c>
      <c r="E548" s="699">
        <v>10</v>
      </c>
      <c r="F548" s="699">
        <v>2</v>
      </c>
      <c r="G548" s="699">
        <v>1</v>
      </c>
      <c r="H548" s="699">
        <v>5</v>
      </c>
      <c r="I548" s="699">
        <v>2</v>
      </c>
      <c r="J548" s="699">
        <v>12</v>
      </c>
      <c r="K548" s="699">
        <v>0</v>
      </c>
      <c r="L548" s="699">
        <v>12</v>
      </c>
      <c r="M548" s="699">
        <v>0</v>
      </c>
    </row>
    <row r="549" spans="1:13" customFormat="1" ht="12.75" customHeight="1">
      <c r="A549" s="289"/>
      <c r="B549" s="289"/>
      <c r="C549" s="700" t="s">
        <v>2187</v>
      </c>
      <c r="D549" s="699">
        <v>76</v>
      </c>
      <c r="E549" s="699">
        <v>37</v>
      </c>
      <c r="F549" s="699">
        <v>21</v>
      </c>
      <c r="G549" s="699">
        <v>1</v>
      </c>
      <c r="H549" s="699">
        <v>11</v>
      </c>
      <c r="I549" s="699">
        <v>4</v>
      </c>
      <c r="J549" s="699">
        <v>39</v>
      </c>
      <c r="K549" s="699">
        <v>1</v>
      </c>
      <c r="L549" s="699">
        <v>36</v>
      </c>
      <c r="M549" s="699">
        <v>2</v>
      </c>
    </row>
    <row r="550" spans="1:13" s="166" customFormat="1" ht="18" customHeight="1">
      <c r="A550" s="702" t="s">
        <v>760</v>
      </c>
      <c r="B550" s="703"/>
      <c r="C550" s="700"/>
    </row>
    <row r="551" spans="1:13" s="166" customFormat="1" ht="18" customHeight="1">
      <c r="B551" s="703" t="s">
        <v>2237</v>
      </c>
      <c r="C551" s="697" t="s">
        <v>2185</v>
      </c>
      <c r="D551" s="698">
        <v>1132</v>
      </c>
      <c r="E551" s="698">
        <v>263</v>
      </c>
      <c r="F551" s="698">
        <v>201</v>
      </c>
      <c r="G551" s="698">
        <v>4</v>
      </c>
      <c r="H551" s="698">
        <v>28</v>
      </c>
      <c r="I551" s="698">
        <v>30</v>
      </c>
      <c r="J551" s="698">
        <v>869</v>
      </c>
      <c r="K551" s="698">
        <v>3</v>
      </c>
      <c r="L551" s="698">
        <v>839</v>
      </c>
      <c r="M551" s="698">
        <v>27</v>
      </c>
    </row>
    <row r="552" spans="1:13" customFormat="1" ht="9" customHeight="1">
      <c r="A552" s="289"/>
      <c r="B552" s="289"/>
      <c r="C552" s="697" t="s">
        <v>2186</v>
      </c>
      <c r="D552" s="699">
        <v>755</v>
      </c>
      <c r="E552" s="699">
        <v>193</v>
      </c>
      <c r="F552" s="699">
        <v>104</v>
      </c>
      <c r="G552" s="699">
        <v>2</v>
      </c>
      <c r="H552" s="699">
        <v>46</v>
      </c>
      <c r="I552" s="699">
        <v>41</v>
      </c>
      <c r="J552" s="699">
        <v>562</v>
      </c>
      <c r="K552" s="699">
        <v>1</v>
      </c>
      <c r="L552" s="699">
        <v>528</v>
      </c>
      <c r="M552" s="699">
        <v>33</v>
      </c>
    </row>
    <row r="553" spans="1:13" customFormat="1" ht="18" customHeight="1">
      <c r="A553" s="289"/>
      <c r="B553" s="289"/>
      <c r="C553" s="700" t="s">
        <v>2187</v>
      </c>
      <c r="D553" s="699">
        <v>1887</v>
      </c>
      <c r="E553" s="699">
        <v>456</v>
      </c>
      <c r="F553" s="699">
        <v>305</v>
      </c>
      <c r="G553" s="699">
        <v>6</v>
      </c>
      <c r="H553" s="699">
        <v>74</v>
      </c>
      <c r="I553" s="699">
        <v>71</v>
      </c>
      <c r="J553" s="699">
        <v>1431</v>
      </c>
      <c r="K553" s="699">
        <v>4</v>
      </c>
      <c r="L553" s="699">
        <v>1367</v>
      </c>
      <c r="M553" s="699">
        <v>60</v>
      </c>
    </row>
    <row r="554" spans="1:13" customFormat="1" ht="9" customHeight="1">
      <c r="A554" s="289"/>
      <c r="B554" s="289" t="s">
        <v>762</v>
      </c>
      <c r="C554" s="697" t="s">
        <v>2185</v>
      </c>
      <c r="D554" s="698">
        <v>3</v>
      </c>
      <c r="E554" s="314" t="s">
        <v>606</v>
      </c>
      <c r="F554" s="314" t="s">
        <v>606</v>
      </c>
      <c r="G554" s="314" t="s">
        <v>606</v>
      </c>
      <c r="H554" s="314" t="s">
        <v>606</v>
      </c>
      <c r="I554" s="314" t="s">
        <v>606</v>
      </c>
      <c r="J554" s="314" t="s">
        <v>606</v>
      </c>
      <c r="K554" s="314" t="s">
        <v>606</v>
      </c>
      <c r="L554" s="314" t="s">
        <v>606</v>
      </c>
      <c r="M554" s="314" t="s">
        <v>606</v>
      </c>
    </row>
    <row r="555" spans="1:13" customFormat="1" ht="9" customHeight="1">
      <c r="A555" s="289"/>
      <c r="B555" s="289"/>
      <c r="C555" s="697" t="s">
        <v>2186</v>
      </c>
      <c r="D555" s="699">
        <v>1</v>
      </c>
      <c r="E555" s="314" t="s">
        <v>606</v>
      </c>
      <c r="F555" s="314" t="s">
        <v>606</v>
      </c>
      <c r="G555" s="314" t="s">
        <v>606</v>
      </c>
      <c r="H555" s="314" t="s">
        <v>606</v>
      </c>
      <c r="I555" s="314" t="s">
        <v>606</v>
      </c>
      <c r="J555" s="314" t="s">
        <v>606</v>
      </c>
      <c r="K555" s="314" t="s">
        <v>606</v>
      </c>
      <c r="L555" s="314" t="s">
        <v>606</v>
      </c>
      <c r="M555" s="314" t="s">
        <v>606</v>
      </c>
    </row>
    <row r="556" spans="1:13" customFormat="1" ht="18" customHeight="1">
      <c r="A556" s="289"/>
      <c r="B556" s="289"/>
      <c r="C556" s="700" t="s">
        <v>2187</v>
      </c>
      <c r="D556" s="699">
        <v>4</v>
      </c>
      <c r="E556" s="693" t="s">
        <v>606</v>
      </c>
      <c r="F556" s="693" t="s">
        <v>606</v>
      </c>
      <c r="G556" s="693" t="s">
        <v>606</v>
      </c>
      <c r="H556" s="693" t="s">
        <v>606</v>
      </c>
      <c r="I556" s="693" t="s">
        <v>606</v>
      </c>
      <c r="J556" s="693" t="s">
        <v>606</v>
      </c>
      <c r="K556" s="693" t="s">
        <v>606</v>
      </c>
      <c r="L556" s="693" t="s">
        <v>606</v>
      </c>
      <c r="M556" s="693" t="s">
        <v>606</v>
      </c>
    </row>
    <row r="557" spans="1:13" customFormat="1" ht="9" customHeight="1">
      <c r="A557" s="289"/>
      <c r="B557" s="289" t="s">
        <v>764</v>
      </c>
      <c r="C557" s="697" t="s">
        <v>2185</v>
      </c>
      <c r="D557" s="698">
        <v>41</v>
      </c>
      <c r="E557" s="314" t="s">
        <v>606</v>
      </c>
      <c r="F557" s="314" t="s">
        <v>606</v>
      </c>
      <c r="G557" s="314" t="s">
        <v>606</v>
      </c>
      <c r="H557" s="314" t="s">
        <v>606</v>
      </c>
      <c r="I557" s="314" t="s">
        <v>606</v>
      </c>
      <c r="J557" s="314" t="s">
        <v>606</v>
      </c>
      <c r="K557" s="314" t="s">
        <v>606</v>
      </c>
      <c r="L557" s="314" t="s">
        <v>606</v>
      </c>
      <c r="M557" s="314" t="s">
        <v>606</v>
      </c>
    </row>
    <row r="558" spans="1:13" customFormat="1" ht="9" customHeight="1">
      <c r="A558" s="289"/>
      <c r="B558" s="289"/>
      <c r="C558" s="697" t="s">
        <v>2186</v>
      </c>
      <c r="D558" s="699">
        <v>25</v>
      </c>
      <c r="E558" s="314" t="s">
        <v>606</v>
      </c>
      <c r="F558" s="314" t="s">
        <v>606</v>
      </c>
      <c r="G558" s="314" t="s">
        <v>606</v>
      </c>
      <c r="H558" s="314" t="s">
        <v>606</v>
      </c>
      <c r="I558" s="314" t="s">
        <v>606</v>
      </c>
      <c r="J558" s="314" t="s">
        <v>606</v>
      </c>
      <c r="K558" s="314" t="s">
        <v>606</v>
      </c>
      <c r="L558" s="314" t="s">
        <v>606</v>
      </c>
      <c r="M558" s="314" t="s">
        <v>606</v>
      </c>
    </row>
    <row r="559" spans="1:13" customFormat="1" ht="18" customHeight="1">
      <c r="A559" s="289"/>
      <c r="B559" s="289"/>
      <c r="C559" s="700" t="s">
        <v>2187</v>
      </c>
      <c r="D559" s="699">
        <v>66</v>
      </c>
      <c r="E559" s="693" t="s">
        <v>606</v>
      </c>
      <c r="F559" s="693" t="s">
        <v>606</v>
      </c>
      <c r="G559" s="693" t="s">
        <v>606</v>
      </c>
      <c r="H559" s="693" t="s">
        <v>606</v>
      </c>
      <c r="I559" s="693" t="s">
        <v>606</v>
      </c>
      <c r="J559" s="693" t="s">
        <v>606</v>
      </c>
      <c r="K559" s="693" t="s">
        <v>606</v>
      </c>
      <c r="L559" s="693" t="s">
        <v>606</v>
      </c>
      <c r="M559" s="693" t="s">
        <v>606</v>
      </c>
    </row>
    <row r="560" spans="1:13" customFormat="1" ht="9" customHeight="1">
      <c r="A560" s="289"/>
      <c r="B560" s="289" t="s">
        <v>765</v>
      </c>
      <c r="C560" s="697" t="s">
        <v>2185</v>
      </c>
      <c r="D560" s="698">
        <v>413</v>
      </c>
      <c r="E560" s="698">
        <v>146</v>
      </c>
      <c r="F560" s="698">
        <v>96</v>
      </c>
      <c r="G560" s="698">
        <v>9</v>
      </c>
      <c r="H560" s="698">
        <v>23</v>
      </c>
      <c r="I560" s="698">
        <v>18</v>
      </c>
      <c r="J560" s="698">
        <v>267</v>
      </c>
      <c r="K560" s="698">
        <v>7</v>
      </c>
      <c r="L560" s="698">
        <v>223</v>
      </c>
      <c r="M560" s="698">
        <v>37</v>
      </c>
    </row>
    <row r="561" spans="1:13" customFormat="1" ht="9" customHeight="1">
      <c r="A561" s="289"/>
      <c r="B561" s="289"/>
      <c r="C561" s="697" t="s">
        <v>2186</v>
      </c>
      <c r="D561" s="699">
        <v>505</v>
      </c>
      <c r="E561" s="699">
        <v>187</v>
      </c>
      <c r="F561" s="699">
        <v>93</v>
      </c>
      <c r="G561" s="699">
        <v>1</v>
      </c>
      <c r="H561" s="699">
        <v>65</v>
      </c>
      <c r="I561" s="699">
        <v>28</v>
      </c>
      <c r="J561" s="699">
        <v>318</v>
      </c>
      <c r="K561" s="699">
        <v>3</v>
      </c>
      <c r="L561" s="699">
        <v>227</v>
      </c>
      <c r="M561" s="699">
        <v>88</v>
      </c>
    </row>
    <row r="562" spans="1:13" customFormat="1" ht="18" customHeight="1">
      <c r="A562" s="289"/>
      <c r="B562" s="289"/>
      <c r="C562" s="700" t="s">
        <v>2187</v>
      </c>
      <c r="D562" s="699">
        <v>918</v>
      </c>
      <c r="E562" s="699">
        <v>333</v>
      </c>
      <c r="F562" s="699">
        <v>189</v>
      </c>
      <c r="G562" s="699">
        <v>10</v>
      </c>
      <c r="H562" s="699">
        <v>88</v>
      </c>
      <c r="I562" s="699">
        <v>46</v>
      </c>
      <c r="J562" s="699">
        <v>585</v>
      </c>
      <c r="K562" s="699">
        <v>10</v>
      </c>
      <c r="L562" s="699">
        <v>450</v>
      </c>
      <c r="M562" s="699">
        <v>125</v>
      </c>
    </row>
    <row r="563" spans="1:13" customFormat="1" ht="9" customHeight="1">
      <c r="A563" s="289"/>
      <c r="B563" s="289" t="s">
        <v>766</v>
      </c>
      <c r="C563" s="697" t="s">
        <v>2185</v>
      </c>
      <c r="D563" s="698">
        <v>3132</v>
      </c>
      <c r="E563" s="698">
        <v>764</v>
      </c>
      <c r="F563" s="698">
        <v>540</v>
      </c>
      <c r="G563" s="698">
        <v>17</v>
      </c>
      <c r="H563" s="698">
        <v>146</v>
      </c>
      <c r="I563" s="698">
        <v>61</v>
      </c>
      <c r="J563" s="698">
        <v>2368</v>
      </c>
      <c r="K563" s="698">
        <v>7</v>
      </c>
      <c r="L563" s="698">
        <v>2198</v>
      </c>
      <c r="M563" s="698">
        <v>163</v>
      </c>
    </row>
    <row r="564" spans="1:13" customFormat="1" ht="9" customHeight="1">
      <c r="A564" s="289"/>
      <c r="B564" s="289"/>
      <c r="C564" s="697" t="s">
        <v>2186</v>
      </c>
      <c r="D564" s="699">
        <v>3876</v>
      </c>
      <c r="E564" s="699">
        <v>1046</v>
      </c>
      <c r="F564" s="699">
        <v>577</v>
      </c>
      <c r="G564" s="699">
        <v>18</v>
      </c>
      <c r="H564" s="699">
        <v>331</v>
      </c>
      <c r="I564" s="699">
        <v>120</v>
      </c>
      <c r="J564" s="699">
        <v>2830</v>
      </c>
      <c r="K564" s="699">
        <v>1</v>
      </c>
      <c r="L564" s="699">
        <v>2447</v>
      </c>
      <c r="M564" s="699">
        <v>382</v>
      </c>
    </row>
    <row r="565" spans="1:13" customFormat="1" ht="18" customHeight="1">
      <c r="A565" s="289"/>
      <c r="B565" s="289"/>
      <c r="C565" s="700" t="s">
        <v>2187</v>
      </c>
      <c r="D565" s="699">
        <v>7008</v>
      </c>
      <c r="E565" s="699">
        <v>1810</v>
      </c>
      <c r="F565" s="699">
        <v>1117</v>
      </c>
      <c r="G565" s="699">
        <v>35</v>
      </c>
      <c r="H565" s="699">
        <v>477</v>
      </c>
      <c r="I565" s="699">
        <v>181</v>
      </c>
      <c r="J565" s="699">
        <v>5198</v>
      </c>
      <c r="K565" s="699">
        <v>8</v>
      </c>
      <c r="L565" s="699">
        <v>4645</v>
      </c>
      <c r="M565" s="699">
        <v>545</v>
      </c>
    </row>
    <row r="566" spans="1:13" customFormat="1" ht="9" customHeight="1">
      <c r="A566" s="289"/>
      <c r="B566" s="289" t="s">
        <v>767</v>
      </c>
      <c r="C566" s="697" t="s">
        <v>2185</v>
      </c>
      <c r="D566" s="698">
        <v>1063</v>
      </c>
      <c r="E566" s="698">
        <v>301</v>
      </c>
      <c r="F566" s="698">
        <v>263</v>
      </c>
      <c r="G566" s="698">
        <v>10</v>
      </c>
      <c r="H566" s="698">
        <v>18</v>
      </c>
      <c r="I566" s="698">
        <v>10</v>
      </c>
      <c r="J566" s="698">
        <v>762</v>
      </c>
      <c r="K566" s="698">
        <v>10</v>
      </c>
      <c r="L566" s="698">
        <v>738</v>
      </c>
      <c r="M566" s="698">
        <v>14</v>
      </c>
    </row>
    <row r="567" spans="1:13" customFormat="1" ht="9" customHeight="1">
      <c r="A567" s="289"/>
      <c r="B567" s="289"/>
      <c r="C567" s="697" t="s">
        <v>2186</v>
      </c>
      <c r="D567" s="699">
        <v>370</v>
      </c>
      <c r="E567" s="699">
        <v>122</v>
      </c>
      <c r="F567" s="699">
        <v>83</v>
      </c>
      <c r="G567" s="699">
        <v>6</v>
      </c>
      <c r="H567" s="699">
        <v>28</v>
      </c>
      <c r="I567" s="699">
        <v>5</v>
      </c>
      <c r="J567" s="699">
        <v>248</v>
      </c>
      <c r="K567" s="699">
        <v>2</v>
      </c>
      <c r="L567" s="699">
        <v>238</v>
      </c>
      <c r="M567" s="699">
        <v>8</v>
      </c>
    </row>
    <row r="568" spans="1:13" customFormat="1" ht="18" customHeight="1">
      <c r="A568" s="289"/>
      <c r="B568" s="289"/>
      <c r="C568" s="700" t="s">
        <v>2187</v>
      </c>
      <c r="D568" s="699">
        <v>1433</v>
      </c>
      <c r="E568" s="699">
        <v>423</v>
      </c>
      <c r="F568" s="699">
        <v>346</v>
      </c>
      <c r="G568" s="699">
        <v>16</v>
      </c>
      <c r="H568" s="699">
        <v>46</v>
      </c>
      <c r="I568" s="699">
        <v>15</v>
      </c>
      <c r="J568" s="699">
        <v>1010</v>
      </c>
      <c r="K568" s="699">
        <v>12</v>
      </c>
      <c r="L568" s="699">
        <v>976</v>
      </c>
      <c r="M568" s="699">
        <v>22</v>
      </c>
    </row>
    <row r="569" spans="1:13" customFormat="1" ht="9" customHeight="1">
      <c r="A569" s="289"/>
      <c r="B569" s="289" t="s">
        <v>2197</v>
      </c>
      <c r="C569" s="697" t="s">
        <v>2185</v>
      </c>
      <c r="D569" s="698">
        <v>259</v>
      </c>
      <c r="E569" s="698">
        <v>103</v>
      </c>
      <c r="F569" s="698">
        <v>71</v>
      </c>
      <c r="G569" s="698">
        <v>7</v>
      </c>
      <c r="H569" s="698">
        <v>20</v>
      </c>
      <c r="I569" s="698">
        <v>5</v>
      </c>
      <c r="J569" s="698">
        <v>156</v>
      </c>
      <c r="K569" s="698">
        <v>0</v>
      </c>
      <c r="L569" s="698">
        <v>152</v>
      </c>
      <c r="M569" s="698">
        <v>4</v>
      </c>
    </row>
    <row r="570" spans="1:13" customFormat="1" ht="9" customHeight="1">
      <c r="A570" s="289"/>
      <c r="B570" s="289"/>
      <c r="C570" s="697" t="s">
        <v>2186</v>
      </c>
      <c r="D570" s="699">
        <v>150</v>
      </c>
      <c r="E570" s="699">
        <v>94</v>
      </c>
      <c r="F570" s="699">
        <v>38</v>
      </c>
      <c r="G570" s="699">
        <v>5</v>
      </c>
      <c r="H570" s="699">
        <v>48</v>
      </c>
      <c r="I570" s="699">
        <v>3</v>
      </c>
      <c r="J570" s="699">
        <v>56</v>
      </c>
      <c r="K570" s="699">
        <v>0</v>
      </c>
      <c r="L570" s="699">
        <v>54</v>
      </c>
      <c r="M570" s="699">
        <v>2</v>
      </c>
    </row>
    <row r="571" spans="1:13" customFormat="1" ht="9" customHeight="1">
      <c r="A571" s="289"/>
      <c r="B571" s="289"/>
      <c r="C571" s="700" t="s">
        <v>2187</v>
      </c>
      <c r="D571" s="699">
        <v>409</v>
      </c>
      <c r="E571" s="699">
        <v>197</v>
      </c>
      <c r="F571" s="699">
        <v>109</v>
      </c>
      <c r="G571" s="699">
        <v>12</v>
      </c>
      <c r="H571" s="699">
        <v>68</v>
      </c>
      <c r="I571" s="699">
        <v>8</v>
      </c>
      <c r="J571" s="699">
        <v>212</v>
      </c>
      <c r="K571" s="699">
        <v>0</v>
      </c>
      <c r="L571" s="699">
        <v>206</v>
      </c>
      <c r="M571" s="699">
        <v>6</v>
      </c>
    </row>
    <row r="572" spans="1:13" customFormat="1" ht="10.5" customHeight="1">
      <c r="A572" s="289"/>
      <c r="B572" s="289"/>
      <c r="C572" s="704"/>
      <c r="D572" s="699"/>
      <c r="E572" s="699"/>
      <c r="F572" s="699"/>
      <c r="G572" s="699"/>
      <c r="H572" s="699"/>
      <c r="I572" s="699"/>
      <c r="J572" s="699"/>
      <c r="K572" s="699"/>
      <c r="L572" s="699"/>
      <c r="M572" s="699"/>
    </row>
    <row r="573" spans="1:13" customFormat="1" ht="10.5" customHeight="1">
      <c r="A573" s="289"/>
      <c r="B573" s="289"/>
      <c r="C573" s="704"/>
      <c r="D573" s="699"/>
      <c r="E573" s="699"/>
      <c r="F573" s="699"/>
      <c r="G573" s="699"/>
      <c r="H573" s="699"/>
      <c r="I573" s="699"/>
      <c r="J573" s="699"/>
      <c r="K573" s="699"/>
      <c r="L573" s="699"/>
      <c r="M573" s="699"/>
    </row>
    <row r="574" spans="1:13" customFormat="1" ht="18" customHeight="1">
      <c r="A574" s="68" t="s">
        <v>48</v>
      </c>
      <c r="B574" s="289"/>
      <c r="C574" s="704"/>
      <c r="D574" s="699"/>
      <c r="E574" s="699"/>
      <c r="F574" s="699"/>
      <c r="G574" s="699"/>
      <c r="H574" s="699"/>
      <c r="I574" s="699"/>
      <c r="J574" s="699"/>
      <c r="K574" s="699"/>
      <c r="L574" s="699"/>
      <c r="M574" s="699"/>
    </row>
    <row r="575" spans="1:13" customFormat="1" ht="14.25" customHeight="1">
      <c r="A575" s="289"/>
      <c r="B575" s="289"/>
      <c r="C575" s="704"/>
      <c r="D575" s="350" t="s">
        <v>2241</v>
      </c>
      <c r="E575" s="699"/>
      <c r="F575" s="699"/>
      <c r="G575" s="699"/>
      <c r="H575" s="699"/>
      <c r="I575" s="699"/>
      <c r="J575" s="699"/>
      <c r="K575" s="699"/>
      <c r="L575" s="699"/>
      <c r="M575" s="699"/>
    </row>
    <row r="576" spans="1:13" customFormat="1" ht="9" customHeight="1">
      <c r="A576" s="289"/>
      <c r="B576" s="289"/>
      <c r="C576" s="704"/>
      <c r="D576" s="699"/>
      <c r="E576" s="699"/>
      <c r="F576" s="699"/>
      <c r="G576" s="699"/>
      <c r="H576" s="699"/>
      <c r="I576" s="699"/>
      <c r="J576" s="699"/>
      <c r="K576" s="699"/>
      <c r="L576" s="699"/>
      <c r="M576" s="699"/>
    </row>
    <row r="577" spans="1:13" customFormat="1" ht="9" customHeight="1">
      <c r="A577" s="289"/>
      <c r="B577" s="289" t="s">
        <v>769</v>
      </c>
      <c r="C577" s="697" t="s">
        <v>2185</v>
      </c>
      <c r="D577" s="698">
        <v>17252</v>
      </c>
      <c r="E577" s="698">
        <v>4097</v>
      </c>
      <c r="F577" s="698">
        <v>3323</v>
      </c>
      <c r="G577" s="698">
        <v>87</v>
      </c>
      <c r="H577" s="698">
        <v>484</v>
      </c>
      <c r="I577" s="698">
        <v>203</v>
      </c>
      <c r="J577" s="698">
        <v>13155</v>
      </c>
      <c r="K577" s="698">
        <v>67</v>
      </c>
      <c r="L577" s="698">
        <v>12657</v>
      </c>
      <c r="M577" s="698">
        <v>431</v>
      </c>
    </row>
    <row r="578" spans="1:13" customFormat="1" ht="9" customHeight="1">
      <c r="A578" s="289"/>
      <c r="B578" s="289"/>
      <c r="C578" s="697" t="s">
        <v>2186</v>
      </c>
      <c r="D578" s="699">
        <v>7064</v>
      </c>
      <c r="E578" s="699">
        <v>1763</v>
      </c>
      <c r="F578" s="699">
        <v>976</v>
      </c>
      <c r="G578" s="699">
        <v>36</v>
      </c>
      <c r="H578" s="699">
        <v>563</v>
      </c>
      <c r="I578" s="699">
        <v>188</v>
      </c>
      <c r="J578" s="699">
        <v>5301</v>
      </c>
      <c r="K578" s="699">
        <v>10</v>
      </c>
      <c r="L578" s="699">
        <v>4915</v>
      </c>
      <c r="M578" s="699">
        <v>376</v>
      </c>
    </row>
    <row r="579" spans="1:13" customFormat="1" ht="11.25" customHeight="1">
      <c r="A579" s="289"/>
      <c r="B579" s="289"/>
      <c r="C579" s="700" t="s">
        <v>2187</v>
      </c>
      <c r="D579" s="699">
        <v>24316</v>
      </c>
      <c r="E579" s="699">
        <v>5860</v>
      </c>
      <c r="F579" s="699">
        <v>4299</v>
      </c>
      <c r="G579" s="699">
        <v>123</v>
      </c>
      <c r="H579" s="699">
        <v>1047</v>
      </c>
      <c r="I579" s="699">
        <v>391</v>
      </c>
      <c r="J579" s="699">
        <v>18456</v>
      </c>
      <c r="K579" s="699">
        <v>77</v>
      </c>
      <c r="L579" s="699">
        <v>17572</v>
      </c>
      <c r="M579" s="699">
        <v>807</v>
      </c>
    </row>
    <row r="580" spans="1:13" ht="27">
      <c r="B580" s="692" t="s">
        <v>2198</v>
      </c>
      <c r="C580" s="677" t="s">
        <v>2185</v>
      </c>
      <c r="D580" s="558">
        <v>1399</v>
      </c>
      <c r="E580" s="558">
        <v>380</v>
      </c>
      <c r="F580" s="558">
        <v>289</v>
      </c>
      <c r="G580" s="558">
        <v>1</v>
      </c>
      <c r="H580" s="558">
        <v>80</v>
      </c>
      <c r="I580" s="558">
        <v>10</v>
      </c>
      <c r="J580" s="558">
        <v>1019</v>
      </c>
      <c r="K580" s="558">
        <v>6</v>
      </c>
      <c r="L580" s="558">
        <v>966</v>
      </c>
      <c r="M580" s="558">
        <v>47</v>
      </c>
    </row>
    <row r="581" spans="1:13" ht="9" customHeight="1">
      <c r="A581" s="68"/>
      <c r="B581" s="52"/>
      <c r="C581" s="677" t="s">
        <v>2186</v>
      </c>
      <c r="D581" s="558">
        <v>382</v>
      </c>
      <c r="E581" s="558">
        <v>133</v>
      </c>
      <c r="F581" s="558">
        <v>44</v>
      </c>
      <c r="G581" s="558">
        <v>1</v>
      </c>
      <c r="H581" s="558">
        <v>76</v>
      </c>
      <c r="I581" s="558">
        <v>12</v>
      </c>
      <c r="J581" s="558">
        <v>249</v>
      </c>
      <c r="K581" s="558">
        <v>0</v>
      </c>
      <c r="L581" s="558">
        <v>231</v>
      </c>
      <c r="M581" s="558">
        <v>18</v>
      </c>
    </row>
    <row r="582" spans="1:13" ht="18" customHeight="1">
      <c r="A582" s="68"/>
      <c r="B582" s="52"/>
      <c r="C582" s="690" t="s">
        <v>2187</v>
      </c>
      <c r="D582" s="696">
        <v>1781</v>
      </c>
      <c r="E582" s="696">
        <v>513</v>
      </c>
      <c r="F582" s="696">
        <v>333</v>
      </c>
      <c r="G582" s="696">
        <v>2</v>
      </c>
      <c r="H582" s="696">
        <v>156</v>
      </c>
      <c r="I582" s="696">
        <v>22</v>
      </c>
      <c r="J582" s="696">
        <v>1268</v>
      </c>
      <c r="K582" s="696">
        <v>6</v>
      </c>
      <c r="L582" s="696">
        <v>1197</v>
      </c>
      <c r="M582" s="696">
        <v>65</v>
      </c>
    </row>
    <row r="583" spans="1:13" ht="9" customHeight="1">
      <c r="A583" s="68"/>
      <c r="B583" s="52" t="s">
        <v>772</v>
      </c>
      <c r="C583" s="677" t="s">
        <v>2185</v>
      </c>
      <c r="D583" s="689">
        <v>670</v>
      </c>
      <c r="E583" s="689">
        <v>225</v>
      </c>
      <c r="F583" s="689">
        <v>170</v>
      </c>
      <c r="G583" s="689">
        <v>14</v>
      </c>
      <c r="H583" s="689">
        <v>28</v>
      </c>
      <c r="I583" s="689">
        <v>13</v>
      </c>
      <c r="J583" s="689">
        <v>445</v>
      </c>
      <c r="K583" s="689">
        <v>5</v>
      </c>
      <c r="L583" s="689">
        <v>424</v>
      </c>
      <c r="M583" s="689">
        <v>16</v>
      </c>
    </row>
    <row r="584" spans="1:13" ht="9" customHeight="1">
      <c r="A584" s="68"/>
      <c r="B584" s="52"/>
      <c r="C584" s="677" t="s">
        <v>2186</v>
      </c>
      <c r="D584" s="689">
        <v>708</v>
      </c>
      <c r="E584" s="689">
        <v>222</v>
      </c>
      <c r="F584" s="689">
        <v>138</v>
      </c>
      <c r="G584" s="689">
        <v>17</v>
      </c>
      <c r="H584" s="689">
        <v>53</v>
      </c>
      <c r="I584" s="689">
        <v>14</v>
      </c>
      <c r="J584" s="689">
        <v>486</v>
      </c>
      <c r="K584" s="689">
        <v>0</v>
      </c>
      <c r="L584" s="689">
        <v>466</v>
      </c>
      <c r="M584" s="689">
        <v>20</v>
      </c>
    </row>
    <row r="585" spans="1:13" ht="18" customHeight="1">
      <c r="A585" s="68"/>
      <c r="B585" s="52"/>
      <c r="C585" s="690" t="s">
        <v>2187</v>
      </c>
      <c r="D585" s="691">
        <v>1378</v>
      </c>
      <c r="E585" s="691">
        <v>447</v>
      </c>
      <c r="F585" s="691">
        <v>308</v>
      </c>
      <c r="G585" s="691">
        <v>31</v>
      </c>
      <c r="H585" s="691">
        <v>81</v>
      </c>
      <c r="I585" s="691">
        <v>27</v>
      </c>
      <c r="J585" s="691">
        <v>931</v>
      </c>
      <c r="K585" s="691">
        <v>5</v>
      </c>
      <c r="L585" s="691">
        <v>890</v>
      </c>
      <c r="M585" s="691">
        <v>36</v>
      </c>
    </row>
    <row r="586" spans="1:13" ht="9" customHeight="1">
      <c r="A586" s="68"/>
      <c r="B586" s="52" t="s">
        <v>773</v>
      </c>
      <c r="C586" s="677" t="s">
        <v>2185</v>
      </c>
      <c r="D586" s="689">
        <v>168</v>
      </c>
      <c r="E586" s="689">
        <v>63</v>
      </c>
      <c r="F586" s="689">
        <v>34</v>
      </c>
      <c r="G586" s="689">
        <v>1</v>
      </c>
      <c r="H586" s="689">
        <v>21</v>
      </c>
      <c r="I586" s="689">
        <v>7</v>
      </c>
      <c r="J586" s="689">
        <v>105</v>
      </c>
      <c r="K586" s="689">
        <v>1</v>
      </c>
      <c r="L586" s="689">
        <v>104</v>
      </c>
      <c r="M586" s="689">
        <v>0</v>
      </c>
    </row>
    <row r="587" spans="1:13" ht="9" customHeight="1">
      <c r="A587" s="68"/>
      <c r="B587" s="52"/>
      <c r="C587" s="677" t="s">
        <v>2186</v>
      </c>
      <c r="D587" s="689">
        <v>305</v>
      </c>
      <c r="E587" s="689">
        <v>149</v>
      </c>
      <c r="F587" s="689">
        <v>77</v>
      </c>
      <c r="G587" s="689">
        <v>5</v>
      </c>
      <c r="H587" s="689">
        <v>45</v>
      </c>
      <c r="I587" s="689">
        <v>22</v>
      </c>
      <c r="J587" s="689">
        <v>156</v>
      </c>
      <c r="K587" s="689">
        <v>0</v>
      </c>
      <c r="L587" s="689">
        <v>155</v>
      </c>
      <c r="M587" s="689">
        <v>1</v>
      </c>
    </row>
    <row r="588" spans="1:13" ht="12.75" customHeight="1">
      <c r="A588" s="68"/>
      <c r="B588" s="52"/>
      <c r="C588" s="690" t="s">
        <v>2187</v>
      </c>
      <c r="D588" s="691">
        <v>473</v>
      </c>
      <c r="E588" s="691">
        <v>212</v>
      </c>
      <c r="F588" s="691">
        <v>111</v>
      </c>
      <c r="G588" s="691">
        <v>6</v>
      </c>
      <c r="H588" s="691">
        <v>66</v>
      </c>
      <c r="I588" s="691">
        <v>29</v>
      </c>
      <c r="J588" s="691">
        <v>261</v>
      </c>
      <c r="K588" s="691">
        <v>1</v>
      </c>
      <c r="L588" s="691">
        <v>259</v>
      </c>
      <c r="M588" s="691">
        <v>1</v>
      </c>
    </row>
    <row r="589" spans="1:13" ht="18.75" customHeight="1">
      <c r="A589" s="1410" t="s">
        <v>2199</v>
      </c>
      <c r="B589" s="1414"/>
      <c r="C589" s="677" t="s">
        <v>2185</v>
      </c>
      <c r="D589" s="689">
        <v>25532</v>
      </c>
      <c r="E589" s="689">
        <v>6359</v>
      </c>
      <c r="F589" s="689">
        <v>4998</v>
      </c>
      <c r="G589" s="689">
        <v>151</v>
      </c>
      <c r="H589" s="689">
        <v>850</v>
      </c>
      <c r="I589" s="689">
        <v>360</v>
      </c>
      <c r="J589" s="689">
        <v>19173</v>
      </c>
      <c r="K589" s="689">
        <v>106</v>
      </c>
      <c r="L589" s="689">
        <v>18328</v>
      </c>
      <c r="M589" s="689">
        <v>739</v>
      </c>
    </row>
    <row r="590" spans="1:13" ht="9" customHeight="1">
      <c r="A590" s="68"/>
      <c r="B590" s="52"/>
      <c r="C590" s="677" t="s">
        <v>2186</v>
      </c>
      <c r="D590" s="689">
        <v>14141</v>
      </c>
      <c r="E590" s="689">
        <v>3919</v>
      </c>
      <c r="F590" s="689">
        <v>2139</v>
      </c>
      <c r="G590" s="689">
        <v>91</v>
      </c>
      <c r="H590" s="689">
        <v>1255</v>
      </c>
      <c r="I590" s="689">
        <v>434</v>
      </c>
      <c r="J590" s="689">
        <v>10222</v>
      </c>
      <c r="K590" s="689">
        <v>17</v>
      </c>
      <c r="L590" s="689">
        <v>9277</v>
      </c>
      <c r="M590" s="689">
        <v>928</v>
      </c>
    </row>
    <row r="591" spans="1:13">
      <c r="A591" s="68"/>
      <c r="B591" s="52"/>
      <c r="C591" s="690" t="s">
        <v>2187</v>
      </c>
      <c r="D591" s="691">
        <v>39673</v>
      </c>
      <c r="E591" s="691">
        <v>10278</v>
      </c>
      <c r="F591" s="691">
        <v>7137</v>
      </c>
      <c r="G591" s="691">
        <v>242</v>
      </c>
      <c r="H591" s="691">
        <v>2105</v>
      </c>
      <c r="I591" s="691">
        <v>794</v>
      </c>
      <c r="J591" s="691">
        <v>29395</v>
      </c>
      <c r="K591" s="691">
        <v>123</v>
      </c>
      <c r="L591" s="691">
        <v>27605</v>
      </c>
      <c r="M591" s="691">
        <v>1667</v>
      </c>
    </row>
    <row r="592" spans="1:13" s="166" customFormat="1" ht="18" customHeight="1">
      <c r="A592" s="702" t="s">
        <v>492</v>
      </c>
      <c r="B592" s="703"/>
      <c r="C592" s="700"/>
    </row>
    <row r="593" spans="1:13" ht="18">
      <c r="B593" s="692" t="s">
        <v>2200</v>
      </c>
      <c r="C593" s="677" t="s">
        <v>2185</v>
      </c>
      <c r="D593" s="689">
        <v>137</v>
      </c>
      <c r="E593" s="689">
        <v>76</v>
      </c>
      <c r="F593" s="689">
        <v>35</v>
      </c>
      <c r="G593" s="689">
        <v>1</v>
      </c>
      <c r="H593" s="689">
        <v>35</v>
      </c>
      <c r="I593" s="689">
        <v>5</v>
      </c>
      <c r="J593" s="689">
        <v>61</v>
      </c>
      <c r="K593" s="689">
        <v>0</v>
      </c>
      <c r="L593" s="689">
        <v>37</v>
      </c>
      <c r="M593" s="689">
        <v>24</v>
      </c>
    </row>
    <row r="594" spans="1:13" ht="9" customHeight="1">
      <c r="A594" s="68"/>
      <c r="B594" s="52"/>
      <c r="C594" s="677" t="s">
        <v>2186</v>
      </c>
      <c r="D594" s="689">
        <v>61</v>
      </c>
      <c r="E594" s="689">
        <v>37</v>
      </c>
      <c r="F594" s="689">
        <v>12</v>
      </c>
      <c r="G594" s="689">
        <v>0</v>
      </c>
      <c r="H594" s="689">
        <v>23</v>
      </c>
      <c r="I594" s="689">
        <v>2</v>
      </c>
      <c r="J594" s="689">
        <v>24</v>
      </c>
      <c r="K594" s="689">
        <v>0</v>
      </c>
      <c r="L594" s="689">
        <v>15</v>
      </c>
      <c r="M594" s="689">
        <v>9</v>
      </c>
    </row>
    <row r="595" spans="1:13" ht="18" customHeight="1">
      <c r="A595" s="68"/>
      <c r="B595" s="52"/>
      <c r="C595" s="690" t="s">
        <v>2187</v>
      </c>
      <c r="D595" s="691">
        <v>198</v>
      </c>
      <c r="E595" s="691">
        <v>113</v>
      </c>
      <c r="F595" s="691">
        <v>47</v>
      </c>
      <c r="G595" s="691">
        <v>1</v>
      </c>
      <c r="H595" s="691">
        <v>58</v>
      </c>
      <c r="I595" s="691">
        <v>7</v>
      </c>
      <c r="J595" s="691">
        <v>85</v>
      </c>
      <c r="K595" s="691">
        <v>0</v>
      </c>
      <c r="L595" s="691">
        <v>52</v>
      </c>
      <c r="M595" s="691">
        <v>33</v>
      </c>
    </row>
    <row r="596" spans="1:13" ht="9" customHeight="1">
      <c r="A596" s="68"/>
      <c r="B596" s="52" t="s">
        <v>775</v>
      </c>
      <c r="C596" s="677" t="s">
        <v>2185</v>
      </c>
      <c r="D596" s="689">
        <v>726</v>
      </c>
      <c r="E596" s="689">
        <v>332</v>
      </c>
      <c r="F596" s="689">
        <v>188</v>
      </c>
      <c r="G596" s="689">
        <v>0</v>
      </c>
      <c r="H596" s="689">
        <v>114</v>
      </c>
      <c r="I596" s="689">
        <v>30</v>
      </c>
      <c r="J596" s="689">
        <v>394</v>
      </c>
      <c r="K596" s="689">
        <v>2</v>
      </c>
      <c r="L596" s="689">
        <v>241</v>
      </c>
      <c r="M596" s="689">
        <v>151</v>
      </c>
    </row>
    <row r="597" spans="1:13" ht="9" customHeight="1">
      <c r="A597" s="68"/>
      <c r="B597" s="52"/>
      <c r="C597" s="677" t="s">
        <v>2186</v>
      </c>
      <c r="D597" s="689">
        <v>285</v>
      </c>
      <c r="E597" s="689">
        <v>125</v>
      </c>
      <c r="F597" s="689">
        <v>63</v>
      </c>
      <c r="G597" s="689">
        <v>5</v>
      </c>
      <c r="H597" s="689">
        <v>38</v>
      </c>
      <c r="I597" s="689">
        <v>19</v>
      </c>
      <c r="J597" s="689">
        <v>160</v>
      </c>
      <c r="K597" s="689">
        <v>0</v>
      </c>
      <c r="L597" s="689">
        <v>100</v>
      </c>
      <c r="M597" s="689">
        <v>60</v>
      </c>
    </row>
    <row r="598" spans="1:13" ht="18" customHeight="1">
      <c r="A598" s="68"/>
      <c r="B598" s="52"/>
      <c r="C598" s="690" t="s">
        <v>2187</v>
      </c>
      <c r="D598" s="691">
        <v>1011</v>
      </c>
      <c r="E598" s="691">
        <v>457</v>
      </c>
      <c r="F598" s="691">
        <v>251</v>
      </c>
      <c r="G598" s="691">
        <v>5</v>
      </c>
      <c r="H598" s="691">
        <v>152</v>
      </c>
      <c r="I598" s="691">
        <v>49</v>
      </c>
      <c r="J598" s="691">
        <v>554</v>
      </c>
      <c r="K598" s="691">
        <v>2</v>
      </c>
      <c r="L598" s="691">
        <v>341</v>
      </c>
      <c r="M598" s="691">
        <v>211</v>
      </c>
    </row>
    <row r="599" spans="1:13" ht="9" customHeight="1">
      <c r="A599" s="68"/>
      <c r="B599" s="52" t="s">
        <v>776</v>
      </c>
      <c r="C599" s="677" t="s">
        <v>2185</v>
      </c>
      <c r="D599" s="689">
        <v>344</v>
      </c>
      <c r="E599" s="689">
        <v>250</v>
      </c>
      <c r="F599" s="689">
        <v>128</v>
      </c>
      <c r="G599" s="689">
        <v>1</v>
      </c>
      <c r="H599" s="689">
        <v>111</v>
      </c>
      <c r="I599" s="689">
        <v>10</v>
      </c>
      <c r="J599" s="689">
        <v>94</v>
      </c>
      <c r="K599" s="689">
        <v>0</v>
      </c>
      <c r="L599" s="689">
        <v>66</v>
      </c>
      <c r="M599" s="689">
        <v>28</v>
      </c>
    </row>
    <row r="600" spans="1:13" ht="9" customHeight="1">
      <c r="A600" s="68"/>
      <c r="B600" s="52"/>
      <c r="C600" s="677" t="s">
        <v>2186</v>
      </c>
      <c r="D600" s="689">
        <v>72</v>
      </c>
      <c r="E600" s="689">
        <v>49</v>
      </c>
      <c r="F600" s="689">
        <v>12</v>
      </c>
      <c r="G600" s="689">
        <v>0</v>
      </c>
      <c r="H600" s="689">
        <v>32</v>
      </c>
      <c r="I600" s="689">
        <v>5</v>
      </c>
      <c r="J600" s="689">
        <v>23</v>
      </c>
      <c r="K600" s="689">
        <v>0</v>
      </c>
      <c r="L600" s="689">
        <v>11</v>
      </c>
      <c r="M600" s="689">
        <v>12</v>
      </c>
    </row>
    <row r="601" spans="1:13" ht="18" customHeight="1">
      <c r="A601" s="68"/>
      <c r="B601" s="52"/>
      <c r="C601" s="690" t="s">
        <v>2187</v>
      </c>
      <c r="D601" s="691">
        <v>416</v>
      </c>
      <c r="E601" s="691">
        <v>299</v>
      </c>
      <c r="F601" s="691">
        <v>140</v>
      </c>
      <c r="G601" s="691">
        <v>1</v>
      </c>
      <c r="H601" s="691">
        <v>143</v>
      </c>
      <c r="I601" s="691">
        <v>15</v>
      </c>
      <c r="J601" s="691">
        <v>117</v>
      </c>
      <c r="K601" s="691">
        <v>0</v>
      </c>
      <c r="L601" s="691">
        <v>77</v>
      </c>
      <c r="M601" s="691">
        <v>40</v>
      </c>
    </row>
    <row r="602" spans="1:13" ht="9" customHeight="1">
      <c r="A602" s="68"/>
      <c r="B602" s="52" t="s">
        <v>777</v>
      </c>
      <c r="C602" s="677" t="s">
        <v>2185</v>
      </c>
      <c r="D602" s="689">
        <v>450</v>
      </c>
      <c r="E602" s="689">
        <v>232</v>
      </c>
      <c r="F602" s="689">
        <v>131</v>
      </c>
      <c r="G602" s="689">
        <v>4</v>
      </c>
      <c r="H602" s="689">
        <v>91</v>
      </c>
      <c r="I602" s="689">
        <v>6</v>
      </c>
      <c r="J602" s="689">
        <v>218</v>
      </c>
      <c r="K602" s="689">
        <v>10</v>
      </c>
      <c r="L602" s="689">
        <v>112</v>
      </c>
      <c r="M602" s="689">
        <v>96</v>
      </c>
    </row>
    <row r="603" spans="1:13" ht="9" customHeight="1">
      <c r="A603" s="68"/>
      <c r="B603" s="52"/>
      <c r="C603" s="677" t="s">
        <v>2186</v>
      </c>
      <c r="D603" s="689">
        <v>197</v>
      </c>
      <c r="E603" s="689">
        <v>120</v>
      </c>
      <c r="F603" s="689">
        <v>34</v>
      </c>
      <c r="G603" s="689">
        <v>4</v>
      </c>
      <c r="H603" s="689">
        <v>73</v>
      </c>
      <c r="I603" s="689">
        <v>9</v>
      </c>
      <c r="J603" s="689">
        <v>77</v>
      </c>
      <c r="K603" s="689">
        <v>0</v>
      </c>
      <c r="L603" s="689">
        <v>38</v>
      </c>
      <c r="M603" s="689">
        <v>39</v>
      </c>
    </row>
    <row r="604" spans="1:13" ht="18" customHeight="1">
      <c r="A604" s="68"/>
      <c r="B604" s="52"/>
      <c r="C604" s="690" t="s">
        <v>2187</v>
      </c>
      <c r="D604" s="691">
        <v>647</v>
      </c>
      <c r="E604" s="691">
        <v>352</v>
      </c>
      <c r="F604" s="691">
        <v>165</v>
      </c>
      <c r="G604" s="691">
        <v>8</v>
      </c>
      <c r="H604" s="691">
        <v>164</v>
      </c>
      <c r="I604" s="691">
        <v>15</v>
      </c>
      <c r="J604" s="691">
        <v>295</v>
      </c>
      <c r="K604" s="691">
        <v>10</v>
      </c>
      <c r="L604" s="691">
        <v>150</v>
      </c>
      <c r="M604" s="691">
        <v>135</v>
      </c>
    </row>
    <row r="605" spans="1:13" ht="9" customHeight="1">
      <c r="A605" s="68"/>
      <c r="B605" s="52" t="s">
        <v>778</v>
      </c>
      <c r="C605" s="677" t="s">
        <v>2185</v>
      </c>
      <c r="D605" s="689">
        <v>8</v>
      </c>
      <c r="E605" s="689">
        <v>6</v>
      </c>
      <c r="F605" s="689">
        <v>4</v>
      </c>
      <c r="G605" s="689">
        <v>0</v>
      </c>
      <c r="H605" s="689">
        <v>2</v>
      </c>
      <c r="I605" s="689">
        <v>0</v>
      </c>
      <c r="J605" s="689">
        <v>2</v>
      </c>
      <c r="K605" s="689">
        <v>0</v>
      </c>
      <c r="L605" s="689">
        <v>2</v>
      </c>
      <c r="M605" s="689">
        <v>0</v>
      </c>
    </row>
    <row r="606" spans="1:13" ht="9" customHeight="1">
      <c r="A606" s="68"/>
      <c r="B606" s="52"/>
      <c r="C606" s="677" t="s">
        <v>2186</v>
      </c>
      <c r="D606" s="689">
        <v>9</v>
      </c>
      <c r="E606" s="689">
        <v>7</v>
      </c>
      <c r="F606" s="689">
        <v>3</v>
      </c>
      <c r="G606" s="689">
        <v>0</v>
      </c>
      <c r="H606" s="689">
        <v>4</v>
      </c>
      <c r="I606" s="689">
        <v>0</v>
      </c>
      <c r="J606" s="689">
        <v>2</v>
      </c>
      <c r="K606" s="689">
        <v>0</v>
      </c>
      <c r="L606" s="689">
        <v>2</v>
      </c>
      <c r="M606" s="689">
        <v>0</v>
      </c>
    </row>
    <row r="607" spans="1:13" ht="18" customHeight="1">
      <c r="A607" s="68"/>
      <c r="B607" s="52"/>
      <c r="C607" s="690" t="s">
        <v>2187</v>
      </c>
      <c r="D607" s="691">
        <v>17</v>
      </c>
      <c r="E607" s="691">
        <v>13</v>
      </c>
      <c r="F607" s="691">
        <v>7</v>
      </c>
      <c r="G607" s="691">
        <v>0</v>
      </c>
      <c r="H607" s="691">
        <v>6</v>
      </c>
      <c r="I607" s="691">
        <v>0</v>
      </c>
      <c r="J607" s="691">
        <v>4</v>
      </c>
      <c r="K607" s="691">
        <v>0</v>
      </c>
      <c r="L607" s="691">
        <v>4</v>
      </c>
      <c r="M607" s="691">
        <v>0</v>
      </c>
    </row>
    <row r="608" spans="1:13" ht="9" customHeight="1">
      <c r="A608" s="68"/>
      <c r="B608" s="52" t="s">
        <v>779</v>
      </c>
      <c r="C608" s="677" t="s">
        <v>2185</v>
      </c>
      <c r="D608" s="689">
        <v>276</v>
      </c>
      <c r="E608" s="689">
        <v>177</v>
      </c>
      <c r="F608" s="689">
        <v>95</v>
      </c>
      <c r="G608" s="689">
        <v>2</v>
      </c>
      <c r="H608" s="689">
        <v>74</v>
      </c>
      <c r="I608" s="689">
        <v>6</v>
      </c>
      <c r="J608" s="689">
        <v>99</v>
      </c>
      <c r="K608" s="689">
        <v>1</v>
      </c>
      <c r="L608" s="689">
        <v>71</v>
      </c>
      <c r="M608" s="689">
        <v>27</v>
      </c>
    </row>
    <row r="609" spans="1:13" ht="9" customHeight="1">
      <c r="A609" s="68"/>
      <c r="B609" s="52"/>
      <c r="C609" s="677" t="s">
        <v>2186</v>
      </c>
      <c r="D609" s="689">
        <v>196</v>
      </c>
      <c r="E609" s="689">
        <v>139</v>
      </c>
      <c r="F609" s="689">
        <v>45</v>
      </c>
      <c r="G609" s="689">
        <v>3</v>
      </c>
      <c r="H609" s="689">
        <v>82</v>
      </c>
      <c r="I609" s="689">
        <v>9</v>
      </c>
      <c r="J609" s="689">
        <v>57</v>
      </c>
      <c r="K609" s="689">
        <v>0</v>
      </c>
      <c r="L609" s="689">
        <v>37</v>
      </c>
      <c r="M609" s="689">
        <v>20</v>
      </c>
    </row>
    <row r="610" spans="1:13">
      <c r="A610" s="68"/>
      <c r="B610" s="52"/>
      <c r="C610" s="690" t="s">
        <v>2187</v>
      </c>
      <c r="D610" s="691">
        <v>472</v>
      </c>
      <c r="E610" s="691">
        <v>316</v>
      </c>
      <c r="F610" s="691">
        <v>140</v>
      </c>
      <c r="G610" s="691">
        <v>5</v>
      </c>
      <c r="H610" s="691">
        <v>156</v>
      </c>
      <c r="I610" s="691">
        <v>15</v>
      </c>
      <c r="J610" s="691">
        <v>156</v>
      </c>
      <c r="K610" s="691">
        <v>1</v>
      </c>
      <c r="L610" s="691">
        <v>108</v>
      </c>
      <c r="M610" s="691">
        <v>47</v>
      </c>
    </row>
    <row r="611" spans="1:13" ht="18">
      <c r="B611" s="692" t="s">
        <v>2201</v>
      </c>
      <c r="C611" s="677" t="s">
        <v>2185</v>
      </c>
      <c r="D611" s="689">
        <v>39</v>
      </c>
      <c r="E611" s="689">
        <v>23</v>
      </c>
      <c r="F611" s="689">
        <v>19</v>
      </c>
      <c r="G611" s="689">
        <v>0</v>
      </c>
      <c r="H611" s="689">
        <v>4</v>
      </c>
      <c r="I611" s="689">
        <v>0</v>
      </c>
      <c r="J611" s="689">
        <v>16</v>
      </c>
      <c r="K611" s="689">
        <v>0</v>
      </c>
      <c r="L611" s="689">
        <v>13</v>
      </c>
      <c r="M611" s="689">
        <v>3</v>
      </c>
    </row>
    <row r="612" spans="1:13" ht="9" customHeight="1">
      <c r="A612" s="68"/>
      <c r="B612" s="52"/>
      <c r="C612" s="677" t="s">
        <v>2186</v>
      </c>
      <c r="D612" s="689">
        <v>8</v>
      </c>
      <c r="E612" s="689">
        <v>5</v>
      </c>
      <c r="F612" s="689">
        <v>4</v>
      </c>
      <c r="G612" s="689">
        <v>0</v>
      </c>
      <c r="H612" s="689">
        <v>1</v>
      </c>
      <c r="I612" s="689">
        <v>0</v>
      </c>
      <c r="J612" s="689">
        <v>3</v>
      </c>
      <c r="K612" s="689">
        <v>0</v>
      </c>
      <c r="L612" s="689">
        <v>2</v>
      </c>
      <c r="M612" s="689">
        <v>1</v>
      </c>
    </row>
    <row r="613" spans="1:13" ht="18" customHeight="1">
      <c r="A613" s="68"/>
      <c r="B613" s="52"/>
      <c r="C613" s="690" t="s">
        <v>2187</v>
      </c>
      <c r="D613" s="691">
        <v>47</v>
      </c>
      <c r="E613" s="691">
        <v>28</v>
      </c>
      <c r="F613" s="691">
        <v>23</v>
      </c>
      <c r="G613" s="691">
        <v>0</v>
      </c>
      <c r="H613" s="691">
        <v>5</v>
      </c>
      <c r="I613" s="691">
        <v>0</v>
      </c>
      <c r="J613" s="691">
        <v>19</v>
      </c>
      <c r="K613" s="691">
        <v>0</v>
      </c>
      <c r="L613" s="691">
        <v>15</v>
      </c>
      <c r="M613" s="691">
        <v>4</v>
      </c>
    </row>
    <row r="614" spans="1:13" ht="9" customHeight="1">
      <c r="A614" s="68"/>
      <c r="B614" s="52" t="s">
        <v>781</v>
      </c>
      <c r="C614" s="677" t="s">
        <v>2185</v>
      </c>
      <c r="D614" s="689">
        <v>52</v>
      </c>
      <c r="E614" s="689">
        <v>37</v>
      </c>
      <c r="F614" s="689">
        <v>15</v>
      </c>
      <c r="G614" s="689">
        <v>0</v>
      </c>
      <c r="H614" s="689">
        <v>20</v>
      </c>
      <c r="I614" s="689">
        <v>2</v>
      </c>
      <c r="J614" s="689">
        <v>15</v>
      </c>
      <c r="K614" s="689">
        <v>0</v>
      </c>
      <c r="L614" s="689">
        <v>12</v>
      </c>
      <c r="M614" s="689">
        <v>3</v>
      </c>
    </row>
    <row r="615" spans="1:13" ht="9" customHeight="1">
      <c r="A615" s="68"/>
      <c r="B615" s="52"/>
      <c r="C615" s="677" t="s">
        <v>2186</v>
      </c>
      <c r="D615" s="689">
        <v>22</v>
      </c>
      <c r="E615" s="689">
        <v>17</v>
      </c>
      <c r="F615" s="689">
        <v>3</v>
      </c>
      <c r="G615" s="689">
        <v>0</v>
      </c>
      <c r="H615" s="689">
        <v>14</v>
      </c>
      <c r="I615" s="689">
        <v>0</v>
      </c>
      <c r="J615" s="689">
        <v>5</v>
      </c>
      <c r="K615" s="689">
        <v>0</v>
      </c>
      <c r="L615" s="689">
        <v>5</v>
      </c>
      <c r="M615" s="689">
        <v>0</v>
      </c>
    </row>
    <row r="616" spans="1:13" ht="18" customHeight="1">
      <c r="A616" s="68"/>
      <c r="B616" s="52"/>
      <c r="C616" s="690" t="s">
        <v>2187</v>
      </c>
      <c r="D616" s="691">
        <v>74</v>
      </c>
      <c r="E616" s="691">
        <v>54</v>
      </c>
      <c r="F616" s="691">
        <v>18</v>
      </c>
      <c r="G616" s="691">
        <v>0</v>
      </c>
      <c r="H616" s="691">
        <v>34</v>
      </c>
      <c r="I616" s="691">
        <v>2</v>
      </c>
      <c r="J616" s="691">
        <v>20</v>
      </c>
      <c r="K616" s="691">
        <v>0</v>
      </c>
      <c r="L616" s="691">
        <v>17</v>
      </c>
      <c r="M616" s="691">
        <v>3</v>
      </c>
    </row>
    <row r="617" spans="1:13">
      <c r="A617" s="68" t="s">
        <v>2202</v>
      </c>
      <c r="C617" s="677" t="s">
        <v>2185</v>
      </c>
      <c r="D617" s="689">
        <v>2032</v>
      </c>
      <c r="E617" s="689">
        <v>1133</v>
      </c>
      <c r="F617" s="689">
        <v>615</v>
      </c>
      <c r="G617" s="689">
        <v>8</v>
      </c>
      <c r="H617" s="689">
        <v>451</v>
      </c>
      <c r="I617" s="689">
        <v>59</v>
      </c>
      <c r="J617" s="689">
        <v>899</v>
      </c>
      <c r="K617" s="689">
        <v>13</v>
      </c>
      <c r="L617" s="689">
        <v>554</v>
      </c>
      <c r="M617" s="689">
        <v>332</v>
      </c>
    </row>
    <row r="618" spans="1:13" ht="9" customHeight="1">
      <c r="A618" s="68"/>
      <c r="B618" s="52"/>
      <c r="C618" s="677" t="s">
        <v>2186</v>
      </c>
      <c r="D618" s="689">
        <v>850</v>
      </c>
      <c r="E618" s="689">
        <v>499</v>
      </c>
      <c r="F618" s="689">
        <v>176</v>
      </c>
      <c r="G618" s="689">
        <v>12</v>
      </c>
      <c r="H618" s="689">
        <v>267</v>
      </c>
      <c r="I618" s="689">
        <v>44</v>
      </c>
      <c r="J618" s="689">
        <v>351</v>
      </c>
      <c r="K618" s="689">
        <v>0</v>
      </c>
      <c r="L618" s="689">
        <v>210</v>
      </c>
      <c r="M618" s="689">
        <v>141</v>
      </c>
    </row>
    <row r="619" spans="1:13">
      <c r="A619" s="68"/>
      <c r="B619" s="68"/>
      <c r="C619" s="690" t="s">
        <v>2187</v>
      </c>
      <c r="D619" s="691">
        <v>2882</v>
      </c>
      <c r="E619" s="691">
        <v>1632</v>
      </c>
      <c r="F619" s="691">
        <v>791</v>
      </c>
      <c r="G619" s="691">
        <v>20</v>
      </c>
      <c r="H619" s="691">
        <v>718</v>
      </c>
      <c r="I619" s="691">
        <v>103</v>
      </c>
      <c r="J619" s="691">
        <v>1250</v>
      </c>
      <c r="K619" s="691">
        <v>13</v>
      </c>
      <c r="L619" s="691">
        <v>764</v>
      </c>
      <c r="M619" s="691">
        <v>473</v>
      </c>
    </row>
    <row r="620" spans="1:13" s="166" customFormat="1" ht="18" customHeight="1">
      <c r="A620" s="702" t="s">
        <v>502</v>
      </c>
      <c r="B620" s="703"/>
      <c r="C620" s="700"/>
    </row>
    <row r="621" spans="1:13" ht="9" customHeight="1">
      <c r="A621" s="68"/>
      <c r="B621" s="52" t="s">
        <v>782</v>
      </c>
      <c r="C621" s="677" t="s">
        <v>2185</v>
      </c>
      <c r="D621" s="689">
        <v>17</v>
      </c>
      <c r="E621" s="689">
        <v>6</v>
      </c>
      <c r="F621" s="689">
        <v>6</v>
      </c>
      <c r="G621" s="689">
        <v>0</v>
      </c>
      <c r="H621" s="689">
        <v>0</v>
      </c>
      <c r="I621" s="689">
        <v>0</v>
      </c>
      <c r="J621" s="689">
        <v>11</v>
      </c>
      <c r="K621" s="689">
        <v>1</v>
      </c>
      <c r="L621" s="689">
        <v>9</v>
      </c>
      <c r="M621" s="689">
        <v>1</v>
      </c>
    </row>
    <row r="622" spans="1:13" ht="9" customHeight="1">
      <c r="A622" s="68"/>
      <c r="B622" s="52"/>
      <c r="C622" s="677" t="s">
        <v>2186</v>
      </c>
      <c r="D622" s="689">
        <v>8</v>
      </c>
      <c r="E622" s="689">
        <v>1</v>
      </c>
      <c r="F622" s="689">
        <v>1</v>
      </c>
      <c r="G622" s="689">
        <v>0</v>
      </c>
      <c r="H622" s="689">
        <v>0</v>
      </c>
      <c r="I622" s="689">
        <v>0</v>
      </c>
      <c r="J622" s="689">
        <v>7</v>
      </c>
      <c r="K622" s="689">
        <v>0</v>
      </c>
      <c r="L622" s="689">
        <v>7</v>
      </c>
      <c r="M622" s="689">
        <v>0</v>
      </c>
    </row>
    <row r="623" spans="1:13" ht="9" customHeight="1">
      <c r="A623" s="68"/>
      <c r="B623" s="52"/>
      <c r="C623" s="690" t="s">
        <v>2187</v>
      </c>
      <c r="D623" s="691">
        <v>25</v>
      </c>
      <c r="E623" s="691">
        <v>7</v>
      </c>
      <c r="F623" s="691">
        <v>7</v>
      </c>
      <c r="G623" s="691">
        <v>0</v>
      </c>
      <c r="H623" s="691">
        <v>0</v>
      </c>
      <c r="I623" s="691">
        <v>0</v>
      </c>
      <c r="J623" s="691">
        <v>18</v>
      </c>
      <c r="K623" s="691">
        <v>1</v>
      </c>
      <c r="L623" s="691">
        <v>16</v>
      </c>
      <c r="M623" s="691">
        <v>1</v>
      </c>
    </row>
    <row r="624" spans="1:13" ht="14.25" customHeight="1">
      <c r="A624" s="68"/>
      <c r="B624" s="52"/>
      <c r="C624" s="694"/>
      <c r="D624" s="706"/>
      <c r="E624" s="691"/>
      <c r="F624" s="691"/>
      <c r="G624" s="691"/>
      <c r="H624" s="691"/>
      <c r="I624" s="691"/>
      <c r="J624" s="691"/>
      <c r="K624" s="691"/>
      <c r="L624" s="691"/>
      <c r="M624" s="691"/>
    </row>
    <row r="625" spans="1:13" ht="9" customHeight="1">
      <c r="A625" s="68" t="s">
        <v>48</v>
      </c>
      <c r="B625" s="52"/>
      <c r="C625" s="694"/>
      <c r="D625" s="706"/>
      <c r="E625" s="691"/>
      <c r="F625" s="691"/>
      <c r="G625" s="691"/>
      <c r="H625" s="691"/>
      <c r="I625" s="691"/>
      <c r="J625" s="691"/>
      <c r="K625" s="691"/>
      <c r="L625" s="691"/>
      <c r="M625" s="691"/>
    </row>
    <row r="626" spans="1:13">
      <c r="A626" s="68"/>
      <c r="B626" s="52"/>
      <c r="C626" s="694"/>
      <c r="D626" s="350" t="s">
        <v>2241</v>
      </c>
      <c r="E626" s="691"/>
      <c r="F626" s="691"/>
      <c r="G626" s="691"/>
      <c r="H626" s="691"/>
      <c r="I626" s="691"/>
      <c r="J626" s="691"/>
      <c r="K626" s="691"/>
      <c r="L626" s="691"/>
      <c r="M626" s="691"/>
    </row>
    <row r="627" spans="1:13" ht="9" customHeight="1">
      <c r="A627" s="68"/>
      <c r="B627" s="52"/>
      <c r="C627" s="694"/>
      <c r="D627" s="706"/>
      <c r="E627" s="691"/>
      <c r="F627" s="691"/>
      <c r="G627" s="691"/>
      <c r="H627" s="691"/>
      <c r="I627" s="691"/>
      <c r="J627" s="691"/>
      <c r="K627" s="691"/>
      <c r="L627" s="691"/>
      <c r="M627" s="691"/>
    </row>
    <row r="628" spans="1:13" ht="18">
      <c r="B628" s="692" t="s">
        <v>2238</v>
      </c>
      <c r="C628" s="677" t="s">
        <v>2185</v>
      </c>
      <c r="D628" s="689">
        <v>1741</v>
      </c>
      <c r="E628" s="689">
        <v>413</v>
      </c>
      <c r="F628" s="689">
        <v>270</v>
      </c>
      <c r="G628" s="689">
        <v>58</v>
      </c>
      <c r="H628" s="689">
        <v>65</v>
      </c>
      <c r="I628" s="689">
        <v>20</v>
      </c>
      <c r="J628" s="689">
        <v>1328</v>
      </c>
      <c r="K628" s="689">
        <v>24</v>
      </c>
      <c r="L628" s="689">
        <v>1284</v>
      </c>
      <c r="M628" s="689">
        <v>20</v>
      </c>
    </row>
    <row r="629" spans="1:13" ht="9" customHeight="1">
      <c r="A629" s="68"/>
      <c r="B629" s="52"/>
      <c r="C629" s="677" t="s">
        <v>2186</v>
      </c>
      <c r="D629" s="689">
        <v>1975</v>
      </c>
      <c r="E629" s="689">
        <v>644</v>
      </c>
      <c r="F629" s="689">
        <v>257</v>
      </c>
      <c r="G629" s="689">
        <v>97</v>
      </c>
      <c r="H629" s="689">
        <v>231</v>
      </c>
      <c r="I629" s="689">
        <v>59</v>
      </c>
      <c r="J629" s="689">
        <v>1331</v>
      </c>
      <c r="K629" s="689">
        <v>6</v>
      </c>
      <c r="L629" s="689">
        <v>1246</v>
      </c>
      <c r="M629" s="689">
        <v>79</v>
      </c>
    </row>
    <row r="630" spans="1:13">
      <c r="A630" s="68"/>
      <c r="B630" s="52"/>
      <c r="C630" s="690" t="s">
        <v>2187</v>
      </c>
      <c r="D630" s="691">
        <v>3716</v>
      </c>
      <c r="E630" s="691">
        <v>1057</v>
      </c>
      <c r="F630" s="691">
        <v>527</v>
      </c>
      <c r="G630" s="691">
        <v>155</v>
      </c>
      <c r="H630" s="691">
        <v>296</v>
      </c>
      <c r="I630" s="691">
        <v>79</v>
      </c>
      <c r="J630" s="691">
        <v>2659</v>
      </c>
      <c r="K630" s="691">
        <v>30</v>
      </c>
      <c r="L630" s="691">
        <v>2530</v>
      </c>
      <c r="M630" s="691">
        <v>99</v>
      </c>
    </row>
    <row r="631" spans="1:13" ht="18">
      <c r="B631" s="692" t="s">
        <v>2203</v>
      </c>
      <c r="C631" s="677" t="s">
        <v>2185</v>
      </c>
      <c r="D631" s="689">
        <v>29</v>
      </c>
      <c r="E631" s="314" t="s">
        <v>606</v>
      </c>
      <c r="F631" s="314" t="s">
        <v>606</v>
      </c>
      <c r="G631" s="314" t="s">
        <v>606</v>
      </c>
      <c r="H631" s="314" t="s">
        <v>606</v>
      </c>
      <c r="I631" s="314" t="s">
        <v>606</v>
      </c>
      <c r="J631" s="314" t="s">
        <v>606</v>
      </c>
      <c r="K631" s="314" t="s">
        <v>606</v>
      </c>
      <c r="L631" s="314" t="s">
        <v>606</v>
      </c>
      <c r="M631" s="314" t="s">
        <v>606</v>
      </c>
    </row>
    <row r="632" spans="1:13" ht="9" customHeight="1">
      <c r="A632" s="68"/>
      <c r="B632" s="52"/>
      <c r="C632" s="677" t="s">
        <v>2186</v>
      </c>
      <c r="D632" s="689">
        <v>25</v>
      </c>
      <c r="E632" s="314" t="s">
        <v>606</v>
      </c>
      <c r="F632" s="314" t="s">
        <v>606</v>
      </c>
      <c r="G632" s="314" t="s">
        <v>606</v>
      </c>
      <c r="H632" s="314" t="s">
        <v>606</v>
      </c>
      <c r="I632" s="314" t="s">
        <v>606</v>
      </c>
      <c r="J632" s="314" t="s">
        <v>606</v>
      </c>
      <c r="K632" s="314" t="s">
        <v>606</v>
      </c>
      <c r="L632" s="314" t="s">
        <v>606</v>
      </c>
      <c r="M632" s="314" t="s">
        <v>606</v>
      </c>
    </row>
    <row r="633" spans="1:13" ht="11.25" customHeight="1">
      <c r="A633" s="68"/>
      <c r="B633" s="52"/>
      <c r="C633" s="690" t="s">
        <v>2187</v>
      </c>
      <c r="D633" s="691">
        <v>54</v>
      </c>
      <c r="E633" s="314" t="s">
        <v>606</v>
      </c>
      <c r="F633" s="314" t="s">
        <v>606</v>
      </c>
      <c r="G633" s="314" t="s">
        <v>606</v>
      </c>
      <c r="H633" s="314" t="s">
        <v>606</v>
      </c>
      <c r="I633" s="314" t="s">
        <v>606</v>
      </c>
      <c r="J633" s="314" t="s">
        <v>606</v>
      </c>
      <c r="K633" s="314" t="s">
        <v>606</v>
      </c>
      <c r="L633" s="314" t="s">
        <v>606</v>
      </c>
      <c r="M633" s="314" t="s">
        <v>606</v>
      </c>
    </row>
    <row r="634" spans="1:13" ht="18">
      <c r="B634" s="692" t="s">
        <v>2243</v>
      </c>
      <c r="C634" s="677" t="s">
        <v>2185</v>
      </c>
      <c r="D634" s="689">
        <v>62</v>
      </c>
      <c r="E634" s="314" t="s">
        <v>606</v>
      </c>
      <c r="F634" s="314" t="s">
        <v>606</v>
      </c>
      <c r="G634" s="314" t="s">
        <v>606</v>
      </c>
      <c r="H634" s="314" t="s">
        <v>606</v>
      </c>
      <c r="I634" s="314" t="s">
        <v>606</v>
      </c>
      <c r="J634" s="314" t="s">
        <v>606</v>
      </c>
      <c r="K634" s="314" t="s">
        <v>606</v>
      </c>
      <c r="L634" s="314" t="s">
        <v>606</v>
      </c>
      <c r="M634" s="314" t="s">
        <v>606</v>
      </c>
    </row>
    <row r="635" spans="1:13" ht="9" customHeight="1">
      <c r="A635" s="68"/>
      <c r="B635" s="52"/>
      <c r="C635" s="677" t="s">
        <v>2186</v>
      </c>
      <c r="D635" s="689">
        <v>24</v>
      </c>
      <c r="E635" s="314" t="s">
        <v>606</v>
      </c>
      <c r="F635" s="314" t="s">
        <v>606</v>
      </c>
      <c r="G635" s="314" t="s">
        <v>606</v>
      </c>
      <c r="H635" s="314" t="s">
        <v>606</v>
      </c>
      <c r="I635" s="314" t="s">
        <v>606</v>
      </c>
      <c r="J635" s="314" t="s">
        <v>606</v>
      </c>
      <c r="K635" s="314" t="s">
        <v>606</v>
      </c>
      <c r="L635" s="314" t="s">
        <v>606</v>
      </c>
      <c r="M635" s="314" t="s">
        <v>606</v>
      </c>
    </row>
    <row r="636" spans="1:13">
      <c r="A636" s="68"/>
      <c r="B636" s="52"/>
      <c r="C636" s="690" t="s">
        <v>2187</v>
      </c>
      <c r="D636" s="691">
        <v>86</v>
      </c>
      <c r="E636" s="693" t="s">
        <v>606</v>
      </c>
      <c r="F636" s="693" t="s">
        <v>606</v>
      </c>
      <c r="G636" s="693" t="s">
        <v>606</v>
      </c>
      <c r="H636" s="693" t="s">
        <v>606</v>
      </c>
      <c r="I636" s="693" t="s">
        <v>606</v>
      </c>
      <c r="J636" s="693" t="s">
        <v>606</v>
      </c>
      <c r="K636" s="693" t="s">
        <v>606</v>
      </c>
      <c r="L636" s="693" t="s">
        <v>606</v>
      </c>
      <c r="M636" s="693" t="s">
        <v>606</v>
      </c>
    </row>
    <row r="637" spans="1:13" ht="18">
      <c r="B637" s="692" t="s">
        <v>2244</v>
      </c>
      <c r="C637" s="677" t="s">
        <v>2185</v>
      </c>
      <c r="D637" s="689">
        <v>31</v>
      </c>
      <c r="E637" s="689">
        <v>19</v>
      </c>
      <c r="F637" s="689">
        <v>18</v>
      </c>
      <c r="G637" s="689">
        <v>0</v>
      </c>
      <c r="H637" s="689">
        <v>0</v>
      </c>
      <c r="I637" s="689">
        <v>1</v>
      </c>
      <c r="J637" s="689">
        <v>12</v>
      </c>
      <c r="K637" s="689">
        <v>3</v>
      </c>
      <c r="L637" s="689">
        <v>9</v>
      </c>
      <c r="M637" s="689">
        <v>0</v>
      </c>
    </row>
    <row r="638" spans="1:13" ht="9" customHeight="1">
      <c r="A638" s="68"/>
      <c r="B638" s="52"/>
      <c r="C638" s="677" t="s">
        <v>2186</v>
      </c>
      <c r="D638" s="689">
        <v>18</v>
      </c>
      <c r="E638" s="689">
        <v>9</v>
      </c>
      <c r="F638" s="689">
        <v>8</v>
      </c>
      <c r="G638" s="689">
        <v>0</v>
      </c>
      <c r="H638" s="689">
        <v>0</v>
      </c>
      <c r="I638" s="689">
        <v>1</v>
      </c>
      <c r="J638" s="689">
        <v>9</v>
      </c>
      <c r="K638" s="689">
        <v>0</v>
      </c>
      <c r="L638" s="689">
        <v>9</v>
      </c>
      <c r="M638" s="689">
        <v>0</v>
      </c>
    </row>
    <row r="639" spans="1:13">
      <c r="A639" s="68"/>
      <c r="B639" s="52"/>
      <c r="C639" s="690" t="s">
        <v>2187</v>
      </c>
      <c r="D639" s="691">
        <v>49</v>
      </c>
      <c r="E639" s="691">
        <v>28</v>
      </c>
      <c r="F639" s="691">
        <v>26</v>
      </c>
      <c r="G639" s="691">
        <v>0</v>
      </c>
      <c r="H639" s="691">
        <v>0</v>
      </c>
      <c r="I639" s="691">
        <v>2</v>
      </c>
      <c r="J639" s="691">
        <v>21</v>
      </c>
      <c r="K639" s="691">
        <v>3</v>
      </c>
      <c r="L639" s="691">
        <v>18</v>
      </c>
      <c r="M639" s="691">
        <v>0</v>
      </c>
    </row>
    <row r="640" spans="1:13" ht="18">
      <c r="B640" s="692" t="s">
        <v>2206</v>
      </c>
      <c r="C640" s="677" t="s">
        <v>2185</v>
      </c>
      <c r="D640" s="689">
        <v>7</v>
      </c>
      <c r="E640" s="314" t="s">
        <v>606</v>
      </c>
      <c r="F640" s="314" t="s">
        <v>606</v>
      </c>
      <c r="G640" s="314" t="s">
        <v>606</v>
      </c>
      <c r="H640" s="314" t="s">
        <v>606</v>
      </c>
      <c r="I640" s="314" t="s">
        <v>606</v>
      </c>
      <c r="J640" s="314" t="s">
        <v>606</v>
      </c>
      <c r="K640" s="314" t="s">
        <v>606</v>
      </c>
      <c r="L640" s="314" t="s">
        <v>606</v>
      </c>
      <c r="M640" s="314" t="s">
        <v>606</v>
      </c>
    </row>
    <row r="641" spans="1:13" ht="9" customHeight="1">
      <c r="A641" s="68"/>
      <c r="B641" s="52"/>
      <c r="C641" s="677" t="s">
        <v>2186</v>
      </c>
      <c r="D641" s="689">
        <v>6</v>
      </c>
      <c r="E641" s="314" t="s">
        <v>606</v>
      </c>
      <c r="F641" s="314" t="s">
        <v>606</v>
      </c>
      <c r="G641" s="314" t="s">
        <v>606</v>
      </c>
      <c r="H641" s="314" t="s">
        <v>606</v>
      </c>
      <c r="I641" s="314" t="s">
        <v>606</v>
      </c>
      <c r="J641" s="314" t="s">
        <v>606</v>
      </c>
      <c r="K641" s="314" t="s">
        <v>606</v>
      </c>
      <c r="L641" s="314" t="s">
        <v>606</v>
      </c>
      <c r="M641" s="314" t="s">
        <v>606</v>
      </c>
    </row>
    <row r="642" spans="1:13">
      <c r="A642" s="68"/>
      <c r="B642" s="52"/>
      <c r="C642" s="690" t="s">
        <v>2187</v>
      </c>
      <c r="D642" s="691">
        <v>13</v>
      </c>
      <c r="E642" s="693" t="s">
        <v>606</v>
      </c>
      <c r="F642" s="693" t="s">
        <v>606</v>
      </c>
      <c r="G642" s="693" t="s">
        <v>606</v>
      </c>
      <c r="H642" s="693" t="s">
        <v>606</v>
      </c>
      <c r="I642" s="693" t="s">
        <v>606</v>
      </c>
      <c r="J642" s="693" t="s">
        <v>606</v>
      </c>
      <c r="K642" s="693" t="s">
        <v>606</v>
      </c>
      <c r="L642" s="693" t="s">
        <v>606</v>
      </c>
      <c r="M642" s="693" t="s">
        <v>606</v>
      </c>
    </row>
    <row r="643" spans="1:13" customFormat="1" ht="18" customHeight="1">
      <c r="A643" s="1413" t="s">
        <v>2239</v>
      </c>
      <c r="B643" s="1417"/>
      <c r="C643" s="697" t="s">
        <v>2185</v>
      </c>
      <c r="D643" s="698">
        <v>1887</v>
      </c>
      <c r="E643" s="698">
        <v>494</v>
      </c>
      <c r="F643" s="698">
        <v>332</v>
      </c>
      <c r="G643" s="698">
        <v>58</v>
      </c>
      <c r="H643" s="698">
        <v>82</v>
      </c>
      <c r="I643" s="698">
        <v>22</v>
      </c>
      <c r="J643" s="698">
        <v>1393</v>
      </c>
      <c r="K643" s="698">
        <v>28</v>
      </c>
      <c r="L643" s="698">
        <v>1340</v>
      </c>
      <c r="M643" s="698">
        <v>25</v>
      </c>
    </row>
    <row r="644" spans="1:13" customFormat="1" ht="9" customHeight="1">
      <c r="A644" s="289"/>
      <c r="B644" s="289"/>
      <c r="C644" s="697" t="s">
        <v>2186</v>
      </c>
      <c r="D644" s="699">
        <v>2056</v>
      </c>
      <c r="E644" s="699">
        <v>689</v>
      </c>
      <c r="F644" s="699">
        <v>280</v>
      </c>
      <c r="G644" s="699">
        <v>98</v>
      </c>
      <c r="H644" s="699">
        <v>247</v>
      </c>
      <c r="I644" s="699">
        <v>64</v>
      </c>
      <c r="J644" s="699">
        <v>1367</v>
      </c>
      <c r="K644" s="699">
        <v>6</v>
      </c>
      <c r="L644" s="699">
        <v>1280</v>
      </c>
      <c r="M644" s="699">
        <v>81</v>
      </c>
    </row>
    <row r="645" spans="1:13" customFormat="1" ht="12.75" customHeight="1">
      <c r="A645" s="289"/>
      <c r="B645" s="289"/>
      <c r="C645" s="700" t="s">
        <v>2187</v>
      </c>
      <c r="D645" s="699">
        <v>3943</v>
      </c>
      <c r="E645" s="699">
        <v>1183</v>
      </c>
      <c r="F645" s="699">
        <v>612</v>
      </c>
      <c r="G645" s="699">
        <v>156</v>
      </c>
      <c r="H645" s="699">
        <v>329</v>
      </c>
      <c r="I645" s="699">
        <v>86</v>
      </c>
      <c r="J645" s="699">
        <v>2760</v>
      </c>
      <c r="K645" s="699">
        <v>34</v>
      </c>
      <c r="L645" s="699">
        <v>2620</v>
      </c>
      <c r="M645" s="699">
        <v>106</v>
      </c>
    </row>
    <row r="646" spans="1:13" s="166" customFormat="1" ht="27" customHeight="1">
      <c r="A646" s="1415" t="s">
        <v>2208</v>
      </c>
      <c r="B646" s="1415"/>
      <c r="C646" s="700"/>
    </row>
    <row r="647" spans="1:13" ht="9" customHeight="1">
      <c r="A647" s="68"/>
      <c r="B647" s="52" t="s">
        <v>791</v>
      </c>
      <c r="C647" s="677" t="s">
        <v>2185</v>
      </c>
      <c r="D647" s="689">
        <v>1</v>
      </c>
      <c r="E647" s="314" t="s">
        <v>606</v>
      </c>
      <c r="F647" s="314" t="s">
        <v>606</v>
      </c>
      <c r="G647" s="314" t="s">
        <v>606</v>
      </c>
      <c r="H647" s="314" t="s">
        <v>606</v>
      </c>
      <c r="I647" s="314" t="s">
        <v>606</v>
      </c>
      <c r="J647" s="314" t="s">
        <v>606</v>
      </c>
      <c r="K647" s="314" t="s">
        <v>606</v>
      </c>
      <c r="L647" s="314" t="s">
        <v>606</v>
      </c>
      <c r="M647" s="314" t="s">
        <v>606</v>
      </c>
    </row>
    <row r="648" spans="1:13" ht="9" customHeight="1">
      <c r="A648" s="68"/>
      <c r="B648" s="52"/>
      <c r="C648" s="677" t="s">
        <v>2186</v>
      </c>
      <c r="D648" s="689">
        <v>1</v>
      </c>
      <c r="E648" s="314" t="s">
        <v>606</v>
      </c>
      <c r="F648" s="314" t="s">
        <v>606</v>
      </c>
      <c r="G648" s="314" t="s">
        <v>606</v>
      </c>
      <c r="H648" s="314" t="s">
        <v>606</v>
      </c>
      <c r="I648" s="314" t="s">
        <v>606</v>
      </c>
      <c r="J648" s="314" t="s">
        <v>606</v>
      </c>
      <c r="K648" s="314" t="s">
        <v>606</v>
      </c>
      <c r="L648" s="314" t="s">
        <v>606</v>
      </c>
      <c r="M648" s="314" t="s">
        <v>606</v>
      </c>
    </row>
    <row r="649" spans="1:13" ht="18" customHeight="1">
      <c r="A649" s="68"/>
      <c r="B649" s="52"/>
      <c r="C649" s="690" t="s">
        <v>2187</v>
      </c>
      <c r="D649" s="691">
        <v>2</v>
      </c>
      <c r="E649" s="693" t="s">
        <v>606</v>
      </c>
      <c r="F649" s="693" t="s">
        <v>606</v>
      </c>
      <c r="G649" s="693" t="s">
        <v>606</v>
      </c>
      <c r="H649" s="693" t="s">
        <v>606</v>
      </c>
      <c r="I649" s="693" t="s">
        <v>606</v>
      </c>
      <c r="J649" s="693" t="s">
        <v>606</v>
      </c>
      <c r="K649" s="693" t="s">
        <v>606</v>
      </c>
      <c r="L649" s="693" t="s">
        <v>606</v>
      </c>
      <c r="M649" s="693" t="s">
        <v>606</v>
      </c>
    </row>
    <row r="650" spans="1:13" ht="9" customHeight="1">
      <c r="A650" s="68"/>
      <c r="B650" s="52" t="s">
        <v>793</v>
      </c>
      <c r="C650" s="677" t="s">
        <v>2185</v>
      </c>
      <c r="D650" s="689">
        <v>9</v>
      </c>
      <c r="E650" s="314" t="s">
        <v>606</v>
      </c>
      <c r="F650" s="314" t="s">
        <v>606</v>
      </c>
      <c r="G650" s="314" t="s">
        <v>606</v>
      </c>
      <c r="H650" s="314" t="s">
        <v>606</v>
      </c>
      <c r="I650" s="314" t="s">
        <v>606</v>
      </c>
      <c r="J650" s="314" t="s">
        <v>606</v>
      </c>
      <c r="K650" s="314" t="s">
        <v>606</v>
      </c>
      <c r="L650" s="314" t="s">
        <v>606</v>
      </c>
      <c r="M650" s="314" t="s">
        <v>606</v>
      </c>
    </row>
    <row r="651" spans="1:13" ht="9" customHeight="1">
      <c r="A651" s="68"/>
      <c r="B651" s="52"/>
      <c r="C651" s="677" t="s">
        <v>2186</v>
      </c>
      <c r="D651" s="689">
        <v>6</v>
      </c>
      <c r="E651" s="314" t="s">
        <v>606</v>
      </c>
      <c r="F651" s="314" t="s">
        <v>606</v>
      </c>
      <c r="G651" s="314" t="s">
        <v>606</v>
      </c>
      <c r="H651" s="314" t="s">
        <v>606</v>
      </c>
      <c r="I651" s="314" t="s">
        <v>606</v>
      </c>
      <c r="J651" s="314" t="s">
        <v>606</v>
      </c>
      <c r="K651" s="314" t="s">
        <v>606</v>
      </c>
      <c r="L651" s="314" t="s">
        <v>606</v>
      </c>
      <c r="M651" s="314" t="s">
        <v>606</v>
      </c>
    </row>
    <row r="652" spans="1:13" ht="18" customHeight="1">
      <c r="A652" s="68"/>
      <c r="B652" s="52"/>
      <c r="C652" s="690" t="s">
        <v>2187</v>
      </c>
      <c r="D652" s="691">
        <v>15</v>
      </c>
      <c r="E652" s="693" t="s">
        <v>606</v>
      </c>
      <c r="F652" s="693" t="s">
        <v>606</v>
      </c>
      <c r="G652" s="693" t="s">
        <v>606</v>
      </c>
      <c r="H652" s="693" t="s">
        <v>606</v>
      </c>
      <c r="I652" s="693" t="s">
        <v>606</v>
      </c>
      <c r="J652" s="693" t="s">
        <v>606</v>
      </c>
      <c r="K652" s="693" t="s">
        <v>606</v>
      </c>
      <c r="L652" s="693" t="s">
        <v>606</v>
      </c>
      <c r="M652" s="693" t="s">
        <v>606</v>
      </c>
    </row>
    <row r="653" spans="1:13" ht="9" customHeight="1">
      <c r="A653" s="68"/>
      <c r="B653" s="52" t="s">
        <v>794</v>
      </c>
      <c r="C653" s="677" t="s">
        <v>2186</v>
      </c>
      <c r="D653" s="689">
        <v>2</v>
      </c>
      <c r="E653" s="314" t="s">
        <v>606</v>
      </c>
      <c r="F653" s="314" t="s">
        <v>606</v>
      </c>
      <c r="G653" s="314" t="s">
        <v>606</v>
      </c>
      <c r="H653" s="314" t="s">
        <v>606</v>
      </c>
      <c r="I653" s="314" t="s">
        <v>606</v>
      </c>
      <c r="J653" s="314" t="s">
        <v>606</v>
      </c>
      <c r="K653" s="314" t="s">
        <v>606</v>
      </c>
      <c r="L653" s="314" t="s">
        <v>606</v>
      </c>
      <c r="M653" s="314" t="s">
        <v>606</v>
      </c>
    </row>
    <row r="654" spans="1:13">
      <c r="A654" s="81"/>
      <c r="B654" s="68"/>
      <c r="C654" s="690" t="s">
        <v>2187</v>
      </c>
      <c r="D654" s="691">
        <v>2</v>
      </c>
      <c r="E654" s="693" t="s">
        <v>606</v>
      </c>
      <c r="F654" s="693" t="s">
        <v>606</v>
      </c>
      <c r="G654" s="693" t="s">
        <v>606</v>
      </c>
      <c r="H654" s="693" t="s">
        <v>606</v>
      </c>
      <c r="I654" s="693" t="s">
        <v>606</v>
      </c>
      <c r="J654" s="693" t="s">
        <v>606</v>
      </c>
      <c r="K654" s="693" t="s">
        <v>606</v>
      </c>
      <c r="L654" s="693" t="s">
        <v>606</v>
      </c>
      <c r="M654" s="693" t="s">
        <v>606</v>
      </c>
    </row>
    <row r="655" spans="1:13" ht="18">
      <c r="B655" s="692" t="s">
        <v>2211</v>
      </c>
      <c r="C655" s="677" t="s">
        <v>2185</v>
      </c>
      <c r="D655" s="689">
        <v>111</v>
      </c>
      <c r="E655" s="689">
        <v>53</v>
      </c>
      <c r="F655" s="689">
        <v>22</v>
      </c>
      <c r="G655" s="689">
        <v>0</v>
      </c>
      <c r="H655" s="689">
        <v>27</v>
      </c>
      <c r="I655" s="689">
        <v>4</v>
      </c>
      <c r="J655" s="689">
        <v>58</v>
      </c>
      <c r="K655" s="689">
        <v>0</v>
      </c>
      <c r="L655" s="689">
        <v>42</v>
      </c>
      <c r="M655" s="689">
        <v>16</v>
      </c>
    </row>
    <row r="656" spans="1:13" ht="9" customHeight="1">
      <c r="A656" s="68"/>
      <c r="B656" s="52"/>
      <c r="C656" s="677" t="s">
        <v>2186</v>
      </c>
      <c r="D656" s="689">
        <v>39</v>
      </c>
      <c r="E656" s="689">
        <v>24</v>
      </c>
      <c r="F656" s="689">
        <v>4</v>
      </c>
      <c r="G656" s="689">
        <v>0</v>
      </c>
      <c r="H656" s="689">
        <v>19</v>
      </c>
      <c r="I656" s="689">
        <v>1</v>
      </c>
      <c r="J656" s="689">
        <v>15</v>
      </c>
      <c r="K656" s="689">
        <v>0</v>
      </c>
      <c r="L656" s="689">
        <v>7</v>
      </c>
      <c r="M656" s="689">
        <v>8</v>
      </c>
    </row>
    <row r="657" spans="1:13" ht="18" customHeight="1">
      <c r="A657" s="68"/>
      <c r="B657" s="52"/>
      <c r="C657" s="690" t="s">
        <v>2187</v>
      </c>
      <c r="D657" s="691">
        <v>150</v>
      </c>
      <c r="E657" s="691">
        <v>77</v>
      </c>
      <c r="F657" s="691">
        <v>26</v>
      </c>
      <c r="G657" s="691">
        <v>0</v>
      </c>
      <c r="H657" s="691">
        <v>46</v>
      </c>
      <c r="I657" s="691">
        <v>5</v>
      </c>
      <c r="J657" s="691">
        <v>73</v>
      </c>
      <c r="K657" s="691">
        <v>0</v>
      </c>
      <c r="L657" s="691">
        <v>49</v>
      </c>
      <c r="M657" s="691">
        <v>24</v>
      </c>
    </row>
    <row r="658" spans="1:13" ht="9" customHeight="1">
      <c r="A658" s="68"/>
      <c r="B658" s="52" t="s">
        <v>796</v>
      </c>
      <c r="C658" s="677" t="s">
        <v>2185</v>
      </c>
      <c r="D658" s="689">
        <v>216</v>
      </c>
      <c r="E658" s="689">
        <v>111</v>
      </c>
      <c r="F658" s="689">
        <v>85</v>
      </c>
      <c r="G658" s="689">
        <v>1</v>
      </c>
      <c r="H658" s="689">
        <v>21</v>
      </c>
      <c r="I658" s="689">
        <v>4</v>
      </c>
      <c r="J658" s="689">
        <v>105</v>
      </c>
      <c r="K658" s="689">
        <v>1</v>
      </c>
      <c r="L658" s="689">
        <v>97</v>
      </c>
      <c r="M658" s="689">
        <v>7</v>
      </c>
    </row>
    <row r="659" spans="1:13" ht="9" customHeight="1">
      <c r="A659" s="68"/>
      <c r="B659" s="52"/>
      <c r="C659" s="677" t="s">
        <v>2186</v>
      </c>
      <c r="D659" s="689">
        <v>138</v>
      </c>
      <c r="E659" s="689">
        <v>56</v>
      </c>
      <c r="F659" s="689">
        <v>35</v>
      </c>
      <c r="G659" s="689">
        <v>0</v>
      </c>
      <c r="H659" s="689">
        <v>21</v>
      </c>
      <c r="I659" s="689">
        <v>0</v>
      </c>
      <c r="J659" s="689">
        <v>82</v>
      </c>
      <c r="K659" s="689">
        <v>0</v>
      </c>
      <c r="L659" s="689">
        <v>38</v>
      </c>
      <c r="M659" s="689">
        <v>44</v>
      </c>
    </row>
    <row r="660" spans="1:13">
      <c r="A660" s="68"/>
      <c r="B660" s="52"/>
      <c r="C660" s="690" t="s">
        <v>2187</v>
      </c>
      <c r="D660" s="691">
        <v>354</v>
      </c>
      <c r="E660" s="691">
        <v>167</v>
      </c>
      <c r="F660" s="691">
        <v>120</v>
      </c>
      <c r="G660" s="691">
        <v>1</v>
      </c>
      <c r="H660" s="691">
        <v>42</v>
      </c>
      <c r="I660" s="691">
        <v>4</v>
      </c>
      <c r="J660" s="691">
        <v>187</v>
      </c>
      <c r="K660" s="691">
        <v>1</v>
      </c>
      <c r="L660" s="691">
        <v>135</v>
      </c>
      <c r="M660" s="691">
        <v>51</v>
      </c>
    </row>
    <row r="661" spans="1:13" ht="18">
      <c r="B661" s="692" t="s">
        <v>2245</v>
      </c>
      <c r="C661" s="677" t="s">
        <v>2185</v>
      </c>
      <c r="D661" s="689">
        <v>761</v>
      </c>
      <c r="E661" s="689">
        <v>315</v>
      </c>
      <c r="F661" s="689">
        <v>211</v>
      </c>
      <c r="G661" s="689">
        <v>1</v>
      </c>
      <c r="H661" s="689">
        <v>94</v>
      </c>
      <c r="I661" s="689">
        <v>9</v>
      </c>
      <c r="J661" s="689">
        <v>446</v>
      </c>
      <c r="K661" s="689">
        <v>1</v>
      </c>
      <c r="L661" s="689">
        <v>357</v>
      </c>
      <c r="M661" s="689">
        <v>88</v>
      </c>
    </row>
    <row r="662" spans="1:13" ht="9" customHeight="1">
      <c r="A662" s="68"/>
      <c r="B662" s="52"/>
      <c r="C662" s="677" t="s">
        <v>2186</v>
      </c>
      <c r="D662" s="689">
        <v>404</v>
      </c>
      <c r="E662" s="689">
        <v>213</v>
      </c>
      <c r="F662" s="689">
        <v>74</v>
      </c>
      <c r="G662" s="689">
        <v>0</v>
      </c>
      <c r="H662" s="689">
        <v>122</v>
      </c>
      <c r="I662" s="689">
        <v>17</v>
      </c>
      <c r="J662" s="689">
        <v>191</v>
      </c>
      <c r="K662" s="689">
        <v>0</v>
      </c>
      <c r="L662" s="689">
        <v>141</v>
      </c>
      <c r="M662" s="689">
        <v>50</v>
      </c>
    </row>
    <row r="663" spans="1:13">
      <c r="A663" s="68"/>
      <c r="B663" s="52"/>
      <c r="C663" s="690" t="s">
        <v>2187</v>
      </c>
      <c r="D663" s="691">
        <v>1165</v>
      </c>
      <c r="E663" s="691">
        <v>528</v>
      </c>
      <c r="F663" s="691">
        <v>285</v>
      </c>
      <c r="G663" s="691">
        <v>1</v>
      </c>
      <c r="H663" s="691">
        <v>216</v>
      </c>
      <c r="I663" s="691">
        <v>26</v>
      </c>
      <c r="J663" s="691">
        <v>637</v>
      </c>
      <c r="K663" s="691">
        <v>1</v>
      </c>
      <c r="L663" s="691">
        <v>498</v>
      </c>
      <c r="M663" s="691">
        <v>138</v>
      </c>
    </row>
    <row r="664" spans="1:13" ht="18">
      <c r="B664" s="692" t="s">
        <v>2213</v>
      </c>
      <c r="C664" s="677" t="s">
        <v>2185</v>
      </c>
      <c r="D664" s="689">
        <v>188</v>
      </c>
      <c r="E664" s="689">
        <v>82</v>
      </c>
      <c r="F664" s="689">
        <v>52</v>
      </c>
      <c r="G664" s="689">
        <v>0</v>
      </c>
      <c r="H664" s="689">
        <v>30</v>
      </c>
      <c r="I664" s="689">
        <v>0</v>
      </c>
      <c r="J664" s="689">
        <v>106</v>
      </c>
      <c r="K664" s="689">
        <v>0</v>
      </c>
      <c r="L664" s="689">
        <v>60</v>
      </c>
      <c r="M664" s="689">
        <v>46</v>
      </c>
    </row>
    <row r="665" spans="1:13" ht="9" customHeight="1">
      <c r="A665" s="68"/>
      <c r="B665" s="52"/>
      <c r="C665" s="677" t="s">
        <v>2186</v>
      </c>
      <c r="D665" s="689">
        <v>73</v>
      </c>
      <c r="E665" s="689">
        <v>30</v>
      </c>
      <c r="F665" s="689">
        <v>3</v>
      </c>
      <c r="G665" s="689">
        <v>0</v>
      </c>
      <c r="H665" s="689">
        <v>24</v>
      </c>
      <c r="I665" s="689">
        <v>3</v>
      </c>
      <c r="J665" s="689">
        <v>43</v>
      </c>
      <c r="K665" s="689">
        <v>0</v>
      </c>
      <c r="L665" s="689">
        <v>31</v>
      </c>
      <c r="M665" s="689">
        <v>12</v>
      </c>
    </row>
    <row r="666" spans="1:13">
      <c r="A666" s="68"/>
      <c r="B666" s="52"/>
      <c r="C666" s="690" t="s">
        <v>2187</v>
      </c>
      <c r="D666" s="691">
        <v>261</v>
      </c>
      <c r="E666" s="691">
        <v>112</v>
      </c>
      <c r="F666" s="691">
        <v>55</v>
      </c>
      <c r="G666" s="691">
        <v>0</v>
      </c>
      <c r="H666" s="691">
        <v>54</v>
      </c>
      <c r="I666" s="691">
        <v>3</v>
      </c>
      <c r="J666" s="691">
        <v>149</v>
      </c>
      <c r="K666" s="691">
        <v>0</v>
      </c>
      <c r="L666" s="691">
        <v>91</v>
      </c>
      <c r="M666" s="691">
        <v>58</v>
      </c>
    </row>
    <row r="667" spans="1:13" ht="18">
      <c r="B667" s="692" t="s">
        <v>2246</v>
      </c>
      <c r="C667" s="677" t="s">
        <v>2185</v>
      </c>
      <c r="D667" s="689">
        <v>124</v>
      </c>
      <c r="E667" s="689">
        <v>72</v>
      </c>
      <c r="F667" s="689">
        <v>45</v>
      </c>
      <c r="G667" s="689">
        <v>0</v>
      </c>
      <c r="H667" s="689">
        <v>18</v>
      </c>
      <c r="I667" s="689">
        <v>9</v>
      </c>
      <c r="J667" s="689">
        <v>52</v>
      </c>
      <c r="K667" s="689">
        <v>1</v>
      </c>
      <c r="L667" s="689">
        <v>39</v>
      </c>
      <c r="M667" s="689">
        <v>12</v>
      </c>
    </row>
    <row r="668" spans="1:13" ht="9" customHeight="1">
      <c r="A668" s="68"/>
      <c r="B668" s="52"/>
      <c r="C668" s="677" t="s">
        <v>2186</v>
      </c>
      <c r="D668" s="689">
        <v>217</v>
      </c>
      <c r="E668" s="689">
        <v>107</v>
      </c>
      <c r="F668" s="689">
        <v>32</v>
      </c>
      <c r="G668" s="689">
        <v>0</v>
      </c>
      <c r="H668" s="689">
        <v>66</v>
      </c>
      <c r="I668" s="689">
        <v>9</v>
      </c>
      <c r="J668" s="689">
        <v>110</v>
      </c>
      <c r="K668" s="689">
        <v>0</v>
      </c>
      <c r="L668" s="689">
        <v>64</v>
      </c>
      <c r="M668" s="689">
        <v>46</v>
      </c>
    </row>
    <row r="669" spans="1:13" ht="9" customHeight="1">
      <c r="A669" s="68"/>
      <c r="B669" s="52"/>
      <c r="C669" s="690" t="s">
        <v>2187</v>
      </c>
      <c r="D669" s="691">
        <v>341</v>
      </c>
      <c r="E669" s="691">
        <v>179</v>
      </c>
      <c r="F669" s="691">
        <v>77</v>
      </c>
      <c r="G669" s="691">
        <v>0</v>
      </c>
      <c r="H669" s="691">
        <v>84</v>
      </c>
      <c r="I669" s="691">
        <v>18</v>
      </c>
      <c r="J669" s="691">
        <v>162</v>
      </c>
      <c r="K669" s="691">
        <v>1</v>
      </c>
      <c r="L669" s="691">
        <v>103</v>
      </c>
      <c r="M669" s="691">
        <v>58</v>
      </c>
    </row>
    <row r="670" spans="1:13" ht="17.45" customHeight="1">
      <c r="A670" s="68"/>
      <c r="B670" s="52"/>
      <c r="C670" s="694"/>
      <c r="D670" s="691"/>
      <c r="E670" s="691"/>
      <c r="F670" s="691"/>
      <c r="G670" s="691"/>
      <c r="H670" s="691"/>
      <c r="I670" s="691"/>
      <c r="J670" s="691"/>
      <c r="K670" s="691"/>
      <c r="L670" s="691"/>
      <c r="M670" s="691"/>
    </row>
    <row r="671" spans="1:13" ht="15.75" customHeight="1">
      <c r="A671" s="68"/>
      <c r="B671" s="52"/>
      <c r="C671" s="694"/>
      <c r="D671" s="691"/>
      <c r="E671" s="691"/>
      <c r="F671" s="691"/>
      <c r="G671" s="691"/>
      <c r="H671" s="691"/>
      <c r="I671" s="691"/>
      <c r="J671" s="691"/>
      <c r="K671" s="691"/>
      <c r="L671" s="691"/>
      <c r="M671" s="691"/>
    </row>
    <row r="672" spans="1:13" ht="15.75" customHeight="1">
      <c r="A672" s="68"/>
      <c r="B672" s="52"/>
      <c r="C672" s="694"/>
      <c r="D672" s="691"/>
      <c r="E672" s="691"/>
      <c r="F672" s="691"/>
      <c r="G672" s="691"/>
      <c r="H672" s="691"/>
      <c r="I672" s="691"/>
      <c r="J672" s="691"/>
      <c r="K672" s="691"/>
      <c r="L672" s="691"/>
      <c r="M672" s="691"/>
    </row>
    <row r="673" spans="1:13">
      <c r="A673" s="68"/>
      <c r="B673" s="52"/>
      <c r="C673" s="694"/>
      <c r="D673" s="691"/>
      <c r="E673" s="691"/>
      <c r="F673" s="691"/>
      <c r="G673" s="691"/>
      <c r="H673" s="691"/>
      <c r="I673" s="691"/>
      <c r="J673" s="691"/>
      <c r="K673" s="691"/>
      <c r="L673" s="691"/>
      <c r="M673" s="691"/>
    </row>
    <row r="674" spans="1:13" ht="9" customHeight="1">
      <c r="A674" s="68" t="s">
        <v>48</v>
      </c>
      <c r="B674" s="52"/>
      <c r="C674" s="694"/>
      <c r="D674" s="691"/>
      <c r="E674" s="691"/>
      <c r="F674" s="691"/>
      <c r="G674" s="691"/>
      <c r="H674" s="691"/>
      <c r="I674" s="691"/>
      <c r="J674" s="691"/>
      <c r="K674" s="691"/>
      <c r="L674" s="691"/>
      <c r="M674" s="691"/>
    </row>
    <row r="675" spans="1:13" ht="14.25" customHeight="1">
      <c r="A675" s="68"/>
      <c r="B675" s="52"/>
      <c r="C675" s="694"/>
      <c r="D675" s="350" t="s">
        <v>2241</v>
      </c>
      <c r="E675" s="691"/>
      <c r="F675" s="691"/>
      <c r="G675" s="691"/>
      <c r="H675" s="691"/>
      <c r="I675" s="691"/>
      <c r="J675" s="691"/>
      <c r="K675" s="691"/>
      <c r="L675" s="691"/>
      <c r="M675" s="691"/>
    </row>
    <row r="676" spans="1:13" ht="9" customHeight="1">
      <c r="A676" s="68"/>
      <c r="B676" s="52"/>
      <c r="C676" s="694"/>
      <c r="D676" s="691"/>
      <c r="E676" s="691"/>
      <c r="F676" s="691"/>
      <c r="G676" s="691"/>
      <c r="H676" s="691"/>
      <c r="I676" s="691"/>
      <c r="J676" s="691"/>
      <c r="K676" s="691"/>
      <c r="L676" s="691"/>
      <c r="M676" s="691"/>
    </row>
    <row r="677" spans="1:13" ht="30" customHeight="1">
      <c r="A677" s="1410" t="s">
        <v>2215</v>
      </c>
      <c r="B677" s="1410"/>
      <c r="C677" s="677" t="s">
        <v>2185</v>
      </c>
      <c r="D677" s="689">
        <v>1410</v>
      </c>
      <c r="E677" s="689">
        <v>642</v>
      </c>
      <c r="F677" s="689">
        <v>421</v>
      </c>
      <c r="G677" s="689">
        <v>2</v>
      </c>
      <c r="H677" s="689">
        <v>191</v>
      </c>
      <c r="I677" s="689">
        <v>28</v>
      </c>
      <c r="J677" s="689">
        <v>768</v>
      </c>
      <c r="K677" s="689">
        <v>3</v>
      </c>
      <c r="L677" s="689">
        <v>595</v>
      </c>
      <c r="M677" s="689">
        <v>170</v>
      </c>
    </row>
    <row r="678" spans="1:13" ht="9" customHeight="1">
      <c r="A678" s="68"/>
      <c r="B678" s="52"/>
      <c r="C678" s="677" t="s">
        <v>2186</v>
      </c>
      <c r="D678" s="689">
        <v>880</v>
      </c>
      <c r="E678" s="689">
        <v>439</v>
      </c>
      <c r="F678" s="689">
        <v>151</v>
      </c>
      <c r="G678" s="689">
        <v>0</v>
      </c>
      <c r="H678" s="689">
        <v>258</v>
      </c>
      <c r="I678" s="689">
        <v>30</v>
      </c>
      <c r="J678" s="689">
        <v>441</v>
      </c>
      <c r="K678" s="689">
        <v>0</v>
      </c>
      <c r="L678" s="689">
        <v>281</v>
      </c>
      <c r="M678" s="689">
        <v>160</v>
      </c>
    </row>
    <row r="679" spans="1:13" ht="11.25" customHeight="1">
      <c r="A679" s="68"/>
      <c r="B679" s="52"/>
      <c r="C679" s="690" t="s">
        <v>2187</v>
      </c>
      <c r="D679" s="691">
        <v>2290</v>
      </c>
      <c r="E679" s="691">
        <v>1081</v>
      </c>
      <c r="F679" s="691">
        <v>572</v>
      </c>
      <c r="G679" s="691">
        <v>2</v>
      </c>
      <c r="H679" s="691">
        <v>449</v>
      </c>
      <c r="I679" s="691">
        <v>58</v>
      </c>
      <c r="J679" s="691">
        <v>1209</v>
      </c>
      <c r="K679" s="691">
        <v>3</v>
      </c>
      <c r="L679" s="691">
        <v>876</v>
      </c>
      <c r="M679" s="691">
        <v>330</v>
      </c>
    </row>
    <row r="680" spans="1:13" s="166" customFormat="1" ht="18" customHeight="1">
      <c r="A680" s="702" t="s">
        <v>523</v>
      </c>
      <c r="B680" s="703"/>
      <c r="C680" s="700"/>
    </row>
    <row r="681" spans="1:13" ht="18">
      <c r="B681" s="692" t="s">
        <v>2216</v>
      </c>
      <c r="C681" s="677" t="s">
        <v>2185</v>
      </c>
      <c r="D681" s="689">
        <v>2891</v>
      </c>
      <c r="E681" s="689">
        <v>1093</v>
      </c>
      <c r="F681" s="689">
        <v>639</v>
      </c>
      <c r="G681" s="689">
        <v>3</v>
      </c>
      <c r="H681" s="689">
        <v>400</v>
      </c>
      <c r="I681" s="689">
        <v>51</v>
      </c>
      <c r="J681" s="689">
        <v>1798</v>
      </c>
      <c r="K681" s="689">
        <v>18</v>
      </c>
      <c r="L681" s="689">
        <v>1546</v>
      </c>
      <c r="M681" s="689">
        <v>234</v>
      </c>
    </row>
    <row r="682" spans="1:13" ht="9" customHeight="1">
      <c r="A682" s="68"/>
      <c r="B682" s="52"/>
      <c r="C682" s="677" t="s">
        <v>2186</v>
      </c>
      <c r="D682" s="689">
        <v>854</v>
      </c>
      <c r="E682" s="689">
        <v>335</v>
      </c>
      <c r="F682" s="689">
        <v>126</v>
      </c>
      <c r="G682" s="689">
        <v>3</v>
      </c>
      <c r="H682" s="689">
        <v>183</v>
      </c>
      <c r="I682" s="689">
        <v>23</v>
      </c>
      <c r="J682" s="689">
        <v>519</v>
      </c>
      <c r="K682" s="689">
        <v>5</v>
      </c>
      <c r="L682" s="689">
        <v>425</v>
      </c>
      <c r="M682" s="689">
        <v>89</v>
      </c>
    </row>
    <row r="683" spans="1:13" ht="12.75" customHeight="1">
      <c r="A683" s="68"/>
      <c r="B683" s="52"/>
      <c r="C683" s="690" t="s">
        <v>2187</v>
      </c>
      <c r="D683" s="691">
        <v>3745</v>
      </c>
      <c r="E683" s="691">
        <v>1428</v>
      </c>
      <c r="F683" s="691">
        <v>765</v>
      </c>
      <c r="G683" s="691">
        <v>6</v>
      </c>
      <c r="H683" s="691">
        <v>583</v>
      </c>
      <c r="I683" s="691">
        <v>74</v>
      </c>
      <c r="J683" s="691">
        <v>2317</v>
      </c>
      <c r="K683" s="691">
        <v>23</v>
      </c>
      <c r="L683" s="691">
        <v>1971</v>
      </c>
      <c r="M683" s="691">
        <v>323</v>
      </c>
    </row>
    <row r="684" spans="1:13" s="166" customFormat="1" ht="27" customHeight="1">
      <c r="B684" s="703" t="s">
        <v>2217</v>
      </c>
      <c r="C684" s="697" t="s">
        <v>2185</v>
      </c>
      <c r="D684" s="698">
        <v>987</v>
      </c>
      <c r="E684" s="698">
        <v>286</v>
      </c>
      <c r="F684" s="698">
        <v>222</v>
      </c>
      <c r="G684" s="698">
        <v>5</v>
      </c>
      <c r="H684" s="698">
        <v>53</v>
      </c>
      <c r="I684" s="698">
        <v>6</v>
      </c>
      <c r="J684" s="698">
        <v>701</v>
      </c>
      <c r="K684" s="698">
        <v>0</v>
      </c>
      <c r="L684" s="698">
        <v>617</v>
      </c>
      <c r="M684" s="698">
        <v>84</v>
      </c>
    </row>
    <row r="685" spans="1:13" customFormat="1" ht="9" customHeight="1">
      <c r="A685" s="289"/>
      <c r="B685" s="289"/>
      <c r="C685" s="697" t="s">
        <v>2186</v>
      </c>
      <c r="D685" s="699">
        <v>248</v>
      </c>
      <c r="E685" s="699">
        <v>75</v>
      </c>
      <c r="F685" s="699">
        <v>39</v>
      </c>
      <c r="G685" s="699">
        <v>3</v>
      </c>
      <c r="H685" s="699">
        <v>27</v>
      </c>
      <c r="I685" s="699">
        <v>6</v>
      </c>
      <c r="J685" s="699">
        <v>173</v>
      </c>
      <c r="K685" s="699">
        <v>0</v>
      </c>
      <c r="L685" s="699">
        <v>151</v>
      </c>
      <c r="M685" s="699">
        <v>22</v>
      </c>
    </row>
    <row r="686" spans="1:13" customFormat="1" ht="18" customHeight="1">
      <c r="A686" s="289"/>
      <c r="B686" s="289"/>
      <c r="C686" s="700" t="s">
        <v>2187</v>
      </c>
      <c r="D686" s="699">
        <v>1235</v>
      </c>
      <c r="E686" s="699">
        <v>361</v>
      </c>
      <c r="F686" s="699">
        <v>261</v>
      </c>
      <c r="G686" s="699">
        <v>8</v>
      </c>
      <c r="H686" s="699">
        <v>80</v>
      </c>
      <c r="I686" s="699">
        <v>12</v>
      </c>
      <c r="J686" s="699">
        <v>874</v>
      </c>
      <c r="K686" s="699">
        <v>0</v>
      </c>
      <c r="L686" s="699">
        <v>768</v>
      </c>
      <c r="M686" s="699">
        <v>106</v>
      </c>
    </row>
    <row r="687" spans="1:13" ht="9" customHeight="1">
      <c r="A687" s="68"/>
      <c r="B687" s="52" t="s">
        <v>803</v>
      </c>
      <c r="C687" s="677" t="s">
        <v>2185</v>
      </c>
      <c r="D687" s="689">
        <v>32</v>
      </c>
      <c r="E687" s="314" t="s">
        <v>606</v>
      </c>
      <c r="F687" s="314" t="s">
        <v>606</v>
      </c>
      <c r="G687" s="314" t="s">
        <v>606</v>
      </c>
      <c r="H687" s="314" t="s">
        <v>606</v>
      </c>
      <c r="I687" s="314" t="s">
        <v>606</v>
      </c>
      <c r="J687" s="314" t="s">
        <v>606</v>
      </c>
      <c r="K687" s="314" t="s">
        <v>606</v>
      </c>
      <c r="L687" s="314" t="s">
        <v>606</v>
      </c>
      <c r="M687" s="314" t="s">
        <v>606</v>
      </c>
    </row>
    <row r="688" spans="1:13" ht="9" customHeight="1">
      <c r="A688" s="68"/>
      <c r="B688" s="52"/>
      <c r="C688" s="677" t="s">
        <v>2186</v>
      </c>
      <c r="D688" s="689">
        <v>4</v>
      </c>
      <c r="E688" s="314" t="s">
        <v>606</v>
      </c>
      <c r="F688" s="314" t="s">
        <v>606</v>
      </c>
      <c r="G688" s="314" t="s">
        <v>606</v>
      </c>
      <c r="H688" s="314" t="s">
        <v>606</v>
      </c>
      <c r="I688" s="314" t="s">
        <v>606</v>
      </c>
      <c r="J688" s="314" t="s">
        <v>606</v>
      </c>
      <c r="K688" s="314" t="s">
        <v>606</v>
      </c>
      <c r="L688" s="314" t="s">
        <v>606</v>
      </c>
      <c r="M688" s="314" t="s">
        <v>606</v>
      </c>
    </row>
    <row r="689" spans="1:13">
      <c r="A689" s="68"/>
      <c r="B689" s="52"/>
      <c r="C689" s="690" t="s">
        <v>2187</v>
      </c>
      <c r="D689" s="691">
        <v>36</v>
      </c>
      <c r="E689" s="693" t="s">
        <v>606</v>
      </c>
      <c r="F689" s="693" t="s">
        <v>606</v>
      </c>
      <c r="G689" s="693" t="s">
        <v>606</v>
      </c>
      <c r="H689" s="693" t="s">
        <v>606</v>
      </c>
      <c r="I689" s="693" t="s">
        <v>606</v>
      </c>
      <c r="J689" s="693" t="s">
        <v>606</v>
      </c>
      <c r="K689" s="693" t="s">
        <v>606</v>
      </c>
      <c r="L689" s="693" t="s">
        <v>606</v>
      </c>
      <c r="M689" s="693" t="s">
        <v>606</v>
      </c>
    </row>
    <row r="690" spans="1:13" s="166" customFormat="1" ht="18" customHeight="1">
      <c r="B690" s="703" t="s">
        <v>2218</v>
      </c>
      <c r="C690" s="697" t="s">
        <v>2185</v>
      </c>
      <c r="D690" s="698">
        <v>8484</v>
      </c>
      <c r="E690" s="698">
        <v>4010</v>
      </c>
      <c r="F690" s="698">
        <v>2389</v>
      </c>
      <c r="G690" s="698">
        <v>34</v>
      </c>
      <c r="H690" s="698">
        <v>1497</v>
      </c>
      <c r="I690" s="698">
        <v>90</v>
      </c>
      <c r="J690" s="698">
        <v>4474</v>
      </c>
      <c r="K690" s="698">
        <v>25</v>
      </c>
      <c r="L690" s="698">
        <v>3534</v>
      </c>
      <c r="M690" s="698">
        <v>915</v>
      </c>
    </row>
    <row r="691" spans="1:13" customFormat="1" ht="9" customHeight="1">
      <c r="A691" s="289"/>
      <c r="B691" s="289"/>
      <c r="C691" s="697" t="s">
        <v>2186</v>
      </c>
      <c r="D691" s="699">
        <v>1737</v>
      </c>
      <c r="E691" s="699">
        <v>868</v>
      </c>
      <c r="F691" s="699">
        <v>312</v>
      </c>
      <c r="G691" s="699">
        <v>11</v>
      </c>
      <c r="H691" s="699">
        <v>477</v>
      </c>
      <c r="I691" s="699">
        <v>68</v>
      </c>
      <c r="J691" s="699">
        <v>869</v>
      </c>
      <c r="K691" s="699">
        <v>0</v>
      </c>
      <c r="L691" s="699">
        <v>651</v>
      </c>
      <c r="M691" s="699">
        <v>218</v>
      </c>
    </row>
    <row r="692" spans="1:13" customFormat="1" ht="18" customHeight="1">
      <c r="A692" s="289"/>
      <c r="B692" s="289"/>
      <c r="C692" s="700" t="s">
        <v>2187</v>
      </c>
      <c r="D692" s="699">
        <v>10221</v>
      </c>
      <c r="E692" s="699">
        <v>4878</v>
      </c>
      <c r="F692" s="699">
        <v>2701</v>
      </c>
      <c r="G692" s="699">
        <v>45</v>
      </c>
      <c r="H692" s="699">
        <v>1974</v>
      </c>
      <c r="I692" s="699">
        <v>158</v>
      </c>
      <c r="J692" s="699">
        <v>5343</v>
      </c>
      <c r="K692" s="699">
        <v>25</v>
      </c>
      <c r="L692" s="699">
        <v>4185</v>
      </c>
      <c r="M692" s="699">
        <v>1133</v>
      </c>
    </row>
    <row r="693" spans="1:13" ht="9" customHeight="1">
      <c r="A693" s="68"/>
      <c r="B693" s="52" t="s">
        <v>2219</v>
      </c>
      <c r="C693" s="677" t="s">
        <v>2185</v>
      </c>
      <c r="D693" s="689">
        <v>4663</v>
      </c>
      <c r="E693" s="689">
        <v>2367</v>
      </c>
      <c r="F693" s="689">
        <v>1393</v>
      </c>
      <c r="G693" s="689">
        <v>3</v>
      </c>
      <c r="H693" s="689">
        <v>910</v>
      </c>
      <c r="I693" s="689">
        <v>61</v>
      </c>
      <c r="J693" s="689">
        <v>2296</v>
      </c>
      <c r="K693" s="689">
        <v>5</v>
      </c>
      <c r="L693" s="689">
        <v>1747</v>
      </c>
      <c r="M693" s="689">
        <v>544</v>
      </c>
    </row>
    <row r="694" spans="1:13" ht="9" customHeight="1">
      <c r="A694" s="68"/>
      <c r="B694" s="52"/>
      <c r="C694" s="677" t="s">
        <v>2186</v>
      </c>
      <c r="D694" s="689">
        <v>696</v>
      </c>
      <c r="E694" s="689">
        <v>327</v>
      </c>
      <c r="F694" s="689">
        <v>91</v>
      </c>
      <c r="G694" s="689">
        <v>0</v>
      </c>
      <c r="H694" s="689">
        <v>214</v>
      </c>
      <c r="I694" s="689">
        <v>22</v>
      </c>
      <c r="J694" s="689">
        <v>369</v>
      </c>
      <c r="K694" s="689">
        <v>0</v>
      </c>
      <c r="L694" s="689">
        <v>251</v>
      </c>
      <c r="M694" s="689">
        <v>118</v>
      </c>
    </row>
    <row r="695" spans="1:13" ht="18" customHeight="1">
      <c r="A695" s="68"/>
      <c r="B695" s="52"/>
      <c r="C695" s="690" t="s">
        <v>2187</v>
      </c>
      <c r="D695" s="691">
        <v>5359</v>
      </c>
      <c r="E695" s="691">
        <v>2694</v>
      </c>
      <c r="F695" s="691">
        <v>1484</v>
      </c>
      <c r="G695" s="691">
        <v>3</v>
      </c>
      <c r="H695" s="691">
        <v>1124</v>
      </c>
      <c r="I695" s="691">
        <v>83</v>
      </c>
      <c r="J695" s="691">
        <v>2665</v>
      </c>
      <c r="K695" s="691">
        <v>5</v>
      </c>
      <c r="L695" s="691">
        <v>1998</v>
      </c>
      <c r="M695" s="691">
        <v>662</v>
      </c>
    </row>
    <row r="696" spans="1:13" ht="9" customHeight="1">
      <c r="A696" s="68"/>
      <c r="B696" s="52" t="s">
        <v>806</v>
      </c>
      <c r="C696" s="677" t="s">
        <v>2185</v>
      </c>
      <c r="D696" s="689">
        <v>826</v>
      </c>
      <c r="E696" s="689">
        <v>392</v>
      </c>
      <c r="F696" s="689">
        <v>237</v>
      </c>
      <c r="G696" s="689">
        <v>0</v>
      </c>
      <c r="H696" s="689">
        <v>126</v>
      </c>
      <c r="I696" s="689">
        <v>29</v>
      </c>
      <c r="J696" s="689">
        <v>434</v>
      </c>
      <c r="K696" s="689">
        <v>0</v>
      </c>
      <c r="L696" s="689">
        <v>345</v>
      </c>
      <c r="M696" s="689">
        <v>89</v>
      </c>
    </row>
    <row r="697" spans="1:13" ht="9" customHeight="1">
      <c r="A697" s="68"/>
      <c r="B697" s="52"/>
      <c r="C697" s="677" t="s">
        <v>2186</v>
      </c>
      <c r="D697" s="689">
        <v>99</v>
      </c>
      <c r="E697" s="689">
        <v>32</v>
      </c>
      <c r="F697" s="689">
        <v>7</v>
      </c>
      <c r="G697" s="689">
        <v>0</v>
      </c>
      <c r="H697" s="689">
        <v>17</v>
      </c>
      <c r="I697" s="689">
        <v>8</v>
      </c>
      <c r="J697" s="689">
        <v>67</v>
      </c>
      <c r="K697" s="689">
        <v>0</v>
      </c>
      <c r="L697" s="689">
        <v>47</v>
      </c>
      <c r="M697" s="689">
        <v>20</v>
      </c>
    </row>
    <row r="698" spans="1:13" ht="18" customHeight="1">
      <c r="A698" s="68"/>
      <c r="B698" s="52"/>
      <c r="C698" s="690" t="s">
        <v>2187</v>
      </c>
      <c r="D698" s="691">
        <v>925</v>
      </c>
      <c r="E698" s="691">
        <v>424</v>
      </c>
      <c r="F698" s="691">
        <v>244</v>
      </c>
      <c r="G698" s="691">
        <v>0</v>
      </c>
      <c r="H698" s="691">
        <v>143</v>
      </c>
      <c r="I698" s="691">
        <v>37</v>
      </c>
      <c r="J698" s="691">
        <v>501</v>
      </c>
      <c r="K698" s="691">
        <v>0</v>
      </c>
      <c r="L698" s="691">
        <v>392</v>
      </c>
      <c r="M698" s="691">
        <v>109</v>
      </c>
    </row>
    <row r="699" spans="1:13" ht="9" customHeight="1">
      <c r="A699" s="68"/>
      <c r="B699" s="52" t="s">
        <v>807</v>
      </c>
      <c r="C699" s="677" t="s">
        <v>2185</v>
      </c>
      <c r="D699" s="689">
        <v>1649</v>
      </c>
      <c r="E699" s="314" t="s">
        <v>606</v>
      </c>
      <c r="F699" s="314" t="s">
        <v>606</v>
      </c>
      <c r="G699" s="314" t="s">
        <v>606</v>
      </c>
      <c r="H699" s="314" t="s">
        <v>606</v>
      </c>
      <c r="I699" s="314" t="s">
        <v>606</v>
      </c>
      <c r="J699" s="314" t="s">
        <v>606</v>
      </c>
      <c r="K699" s="314" t="s">
        <v>606</v>
      </c>
      <c r="L699" s="314" t="s">
        <v>606</v>
      </c>
      <c r="M699" s="314" t="s">
        <v>606</v>
      </c>
    </row>
    <row r="700" spans="1:13" ht="9" customHeight="1">
      <c r="A700" s="68"/>
      <c r="B700" s="52"/>
      <c r="C700" s="677" t="s">
        <v>2186</v>
      </c>
      <c r="D700" s="689">
        <v>726</v>
      </c>
      <c r="E700" s="314" t="s">
        <v>606</v>
      </c>
      <c r="F700" s="314" t="s">
        <v>606</v>
      </c>
      <c r="G700" s="314" t="s">
        <v>606</v>
      </c>
      <c r="H700" s="314" t="s">
        <v>606</v>
      </c>
      <c r="I700" s="314" t="s">
        <v>606</v>
      </c>
      <c r="J700" s="314" t="s">
        <v>606</v>
      </c>
      <c r="K700" s="314" t="s">
        <v>606</v>
      </c>
      <c r="L700" s="314" t="s">
        <v>606</v>
      </c>
      <c r="M700" s="314" t="s">
        <v>606</v>
      </c>
    </row>
    <row r="701" spans="1:13" ht="18" customHeight="1">
      <c r="A701" s="68"/>
      <c r="B701" s="52"/>
      <c r="C701" s="690" t="s">
        <v>2187</v>
      </c>
      <c r="D701" s="691">
        <v>2375</v>
      </c>
      <c r="E701" s="693" t="s">
        <v>606</v>
      </c>
      <c r="F701" s="693" t="s">
        <v>606</v>
      </c>
      <c r="G701" s="693" t="s">
        <v>606</v>
      </c>
      <c r="H701" s="693" t="s">
        <v>606</v>
      </c>
      <c r="I701" s="693" t="s">
        <v>606</v>
      </c>
      <c r="J701" s="693" t="s">
        <v>606</v>
      </c>
      <c r="K701" s="693" t="s">
        <v>606</v>
      </c>
      <c r="L701" s="693" t="s">
        <v>606</v>
      </c>
      <c r="M701" s="693" t="s">
        <v>606</v>
      </c>
    </row>
    <row r="702" spans="1:13" ht="9" customHeight="1">
      <c r="A702" s="68"/>
      <c r="B702" s="52" t="s">
        <v>808</v>
      </c>
      <c r="C702" s="677" t="s">
        <v>2185</v>
      </c>
      <c r="D702" s="689">
        <v>93</v>
      </c>
      <c r="E702" s="314" t="s">
        <v>606</v>
      </c>
      <c r="F702" s="314" t="s">
        <v>606</v>
      </c>
      <c r="G702" s="314" t="s">
        <v>606</v>
      </c>
      <c r="H702" s="314" t="s">
        <v>606</v>
      </c>
      <c r="I702" s="314" t="s">
        <v>606</v>
      </c>
      <c r="J702" s="314" t="s">
        <v>606</v>
      </c>
      <c r="K702" s="314" t="s">
        <v>606</v>
      </c>
      <c r="L702" s="314" t="s">
        <v>606</v>
      </c>
      <c r="M702" s="314" t="s">
        <v>606</v>
      </c>
    </row>
    <row r="703" spans="1:13" ht="9" customHeight="1">
      <c r="A703" s="68"/>
      <c r="B703" s="52"/>
      <c r="C703" s="677" t="s">
        <v>2186</v>
      </c>
      <c r="D703" s="689">
        <v>53</v>
      </c>
      <c r="E703" s="314" t="s">
        <v>606</v>
      </c>
      <c r="F703" s="314" t="s">
        <v>606</v>
      </c>
      <c r="G703" s="314" t="s">
        <v>606</v>
      </c>
      <c r="H703" s="314" t="s">
        <v>606</v>
      </c>
      <c r="I703" s="314" t="s">
        <v>606</v>
      </c>
      <c r="J703" s="314" t="s">
        <v>606</v>
      </c>
      <c r="K703" s="314" t="s">
        <v>606</v>
      </c>
      <c r="L703" s="314" t="s">
        <v>606</v>
      </c>
      <c r="M703" s="314" t="s">
        <v>606</v>
      </c>
    </row>
    <row r="704" spans="1:13" ht="18" customHeight="1">
      <c r="A704" s="68"/>
      <c r="B704" s="52"/>
      <c r="C704" s="690" t="s">
        <v>2187</v>
      </c>
      <c r="D704" s="691">
        <v>146</v>
      </c>
      <c r="E704" s="693" t="s">
        <v>606</v>
      </c>
      <c r="F704" s="693" t="s">
        <v>606</v>
      </c>
      <c r="G704" s="693" t="s">
        <v>606</v>
      </c>
      <c r="H704" s="693" t="s">
        <v>606</v>
      </c>
      <c r="I704" s="693" t="s">
        <v>606</v>
      </c>
      <c r="J704" s="693" t="s">
        <v>606</v>
      </c>
      <c r="K704" s="693" t="s">
        <v>606</v>
      </c>
      <c r="L704" s="693" t="s">
        <v>606</v>
      </c>
      <c r="M704" s="693" t="s">
        <v>606</v>
      </c>
    </row>
    <row r="705" spans="1:13" ht="9" customHeight="1">
      <c r="A705" s="68"/>
      <c r="B705" s="52" t="s">
        <v>809</v>
      </c>
      <c r="C705" s="677" t="s">
        <v>2185</v>
      </c>
      <c r="D705" s="689">
        <v>2203</v>
      </c>
      <c r="E705" s="314" t="s">
        <v>606</v>
      </c>
      <c r="F705" s="314" t="s">
        <v>606</v>
      </c>
      <c r="G705" s="314" t="s">
        <v>606</v>
      </c>
      <c r="H705" s="314" t="s">
        <v>606</v>
      </c>
      <c r="I705" s="314" t="s">
        <v>606</v>
      </c>
      <c r="J705" s="314" t="s">
        <v>606</v>
      </c>
      <c r="K705" s="314" t="s">
        <v>606</v>
      </c>
      <c r="L705" s="314" t="s">
        <v>606</v>
      </c>
      <c r="M705" s="314" t="s">
        <v>606</v>
      </c>
    </row>
    <row r="706" spans="1:13" ht="9" customHeight="1">
      <c r="A706" s="68"/>
      <c r="B706" s="52"/>
      <c r="C706" s="677" t="s">
        <v>2186</v>
      </c>
      <c r="D706" s="689">
        <v>591</v>
      </c>
      <c r="E706" s="314" t="s">
        <v>606</v>
      </c>
      <c r="F706" s="314" t="s">
        <v>606</v>
      </c>
      <c r="G706" s="314" t="s">
        <v>606</v>
      </c>
      <c r="H706" s="314" t="s">
        <v>606</v>
      </c>
      <c r="I706" s="314" t="s">
        <v>606</v>
      </c>
      <c r="J706" s="314" t="s">
        <v>606</v>
      </c>
      <c r="K706" s="314" t="s">
        <v>606</v>
      </c>
      <c r="L706" s="314" t="s">
        <v>606</v>
      </c>
      <c r="M706" s="314" t="s">
        <v>606</v>
      </c>
    </row>
    <row r="707" spans="1:13" ht="18" customHeight="1">
      <c r="A707" s="68"/>
      <c r="B707" s="52"/>
      <c r="C707" s="690" t="s">
        <v>2187</v>
      </c>
      <c r="D707" s="691">
        <v>2794</v>
      </c>
      <c r="E707" s="693" t="s">
        <v>606</v>
      </c>
      <c r="F707" s="693" t="s">
        <v>606</v>
      </c>
      <c r="G707" s="693" t="s">
        <v>606</v>
      </c>
      <c r="H707" s="693" t="s">
        <v>606</v>
      </c>
      <c r="I707" s="693" t="s">
        <v>606</v>
      </c>
      <c r="J707" s="693" t="s">
        <v>606</v>
      </c>
      <c r="K707" s="693" t="s">
        <v>606</v>
      </c>
      <c r="L707" s="693" t="s">
        <v>606</v>
      </c>
      <c r="M707" s="693" t="s">
        <v>606</v>
      </c>
    </row>
    <row r="708" spans="1:13" ht="9" customHeight="1">
      <c r="A708" s="68"/>
      <c r="B708" s="52" t="s">
        <v>810</v>
      </c>
      <c r="C708" s="677" t="s">
        <v>2185</v>
      </c>
      <c r="D708" s="689">
        <v>215</v>
      </c>
      <c r="E708" s="689">
        <v>103</v>
      </c>
      <c r="F708" s="689">
        <v>70</v>
      </c>
      <c r="G708" s="689">
        <v>1</v>
      </c>
      <c r="H708" s="689">
        <v>32</v>
      </c>
      <c r="I708" s="689">
        <v>0</v>
      </c>
      <c r="J708" s="689">
        <v>112</v>
      </c>
      <c r="K708" s="689">
        <v>0</v>
      </c>
      <c r="L708" s="689">
        <v>96</v>
      </c>
      <c r="M708" s="689">
        <v>16</v>
      </c>
    </row>
    <row r="709" spans="1:13" ht="9" customHeight="1">
      <c r="A709" s="68"/>
      <c r="B709" s="52"/>
      <c r="C709" s="677" t="s">
        <v>2186</v>
      </c>
      <c r="D709" s="689">
        <v>42</v>
      </c>
      <c r="E709" s="689">
        <v>16</v>
      </c>
      <c r="F709" s="689">
        <v>8</v>
      </c>
      <c r="G709" s="689">
        <v>0</v>
      </c>
      <c r="H709" s="689">
        <v>6</v>
      </c>
      <c r="I709" s="689">
        <v>2</v>
      </c>
      <c r="J709" s="689">
        <v>26</v>
      </c>
      <c r="K709" s="689">
        <v>0</v>
      </c>
      <c r="L709" s="689">
        <v>21</v>
      </c>
      <c r="M709" s="689">
        <v>5</v>
      </c>
    </row>
    <row r="710" spans="1:13" ht="18" customHeight="1">
      <c r="A710" s="68"/>
      <c r="B710" s="52"/>
      <c r="C710" s="690" t="s">
        <v>2187</v>
      </c>
      <c r="D710" s="691">
        <v>257</v>
      </c>
      <c r="E710" s="691">
        <v>119</v>
      </c>
      <c r="F710" s="691">
        <v>78</v>
      </c>
      <c r="G710" s="691">
        <v>1</v>
      </c>
      <c r="H710" s="691">
        <v>38</v>
      </c>
      <c r="I710" s="691">
        <v>2</v>
      </c>
      <c r="J710" s="691">
        <v>138</v>
      </c>
      <c r="K710" s="691">
        <v>0</v>
      </c>
      <c r="L710" s="691">
        <v>117</v>
      </c>
      <c r="M710" s="691">
        <v>21</v>
      </c>
    </row>
    <row r="711" spans="1:13" ht="9" customHeight="1">
      <c r="A711" s="68"/>
      <c r="B711" s="52" t="s">
        <v>811</v>
      </c>
      <c r="C711" s="677" t="s">
        <v>2185</v>
      </c>
      <c r="D711" s="689">
        <v>4519</v>
      </c>
      <c r="E711" s="314" t="s">
        <v>606</v>
      </c>
      <c r="F711" s="314" t="s">
        <v>606</v>
      </c>
      <c r="G711" s="314" t="s">
        <v>606</v>
      </c>
      <c r="H711" s="314" t="s">
        <v>606</v>
      </c>
      <c r="I711" s="314" t="s">
        <v>606</v>
      </c>
      <c r="J711" s="314" t="s">
        <v>606</v>
      </c>
      <c r="K711" s="314" t="s">
        <v>606</v>
      </c>
      <c r="L711" s="314" t="s">
        <v>606</v>
      </c>
      <c r="M711" s="314" t="s">
        <v>606</v>
      </c>
    </row>
    <row r="712" spans="1:13" ht="9" customHeight="1">
      <c r="A712" s="68"/>
      <c r="B712" s="52"/>
      <c r="C712" s="677" t="s">
        <v>2186</v>
      </c>
      <c r="D712" s="689">
        <v>927</v>
      </c>
      <c r="E712" s="314" t="s">
        <v>606</v>
      </c>
      <c r="F712" s="314" t="s">
        <v>606</v>
      </c>
      <c r="G712" s="314" t="s">
        <v>606</v>
      </c>
      <c r="H712" s="314" t="s">
        <v>606</v>
      </c>
      <c r="I712" s="314" t="s">
        <v>606</v>
      </c>
      <c r="J712" s="314" t="s">
        <v>606</v>
      </c>
      <c r="K712" s="314" t="s">
        <v>606</v>
      </c>
      <c r="L712" s="314" t="s">
        <v>606</v>
      </c>
      <c r="M712" s="314" t="s">
        <v>606</v>
      </c>
    </row>
    <row r="713" spans="1:13">
      <c r="A713" s="68"/>
      <c r="B713" s="52"/>
      <c r="C713" s="690" t="s">
        <v>2187</v>
      </c>
      <c r="D713" s="691">
        <v>5446</v>
      </c>
      <c r="E713" s="693" t="s">
        <v>606</v>
      </c>
      <c r="F713" s="693" t="s">
        <v>606</v>
      </c>
      <c r="G713" s="693" t="s">
        <v>606</v>
      </c>
      <c r="H713" s="693" t="s">
        <v>606</v>
      </c>
      <c r="I713" s="693" t="s">
        <v>606</v>
      </c>
      <c r="J713" s="693" t="s">
        <v>606</v>
      </c>
      <c r="K713" s="693" t="s">
        <v>606</v>
      </c>
      <c r="L713" s="693" t="s">
        <v>606</v>
      </c>
      <c r="M713" s="693" t="s">
        <v>606</v>
      </c>
    </row>
    <row r="714" spans="1:13" s="166" customFormat="1" ht="18" customHeight="1">
      <c r="B714" s="703" t="s">
        <v>2220</v>
      </c>
      <c r="C714" s="697" t="s">
        <v>2185</v>
      </c>
      <c r="D714" s="698">
        <v>203</v>
      </c>
      <c r="E714" s="698">
        <v>111</v>
      </c>
      <c r="F714" s="698">
        <v>55</v>
      </c>
      <c r="G714" s="698">
        <v>0</v>
      </c>
      <c r="H714" s="698">
        <v>56</v>
      </c>
      <c r="I714" s="698">
        <v>0</v>
      </c>
      <c r="J714" s="698">
        <v>92</v>
      </c>
      <c r="K714" s="698">
        <v>1</v>
      </c>
      <c r="L714" s="698">
        <v>61</v>
      </c>
      <c r="M714" s="698">
        <v>30</v>
      </c>
    </row>
    <row r="715" spans="1:13" customFormat="1" ht="9" customHeight="1">
      <c r="A715" s="289"/>
      <c r="B715" s="289"/>
      <c r="C715" s="697" t="s">
        <v>2186</v>
      </c>
      <c r="D715" s="699">
        <v>63</v>
      </c>
      <c r="E715" s="699">
        <v>41</v>
      </c>
      <c r="F715" s="699">
        <v>16</v>
      </c>
      <c r="G715" s="699">
        <v>0</v>
      </c>
      <c r="H715" s="699">
        <v>25</v>
      </c>
      <c r="I715" s="699">
        <v>0</v>
      </c>
      <c r="J715" s="699">
        <v>22</v>
      </c>
      <c r="K715" s="699">
        <v>0</v>
      </c>
      <c r="L715" s="699">
        <v>11</v>
      </c>
      <c r="M715" s="699">
        <v>11</v>
      </c>
    </row>
    <row r="716" spans="1:13" customFormat="1" ht="18" customHeight="1">
      <c r="A716" s="289"/>
      <c r="B716" s="289"/>
      <c r="C716" s="700" t="s">
        <v>2187</v>
      </c>
      <c r="D716" s="699">
        <v>266</v>
      </c>
      <c r="E716" s="699">
        <v>152</v>
      </c>
      <c r="F716" s="699">
        <v>71</v>
      </c>
      <c r="G716" s="699">
        <v>0</v>
      </c>
      <c r="H716" s="699">
        <v>81</v>
      </c>
      <c r="I716" s="699">
        <v>0</v>
      </c>
      <c r="J716" s="699">
        <v>114</v>
      </c>
      <c r="K716" s="699">
        <v>1</v>
      </c>
      <c r="L716" s="699">
        <v>72</v>
      </c>
      <c r="M716" s="699">
        <v>41</v>
      </c>
    </row>
    <row r="717" spans="1:13" customFormat="1" ht="9" customHeight="1">
      <c r="A717" s="289" t="s">
        <v>2221</v>
      </c>
      <c r="C717" s="697" t="s">
        <v>2185</v>
      </c>
      <c r="D717" s="698">
        <v>26765</v>
      </c>
      <c r="E717" s="698">
        <v>12228</v>
      </c>
      <c r="F717" s="698">
        <v>7599</v>
      </c>
      <c r="G717" s="698">
        <v>75</v>
      </c>
      <c r="H717" s="698">
        <v>4192</v>
      </c>
      <c r="I717" s="698">
        <v>362</v>
      </c>
      <c r="J717" s="698">
        <v>14537</v>
      </c>
      <c r="K717" s="698">
        <v>69</v>
      </c>
      <c r="L717" s="698">
        <v>11761</v>
      </c>
      <c r="M717" s="698">
        <v>2707</v>
      </c>
    </row>
    <row r="718" spans="1:13" customFormat="1" ht="9" customHeight="1">
      <c r="A718" s="289"/>
      <c r="B718" s="289"/>
      <c r="C718" s="697" t="s">
        <v>2186</v>
      </c>
      <c r="D718" s="699">
        <v>6040</v>
      </c>
      <c r="E718" s="699">
        <v>2690</v>
      </c>
      <c r="F718" s="699">
        <v>1048</v>
      </c>
      <c r="G718" s="699">
        <v>28</v>
      </c>
      <c r="H718" s="699">
        <v>1410</v>
      </c>
      <c r="I718" s="699">
        <v>204</v>
      </c>
      <c r="J718" s="699">
        <v>3350</v>
      </c>
      <c r="K718" s="699">
        <v>8</v>
      </c>
      <c r="L718" s="699">
        <v>2481</v>
      </c>
      <c r="M718" s="699">
        <v>861</v>
      </c>
    </row>
    <row r="719" spans="1:13" customFormat="1" ht="9" customHeight="1">
      <c r="A719" s="289"/>
      <c r="B719" s="289"/>
      <c r="C719" s="700" t="s">
        <v>2187</v>
      </c>
      <c r="D719" s="699">
        <v>32805</v>
      </c>
      <c r="E719" s="699">
        <v>14918</v>
      </c>
      <c r="F719" s="699">
        <v>8647</v>
      </c>
      <c r="G719" s="699">
        <v>103</v>
      </c>
      <c r="H719" s="699">
        <v>5602</v>
      </c>
      <c r="I719" s="699">
        <v>566</v>
      </c>
      <c r="J719" s="699">
        <v>17887</v>
      </c>
      <c r="K719" s="699">
        <v>77</v>
      </c>
      <c r="L719" s="699">
        <v>14242</v>
      </c>
      <c r="M719" s="699">
        <v>3568</v>
      </c>
    </row>
    <row r="720" spans="1:13" ht="17.45" customHeight="1">
      <c r="A720" s="68"/>
      <c r="B720" s="52"/>
      <c r="C720" s="694"/>
      <c r="D720" s="691"/>
      <c r="E720" s="691"/>
      <c r="F720" s="691"/>
      <c r="G720" s="691"/>
      <c r="H720" s="691"/>
      <c r="I720" s="691"/>
      <c r="J720" s="691"/>
      <c r="K720" s="691"/>
      <c r="L720" s="691"/>
      <c r="M720" s="691"/>
    </row>
    <row r="721" spans="1:13">
      <c r="A721" s="68"/>
      <c r="B721" s="52"/>
      <c r="C721" s="694"/>
      <c r="D721" s="691"/>
      <c r="E721" s="691"/>
      <c r="F721" s="691"/>
      <c r="G721" s="691"/>
      <c r="H721" s="691"/>
      <c r="I721" s="691"/>
      <c r="J721" s="691"/>
      <c r="K721" s="691"/>
      <c r="L721" s="691"/>
      <c r="M721" s="691"/>
    </row>
    <row r="722" spans="1:13">
      <c r="A722" s="68"/>
      <c r="B722" s="52"/>
      <c r="C722" s="694"/>
      <c r="D722" s="691"/>
      <c r="E722" s="691"/>
      <c r="F722" s="691"/>
      <c r="G722" s="691"/>
      <c r="H722" s="691"/>
      <c r="I722" s="691"/>
      <c r="J722" s="691"/>
      <c r="K722" s="691"/>
      <c r="L722" s="691"/>
      <c r="M722" s="691"/>
    </row>
    <row r="723" spans="1:13" ht="9" customHeight="1">
      <c r="A723" s="84"/>
      <c r="B723" s="52"/>
      <c r="C723" s="694"/>
      <c r="D723" s="691"/>
      <c r="E723" s="691"/>
      <c r="F723" s="691"/>
      <c r="G723" s="691"/>
      <c r="H723" s="691"/>
      <c r="I723" s="691"/>
      <c r="J723" s="691"/>
      <c r="K723" s="691"/>
      <c r="L723" s="691"/>
      <c r="M723" s="691"/>
    </row>
    <row r="724" spans="1:13" ht="9" customHeight="1">
      <c r="A724" s="68" t="s">
        <v>48</v>
      </c>
      <c r="B724" s="52"/>
      <c r="C724" s="694"/>
      <c r="D724" s="691"/>
      <c r="E724" s="691"/>
      <c r="F724" s="691"/>
      <c r="G724" s="691"/>
      <c r="H724" s="691"/>
      <c r="I724" s="691"/>
      <c r="J724" s="691"/>
      <c r="K724" s="691"/>
      <c r="L724" s="691"/>
      <c r="M724" s="691"/>
    </row>
    <row r="725" spans="1:13" ht="16.5" customHeight="1">
      <c r="A725" s="68"/>
      <c r="B725" s="52"/>
      <c r="C725" s="694"/>
      <c r="D725" s="350" t="s">
        <v>2241</v>
      </c>
      <c r="E725" s="691"/>
      <c r="F725" s="691"/>
      <c r="G725" s="691"/>
      <c r="H725" s="691"/>
      <c r="I725" s="691"/>
      <c r="J725" s="691"/>
      <c r="K725" s="691"/>
      <c r="L725" s="691"/>
      <c r="M725" s="691"/>
    </row>
    <row r="726" spans="1:13" ht="9" customHeight="1">
      <c r="A726" s="68"/>
      <c r="B726" s="52"/>
      <c r="C726" s="694"/>
      <c r="D726" s="691"/>
      <c r="E726" s="691"/>
      <c r="F726" s="691"/>
      <c r="G726" s="691"/>
      <c r="H726" s="691"/>
      <c r="I726" s="691"/>
      <c r="J726" s="691"/>
      <c r="K726" s="691"/>
      <c r="L726" s="691"/>
      <c r="M726" s="691"/>
    </row>
    <row r="727" spans="1:13" s="166" customFormat="1" ht="18" customHeight="1">
      <c r="A727" s="702" t="s">
        <v>534</v>
      </c>
      <c r="B727" s="703"/>
      <c r="C727" s="700"/>
    </row>
    <row r="728" spans="1:13" ht="9" customHeight="1">
      <c r="A728" s="68"/>
      <c r="B728" s="52" t="s">
        <v>813</v>
      </c>
      <c r="C728" s="677" t="s">
        <v>2185</v>
      </c>
      <c r="D728" s="689">
        <v>143</v>
      </c>
      <c r="E728" s="689">
        <v>46</v>
      </c>
      <c r="F728" s="689">
        <v>31</v>
      </c>
      <c r="G728" s="689">
        <v>1</v>
      </c>
      <c r="H728" s="689">
        <v>9</v>
      </c>
      <c r="I728" s="689">
        <v>5</v>
      </c>
      <c r="J728" s="689">
        <v>97</v>
      </c>
      <c r="K728" s="689">
        <v>0</v>
      </c>
      <c r="L728" s="689">
        <v>87</v>
      </c>
      <c r="M728" s="689">
        <v>10</v>
      </c>
    </row>
    <row r="729" spans="1:13" ht="9" customHeight="1">
      <c r="A729" s="68"/>
      <c r="B729" s="52"/>
      <c r="C729" s="677" t="s">
        <v>2186</v>
      </c>
      <c r="D729" s="689">
        <v>154</v>
      </c>
      <c r="E729" s="689">
        <v>56</v>
      </c>
      <c r="F729" s="689">
        <v>29</v>
      </c>
      <c r="G729" s="689">
        <v>0</v>
      </c>
      <c r="H729" s="689">
        <v>26</v>
      </c>
      <c r="I729" s="689">
        <v>1</v>
      </c>
      <c r="J729" s="689">
        <v>98</v>
      </c>
      <c r="K729" s="689">
        <v>0</v>
      </c>
      <c r="L729" s="689">
        <v>72</v>
      </c>
      <c r="M729" s="689">
        <v>26</v>
      </c>
    </row>
    <row r="730" spans="1:13" ht="18" customHeight="1">
      <c r="A730" s="68"/>
      <c r="B730" s="52"/>
      <c r="C730" s="690" t="s">
        <v>2187</v>
      </c>
      <c r="D730" s="691">
        <v>297</v>
      </c>
      <c r="E730" s="691">
        <v>102</v>
      </c>
      <c r="F730" s="691">
        <v>60</v>
      </c>
      <c r="G730" s="691">
        <v>1</v>
      </c>
      <c r="H730" s="691">
        <v>35</v>
      </c>
      <c r="I730" s="691">
        <v>6</v>
      </c>
      <c r="J730" s="691">
        <v>195</v>
      </c>
      <c r="K730" s="691">
        <v>0</v>
      </c>
      <c r="L730" s="691">
        <v>159</v>
      </c>
      <c r="M730" s="691">
        <v>36</v>
      </c>
    </row>
    <row r="731" spans="1:13" ht="9" customHeight="1">
      <c r="A731" s="68"/>
      <c r="B731" s="52" t="s">
        <v>814</v>
      </c>
      <c r="C731" s="677" t="s">
        <v>2185</v>
      </c>
      <c r="D731" s="689">
        <v>109</v>
      </c>
      <c r="E731" s="689">
        <v>45</v>
      </c>
      <c r="F731" s="689">
        <v>33</v>
      </c>
      <c r="G731" s="689">
        <v>3</v>
      </c>
      <c r="H731" s="689">
        <v>5</v>
      </c>
      <c r="I731" s="689">
        <v>4</v>
      </c>
      <c r="J731" s="689">
        <v>64</v>
      </c>
      <c r="K731" s="689">
        <v>0</v>
      </c>
      <c r="L731" s="689">
        <v>62</v>
      </c>
      <c r="M731" s="689">
        <v>2</v>
      </c>
    </row>
    <row r="732" spans="1:13" ht="9" customHeight="1">
      <c r="A732" s="68"/>
      <c r="B732" s="52"/>
      <c r="C732" s="677" t="s">
        <v>2186</v>
      </c>
      <c r="D732" s="689">
        <v>64</v>
      </c>
      <c r="E732" s="689">
        <v>22</v>
      </c>
      <c r="F732" s="689">
        <v>17</v>
      </c>
      <c r="G732" s="689">
        <v>2</v>
      </c>
      <c r="H732" s="689">
        <v>3</v>
      </c>
      <c r="I732" s="689">
        <v>0</v>
      </c>
      <c r="J732" s="689">
        <v>42</v>
      </c>
      <c r="K732" s="689">
        <v>0</v>
      </c>
      <c r="L732" s="689">
        <v>40</v>
      </c>
      <c r="M732" s="689">
        <v>2</v>
      </c>
    </row>
    <row r="733" spans="1:13" ht="18" customHeight="1">
      <c r="A733" s="68"/>
      <c r="B733" s="52"/>
      <c r="C733" s="690" t="s">
        <v>2187</v>
      </c>
      <c r="D733" s="691">
        <v>173</v>
      </c>
      <c r="E733" s="691">
        <v>67</v>
      </c>
      <c r="F733" s="691">
        <v>50</v>
      </c>
      <c r="G733" s="691">
        <v>5</v>
      </c>
      <c r="H733" s="691">
        <v>8</v>
      </c>
      <c r="I733" s="691">
        <v>4</v>
      </c>
      <c r="J733" s="691">
        <v>106</v>
      </c>
      <c r="K733" s="691">
        <v>0</v>
      </c>
      <c r="L733" s="691">
        <v>102</v>
      </c>
      <c r="M733" s="691">
        <v>4</v>
      </c>
    </row>
    <row r="734" spans="1:13" ht="9" customHeight="1">
      <c r="A734" s="68"/>
      <c r="B734" s="52" t="s">
        <v>815</v>
      </c>
      <c r="C734" s="677" t="s">
        <v>2185</v>
      </c>
      <c r="D734" s="689">
        <v>1470</v>
      </c>
      <c r="E734" s="689">
        <v>592</v>
      </c>
      <c r="F734" s="689">
        <v>442</v>
      </c>
      <c r="G734" s="689">
        <v>8</v>
      </c>
      <c r="H734" s="689">
        <v>95</v>
      </c>
      <c r="I734" s="689">
        <v>47</v>
      </c>
      <c r="J734" s="689">
        <v>878</v>
      </c>
      <c r="K734" s="689">
        <v>3</v>
      </c>
      <c r="L734" s="689">
        <v>794</v>
      </c>
      <c r="M734" s="689">
        <v>81</v>
      </c>
    </row>
    <row r="735" spans="1:13" ht="9" customHeight="1">
      <c r="A735" s="68"/>
      <c r="B735" s="52"/>
      <c r="C735" s="677" t="s">
        <v>2186</v>
      </c>
      <c r="D735" s="689">
        <v>924</v>
      </c>
      <c r="E735" s="689">
        <v>336</v>
      </c>
      <c r="F735" s="689">
        <v>217</v>
      </c>
      <c r="G735" s="689">
        <v>3</v>
      </c>
      <c r="H735" s="689">
        <v>89</v>
      </c>
      <c r="I735" s="689">
        <v>27</v>
      </c>
      <c r="J735" s="689">
        <v>588</v>
      </c>
      <c r="K735" s="689">
        <v>1</v>
      </c>
      <c r="L735" s="689">
        <v>490</v>
      </c>
      <c r="M735" s="689">
        <v>97</v>
      </c>
    </row>
    <row r="736" spans="1:13">
      <c r="A736" s="68"/>
      <c r="B736" s="52"/>
      <c r="C736" s="690" t="s">
        <v>2187</v>
      </c>
      <c r="D736" s="691">
        <v>2394</v>
      </c>
      <c r="E736" s="691">
        <v>928</v>
      </c>
      <c r="F736" s="691">
        <v>659</v>
      </c>
      <c r="G736" s="691">
        <v>11</v>
      </c>
      <c r="H736" s="691">
        <v>184</v>
      </c>
      <c r="I736" s="691">
        <v>74</v>
      </c>
      <c r="J736" s="691">
        <v>1466</v>
      </c>
      <c r="K736" s="691">
        <v>4</v>
      </c>
      <c r="L736" s="691">
        <v>1284</v>
      </c>
      <c r="M736" s="691">
        <v>178</v>
      </c>
    </row>
    <row r="737" spans="1:13" ht="18">
      <c r="B737" s="692" t="s">
        <v>2223</v>
      </c>
      <c r="C737" s="677" t="s">
        <v>2185</v>
      </c>
      <c r="D737" s="689">
        <v>251</v>
      </c>
      <c r="E737" s="689">
        <v>57</v>
      </c>
      <c r="F737" s="689">
        <v>40</v>
      </c>
      <c r="G737" s="689">
        <v>3</v>
      </c>
      <c r="H737" s="689">
        <v>7</v>
      </c>
      <c r="I737" s="689">
        <v>7</v>
      </c>
      <c r="J737" s="689">
        <v>194</v>
      </c>
      <c r="K737" s="689">
        <v>0</v>
      </c>
      <c r="L737" s="689">
        <v>181</v>
      </c>
      <c r="M737" s="689">
        <v>13</v>
      </c>
    </row>
    <row r="738" spans="1:13" ht="9" customHeight="1">
      <c r="A738" s="68"/>
      <c r="B738" s="52"/>
      <c r="C738" s="677" t="s">
        <v>2186</v>
      </c>
      <c r="D738" s="689">
        <v>100</v>
      </c>
      <c r="E738" s="689">
        <v>27</v>
      </c>
      <c r="F738" s="689">
        <v>19</v>
      </c>
      <c r="G738" s="689">
        <v>1</v>
      </c>
      <c r="H738" s="689">
        <v>5</v>
      </c>
      <c r="I738" s="689">
        <v>2</v>
      </c>
      <c r="J738" s="689">
        <v>73</v>
      </c>
      <c r="K738" s="689">
        <v>0</v>
      </c>
      <c r="L738" s="689">
        <v>61</v>
      </c>
      <c r="M738" s="689">
        <v>12</v>
      </c>
    </row>
    <row r="739" spans="1:13" ht="18" customHeight="1">
      <c r="A739" s="68"/>
      <c r="B739" s="52"/>
      <c r="C739" s="690" t="s">
        <v>2187</v>
      </c>
      <c r="D739" s="691">
        <v>351</v>
      </c>
      <c r="E739" s="691">
        <v>84</v>
      </c>
      <c r="F739" s="691">
        <v>59</v>
      </c>
      <c r="G739" s="691">
        <v>4</v>
      </c>
      <c r="H739" s="691">
        <v>12</v>
      </c>
      <c r="I739" s="691">
        <v>9</v>
      </c>
      <c r="J739" s="691">
        <v>267</v>
      </c>
      <c r="K739" s="691">
        <v>0</v>
      </c>
      <c r="L739" s="691">
        <v>242</v>
      </c>
      <c r="M739" s="691">
        <v>25</v>
      </c>
    </row>
    <row r="740" spans="1:13" ht="9" customHeight="1">
      <c r="A740" s="68"/>
      <c r="B740" s="52" t="s">
        <v>818</v>
      </c>
      <c r="C740" s="677" t="s">
        <v>2185</v>
      </c>
      <c r="D740" s="689">
        <v>258</v>
      </c>
      <c r="E740" s="689">
        <v>52</v>
      </c>
      <c r="F740" s="689">
        <v>40</v>
      </c>
      <c r="G740" s="689">
        <v>3</v>
      </c>
      <c r="H740" s="689">
        <v>5</v>
      </c>
      <c r="I740" s="689">
        <v>4</v>
      </c>
      <c r="J740" s="689">
        <v>206</v>
      </c>
      <c r="K740" s="689">
        <v>0</v>
      </c>
      <c r="L740" s="689">
        <v>205</v>
      </c>
      <c r="M740" s="689">
        <v>1</v>
      </c>
    </row>
    <row r="741" spans="1:13" ht="9" customHeight="1">
      <c r="A741" s="68"/>
      <c r="B741" s="52"/>
      <c r="C741" s="677" t="s">
        <v>2186</v>
      </c>
      <c r="D741" s="689">
        <v>145</v>
      </c>
      <c r="E741" s="689">
        <v>11</v>
      </c>
      <c r="F741" s="689">
        <v>6</v>
      </c>
      <c r="G741" s="689">
        <v>0</v>
      </c>
      <c r="H741" s="689">
        <v>4</v>
      </c>
      <c r="I741" s="689">
        <v>1</v>
      </c>
      <c r="J741" s="689">
        <v>134</v>
      </c>
      <c r="K741" s="689">
        <v>0</v>
      </c>
      <c r="L741" s="689">
        <v>134</v>
      </c>
      <c r="M741" s="689">
        <v>0</v>
      </c>
    </row>
    <row r="742" spans="1:13" ht="18" customHeight="1">
      <c r="A742" s="68"/>
      <c r="B742" s="52"/>
      <c r="C742" s="690" t="s">
        <v>2187</v>
      </c>
      <c r="D742" s="691">
        <v>403</v>
      </c>
      <c r="E742" s="691">
        <v>63</v>
      </c>
      <c r="F742" s="691">
        <v>46</v>
      </c>
      <c r="G742" s="691">
        <v>3</v>
      </c>
      <c r="H742" s="691">
        <v>9</v>
      </c>
      <c r="I742" s="691">
        <v>5</v>
      </c>
      <c r="J742" s="691">
        <v>340</v>
      </c>
      <c r="K742" s="691">
        <v>0</v>
      </c>
      <c r="L742" s="691">
        <v>339</v>
      </c>
      <c r="M742" s="691">
        <v>1</v>
      </c>
    </row>
    <row r="743" spans="1:13" customFormat="1" ht="9" customHeight="1">
      <c r="A743" s="289" t="s">
        <v>2224</v>
      </c>
      <c r="C743" s="697" t="s">
        <v>2185</v>
      </c>
      <c r="D743" s="698">
        <v>2231</v>
      </c>
      <c r="E743" s="698">
        <v>792</v>
      </c>
      <c r="F743" s="698">
        <v>586</v>
      </c>
      <c r="G743" s="698">
        <v>18</v>
      </c>
      <c r="H743" s="698">
        <v>121</v>
      </c>
      <c r="I743" s="698">
        <v>67</v>
      </c>
      <c r="J743" s="698">
        <v>1439</v>
      </c>
      <c r="K743" s="698">
        <v>3</v>
      </c>
      <c r="L743" s="698">
        <v>1329</v>
      </c>
      <c r="M743" s="698">
        <v>107</v>
      </c>
    </row>
    <row r="744" spans="1:13" customFormat="1" ht="9" customHeight="1">
      <c r="A744" s="289"/>
      <c r="B744" s="289"/>
      <c r="C744" s="697" t="s">
        <v>2186</v>
      </c>
      <c r="D744" s="699">
        <v>1387</v>
      </c>
      <c r="E744" s="699">
        <v>452</v>
      </c>
      <c r="F744" s="699">
        <v>288</v>
      </c>
      <c r="G744" s="699">
        <v>6</v>
      </c>
      <c r="H744" s="699">
        <v>127</v>
      </c>
      <c r="I744" s="699">
        <v>31</v>
      </c>
      <c r="J744" s="699">
        <v>935</v>
      </c>
      <c r="K744" s="699">
        <v>1</v>
      </c>
      <c r="L744" s="699">
        <v>797</v>
      </c>
      <c r="M744" s="699">
        <v>137</v>
      </c>
    </row>
    <row r="745" spans="1:13" customFormat="1" ht="12.75" customHeight="1">
      <c r="A745" s="289"/>
      <c r="B745" s="289"/>
      <c r="C745" s="700" t="s">
        <v>2187</v>
      </c>
      <c r="D745" s="699">
        <v>3618</v>
      </c>
      <c r="E745" s="699">
        <v>1244</v>
      </c>
      <c r="F745" s="699">
        <v>874</v>
      </c>
      <c r="G745" s="699">
        <v>24</v>
      </c>
      <c r="H745" s="699">
        <v>248</v>
      </c>
      <c r="I745" s="699">
        <v>98</v>
      </c>
      <c r="J745" s="699">
        <v>2374</v>
      </c>
      <c r="K745" s="699">
        <v>4</v>
      </c>
      <c r="L745" s="699">
        <v>2126</v>
      </c>
      <c r="M745" s="699">
        <v>244</v>
      </c>
    </row>
    <row r="746" spans="1:13" s="166" customFormat="1" ht="27" customHeight="1">
      <c r="A746" s="1415" t="s">
        <v>2225</v>
      </c>
      <c r="B746" s="1415"/>
      <c r="C746" s="700"/>
    </row>
    <row r="747" spans="1:13" customFormat="1" ht="9" customHeight="1">
      <c r="A747" s="289"/>
      <c r="B747" s="289" t="s">
        <v>821</v>
      </c>
      <c r="C747" s="697" t="s">
        <v>2185</v>
      </c>
      <c r="D747" s="698">
        <v>293</v>
      </c>
      <c r="E747" s="698">
        <v>121</v>
      </c>
      <c r="F747" s="698">
        <v>21</v>
      </c>
      <c r="G747" s="698">
        <v>0</v>
      </c>
      <c r="H747" s="698">
        <v>93</v>
      </c>
      <c r="I747" s="698">
        <v>7</v>
      </c>
      <c r="J747" s="698">
        <v>172</v>
      </c>
      <c r="K747" s="698">
        <v>1</v>
      </c>
      <c r="L747" s="698">
        <v>124</v>
      </c>
      <c r="M747" s="698">
        <v>47</v>
      </c>
    </row>
    <row r="748" spans="1:13" customFormat="1" ht="9" customHeight="1">
      <c r="A748" s="289"/>
      <c r="B748" s="289"/>
      <c r="C748" s="697" t="s">
        <v>2186</v>
      </c>
      <c r="D748" s="699">
        <v>310</v>
      </c>
      <c r="E748" s="699">
        <v>116</v>
      </c>
      <c r="F748" s="699">
        <v>3</v>
      </c>
      <c r="G748" s="699">
        <v>2</v>
      </c>
      <c r="H748" s="699">
        <v>98</v>
      </c>
      <c r="I748" s="699">
        <v>13</v>
      </c>
      <c r="J748" s="699">
        <v>194</v>
      </c>
      <c r="K748" s="699">
        <v>0</v>
      </c>
      <c r="L748" s="699">
        <v>126</v>
      </c>
      <c r="M748" s="699">
        <v>68</v>
      </c>
    </row>
    <row r="749" spans="1:13" customFormat="1" ht="18" customHeight="1">
      <c r="A749" s="289"/>
      <c r="B749" s="289"/>
      <c r="C749" s="700" t="s">
        <v>2187</v>
      </c>
      <c r="D749" s="699">
        <v>603</v>
      </c>
      <c r="E749" s="699">
        <v>237</v>
      </c>
      <c r="F749" s="699">
        <v>24</v>
      </c>
      <c r="G749" s="699">
        <v>2</v>
      </c>
      <c r="H749" s="699">
        <v>191</v>
      </c>
      <c r="I749" s="699">
        <v>20</v>
      </c>
      <c r="J749" s="699">
        <v>366</v>
      </c>
      <c r="K749" s="699">
        <v>1</v>
      </c>
      <c r="L749" s="699">
        <v>250</v>
      </c>
      <c r="M749" s="699">
        <v>115</v>
      </c>
    </row>
    <row r="750" spans="1:13" ht="9" customHeight="1">
      <c r="A750" s="68"/>
      <c r="B750" s="52" t="s">
        <v>822</v>
      </c>
      <c r="C750" s="677" t="s">
        <v>2185</v>
      </c>
      <c r="D750" s="689">
        <v>828</v>
      </c>
      <c r="E750" s="689">
        <v>391</v>
      </c>
      <c r="F750" s="689">
        <v>129</v>
      </c>
      <c r="G750" s="689">
        <v>2</v>
      </c>
      <c r="H750" s="689">
        <v>245</v>
      </c>
      <c r="I750" s="689">
        <v>15</v>
      </c>
      <c r="J750" s="689">
        <v>437</v>
      </c>
      <c r="K750" s="689">
        <v>5</v>
      </c>
      <c r="L750" s="689">
        <v>175</v>
      </c>
      <c r="M750" s="689">
        <v>257</v>
      </c>
    </row>
    <row r="751" spans="1:13" ht="9" customHeight="1">
      <c r="A751" s="68"/>
      <c r="B751" s="52"/>
      <c r="C751" s="677" t="s">
        <v>2186</v>
      </c>
      <c r="D751" s="689">
        <v>895</v>
      </c>
      <c r="E751" s="689">
        <v>490</v>
      </c>
      <c r="F751" s="689">
        <v>58</v>
      </c>
      <c r="G751" s="689">
        <v>4</v>
      </c>
      <c r="H751" s="689">
        <v>393</v>
      </c>
      <c r="I751" s="689">
        <v>35</v>
      </c>
      <c r="J751" s="689">
        <v>405</v>
      </c>
      <c r="K751" s="689">
        <v>1</v>
      </c>
      <c r="L751" s="689">
        <v>127</v>
      </c>
      <c r="M751" s="689">
        <v>277</v>
      </c>
    </row>
    <row r="752" spans="1:13">
      <c r="A752" s="68"/>
      <c r="B752" s="52"/>
      <c r="C752" s="690" t="s">
        <v>2187</v>
      </c>
      <c r="D752" s="691">
        <v>1723</v>
      </c>
      <c r="E752" s="691">
        <v>881</v>
      </c>
      <c r="F752" s="691">
        <v>187</v>
      </c>
      <c r="G752" s="691">
        <v>6</v>
      </c>
      <c r="H752" s="691">
        <v>638</v>
      </c>
      <c r="I752" s="691">
        <v>50</v>
      </c>
      <c r="J752" s="691">
        <v>842</v>
      </c>
      <c r="K752" s="691">
        <v>6</v>
      </c>
      <c r="L752" s="691">
        <v>302</v>
      </c>
      <c r="M752" s="691">
        <v>534</v>
      </c>
    </row>
    <row r="753" spans="1:13" ht="18">
      <c r="B753" s="692" t="s">
        <v>823</v>
      </c>
      <c r="C753" s="677" t="s">
        <v>2185</v>
      </c>
      <c r="D753" s="689">
        <v>3</v>
      </c>
      <c r="E753" s="689">
        <v>1</v>
      </c>
      <c r="F753" s="689">
        <v>1</v>
      </c>
      <c r="G753" s="689">
        <v>0</v>
      </c>
      <c r="H753" s="689">
        <v>0</v>
      </c>
      <c r="I753" s="689">
        <v>0</v>
      </c>
      <c r="J753" s="689">
        <v>2</v>
      </c>
      <c r="K753" s="689">
        <v>0</v>
      </c>
      <c r="L753" s="689">
        <v>2</v>
      </c>
      <c r="M753" s="689">
        <v>0</v>
      </c>
    </row>
    <row r="754" spans="1:13" ht="18" customHeight="1">
      <c r="A754" s="68"/>
      <c r="B754" s="52"/>
      <c r="C754" s="690" t="s">
        <v>2187</v>
      </c>
      <c r="D754" s="691">
        <v>3</v>
      </c>
      <c r="E754" s="691">
        <v>1</v>
      </c>
      <c r="F754" s="691">
        <v>1</v>
      </c>
      <c r="G754" s="691">
        <v>0</v>
      </c>
      <c r="H754" s="691">
        <v>0</v>
      </c>
      <c r="I754" s="691">
        <v>0</v>
      </c>
      <c r="J754" s="691">
        <v>2</v>
      </c>
      <c r="K754" s="691">
        <v>0</v>
      </c>
      <c r="L754" s="691">
        <v>2</v>
      </c>
      <c r="M754" s="691">
        <v>0</v>
      </c>
    </row>
    <row r="755" spans="1:13" ht="9" customHeight="1">
      <c r="A755" s="68"/>
      <c r="B755" s="52" t="s">
        <v>824</v>
      </c>
      <c r="C755" s="677" t="s">
        <v>2185</v>
      </c>
      <c r="D755" s="689">
        <v>26</v>
      </c>
      <c r="E755" s="314" t="s">
        <v>606</v>
      </c>
      <c r="F755" s="314" t="s">
        <v>606</v>
      </c>
      <c r="G755" s="314" t="s">
        <v>606</v>
      </c>
      <c r="H755" s="314" t="s">
        <v>606</v>
      </c>
      <c r="I755" s="314" t="s">
        <v>606</v>
      </c>
      <c r="J755" s="314" t="s">
        <v>606</v>
      </c>
      <c r="K755" s="314" t="s">
        <v>606</v>
      </c>
      <c r="L755" s="314" t="s">
        <v>606</v>
      </c>
      <c r="M755" s="314" t="s">
        <v>606</v>
      </c>
    </row>
    <row r="756" spans="1:13" ht="9" customHeight="1">
      <c r="A756" s="68"/>
      <c r="B756" s="52"/>
      <c r="C756" s="677" t="s">
        <v>2186</v>
      </c>
      <c r="D756" s="689">
        <v>63</v>
      </c>
      <c r="E756" s="314" t="s">
        <v>606</v>
      </c>
      <c r="F756" s="314" t="s">
        <v>606</v>
      </c>
      <c r="G756" s="314" t="s">
        <v>606</v>
      </c>
      <c r="H756" s="314" t="s">
        <v>606</v>
      </c>
      <c r="I756" s="314" t="s">
        <v>606</v>
      </c>
      <c r="J756" s="314" t="s">
        <v>606</v>
      </c>
      <c r="K756" s="314" t="s">
        <v>606</v>
      </c>
      <c r="L756" s="314" t="s">
        <v>606</v>
      </c>
      <c r="M756" s="314" t="s">
        <v>606</v>
      </c>
    </row>
    <row r="757" spans="1:13" ht="18" customHeight="1">
      <c r="A757" s="68"/>
      <c r="B757" s="52"/>
      <c r="C757" s="690" t="s">
        <v>2187</v>
      </c>
      <c r="D757" s="691">
        <v>89</v>
      </c>
      <c r="E757" s="693" t="s">
        <v>606</v>
      </c>
      <c r="F757" s="693" t="s">
        <v>606</v>
      </c>
      <c r="G757" s="693" t="s">
        <v>606</v>
      </c>
      <c r="H757" s="693" t="s">
        <v>606</v>
      </c>
      <c r="I757" s="693" t="s">
        <v>606</v>
      </c>
      <c r="J757" s="693" t="s">
        <v>606</v>
      </c>
      <c r="K757" s="693" t="s">
        <v>606</v>
      </c>
      <c r="L757" s="693" t="s">
        <v>606</v>
      </c>
      <c r="M757" s="693" t="s">
        <v>606</v>
      </c>
    </row>
    <row r="758" spans="1:13" ht="9" customHeight="1">
      <c r="A758" s="68"/>
      <c r="B758" s="52" t="s">
        <v>825</v>
      </c>
      <c r="C758" s="677" t="s">
        <v>2185</v>
      </c>
      <c r="D758" s="689">
        <v>107</v>
      </c>
      <c r="E758" s="314" t="s">
        <v>606</v>
      </c>
      <c r="F758" s="314" t="s">
        <v>606</v>
      </c>
      <c r="G758" s="314" t="s">
        <v>606</v>
      </c>
      <c r="H758" s="314" t="s">
        <v>606</v>
      </c>
      <c r="I758" s="314" t="s">
        <v>606</v>
      </c>
      <c r="J758" s="314" t="s">
        <v>606</v>
      </c>
      <c r="K758" s="314" t="s">
        <v>606</v>
      </c>
      <c r="L758" s="314" t="s">
        <v>606</v>
      </c>
      <c r="M758" s="314" t="s">
        <v>606</v>
      </c>
    </row>
    <row r="759" spans="1:13" ht="9" customHeight="1">
      <c r="A759" s="68"/>
      <c r="B759" s="52"/>
      <c r="C759" s="677" t="s">
        <v>2186</v>
      </c>
      <c r="D759" s="689">
        <v>22</v>
      </c>
      <c r="E759" s="314" t="s">
        <v>606</v>
      </c>
      <c r="F759" s="314" t="s">
        <v>606</v>
      </c>
      <c r="G759" s="314" t="s">
        <v>606</v>
      </c>
      <c r="H759" s="314" t="s">
        <v>606</v>
      </c>
      <c r="I759" s="314" t="s">
        <v>606</v>
      </c>
      <c r="J759" s="314" t="s">
        <v>606</v>
      </c>
      <c r="K759" s="314" t="s">
        <v>606</v>
      </c>
      <c r="L759" s="314" t="s">
        <v>606</v>
      </c>
      <c r="M759" s="314" t="s">
        <v>606</v>
      </c>
    </row>
    <row r="760" spans="1:13" ht="18" customHeight="1">
      <c r="A760" s="68"/>
      <c r="B760" s="52"/>
      <c r="C760" s="690" t="s">
        <v>2187</v>
      </c>
      <c r="D760" s="691">
        <v>129</v>
      </c>
      <c r="E760" s="693" t="s">
        <v>606</v>
      </c>
      <c r="F760" s="693" t="s">
        <v>606</v>
      </c>
      <c r="G760" s="693" t="s">
        <v>606</v>
      </c>
      <c r="H760" s="693" t="s">
        <v>606</v>
      </c>
      <c r="I760" s="693" t="s">
        <v>606</v>
      </c>
      <c r="J760" s="693" t="s">
        <v>606</v>
      </c>
      <c r="K760" s="693" t="s">
        <v>606</v>
      </c>
      <c r="L760" s="693" t="s">
        <v>606</v>
      </c>
      <c r="M760" s="693" t="s">
        <v>606</v>
      </c>
    </row>
    <row r="761" spans="1:13" ht="9" customHeight="1">
      <c r="A761" s="68"/>
      <c r="B761" s="52" t="s">
        <v>2226</v>
      </c>
      <c r="C761" s="677" t="s">
        <v>2185</v>
      </c>
      <c r="D761" s="689">
        <v>1736</v>
      </c>
      <c r="E761" s="689">
        <v>868</v>
      </c>
      <c r="F761" s="689">
        <v>75</v>
      </c>
      <c r="G761" s="689">
        <v>5</v>
      </c>
      <c r="H761" s="689">
        <v>717</v>
      </c>
      <c r="I761" s="689">
        <v>71</v>
      </c>
      <c r="J761" s="689">
        <v>868</v>
      </c>
      <c r="K761" s="689">
        <v>25</v>
      </c>
      <c r="L761" s="689">
        <v>644</v>
      </c>
      <c r="M761" s="689">
        <v>199</v>
      </c>
    </row>
    <row r="762" spans="1:13" ht="9" customHeight="1">
      <c r="A762" s="68"/>
      <c r="B762" s="52"/>
      <c r="C762" s="677" t="s">
        <v>2186</v>
      </c>
      <c r="D762" s="689">
        <v>1952</v>
      </c>
      <c r="E762" s="689">
        <v>744</v>
      </c>
      <c r="F762" s="689">
        <v>23</v>
      </c>
      <c r="G762" s="689">
        <v>5</v>
      </c>
      <c r="H762" s="689">
        <v>535</v>
      </c>
      <c r="I762" s="689">
        <v>181</v>
      </c>
      <c r="J762" s="689">
        <v>1208</v>
      </c>
      <c r="K762" s="689">
        <v>0</v>
      </c>
      <c r="L762" s="689">
        <v>1035</v>
      </c>
      <c r="M762" s="689">
        <v>173</v>
      </c>
    </row>
    <row r="763" spans="1:13">
      <c r="A763" s="68"/>
      <c r="B763" s="52"/>
      <c r="C763" s="690" t="s">
        <v>2187</v>
      </c>
      <c r="D763" s="691">
        <v>3688</v>
      </c>
      <c r="E763" s="691">
        <v>1612</v>
      </c>
      <c r="F763" s="691">
        <v>98</v>
      </c>
      <c r="G763" s="691">
        <v>10</v>
      </c>
      <c r="H763" s="691">
        <v>1252</v>
      </c>
      <c r="I763" s="691">
        <v>252</v>
      </c>
      <c r="J763" s="691">
        <v>2076</v>
      </c>
      <c r="K763" s="691">
        <v>25</v>
      </c>
      <c r="L763" s="691">
        <v>1679</v>
      </c>
      <c r="M763" s="691">
        <v>372</v>
      </c>
    </row>
    <row r="764" spans="1:13" s="166" customFormat="1" ht="18" customHeight="1">
      <c r="B764" s="703" t="s">
        <v>2227</v>
      </c>
      <c r="C764" s="697" t="s">
        <v>2185</v>
      </c>
      <c r="D764" s="698">
        <v>5</v>
      </c>
      <c r="E764" s="314" t="s">
        <v>606</v>
      </c>
      <c r="F764" s="314" t="s">
        <v>606</v>
      </c>
      <c r="G764" s="314" t="s">
        <v>606</v>
      </c>
      <c r="H764" s="314" t="s">
        <v>606</v>
      </c>
      <c r="I764" s="314" t="s">
        <v>606</v>
      </c>
      <c r="J764" s="314" t="s">
        <v>606</v>
      </c>
      <c r="K764" s="314" t="s">
        <v>606</v>
      </c>
      <c r="L764" s="314" t="s">
        <v>606</v>
      </c>
      <c r="M764" s="314" t="s">
        <v>606</v>
      </c>
    </row>
    <row r="765" spans="1:13" s="166" customFormat="1" ht="9" customHeight="1">
      <c r="B765" s="703"/>
      <c r="C765" s="697" t="s">
        <v>2186</v>
      </c>
      <c r="D765" s="699">
        <v>1</v>
      </c>
      <c r="E765" s="314" t="s">
        <v>606</v>
      </c>
      <c r="F765" s="314" t="s">
        <v>606</v>
      </c>
      <c r="G765" s="314" t="s">
        <v>606</v>
      </c>
      <c r="H765" s="314" t="s">
        <v>606</v>
      </c>
      <c r="I765" s="314" t="s">
        <v>606</v>
      </c>
      <c r="J765" s="314" t="s">
        <v>606</v>
      </c>
      <c r="K765" s="314" t="s">
        <v>606</v>
      </c>
      <c r="L765" s="314" t="s">
        <v>606</v>
      </c>
      <c r="M765" s="314" t="s">
        <v>606</v>
      </c>
    </row>
    <row r="766" spans="1:13" customFormat="1" ht="18" customHeight="1">
      <c r="A766" s="289"/>
      <c r="B766" s="289"/>
      <c r="C766" s="700" t="s">
        <v>2187</v>
      </c>
      <c r="D766" s="699">
        <v>6</v>
      </c>
      <c r="E766" s="693" t="s">
        <v>606</v>
      </c>
      <c r="F766" s="693" t="s">
        <v>606</v>
      </c>
      <c r="G766" s="693" t="s">
        <v>606</v>
      </c>
      <c r="H766" s="693" t="s">
        <v>606</v>
      </c>
      <c r="I766" s="693" t="s">
        <v>606</v>
      </c>
      <c r="J766" s="693" t="s">
        <v>606</v>
      </c>
      <c r="K766" s="693" t="s">
        <v>606</v>
      </c>
      <c r="L766" s="693" t="s">
        <v>606</v>
      </c>
      <c r="M766" s="693" t="s">
        <v>606</v>
      </c>
    </row>
    <row r="767" spans="1:13" ht="9" customHeight="1">
      <c r="A767" s="68"/>
      <c r="B767" s="52" t="s">
        <v>828</v>
      </c>
      <c r="C767" s="677" t="s">
        <v>2185</v>
      </c>
      <c r="D767" s="689">
        <v>1</v>
      </c>
      <c r="E767" s="314" t="s">
        <v>606</v>
      </c>
      <c r="F767" s="314" t="s">
        <v>606</v>
      </c>
      <c r="G767" s="314" t="s">
        <v>606</v>
      </c>
      <c r="H767" s="314" t="s">
        <v>606</v>
      </c>
      <c r="I767" s="314" t="s">
        <v>606</v>
      </c>
      <c r="J767" s="314" t="s">
        <v>606</v>
      </c>
      <c r="K767" s="314" t="s">
        <v>606</v>
      </c>
      <c r="L767" s="314" t="s">
        <v>606</v>
      </c>
      <c r="M767" s="314" t="s">
        <v>606</v>
      </c>
    </row>
    <row r="768" spans="1:13" ht="9" customHeight="1">
      <c r="A768" s="68"/>
      <c r="B768" s="52"/>
      <c r="C768" s="677" t="s">
        <v>2186</v>
      </c>
      <c r="D768" s="689">
        <v>6</v>
      </c>
      <c r="E768" s="314" t="s">
        <v>606</v>
      </c>
      <c r="F768" s="314" t="s">
        <v>606</v>
      </c>
      <c r="G768" s="314" t="s">
        <v>606</v>
      </c>
      <c r="H768" s="314" t="s">
        <v>606</v>
      </c>
      <c r="I768" s="314" t="s">
        <v>606</v>
      </c>
      <c r="J768" s="314" t="s">
        <v>606</v>
      </c>
      <c r="K768" s="314" t="s">
        <v>606</v>
      </c>
      <c r="L768" s="314" t="s">
        <v>606</v>
      </c>
      <c r="M768" s="314" t="s">
        <v>606</v>
      </c>
    </row>
    <row r="769" spans="1:13" ht="18" customHeight="1">
      <c r="A769" s="68"/>
      <c r="B769" s="52"/>
      <c r="C769" s="690" t="s">
        <v>2187</v>
      </c>
      <c r="D769" s="691">
        <v>7</v>
      </c>
      <c r="E769" s="693" t="s">
        <v>606</v>
      </c>
      <c r="F769" s="693" t="s">
        <v>606</v>
      </c>
      <c r="G769" s="693" t="s">
        <v>606</v>
      </c>
      <c r="H769" s="693" t="s">
        <v>606</v>
      </c>
      <c r="I769" s="693" t="s">
        <v>606</v>
      </c>
      <c r="J769" s="693" t="s">
        <v>606</v>
      </c>
      <c r="K769" s="693" t="s">
        <v>606</v>
      </c>
      <c r="L769" s="693" t="s">
        <v>606</v>
      </c>
      <c r="M769" s="693" t="s">
        <v>606</v>
      </c>
    </row>
    <row r="770" spans="1:13" customFormat="1" ht="9.9499999999999993" customHeight="1">
      <c r="A770" s="289"/>
      <c r="B770" s="289" t="s">
        <v>829</v>
      </c>
      <c r="C770" s="697" t="s">
        <v>2185</v>
      </c>
      <c r="D770" s="698">
        <v>506</v>
      </c>
      <c r="E770" s="698">
        <v>18</v>
      </c>
      <c r="F770" s="698">
        <v>3</v>
      </c>
      <c r="G770" s="698">
        <v>2</v>
      </c>
      <c r="H770" s="698">
        <v>1</v>
      </c>
      <c r="I770" s="698">
        <v>12</v>
      </c>
      <c r="J770" s="698">
        <v>488</v>
      </c>
      <c r="K770" s="698">
        <v>0</v>
      </c>
      <c r="L770" s="698">
        <v>483</v>
      </c>
      <c r="M770" s="698">
        <v>5</v>
      </c>
    </row>
    <row r="771" spans="1:13" customFormat="1" ht="9" customHeight="1">
      <c r="A771" s="289"/>
      <c r="B771" s="289"/>
      <c r="C771" s="697" t="s">
        <v>2186</v>
      </c>
      <c r="D771" s="699">
        <v>264</v>
      </c>
      <c r="E771" s="699">
        <v>50</v>
      </c>
      <c r="F771" s="699">
        <v>0</v>
      </c>
      <c r="G771" s="699">
        <v>1</v>
      </c>
      <c r="H771" s="699">
        <v>7</v>
      </c>
      <c r="I771" s="699">
        <v>42</v>
      </c>
      <c r="J771" s="699">
        <v>214</v>
      </c>
      <c r="K771" s="699">
        <v>0</v>
      </c>
      <c r="L771" s="699">
        <v>214</v>
      </c>
      <c r="M771" s="699">
        <v>0</v>
      </c>
    </row>
    <row r="772" spans="1:13" customFormat="1" ht="9" customHeight="1">
      <c r="A772" s="289"/>
      <c r="B772" s="289"/>
      <c r="C772" s="700" t="s">
        <v>2187</v>
      </c>
      <c r="D772" s="699">
        <v>770</v>
      </c>
      <c r="E772" s="699">
        <v>68</v>
      </c>
      <c r="F772" s="699">
        <v>3</v>
      </c>
      <c r="G772" s="699">
        <v>3</v>
      </c>
      <c r="H772" s="699">
        <v>8</v>
      </c>
      <c r="I772" s="699">
        <v>54</v>
      </c>
      <c r="J772" s="699">
        <v>702</v>
      </c>
      <c r="K772" s="699">
        <v>0</v>
      </c>
      <c r="L772" s="699">
        <v>697</v>
      </c>
      <c r="M772" s="699">
        <v>5</v>
      </c>
    </row>
    <row r="773" spans="1:13" customFormat="1" ht="9" customHeight="1">
      <c r="A773" s="289"/>
      <c r="B773" s="289"/>
      <c r="C773" s="704"/>
      <c r="D773" s="699"/>
      <c r="E773" s="699"/>
      <c r="F773" s="699"/>
      <c r="G773" s="699"/>
      <c r="H773" s="699"/>
      <c r="I773" s="699"/>
      <c r="J773" s="699"/>
      <c r="K773" s="699"/>
      <c r="L773" s="699"/>
      <c r="M773" s="699"/>
    </row>
    <row r="774" spans="1:13" customFormat="1" ht="9" customHeight="1">
      <c r="A774" s="289"/>
      <c r="B774" s="289"/>
      <c r="C774" s="704"/>
      <c r="D774" s="699"/>
      <c r="E774" s="699"/>
      <c r="F774" s="699"/>
      <c r="G774" s="699"/>
      <c r="H774" s="699"/>
      <c r="I774" s="699"/>
      <c r="J774" s="699"/>
      <c r="K774" s="699"/>
      <c r="L774" s="699"/>
      <c r="M774" s="699"/>
    </row>
    <row r="775" spans="1:13" customFormat="1" ht="13.5" customHeight="1">
      <c r="A775" s="289"/>
      <c r="B775" s="289"/>
      <c r="C775" s="704"/>
      <c r="D775" s="699"/>
      <c r="E775" s="699"/>
      <c r="F775" s="699"/>
      <c r="G775" s="699"/>
      <c r="H775" s="699"/>
      <c r="I775" s="699"/>
      <c r="J775" s="699"/>
      <c r="K775" s="699"/>
      <c r="L775" s="699"/>
      <c r="M775" s="699"/>
    </row>
    <row r="776" spans="1:13" customFormat="1" ht="9" customHeight="1">
      <c r="A776" s="68" t="s">
        <v>48</v>
      </c>
      <c r="B776" s="289"/>
      <c r="C776" s="704"/>
      <c r="D776" s="699"/>
      <c r="E776" s="699"/>
      <c r="F776" s="699"/>
      <c r="G776" s="699"/>
      <c r="H776" s="699"/>
      <c r="I776" s="699"/>
      <c r="J776" s="699"/>
      <c r="K776" s="699"/>
      <c r="L776" s="699"/>
      <c r="M776" s="699"/>
    </row>
    <row r="777" spans="1:13" customFormat="1" ht="15" customHeight="1">
      <c r="A777" s="289"/>
      <c r="B777" s="289"/>
      <c r="C777" s="704"/>
      <c r="D777" s="350" t="s">
        <v>2241</v>
      </c>
      <c r="E777" s="699"/>
      <c r="F777" s="699"/>
      <c r="G777" s="699"/>
      <c r="H777" s="699"/>
      <c r="I777" s="699"/>
      <c r="J777" s="699"/>
      <c r="K777" s="699"/>
      <c r="L777" s="699"/>
      <c r="M777" s="699"/>
    </row>
    <row r="778" spans="1:13" customFormat="1" ht="9" customHeight="1">
      <c r="A778" s="289"/>
      <c r="B778" s="289"/>
      <c r="C778" s="704"/>
      <c r="D778" s="699"/>
      <c r="E778" s="699"/>
      <c r="F778" s="699"/>
      <c r="G778" s="699"/>
      <c r="H778" s="699"/>
      <c r="I778" s="699"/>
      <c r="J778" s="699"/>
      <c r="K778" s="699"/>
      <c r="L778" s="699"/>
      <c r="M778" s="699"/>
    </row>
    <row r="779" spans="1:13" s="166" customFormat="1" ht="27" customHeight="1">
      <c r="B779" s="703" t="s">
        <v>2240</v>
      </c>
      <c r="C779" s="697" t="s">
        <v>2185</v>
      </c>
      <c r="D779" s="698">
        <v>14</v>
      </c>
      <c r="E779" s="698">
        <v>7</v>
      </c>
      <c r="F779" s="698">
        <v>1</v>
      </c>
      <c r="G779" s="698">
        <v>2</v>
      </c>
      <c r="H779" s="698">
        <v>4</v>
      </c>
      <c r="I779" s="698">
        <v>0</v>
      </c>
      <c r="J779" s="698">
        <v>7</v>
      </c>
      <c r="K779" s="698">
        <v>0</v>
      </c>
      <c r="L779" s="698">
        <v>6</v>
      </c>
      <c r="M779" s="698">
        <v>1</v>
      </c>
    </row>
    <row r="780" spans="1:13" customFormat="1" ht="9" customHeight="1">
      <c r="A780" s="289"/>
      <c r="B780" s="289"/>
      <c r="C780" s="697" t="s">
        <v>2186</v>
      </c>
      <c r="D780" s="699">
        <v>14</v>
      </c>
      <c r="E780" s="699">
        <v>9</v>
      </c>
      <c r="F780" s="699">
        <v>0</v>
      </c>
      <c r="G780" s="699">
        <v>2</v>
      </c>
      <c r="H780" s="699">
        <v>6</v>
      </c>
      <c r="I780" s="699">
        <v>1</v>
      </c>
      <c r="J780" s="699">
        <v>5</v>
      </c>
      <c r="K780" s="699">
        <v>0</v>
      </c>
      <c r="L780" s="699">
        <v>5</v>
      </c>
      <c r="M780" s="699">
        <v>0</v>
      </c>
    </row>
    <row r="781" spans="1:13" customFormat="1" ht="12.75" customHeight="1">
      <c r="A781" s="289"/>
      <c r="B781" s="289"/>
      <c r="C781" s="700" t="s">
        <v>2187</v>
      </c>
      <c r="D781" s="699">
        <v>28</v>
      </c>
      <c r="E781" s="699">
        <v>16</v>
      </c>
      <c r="F781" s="699">
        <v>1</v>
      </c>
      <c r="G781" s="699">
        <v>4</v>
      </c>
      <c r="H781" s="699">
        <v>10</v>
      </c>
      <c r="I781" s="699">
        <v>1</v>
      </c>
      <c r="J781" s="699">
        <v>12</v>
      </c>
      <c r="K781" s="699">
        <v>0</v>
      </c>
      <c r="L781" s="699">
        <v>11</v>
      </c>
      <c r="M781" s="699">
        <v>1</v>
      </c>
    </row>
    <row r="782" spans="1:13" customFormat="1" ht="18" customHeight="1">
      <c r="A782" s="1416" t="s">
        <v>2229</v>
      </c>
      <c r="B782" s="1416"/>
      <c r="C782" s="697" t="s">
        <v>2185</v>
      </c>
      <c r="D782" s="698">
        <v>3519</v>
      </c>
      <c r="E782" s="698">
        <v>1518</v>
      </c>
      <c r="F782" s="698">
        <v>230</v>
      </c>
      <c r="G782" s="698">
        <v>12</v>
      </c>
      <c r="H782" s="698">
        <v>1171</v>
      </c>
      <c r="I782" s="698">
        <v>105</v>
      </c>
      <c r="J782" s="698">
        <v>2001</v>
      </c>
      <c r="K782" s="698">
        <v>31</v>
      </c>
      <c r="L782" s="698">
        <v>1439</v>
      </c>
      <c r="M782" s="698">
        <v>531</v>
      </c>
    </row>
    <row r="783" spans="1:13" customFormat="1" ht="9" customHeight="1">
      <c r="A783" s="289"/>
      <c r="B783" s="289"/>
      <c r="C783" s="697" t="s">
        <v>2186</v>
      </c>
      <c r="D783" s="699">
        <v>3527</v>
      </c>
      <c r="E783" s="699">
        <v>1468</v>
      </c>
      <c r="F783" s="699">
        <v>84</v>
      </c>
      <c r="G783" s="699">
        <v>18</v>
      </c>
      <c r="H783" s="699">
        <v>1094</v>
      </c>
      <c r="I783" s="699">
        <v>272</v>
      </c>
      <c r="J783" s="699">
        <v>2059</v>
      </c>
      <c r="K783" s="699">
        <v>1</v>
      </c>
      <c r="L783" s="699">
        <v>1508</v>
      </c>
      <c r="M783" s="699">
        <v>550</v>
      </c>
    </row>
    <row r="784" spans="1:13" customFormat="1" ht="12.75" customHeight="1">
      <c r="A784" s="289"/>
      <c r="B784" s="289"/>
      <c r="C784" s="700" t="s">
        <v>2187</v>
      </c>
      <c r="D784" s="699">
        <v>7046</v>
      </c>
      <c r="E784" s="699">
        <v>2986</v>
      </c>
      <c r="F784" s="699">
        <v>314</v>
      </c>
      <c r="G784" s="699">
        <v>30</v>
      </c>
      <c r="H784" s="699">
        <v>2265</v>
      </c>
      <c r="I784" s="699">
        <v>377</v>
      </c>
      <c r="J784" s="699">
        <v>4060</v>
      </c>
      <c r="K784" s="699">
        <v>32</v>
      </c>
      <c r="L784" s="699">
        <v>2947</v>
      </c>
      <c r="M784" s="699">
        <v>1081</v>
      </c>
    </row>
    <row r="785" spans="1:13" s="166" customFormat="1" ht="27" customHeight="1">
      <c r="A785" s="1413" t="s">
        <v>2230</v>
      </c>
      <c r="B785" s="1413"/>
      <c r="C785" s="700"/>
      <c r="D785" s="699"/>
      <c r="E785" s="699"/>
      <c r="F785" s="699"/>
      <c r="G785" s="699"/>
      <c r="H785" s="699"/>
      <c r="I785" s="699"/>
      <c r="J785" s="699"/>
      <c r="K785" s="699"/>
      <c r="L785" s="699"/>
      <c r="M785" s="691"/>
    </row>
    <row r="786" spans="1:13" s="166" customFormat="1" ht="18">
      <c r="B786" s="703" t="s">
        <v>2231</v>
      </c>
      <c r="C786" s="697" t="s">
        <v>2185</v>
      </c>
      <c r="D786" s="698">
        <v>2</v>
      </c>
      <c r="E786" s="314" t="s">
        <v>606</v>
      </c>
      <c r="F786" s="314" t="s">
        <v>606</v>
      </c>
      <c r="G786" s="314" t="s">
        <v>606</v>
      </c>
      <c r="H786" s="314" t="s">
        <v>606</v>
      </c>
      <c r="I786" s="314" t="s">
        <v>606</v>
      </c>
      <c r="J786" s="314" t="s">
        <v>606</v>
      </c>
      <c r="K786" s="314" t="s">
        <v>606</v>
      </c>
      <c r="L786" s="314" t="s">
        <v>606</v>
      </c>
      <c r="M786" s="314" t="s">
        <v>606</v>
      </c>
    </row>
    <row r="787" spans="1:13" s="166" customFormat="1" ht="10.5">
      <c r="B787" s="703"/>
      <c r="C787" s="697" t="s">
        <v>2186</v>
      </c>
      <c r="D787" s="699">
        <v>4</v>
      </c>
      <c r="E787" s="314" t="s">
        <v>606</v>
      </c>
      <c r="F787" s="314" t="s">
        <v>606</v>
      </c>
      <c r="G787" s="314" t="s">
        <v>606</v>
      </c>
      <c r="H787" s="314" t="s">
        <v>606</v>
      </c>
      <c r="I787" s="314" t="s">
        <v>606</v>
      </c>
      <c r="J787" s="314" t="s">
        <v>606</v>
      </c>
      <c r="K787" s="314" t="s">
        <v>606</v>
      </c>
      <c r="L787" s="314" t="s">
        <v>606</v>
      </c>
      <c r="M787" s="314" t="s">
        <v>606</v>
      </c>
    </row>
    <row r="788" spans="1:13" customFormat="1" ht="12.75" customHeight="1">
      <c r="A788" s="289"/>
      <c r="B788" s="289"/>
      <c r="C788" s="700" t="s">
        <v>2187</v>
      </c>
      <c r="D788" s="699">
        <v>6</v>
      </c>
      <c r="E788" s="314" t="s">
        <v>606</v>
      </c>
      <c r="F788" s="314" t="s">
        <v>606</v>
      </c>
      <c r="G788" s="314" t="s">
        <v>606</v>
      </c>
      <c r="H788" s="314" t="s">
        <v>606</v>
      </c>
      <c r="I788" s="314" t="s">
        <v>606</v>
      </c>
      <c r="J788" s="314" t="s">
        <v>606</v>
      </c>
      <c r="K788" s="314" t="s">
        <v>606</v>
      </c>
      <c r="L788" s="314" t="s">
        <v>606</v>
      </c>
      <c r="M788" s="314" t="s">
        <v>606</v>
      </c>
    </row>
    <row r="789" spans="1:13" ht="27.75">
      <c r="B789" s="703" t="s">
        <v>2234</v>
      </c>
      <c r="C789" s="677" t="s">
        <v>2185</v>
      </c>
      <c r="D789" s="689">
        <v>1</v>
      </c>
      <c r="E789" s="314" t="s">
        <v>606</v>
      </c>
      <c r="F789" s="314" t="s">
        <v>606</v>
      </c>
      <c r="G789" s="314" t="s">
        <v>606</v>
      </c>
      <c r="H789" s="314" t="s">
        <v>606</v>
      </c>
      <c r="I789" s="314" t="s">
        <v>606</v>
      </c>
      <c r="J789" s="314" t="s">
        <v>606</v>
      </c>
      <c r="K789" s="314" t="s">
        <v>606</v>
      </c>
      <c r="L789" s="314" t="s">
        <v>606</v>
      </c>
      <c r="M789" s="314" t="s">
        <v>606</v>
      </c>
    </row>
    <row r="790" spans="1:13">
      <c r="A790" s="68"/>
      <c r="B790" s="52"/>
      <c r="C790" s="690" t="s">
        <v>2187</v>
      </c>
      <c r="D790" s="691">
        <v>1</v>
      </c>
      <c r="E790" s="693" t="s">
        <v>606</v>
      </c>
      <c r="F790" s="693" t="s">
        <v>606</v>
      </c>
      <c r="G790" s="693" t="s">
        <v>606</v>
      </c>
      <c r="H790" s="693" t="s">
        <v>606</v>
      </c>
      <c r="I790" s="693" t="s">
        <v>606</v>
      </c>
      <c r="J790" s="693" t="s">
        <v>606</v>
      </c>
      <c r="K790" s="693" t="s">
        <v>606</v>
      </c>
      <c r="L790" s="693" t="s">
        <v>606</v>
      </c>
      <c r="M790" s="693" t="s">
        <v>606</v>
      </c>
    </row>
    <row r="791" spans="1:13" s="166" customFormat="1" ht="27" customHeight="1">
      <c r="A791" s="1418" t="s">
        <v>2235</v>
      </c>
      <c r="B791" s="1418"/>
      <c r="C791" s="697" t="s">
        <v>2185</v>
      </c>
      <c r="D791" s="698">
        <v>3</v>
      </c>
      <c r="E791" s="698">
        <v>0</v>
      </c>
      <c r="F791" s="698">
        <v>0</v>
      </c>
      <c r="G791" s="698">
        <v>0</v>
      </c>
      <c r="H791" s="698">
        <v>0</v>
      </c>
      <c r="I791" s="698">
        <v>0</v>
      </c>
      <c r="J791" s="698">
        <v>3</v>
      </c>
      <c r="K791" s="698">
        <v>0</v>
      </c>
      <c r="L791" s="698">
        <v>3</v>
      </c>
      <c r="M791" s="698">
        <v>0</v>
      </c>
    </row>
    <row r="792" spans="1:13" s="166" customFormat="1" ht="9" customHeight="1">
      <c r="A792" s="708"/>
      <c r="B792" s="708"/>
      <c r="C792" s="697" t="s">
        <v>2186</v>
      </c>
      <c r="D792" s="699">
        <v>4</v>
      </c>
      <c r="E792" s="699">
        <v>4</v>
      </c>
      <c r="F792" s="699">
        <v>3</v>
      </c>
      <c r="G792" s="699">
        <v>0</v>
      </c>
      <c r="H792" s="699">
        <v>1</v>
      </c>
      <c r="I792" s="699">
        <v>0</v>
      </c>
      <c r="J792" s="699">
        <v>0</v>
      </c>
      <c r="K792" s="699">
        <v>0</v>
      </c>
      <c r="L792" s="699">
        <v>0</v>
      </c>
      <c r="M792" s="699">
        <v>0</v>
      </c>
    </row>
    <row r="793" spans="1:13" customFormat="1" ht="18" customHeight="1">
      <c r="A793" s="289"/>
      <c r="B793" s="289"/>
      <c r="C793" s="700" t="s">
        <v>2187</v>
      </c>
      <c r="D793" s="699">
        <v>7</v>
      </c>
      <c r="E793" s="699">
        <v>4</v>
      </c>
      <c r="F793" s="699">
        <v>3</v>
      </c>
      <c r="G793" s="699">
        <v>0</v>
      </c>
      <c r="H793" s="699">
        <v>1</v>
      </c>
      <c r="I793" s="699">
        <v>0</v>
      </c>
      <c r="J793" s="699">
        <v>3</v>
      </c>
      <c r="K793" s="699">
        <v>0</v>
      </c>
      <c r="L793" s="699">
        <v>3</v>
      </c>
      <c r="M793" s="699">
        <v>0</v>
      </c>
    </row>
    <row r="794" spans="1:13">
      <c r="B794" s="709" t="s">
        <v>2236</v>
      </c>
      <c r="C794" s="677" t="s">
        <v>2185</v>
      </c>
      <c r="D794" s="689">
        <v>64355</v>
      </c>
      <c r="E794" s="689">
        <v>23512</v>
      </c>
      <c r="F794" s="689">
        <v>15010</v>
      </c>
      <c r="G794" s="689">
        <v>334</v>
      </c>
      <c r="H794" s="689">
        <v>7102</v>
      </c>
      <c r="I794" s="689">
        <v>1066</v>
      </c>
      <c r="J794" s="689">
        <v>40843</v>
      </c>
      <c r="K794" s="689">
        <v>259</v>
      </c>
      <c r="L794" s="689">
        <v>35929</v>
      </c>
      <c r="M794" s="689">
        <v>4655</v>
      </c>
    </row>
    <row r="795" spans="1:13" ht="9" customHeight="1">
      <c r="A795" s="68"/>
      <c r="B795" s="52"/>
      <c r="C795" s="677" t="s">
        <v>2186</v>
      </c>
      <c r="D795" s="689">
        <v>30167</v>
      </c>
      <c r="E795" s="689">
        <v>10536</v>
      </c>
      <c r="F795" s="689">
        <v>4296</v>
      </c>
      <c r="G795" s="689">
        <v>269</v>
      </c>
      <c r="H795" s="689">
        <v>4754</v>
      </c>
      <c r="I795" s="689">
        <v>1217</v>
      </c>
      <c r="J795" s="689">
        <v>19631</v>
      </c>
      <c r="K795" s="689">
        <v>34</v>
      </c>
      <c r="L795" s="689">
        <v>16691</v>
      </c>
      <c r="M795" s="689">
        <v>2906</v>
      </c>
    </row>
    <row r="796" spans="1:13" ht="9" customHeight="1">
      <c r="A796" s="68"/>
      <c r="B796" s="52"/>
      <c r="C796" s="690" t="s">
        <v>2187</v>
      </c>
      <c r="D796" s="691">
        <v>94522</v>
      </c>
      <c r="E796" s="691">
        <v>34048</v>
      </c>
      <c r="F796" s="691">
        <v>19306</v>
      </c>
      <c r="G796" s="691">
        <v>603</v>
      </c>
      <c r="H796" s="691">
        <v>11856</v>
      </c>
      <c r="I796" s="691">
        <v>2283</v>
      </c>
      <c r="J796" s="691">
        <v>60474</v>
      </c>
      <c r="K796" s="691">
        <v>293</v>
      </c>
      <c r="L796" s="691">
        <v>52620</v>
      </c>
      <c r="M796" s="691">
        <v>7561</v>
      </c>
    </row>
    <row r="797" spans="1:13" ht="13.15" customHeight="1"/>
    <row r="798" spans="1:13">
      <c r="D798" s="350" t="s">
        <v>151</v>
      </c>
    </row>
    <row r="799" spans="1:13" ht="9" customHeight="1"/>
    <row r="800" spans="1:13" s="166" customFormat="1" ht="18" customHeight="1">
      <c r="A800" s="702" t="s">
        <v>455</v>
      </c>
      <c r="B800" s="703"/>
      <c r="C800" s="700"/>
      <c r="D800" s="699"/>
      <c r="E800" s="699"/>
      <c r="F800" s="699"/>
      <c r="G800" s="699"/>
      <c r="H800" s="699"/>
      <c r="I800" s="699"/>
      <c r="J800" s="699"/>
      <c r="K800" s="699"/>
      <c r="L800" s="699"/>
      <c r="M800" s="691"/>
    </row>
    <row r="801" spans="1:13">
      <c r="B801" s="692" t="s">
        <v>742</v>
      </c>
      <c r="C801" s="677" t="s">
        <v>2185</v>
      </c>
      <c r="D801" s="689">
        <v>1</v>
      </c>
      <c r="E801" s="314" t="s">
        <v>606</v>
      </c>
      <c r="F801" s="314" t="s">
        <v>606</v>
      </c>
      <c r="G801" s="314" t="s">
        <v>606</v>
      </c>
      <c r="H801" s="314" t="s">
        <v>606</v>
      </c>
      <c r="I801" s="314" t="s">
        <v>606</v>
      </c>
      <c r="J801" s="314" t="s">
        <v>606</v>
      </c>
      <c r="K801" s="314" t="s">
        <v>606</v>
      </c>
      <c r="L801" s="314" t="s">
        <v>606</v>
      </c>
      <c r="M801" s="314" t="s">
        <v>606</v>
      </c>
    </row>
    <row r="802" spans="1:13" ht="18" customHeight="1">
      <c r="A802" s="68"/>
      <c r="B802" s="52"/>
      <c r="C802" s="690" t="s">
        <v>2187</v>
      </c>
      <c r="D802" s="691">
        <v>1</v>
      </c>
      <c r="E802" s="693" t="s">
        <v>606</v>
      </c>
      <c r="F802" s="693" t="s">
        <v>606</v>
      </c>
      <c r="G802" s="693" t="s">
        <v>606</v>
      </c>
      <c r="H802" s="693" t="s">
        <v>606</v>
      </c>
      <c r="I802" s="693" t="s">
        <v>606</v>
      </c>
      <c r="J802" s="693" t="s">
        <v>606</v>
      </c>
      <c r="K802" s="693" t="s">
        <v>606</v>
      </c>
      <c r="L802" s="693" t="s">
        <v>606</v>
      </c>
      <c r="M802" s="693" t="s">
        <v>606</v>
      </c>
    </row>
    <row r="803" spans="1:13" customFormat="1" ht="9" customHeight="1">
      <c r="A803" s="289"/>
      <c r="B803" s="289" t="s">
        <v>745</v>
      </c>
      <c r="C803" s="697" t="s">
        <v>2185</v>
      </c>
      <c r="D803" s="698">
        <v>5</v>
      </c>
      <c r="E803" s="314" t="s">
        <v>606</v>
      </c>
      <c r="F803" s="314" t="s">
        <v>606</v>
      </c>
      <c r="G803" s="314" t="s">
        <v>606</v>
      </c>
      <c r="H803" s="314" t="s">
        <v>606</v>
      </c>
      <c r="I803" s="314" t="s">
        <v>606</v>
      </c>
      <c r="J803" s="314" t="s">
        <v>606</v>
      </c>
      <c r="K803" s="314" t="s">
        <v>606</v>
      </c>
      <c r="L803" s="314" t="s">
        <v>606</v>
      </c>
      <c r="M803" s="314" t="s">
        <v>606</v>
      </c>
    </row>
    <row r="804" spans="1:13" customFormat="1" ht="9" customHeight="1">
      <c r="A804" s="289"/>
      <c r="B804" s="289"/>
      <c r="C804" s="697" t="s">
        <v>2186</v>
      </c>
      <c r="D804" s="699">
        <v>2</v>
      </c>
      <c r="E804" s="314" t="s">
        <v>606</v>
      </c>
      <c r="F804" s="314" t="s">
        <v>606</v>
      </c>
      <c r="G804" s="314" t="s">
        <v>606</v>
      </c>
      <c r="H804" s="314" t="s">
        <v>606</v>
      </c>
      <c r="I804" s="314" t="s">
        <v>606</v>
      </c>
      <c r="J804" s="314" t="s">
        <v>606</v>
      </c>
      <c r="K804" s="314" t="s">
        <v>606</v>
      </c>
      <c r="L804" s="314" t="s">
        <v>606</v>
      </c>
      <c r="M804" s="314" t="s">
        <v>606</v>
      </c>
    </row>
    <row r="805" spans="1:13" customFormat="1" ht="12.75" customHeight="1">
      <c r="A805" s="289"/>
      <c r="B805" s="289"/>
      <c r="C805" s="700" t="s">
        <v>2187</v>
      </c>
      <c r="D805" s="699">
        <v>7</v>
      </c>
      <c r="E805" s="693" t="s">
        <v>606</v>
      </c>
      <c r="F805" s="693" t="s">
        <v>606</v>
      </c>
      <c r="G805" s="693" t="s">
        <v>606</v>
      </c>
      <c r="H805" s="693" t="s">
        <v>606</v>
      </c>
      <c r="I805" s="693" t="s">
        <v>606</v>
      </c>
      <c r="J805" s="693" t="s">
        <v>606</v>
      </c>
      <c r="K805" s="693" t="s">
        <v>606</v>
      </c>
      <c r="L805" s="693" t="s">
        <v>606</v>
      </c>
      <c r="M805" s="693" t="s">
        <v>606</v>
      </c>
    </row>
    <row r="806" spans="1:13" ht="18.75">
      <c r="A806" s="68"/>
      <c r="B806" s="701" t="s">
        <v>2247</v>
      </c>
      <c r="C806" s="677" t="s">
        <v>2186</v>
      </c>
      <c r="D806" s="689">
        <v>1</v>
      </c>
      <c r="E806" s="314" t="s">
        <v>606</v>
      </c>
      <c r="F806" s="314" t="s">
        <v>606</v>
      </c>
      <c r="G806" s="314" t="s">
        <v>606</v>
      </c>
      <c r="H806" s="314" t="s">
        <v>606</v>
      </c>
      <c r="I806" s="314" t="s">
        <v>606</v>
      </c>
      <c r="J806" s="314" t="s">
        <v>606</v>
      </c>
      <c r="K806" s="314" t="s">
        <v>606</v>
      </c>
      <c r="L806" s="314" t="s">
        <v>606</v>
      </c>
      <c r="M806" s="314" t="s">
        <v>606</v>
      </c>
    </row>
    <row r="807" spans="1:13" ht="18" customHeight="1">
      <c r="A807" s="68"/>
      <c r="B807" s="52"/>
      <c r="C807" s="690" t="s">
        <v>2187</v>
      </c>
      <c r="D807" s="691">
        <v>1</v>
      </c>
      <c r="E807" s="693" t="s">
        <v>606</v>
      </c>
      <c r="F807" s="693" t="s">
        <v>606</v>
      </c>
      <c r="G807" s="693" t="s">
        <v>606</v>
      </c>
      <c r="H807" s="693" t="s">
        <v>606</v>
      </c>
      <c r="I807" s="693" t="s">
        <v>606</v>
      </c>
      <c r="J807" s="693" t="s">
        <v>606</v>
      </c>
      <c r="K807" s="693" t="s">
        <v>606</v>
      </c>
      <c r="L807" s="693" t="s">
        <v>606</v>
      </c>
      <c r="M807" s="693" t="s">
        <v>606</v>
      </c>
    </row>
    <row r="808" spans="1:13" ht="9" customHeight="1">
      <c r="A808" s="68"/>
      <c r="B808" s="52" t="s">
        <v>753</v>
      </c>
      <c r="C808" s="677" t="s">
        <v>2185</v>
      </c>
      <c r="D808" s="689">
        <v>2</v>
      </c>
      <c r="E808" s="314" t="s">
        <v>606</v>
      </c>
      <c r="F808" s="314" t="s">
        <v>606</v>
      </c>
      <c r="G808" s="314" t="s">
        <v>606</v>
      </c>
      <c r="H808" s="314" t="s">
        <v>606</v>
      </c>
      <c r="I808" s="314" t="s">
        <v>606</v>
      </c>
      <c r="J808" s="314" t="s">
        <v>606</v>
      </c>
      <c r="K808" s="314" t="s">
        <v>606</v>
      </c>
      <c r="L808" s="314" t="s">
        <v>606</v>
      </c>
      <c r="M808" s="314" t="s">
        <v>606</v>
      </c>
    </row>
    <row r="809" spans="1:13" ht="9" customHeight="1">
      <c r="A809" s="68"/>
      <c r="B809" s="52"/>
      <c r="C809" s="677" t="s">
        <v>2186</v>
      </c>
      <c r="D809" s="689">
        <v>2</v>
      </c>
      <c r="E809" s="314" t="s">
        <v>606</v>
      </c>
      <c r="F809" s="314" t="s">
        <v>606</v>
      </c>
      <c r="G809" s="314" t="s">
        <v>606</v>
      </c>
      <c r="H809" s="314" t="s">
        <v>606</v>
      </c>
      <c r="I809" s="314" t="s">
        <v>606</v>
      </c>
      <c r="J809" s="314" t="s">
        <v>606</v>
      </c>
      <c r="K809" s="314" t="s">
        <v>606</v>
      </c>
      <c r="L809" s="314" t="s">
        <v>606</v>
      </c>
      <c r="M809" s="314" t="s">
        <v>606</v>
      </c>
    </row>
    <row r="810" spans="1:13" ht="18" customHeight="1">
      <c r="A810" s="68"/>
      <c r="B810" s="52"/>
      <c r="C810" s="690" t="s">
        <v>2187</v>
      </c>
      <c r="D810" s="691">
        <v>4</v>
      </c>
      <c r="E810" s="693" t="s">
        <v>606</v>
      </c>
      <c r="F810" s="693" t="s">
        <v>606</v>
      </c>
      <c r="G810" s="693" t="s">
        <v>606</v>
      </c>
      <c r="H810" s="693" t="s">
        <v>606</v>
      </c>
      <c r="I810" s="693" t="s">
        <v>606</v>
      </c>
      <c r="J810" s="693" t="s">
        <v>606</v>
      </c>
      <c r="K810" s="693" t="s">
        <v>606</v>
      </c>
      <c r="L810" s="693" t="s">
        <v>606</v>
      </c>
      <c r="M810" s="693" t="s">
        <v>606</v>
      </c>
    </row>
    <row r="811" spans="1:13">
      <c r="A811" s="44" t="s">
        <v>2194</v>
      </c>
      <c r="B811" s="692"/>
      <c r="C811" s="677" t="s">
        <v>2185</v>
      </c>
      <c r="D811" s="689">
        <v>8</v>
      </c>
      <c r="E811" s="689">
        <v>5</v>
      </c>
      <c r="F811" s="689">
        <v>3</v>
      </c>
      <c r="G811" s="689">
        <v>2</v>
      </c>
      <c r="H811" s="689">
        <v>0</v>
      </c>
      <c r="I811" s="689">
        <v>0</v>
      </c>
      <c r="J811" s="689">
        <v>3</v>
      </c>
      <c r="K811" s="689">
        <v>0</v>
      </c>
      <c r="L811" s="689">
        <v>3</v>
      </c>
      <c r="M811" s="689">
        <v>0</v>
      </c>
    </row>
    <row r="812" spans="1:13" ht="9" customHeight="1">
      <c r="A812" s="68"/>
      <c r="B812" s="52"/>
      <c r="C812" s="677" t="s">
        <v>2186</v>
      </c>
      <c r="D812" s="689">
        <v>5</v>
      </c>
      <c r="E812" s="689">
        <v>3</v>
      </c>
      <c r="F812" s="689">
        <v>0</v>
      </c>
      <c r="G812" s="689">
        <v>2</v>
      </c>
      <c r="H812" s="689">
        <v>0</v>
      </c>
      <c r="I812" s="689">
        <v>1</v>
      </c>
      <c r="J812" s="689">
        <v>2</v>
      </c>
      <c r="K812" s="689">
        <v>0</v>
      </c>
      <c r="L812" s="689">
        <v>2</v>
      </c>
      <c r="M812" s="689">
        <v>0</v>
      </c>
    </row>
    <row r="813" spans="1:13">
      <c r="A813" s="68"/>
      <c r="B813" s="52"/>
      <c r="C813" s="690" t="s">
        <v>2187</v>
      </c>
      <c r="D813" s="691">
        <v>13</v>
      </c>
      <c r="E813" s="691">
        <v>8</v>
      </c>
      <c r="F813" s="691">
        <v>3</v>
      </c>
      <c r="G813" s="691">
        <v>4</v>
      </c>
      <c r="H813" s="691">
        <v>0</v>
      </c>
      <c r="I813" s="691">
        <v>1</v>
      </c>
      <c r="J813" s="691">
        <v>5</v>
      </c>
      <c r="K813" s="691">
        <v>0</v>
      </c>
      <c r="L813" s="691">
        <v>5</v>
      </c>
      <c r="M813" s="691">
        <v>0</v>
      </c>
    </row>
    <row r="814" spans="1:13" s="166" customFormat="1" ht="18" customHeight="1">
      <c r="A814" s="702" t="s">
        <v>477</v>
      </c>
      <c r="B814" s="703"/>
      <c r="C814" s="700"/>
    </row>
    <row r="815" spans="1:13" ht="9" customHeight="1">
      <c r="A815" s="68"/>
      <c r="B815" s="52" t="s">
        <v>477</v>
      </c>
      <c r="C815" s="677" t="s">
        <v>2185</v>
      </c>
      <c r="D815" s="689">
        <v>11</v>
      </c>
      <c r="E815" s="314" t="s">
        <v>606</v>
      </c>
      <c r="F815" s="314" t="s">
        <v>606</v>
      </c>
      <c r="G815" s="314" t="s">
        <v>606</v>
      </c>
      <c r="H815" s="314" t="s">
        <v>606</v>
      </c>
      <c r="I815" s="314" t="s">
        <v>606</v>
      </c>
      <c r="J815" s="314" t="s">
        <v>606</v>
      </c>
      <c r="K815" s="314" t="s">
        <v>606</v>
      </c>
      <c r="L815" s="314" t="s">
        <v>606</v>
      </c>
      <c r="M815" s="314" t="s">
        <v>606</v>
      </c>
    </row>
    <row r="816" spans="1:13" ht="9" customHeight="1">
      <c r="A816" s="68"/>
      <c r="B816" s="52"/>
      <c r="C816" s="677" t="s">
        <v>2186</v>
      </c>
      <c r="D816" s="689">
        <v>7</v>
      </c>
      <c r="E816" s="314" t="s">
        <v>606</v>
      </c>
      <c r="F816" s="314" t="s">
        <v>606</v>
      </c>
      <c r="G816" s="314" t="s">
        <v>606</v>
      </c>
      <c r="H816" s="314" t="s">
        <v>606</v>
      </c>
      <c r="I816" s="314" t="s">
        <v>606</v>
      </c>
      <c r="J816" s="314" t="s">
        <v>606</v>
      </c>
      <c r="K816" s="314" t="s">
        <v>606</v>
      </c>
      <c r="L816" s="314" t="s">
        <v>606</v>
      </c>
      <c r="M816" s="314" t="s">
        <v>606</v>
      </c>
    </row>
    <row r="817" spans="1:13" ht="18" customHeight="1">
      <c r="A817" s="68"/>
      <c r="B817" s="52"/>
      <c r="C817" s="690" t="s">
        <v>2187</v>
      </c>
      <c r="D817" s="691">
        <v>18</v>
      </c>
      <c r="E817" s="693" t="s">
        <v>606</v>
      </c>
      <c r="F817" s="693" t="s">
        <v>606</v>
      </c>
      <c r="G817" s="693" t="s">
        <v>606</v>
      </c>
      <c r="H817" s="693" t="s">
        <v>606</v>
      </c>
      <c r="I817" s="693" t="s">
        <v>606</v>
      </c>
      <c r="J817" s="693" t="s">
        <v>606</v>
      </c>
      <c r="K817" s="693" t="s">
        <v>606</v>
      </c>
      <c r="L817" s="693" t="s">
        <v>606</v>
      </c>
      <c r="M817" s="693" t="s">
        <v>606</v>
      </c>
    </row>
    <row r="818" spans="1:13" ht="9" customHeight="1">
      <c r="A818" s="68" t="s">
        <v>2195</v>
      </c>
      <c r="B818" s="52"/>
      <c r="C818" s="677" t="s">
        <v>2185</v>
      </c>
      <c r="D818" s="689">
        <v>11</v>
      </c>
      <c r="E818" s="314" t="s">
        <v>606</v>
      </c>
      <c r="F818" s="314" t="s">
        <v>606</v>
      </c>
      <c r="G818" s="314" t="s">
        <v>606</v>
      </c>
      <c r="H818" s="314" t="s">
        <v>606</v>
      </c>
      <c r="I818" s="314" t="s">
        <v>606</v>
      </c>
      <c r="J818" s="314" t="s">
        <v>606</v>
      </c>
      <c r="K818" s="314" t="s">
        <v>606</v>
      </c>
      <c r="L818" s="314" t="s">
        <v>606</v>
      </c>
      <c r="M818" s="314" t="s">
        <v>606</v>
      </c>
    </row>
    <row r="819" spans="1:13" ht="9" customHeight="1">
      <c r="A819" s="68"/>
      <c r="B819" s="52"/>
      <c r="C819" s="677" t="s">
        <v>2186</v>
      </c>
      <c r="D819" s="689">
        <v>7</v>
      </c>
      <c r="E819" s="314" t="s">
        <v>606</v>
      </c>
      <c r="F819" s="314" t="s">
        <v>606</v>
      </c>
      <c r="G819" s="314" t="s">
        <v>606</v>
      </c>
      <c r="H819" s="314" t="s">
        <v>606</v>
      </c>
      <c r="I819" s="314" t="s">
        <v>606</v>
      </c>
      <c r="J819" s="314" t="s">
        <v>606</v>
      </c>
      <c r="K819" s="314" t="s">
        <v>606</v>
      </c>
      <c r="L819" s="314" t="s">
        <v>606</v>
      </c>
      <c r="M819" s="314" t="s">
        <v>606</v>
      </c>
    </row>
    <row r="820" spans="1:13" ht="9" customHeight="1">
      <c r="A820" s="68"/>
      <c r="B820" s="52"/>
      <c r="C820" s="690" t="s">
        <v>2187</v>
      </c>
      <c r="D820" s="691">
        <v>18</v>
      </c>
      <c r="E820" s="693" t="s">
        <v>606</v>
      </c>
      <c r="F820" s="693" t="s">
        <v>606</v>
      </c>
      <c r="G820" s="693" t="s">
        <v>606</v>
      </c>
      <c r="H820" s="693" t="s">
        <v>606</v>
      </c>
      <c r="I820" s="693" t="s">
        <v>606</v>
      </c>
      <c r="J820" s="693" t="s">
        <v>606</v>
      </c>
      <c r="K820" s="693" t="s">
        <v>606</v>
      </c>
      <c r="L820" s="693" t="s">
        <v>606</v>
      </c>
      <c r="M820" s="693" t="s">
        <v>606</v>
      </c>
    </row>
    <row r="821" spans="1:13" ht="9" customHeight="1">
      <c r="A821" s="68"/>
      <c r="B821" s="52"/>
      <c r="C821" s="694"/>
      <c r="D821" s="691"/>
      <c r="E821" s="691"/>
      <c r="F821" s="691"/>
      <c r="G821" s="691"/>
      <c r="H821" s="691"/>
      <c r="I821" s="691"/>
      <c r="J821" s="691"/>
      <c r="K821" s="691"/>
      <c r="L821" s="691"/>
      <c r="M821" s="691"/>
    </row>
    <row r="822" spans="1:13">
      <c r="A822" s="68"/>
      <c r="B822" s="52"/>
      <c r="C822" s="694"/>
      <c r="D822" s="691"/>
      <c r="E822" s="691"/>
      <c r="F822" s="691"/>
      <c r="G822" s="691"/>
      <c r="H822" s="691"/>
      <c r="I822" s="691"/>
      <c r="J822" s="691"/>
      <c r="K822" s="691"/>
      <c r="L822" s="691"/>
      <c r="M822" s="691"/>
    </row>
    <row r="823" spans="1:13" ht="9" customHeight="1">
      <c r="A823" s="68" t="s">
        <v>48</v>
      </c>
      <c r="B823" s="52"/>
      <c r="C823" s="694"/>
      <c r="D823" s="691"/>
      <c r="E823" s="691"/>
      <c r="F823" s="691"/>
      <c r="G823" s="691"/>
      <c r="H823" s="691"/>
      <c r="I823" s="691"/>
      <c r="J823" s="691"/>
      <c r="K823" s="691"/>
      <c r="L823" s="691"/>
      <c r="M823" s="691"/>
    </row>
    <row r="824" spans="1:13" ht="15.75" customHeight="1">
      <c r="A824" s="68"/>
      <c r="B824" s="52"/>
      <c r="C824" s="694"/>
      <c r="D824" s="350" t="s">
        <v>151</v>
      </c>
      <c r="E824" s="691"/>
      <c r="F824" s="691"/>
      <c r="G824" s="691"/>
      <c r="H824" s="691"/>
      <c r="I824" s="691"/>
      <c r="J824" s="691"/>
      <c r="K824" s="691"/>
      <c r="L824" s="691"/>
      <c r="M824" s="691"/>
    </row>
    <row r="825" spans="1:13" ht="9" customHeight="1">
      <c r="A825" s="68"/>
      <c r="B825" s="52"/>
      <c r="C825" s="694"/>
      <c r="D825" s="691"/>
      <c r="E825" s="691"/>
      <c r="F825" s="691"/>
      <c r="G825" s="691"/>
      <c r="H825" s="691"/>
      <c r="I825" s="691"/>
      <c r="J825" s="691"/>
      <c r="K825" s="691"/>
      <c r="L825" s="691"/>
      <c r="M825" s="691"/>
    </row>
    <row r="826" spans="1:13" s="166" customFormat="1" ht="18" customHeight="1">
      <c r="A826" s="702" t="s">
        <v>760</v>
      </c>
      <c r="B826" s="703"/>
      <c r="C826" s="700"/>
      <c r="D826" s="699"/>
      <c r="E826" s="699"/>
      <c r="F826" s="699"/>
      <c r="G826" s="699"/>
      <c r="H826" s="699"/>
      <c r="I826" s="699"/>
      <c r="J826" s="699"/>
      <c r="K826" s="699"/>
      <c r="L826" s="699"/>
      <c r="M826" s="691"/>
    </row>
    <row r="827" spans="1:13" s="166" customFormat="1" ht="18" customHeight="1">
      <c r="B827" s="703" t="s">
        <v>2237</v>
      </c>
      <c r="C827" s="697" t="s">
        <v>2185</v>
      </c>
      <c r="D827" s="698">
        <v>2</v>
      </c>
      <c r="E827" s="314" t="s">
        <v>606</v>
      </c>
      <c r="F827" s="314" t="s">
        <v>606</v>
      </c>
      <c r="G827" s="314" t="s">
        <v>606</v>
      </c>
      <c r="H827" s="314" t="s">
        <v>606</v>
      </c>
      <c r="I827" s="314" t="s">
        <v>606</v>
      </c>
      <c r="J827" s="314" t="s">
        <v>606</v>
      </c>
      <c r="K827" s="314" t="s">
        <v>606</v>
      </c>
      <c r="L827" s="314" t="s">
        <v>606</v>
      </c>
      <c r="M827" s="314" t="s">
        <v>606</v>
      </c>
    </row>
    <row r="828" spans="1:13" customFormat="1" ht="9" customHeight="1">
      <c r="A828" s="289"/>
      <c r="B828" s="289"/>
      <c r="C828" s="697" t="s">
        <v>2186</v>
      </c>
      <c r="D828" s="699">
        <v>1</v>
      </c>
      <c r="E828" s="314" t="s">
        <v>606</v>
      </c>
      <c r="F828" s="314" t="s">
        <v>606</v>
      </c>
      <c r="G828" s="314" t="s">
        <v>606</v>
      </c>
      <c r="H828" s="314" t="s">
        <v>606</v>
      </c>
      <c r="I828" s="314" t="s">
        <v>606</v>
      </c>
      <c r="J828" s="314" t="s">
        <v>606</v>
      </c>
      <c r="K828" s="314" t="s">
        <v>606</v>
      </c>
      <c r="L828" s="314" t="s">
        <v>606</v>
      </c>
      <c r="M828" s="314" t="s">
        <v>606</v>
      </c>
    </row>
    <row r="829" spans="1:13" customFormat="1" ht="18" customHeight="1">
      <c r="A829" s="289"/>
      <c r="B829" s="289"/>
      <c r="C829" s="700" t="s">
        <v>2187</v>
      </c>
      <c r="D829" s="699">
        <v>3</v>
      </c>
      <c r="E829" s="693" t="s">
        <v>606</v>
      </c>
      <c r="F829" s="693" t="s">
        <v>606</v>
      </c>
      <c r="G829" s="693" t="s">
        <v>606</v>
      </c>
      <c r="H829" s="693" t="s">
        <v>606</v>
      </c>
      <c r="I829" s="693" t="s">
        <v>606</v>
      </c>
      <c r="J829" s="693" t="s">
        <v>606</v>
      </c>
      <c r="K829" s="693" t="s">
        <v>606</v>
      </c>
      <c r="L829" s="693" t="s">
        <v>606</v>
      </c>
      <c r="M829" s="693" t="s">
        <v>606</v>
      </c>
    </row>
    <row r="830" spans="1:13" ht="9" customHeight="1">
      <c r="A830" s="68"/>
      <c r="B830" s="52" t="s">
        <v>764</v>
      </c>
      <c r="C830" s="677" t="s">
        <v>2185</v>
      </c>
      <c r="D830" s="689">
        <v>13</v>
      </c>
      <c r="E830" s="689">
        <v>7</v>
      </c>
      <c r="F830" s="689">
        <v>5</v>
      </c>
      <c r="G830" s="689">
        <v>1</v>
      </c>
      <c r="H830" s="689">
        <v>0</v>
      </c>
      <c r="I830" s="689">
        <v>1</v>
      </c>
      <c r="J830" s="689">
        <v>6</v>
      </c>
      <c r="K830" s="689">
        <v>0</v>
      </c>
      <c r="L830" s="689">
        <v>6</v>
      </c>
      <c r="M830" s="689">
        <v>0</v>
      </c>
    </row>
    <row r="831" spans="1:13" ht="9" customHeight="1">
      <c r="A831" s="68"/>
      <c r="B831" s="52"/>
      <c r="C831" s="677" t="s">
        <v>2186</v>
      </c>
      <c r="D831" s="689">
        <v>9</v>
      </c>
      <c r="E831" s="689">
        <v>3</v>
      </c>
      <c r="F831" s="689">
        <v>2</v>
      </c>
      <c r="G831" s="689">
        <v>1</v>
      </c>
      <c r="H831" s="689">
        <v>0</v>
      </c>
      <c r="I831" s="689">
        <v>0</v>
      </c>
      <c r="J831" s="689">
        <v>6</v>
      </c>
      <c r="K831" s="689">
        <v>0</v>
      </c>
      <c r="L831" s="689">
        <v>6</v>
      </c>
      <c r="M831" s="689">
        <v>0</v>
      </c>
    </row>
    <row r="832" spans="1:13" ht="18" customHeight="1">
      <c r="A832" s="68"/>
      <c r="B832" s="52"/>
      <c r="C832" s="690" t="s">
        <v>2187</v>
      </c>
      <c r="D832" s="691">
        <v>22</v>
      </c>
      <c r="E832" s="691">
        <v>10</v>
      </c>
      <c r="F832" s="691">
        <v>7</v>
      </c>
      <c r="G832" s="691">
        <v>2</v>
      </c>
      <c r="H832" s="691">
        <v>0</v>
      </c>
      <c r="I832" s="691">
        <v>1</v>
      </c>
      <c r="J832" s="691">
        <v>12</v>
      </c>
      <c r="K832" s="691">
        <v>0</v>
      </c>
      <c r="L832" s="691">
        <v>12</v>
      </c>
      <c r="M832" s="691">
        <v>0</v>
      </c>
    </row>
    <row r="833" spans="1:13" ht="9" customHeight="1">
      <c r="A833" s="68"/>
      <c r="B833" s="52" t="s">
        <v>765</v>
      </c>
      <c r="C833" s="677" t="s">
        <v>2185</v>
      </c>
      <c r="D833" s="689">
        <v>38</v>
      </c>
      <c r="E833" s="314" t="s">
        <v>606</v>
      </c>
      <c r="F833" s="314" t="s">
        <v>606</v>
      </c>
      <c r="G833" s="314" t="s">
        <v>606</v>
      </c>
      <c r="H833" s="314" t="s">
        <v>606</v>
      </c>
      <c r="I833" s="314" t="s">
        <v>606</v>
      </c>
      <c r="J833" s="314" t="s">
        <v>606</v>
      </c>
      <c r="K833" s="314" t="s">
        <v>606</v>
      </c>
      <c r="L833" s="314" t="s">
        <v>606</v>
      </c>
      <c r="M833" s="314" t="s">
        <v>606</v>
      </c>
    </row>
    <row r="834" spans="1:13" ht="9" customHeight="1">
      <c r="A834" s="68"/>
      <c r="B834" s="52"/>
      <c r="C834" s="677" t="s">
        <v>2186</v>
      </c>
      <c r="D834" s="689">
        <v>31</v>
      </c>
      <c r="E834" s="314" t="s">
        <v>606</v>
      </c>
      <c r="F834" s="314" t="s">
        <v>606</v>
      </c>
      <c r="G834" s="314" t="s">
        <v>606</v>
      </c>
      <c r="H834" s="314" t="s">
        <v>606</v>
      </c>
      <c r="I834" s="314" t="s">
        <v>606</v>
      </c>
      <c r="J834" s="314" t="s">
        <v>606</v>
      </c>
      <c r="K834" s="314" t="s">
        <v>606</v>
      </c>
      <c r="L834" s="314" t="s">
        <v>606</v>
      </c>
      <c r="M834" s="314" t="s">
        <v>606</v>
      </c>
    </row>
    <row r="835" spans="1:13" ht="18" customHeight="1">
      <c r="A835" s="68"/>
      <c r="B835" s="52"/>
      <c r="C835" s="690" t="s">
        <v>2187</v>
      </c>
      <c r="D835" s="691">
        <v>69</v>
      </c>
      <c r="E835" s="693" t="s">
        <v>606</v>
      </c>
      <c r="F835" s="693" t="s">
        <v>606</v>
      </c>
      <c r="G835" s="693" t="s">
        <v>606</v>
      </c>
      <c r="H835" s="693" t="s">
        <v>606</v>
      </c>
      <c r="I835" s="693" t="s">
        <v>606</v>
      </c>
      <c r="J835" s="693" t="s">
        <v>606</v>
      </c>
      <c r="K835" s="693" t="s">
        <v>606</v>
      </c>
      <c r="L835" s="693" t="s">
        <v>606</v>
      </c>
      <c r="M835" s="693" t="s">
        <v>606</v>
      </c>
    </row>
    <row r="836" spans="1:13" ht="9" customHeight="1">
      <c r="A836" s="68"/>
      <c r="B836" s="52" t="s">
        <v>766</v>
      </c>
      <c r="C836" s="677" t="s">
        <v>2185</v>
      </c>
      <c r="D836" s="689">
        <v>3</v>
      </c>
      <c r="E836" s="689">
        <v>1</v>
      </c>
      <c r="F836" s="689">
        <v>0</v>
      </c>
      <c r="G836" s="689">
        <v>1</v>
      </c>
      <c r="H836" s="689">
        <v>0</v>
      </c>
      <c r="I836" s="689">
        <v>0</v>
      </c>
      <c r="J836" s="689">
        <v>2</v>
      </c>
      <c r="K836" s="689">
        <v>0</v>
      </c>
      <c r="L836" s="689">
        <v>2</v>
      </c>
      <c r="M836" s="689">
        <v>0</v>
      </c>
    </row>
    <row r="837" spans="1:13" ht="18" customHeight="1">
      <c r="A837" s="68"/>
      <c r="B837" s="52"/>
      <c r="C837" s="690" t="s">
        <v>2187</v>
      </c>
      <c r="D837" s="691">
        <v>3</v>
      </c>
      <c r="E837" s="691">
        <v>1</v>
      </c>
      <c r="F837" s="691">
        <v>0</v>
      </c>
      <c r="G837" s="691">
        <v>1</v>
      </c>
      <c r="H837" s="691">
        <v>0</v>
      </c>
      <c r="I837" s="691">
        <v>0</v>
      </c>
      <c r="J837" s="691">
        <v>2</v>
      </c>
      <c r="K837" s="691">
        <v>0</v>
      </c>
      <c r="L837" s="691">
        <v>2</v>
      </c>
      <c r="M837" s="691">
        <v>0</v>
      </c>
    </row>
    <row r="838" spans="1:13" ht="9" customHeight="1">
      <c r="A838" s="68"/>
      <c r="B838" s="52" t="s">
        <v>767</v>
      </c>
      <c r="C838" s="677" t="s">
        <v>2185</v>
      </c>
      <c r="D838" s="689">
        <v>408</v>
      </c>
      <c r="E838" s="314" t="s">
        <v>606</v>
      </c>
      <c r="F838" s="314" t="s">
        <v>606</v>
      </c>
      <c r="G838" s="314" t="s">
        <v>606</v>
      </c>
      <c r="H838" s="314" t="s">
        <v>606</v>
      </c>
      <c r="I838" s="314" t="s">
        <v>606</v>
      </c>
      <c r="J838" s="314" t="s">
        <v>606</v>
      </c>
      <c r="K838" s="314" t="s">
        <v>606</v>
      </c>
      <c r="L838" s="314" t="s">
        <v>606</v>
      </c>
      <c r="M838" s="314" t="s">
        <v>606</v>
      </c>
    </row>
    <row r="839" spans="1:13" ht="9" customHeight="1">
      <c r="A839" s="68"/>
      <c r="B839" s="52"/>
      <c r="C839" s="677" t="s">
        <v>2186</v>
      </c>
      <c r="D839" s="689">
        <v>170</v>
      </c>
      <c r="E839" s="314" t="s">
        <v>606</v>
      </c>
      <c r="F839" s="314" t="s">
        <v>606</v>
      </c>
      <c r="G839" s="314" t="s">
        <v>606</v>
      </c>
      <c r="H839" s="314" t="s">
        <v>606</v>
      </c>
      <c r="I839" s="314" t="s">
        <v>606</v>
      </c>
      <c r="J839" s="314" t="s">
        <v>606</v>
      </c>
      <c r="K839" s="314" t="s">
        <v>606</v>
      </c>
      <c r="L839" s="314" t="s">
        <v>606</v>
      </c>
      <c r="M839" s="314" t="s">
        <v>606</v>
      </c>
    </row>
    <row r="840" spans="1:13" ht="18" customHeight="1">
      <c r="A840" s="68"/>
      <c r="B840" s="52"/>
      <c r="C840" s="690" t="s">
        <v>2187</v>
      </c>
      <c r="D840" s="691">
        <v>578</v>
      </c>
      <c r="E840" s="693" t="s">
        <v>606</v>
      </c>
      <c r="F840" s="693" t="s">
        <v>606</v>
      </c>
      <c r="G840" s="693" t="s">
        <v>606</v>
      </c>
      <c r="H840" s="693" t="s">
        <v>606</v>
      </c>
      <c r="I840" s="693" t="s">
        <v>606</v>
      </c>
      <c r="J840" s="693" t="s">
        <v>606</v>
      </c>
      <c r="K840" s="693" t="s">
        <v>606</v>
      </c>
      <c r="L840" s="693" t="s">
        <v>606</v>
      </c>
      <c r="M840" s="693" t="s">
        <v>606</v>
      </c>
    </row>
    <row r="841" spans="1:13" ht="9" customHeight="1">
      <c r="A841" s="68"/>
      <c r="B841" s="52" t="s">
        <v>2197</v>
      </c>
      <c r="C841" s="677" t="s">
        <v>2185</v>
      </c>
      <c r="D841" s="689">
        <v>1976</v>
      </c>
      <c r="E841" s="689">
        <v>889</v>
      </c>
      <c r="F841" s="689">
        <v>173</v>
      </c>
      <c r="G841" s="689">
        <v>270</v>
      </c>
      <c r="H841" s="689">
        <v>97</v>
      </c>
      <c r="I841" s="689">
        <v>349</v>
      </c>
      <c r="J841" s="689">
        <v>1087</v>
      </c>
      <c r="K841" s="689">
        <v>4</v>
      </c>
      <c r="L841" s="689">
        <v>1083</v>
      </c>
      <c r="M841" s="689">
        <v>0</v>
      </c>
    </row>
    <row r="842" spans="1:13" ht="9" customHeight="1">
      <c r="A842" s="68"/>
      <c r="B842" s="52"/>
      <c r="C842" s="677" t="s">
        <v>2186</v>
      </c>
      <c r="D842" s="689">
        <v>761</v>
      </c>
      <c r="E842" s="689">
        <v>356</v>
      </c>
      <c r="F842" s="689">
        <v>60</v>
      </c>
      <c r="G842" s="689">
        <v>111</v>
      </c>
      <c r="H842" s="689">
        <v>37</v>
      </c>
      <c r="I842" s="689">
        <v>148</v>
      </c>
      <c r="J842" s="689">
        <v>405</v>
      </c>
      <c r="K842" s="689">
        <v>0</v>
      </c>
      <c r="L842" s="689">
        <v>405</v>
      </c>
      <c r="M842" s="689">
        <v>0</v>
      </c>
    </row>
    <row r="843" spans="1:13" ht="18" customHeight="1">
      <c r="A843" s="68"/>
      <c r="B843" s="52"/>
      <c r="C843" s="690" t="s">
        <v>2187</v>
      </c>
      <c r="D843" s="691">
        <v>2737</v>
      </c>
      <c r="E843" s="691">
        <v>1245</v>
      </c>
      <c r="F843" s="691">
        <v>233</v>
      </c>
      <c r="G843" s="691">
        <v>381</v>
      </c>
      <c r="H843" s="691">
        <v>134</v>
      </c>
      <c r="I843" s="691">
        <v>497</v>
      </c>
      <c r="J843" s="691">
        <v>1492</v>
      </c>
      <c r="K843" s="691">
        <v>4</v>
      </c>
      <c r="L843" s="691">
        <v>1488</v>
      </c>
      <c r="M843" s="691">
        <v>0</v>
      </c>
    </row>
    <row r="844" spans="1:13" ht="9" customHeight="1">
      <c r="A844" s="68"/>
      <c r="B844" s="52" t="s">
        <v>769</v>
      </c>
      <c r="C844" s="677" t="s">
        <v>2185</v>
      </c>
      <c r="D844" s="689">
        <v>138</v>
      </c>
      <c r="E844" s="314" t="s">
        <v>606</v>
      </c>
      <c r="F844" s="314" t="s">
        <v>606</v>
      </c>
      <c r="G844" s="314" t="s">
        <v>606</v>
      </c>
      <c r="H844" s="314" t="s">
        <v>606</v>
      </c>
      <c r="I844" s="314" t="s">
        <v>606</v>
      </c>
      <c r="J844" s="314" t="s">
        <v>606</v>
      </c>
      <c r="K844" s="314" t="s">
        <v>606</v>
      </c>
      <c r="L844" s="314" t="s">
        <v>606</v>
      </c>
      <c r="M844" s="314" t="s">
        <v>606</v>
      </c>
    </row>
    <row r="845" spans="1:13" ht="9" customHeight="1">
      <c r="A845" s="68"/>
      <c r="B845" s="52"/>
      <c r="C845" s="677" t="s">
        <v>2186</v>
      </c>
      <c r="D845" s="689">
        <v>48</v>
      </c>
      <c r="E845" s="314" t="s">
        <v>606</v>
      </c>
      <c r="F845" s="314" t="s">
        <v>606</v>
      </c>
      <c r="G845" s="314" t="s">
        <v>606</v>
      </c>
      <c r="H845" s="314" t="s">
        <v>606</v>
      </c>
      <c r="I845" s="314" t="s">
        <v>606</v>
      </c>
      <c r="J845" s="314" t="s">
        <v>606</v>
      </c>
      <c r="K845" s="314" t="s">
        <v>606</v>
      </c>
      <c r="L845" s="314" t="s">
        <v>606</v>
      </c>
      <c r="M845" s="314" t="s">
        <v>606</v>
      </c>
    </row>
    <row r="846" spans="1:13" ht="18" customHeight="1">
      <c r="A846" s="68"/>
      <c r="B846" s="52"/>
      <c r="C846" s="690" t="s">
        <v>2187</v>
      </c>
      <c r="D846" s="691">
        <v>186</v>
      </c>
      <c r="E846" s="693" t="s">
        <v>606</v>
      </c>
      <c r="F846" s="693" t="s">
        <v>606</v>
      </c>
      <c r="G846" s="693" t="s">
        <v>606</v>
      </c>
      <c r="H846" s="693" t="s">
        <v>606</v>
      </c>
      <c r="I846" s="693" t="s">
        <v>606</v>
      </c>
      <c r="J846" s="693" t="s">
        <v>606</v>
      </c>
      <c r="K846" s="693" t="s">
        <v>606</v>
      </c>
      <c r="L846" s="693" t="s">
        <v>606</v>
      </c>
      <c r="M846" s="693" t="s">
        <v>606</v>
      </c>
    </row>
    <row r="847" spans="1:13" ht="9" customHeight="1">
      <c r="A847" s="68"/>
      <c r="B847" s="52" t="s">
        <v>772</v>
      </c>
      <c r="C847" s="677" t="s">
        <v>2185</v>
      </c>
      <c r="D847" s="689">
        <v>23</v>
      </c>
      <c r="E847" s="689">
        <v>14</v>
      </c>
      <c r="F847" s="689">
        <v>10</v>
      </c>
      <c r="G847" s="689">
        <v>2</v>
      </c>
      <c r="H847" s="689">
        <v>0</v>
      </c>
      <c r="I847" s="689">
        <v>2</v>
      </c>
      <c r="J847" s="689">
        <v>9</v>
      </c>
      <c r="K847" s="689">
        <v>0</v>
      </c>
      <c r="L847" s="689">
        <v>9</v>
      </c>
      <c r="M847" s="689">
        <v>0</v>
      </c>
    </row>
    <row r="848" spans="1:13" ht="9" customHeight="1">
      <c r="A848" s="68"/>
      <c r="B848" s="52"/>
      <c r="C848" s="677" t="s">
        <v>2186</v>
      </c>
      <c r="D848" s="689">
        <v>12</v>
      </c>
      <c r="E848" s="689">
        <v>10</v>
      </c>
      <c r="F848" s="689">
        <v>4</v>
      </c>
      <c r="G848" s="689">
        <v>5</v>
      </c>
      <c r="H848" s="689">
        <v>0</v>
      </c>
      <c r="I848" s="689">
        <v>1</v>
      </c>
      <c r="J848" s="689">
        <v>2</v>
      </c>
      <c r="K848" s="689">
        <v>0</v>
      </c>
      <c r="L848" s="689">
        <v>2</v>
      </c>
      <c r="M848" s="689">
        <v>0</v>
      </c>
    </row>
    <row r="849" spans="1:13" ht="18" customHeight="1">
      <c r="A849" s="68"/>
      <c r="B849" s="52"/>
      <c r="C849" s="690" t="s">
        <v>2187</v>
      </c>
      <c r="D849" s="691">
        <v>35</v>
      </c>
      <c r="E849" s="691">
        <v>24</v>
      </c>
      <c r="F849" s="691">
        <v>14</v>
      </c>
      <c r="G849" s="691">
        <v>7</v>
      </c>
      <c r="H849" s="691">
        <v>0</v>
      </c>
      <c r="I849" s="691">
        <v>3</v>
      </c>
      <c r="J849" s="691">
        <v>11</v>
      </c>
      <c r="K849" s="691">
        <v>0</v>
      </c>
      <c r="L849" s="691">
        <v>11</v>
      </c>
      <c r="M849" s="691">
        <v>0</v>
      </c>
    </row>
    <row r="850" spans="1:13" ht="9" customHeight="1">
      <c r="A850" s="68"/>
      <c r="B850" s="52" t="s">
        <v>773</v>
      </c>
      <c r="C850" s="677" t="s">
        <v>2186</v>
      </c>
      <c r="D850" s="689">
        <v>1</v>
      </c>
      <c r="E850" s="314" t="s">
        <v>606</v>
      </c>
      <c r="F850" s="314" t="s">
        <v>606</v>
      </c>
      <c r="G850" s="314" t="s">
        <v>606</v>
      </c>
      <c r="H850" s="314" t="s">
        <v>606</v>
      </c>
      <c r="I850" s="314" t="s">
        <v>606</v>
      </c>
      <c r="J850" s="314" t="s">
        <v>606</v>
      </c>
      <c r="K850" s="314" t="s">
        <v>606</v>
      </c>
      <c r="L850" s="314" t="s">
        <v>606</v>
      </c>
      <c r="M850" s="314" t="s">
        <v>606</v>
      </c>
    </row>
    <row r="851" spans="1:13" ht="12.75" customHeight="1">
      <c r="A851" s="68"/>
      <c r="B851" s="52"/>
      <c r="C851" s="690" t="s">
        <v>2187</v>
      </c>
      <c r="D851" s="691">
        <v>1</v>
      </c>
      <c r="E851" s="693" t="s">
        <v>606</v>
      </c>
      <c r="F851" s="693" t="s">
        <v>606</v>
      </c>
      <c r="G851" s="693" t="s">
        <v>606</v>
      </c>
      <c r="H851" s="693" t="s">
        <v>606</v>
      </c>
      <c r="I851" s="693" t="s">
        <v>606</v>
      </c>
      <c r="J851" s="693" t="s">
        <v>606</v>
      </c>
      <c r="K851" s="693" t="s">
        <v>606</v>
      </c>
      <c r="L851" s="693" t="s">
        <v>606</v>
      </c>
      <c r="M851" s="693" t="s">
        <v>606</v>
      </c>
    </row>
    <row r="852" spans="1:13" customFormat="1" ht="18" customHeight="1">
      <c r="A852" s="1410" t="s">
        <v>2199</v>
      </c>
      <c r="B852" s="1414"/>
      <c r="C852" s="697" t="s">
        <v>2185</v>
      </c>
      <c r="D852" s="698">
        <v>2601</v>
      </c>
      <c r="E852" s="698">
        <v>1221</v>
      </c>
      <c r="F852" s="698">
        <v>316</v>
      </c>
      <c r="G852" s="698">
        <v>359</v>
      </c>
      <c r="H852" s="698">
        <v>162</v>
      </c>
      <c r="I852" s="698">
        <v>384</v>
      </c>
      <c r="J852" s="698">
        <v>1380</v>
      </c>
      <c r="K852" s="698">
        <v>6</v>
      </c>
      <c r="L852" s="698">
        <v>1374</v>
      </c>
      <c r="M852" s="698">
        <v>0</v>
      </c>
    </row>
    <row r="853" spans="1:13" customFormat="1" ht="9" customHeight="1">
      <c r="A853" s="289"/>
      <c r="B853" s="289"/>
      <c r="C853" s="697" t="s">
        <v>2186</v>
      </c>
      <c r="D853" s="699">
        <v>1033</v>
      </c>
      <c r="E853" s="699">
        <v>529</v>
      </c>
      <c r="F853" s="699">
        <v>127</v>
      </c>
      <c r="G853" s="699">
        <v>167</v>
      </c>
      <c r="H853" s="699">
        <v>62</v>
      </c>
      <c r="I853" s="699">
        <v>173</v>
      </c>
      <c r="J853" s="699">
        <v>504</v>
      </c>
      <c r="K853" s="699">
        <v>0</v>
      </c>
      <c r="L853" s="699">
        <v>504</v>
      </c>
      <c r="M853" s="699">
        <v>0</v>
      </c>
    </row>
    <row r="854" spans="1:13" customFormat="1" ht="12.75" customHeight="1">
      <c r="A854" s="289"/>
      <c r="B854" s="289"/>
      <c r="C854" s="700" t="s">
        <v>2187</v>
      </c>
      <c r="D854" s="699">
        <v>3634</v>
      </c>
      <c r="E854" s="699">
        <v>1750</v>
      </c>
      <c r="F854" s="699">
        <v>443</v>
      </c>
      <c r="G854" s="699">
        <v>526</v>
      </c>
      <c r="H854" s="699">
        <v>224</v>
      </c>
      <c r="I854" s="699">
        <v>557</v>
      </c>
      <c r="J854" s="699">
        <v>1884</v>
      </c>
      <c r="K854" s="699">
        <v>6</v>
      </c>
      <c r="L854" s="699">
        <v>1878</v>
      </c>
      <c r="M854" s="699">
        <v>0</v>
      </c>
    </row>
    <row r="855" spans="1:13" s="166" customFormat="1" ht="18" customHeight="1">
      <c r="A855" s="702" t="s">
        <v>492</v>
      </c>
      <c r="B855" s="703"/>
      <c r="C855" s="700"/>
    </row>
    <row r="856" spans="1:13" ht="9" customHeight="1">
      <c r="A856" s="68"/>
      <c r="B856" s="52" t="s">
        <v>775</v>
      </c>
      <c r="C856" s="677" t="s">
        <v>2186</v>
      </c>
      <c r="D856" s="689">
        <v>2</v>
      </c>
      <c r="E856" s="689">
        <v>1</v>
      </c>
      <c r="F856" s="689">
        <v>1</v>
      </c>
      <c r="G856" s="689">
        <v>0</v>
      </c>
      <c r="H856" s="689">
        <v>0</v>
      </c>
      <c r="I856" s="689">
        <v>0</v>
      </c>
      <c r="J856" s="689">
        <v>1</v>
      </c>
      <c r="K856" s="689">
        <v>0</v>
      </c>
      <c r="L856" s="689">
        <v>1</v>
      </c>
      <c r="M856" s="689">
        <v>0</v>
      </c>
    </row>
    <row r="857" spans="1:13" ht="12.75" customHeight="1">
      <c r="A857" s="68"/>
      <c r="B857" s="52"/>
      <c r="C857" s="690" t="s">
        <v>2187</v>
      </c>
      <c r="D857" s="691">
        <v>2</v>
      </c>
      <c r="E857" s="691">
        <v>1</v>
      </c>
      <c r="F857" s="691">
        <v>1</v>
      </c>
      <c r="G857" s="691">
        <v>0</v>
      </c>
      <c r="H857" s="691">
        <v>0</v>
      </c>
      <c r="I857" s="691">
        <v>0</v>
      </c>
      <c r="J857" s="691">
        <v>1</v>
      </c>
      <c r="K857" s="691">
        <v>0</v>
      </c>
      <c r="L857" s="691">
        <v>1</v>
      </c>
      <c r="M857" s="691">
        <v>0</v>
      </c>
    </row>
    <row r="858" spans="1:13" s="166" customFormat="1" ht="18" customHeight="1">
      <c r="B858" s="703" t="s">
        <v>2201</v>
      </c>
      <c r="C858" s="697" t="s">
        <v>2185</v>
      </c>
      <c r="D858" s="698">
        <v>9</v>
      </c>
      <c r="E858" s="698">
        <v>2</v>
      </c>
      <c r="F858" s="698">
        <v>0</v>
      </c>
      <c r="G858" s="698">
        <v>0</v>
      </c>
      <c r="H858" s="698">
        <v>0</v>
      </c>
      <c r="I858" s="698">
        <v>2</v>
      </c>
      <c r="J858" s="698">
        <v>7</v>
      </c>
      <c r="K858" s="698">
        <v>0</v>
      </c>
      <c r="L858" s="698">
        <v>7</v>
      </c>
      <c r="M858" s="698">
        <v>0</v>
      </c>
    </row>
    <row r="859" spans="1:13" customFormat="1" ht="18" customHeight="1">
      <c r="A859" s="289"/>
      <c r="B859" s="289"/>
      <c r="C859" s="700" t="s">
        <v>2187</v>
      </c>
      <c r="D859" s="699">
        <v>9</v>
      </c>
      <c r="E859" s="699">
        <v>2</v>
      </c>
      <c r="F859" s="699">
        <v>0</v>
      </c>
      <c r="G859" s="699">
        <v>0</v>
      </c>
      <c r="H859" s="699">
        <v>0</v>
      </c>
      <c r="I859" s="699">
        <v>2</v>
      </c>
      <c r="J859" s="699">
        <v>7</v>
      </c>
      <c r="K859" s="699">
        <v>0</v>
      </c>
      <c r="L859" s="699">
        <v>7</v>
      </c>
      <c r="M859" s="699">
        <v>0</v>
      </c>
    </row>
    <row r="860" spans="1:13" ht="9" customHeight="1">
      <c r="A860" s="68" t="s">
        <v>2202</v>
      </c>
      <c r="B860" s="52"/>
      <c r="C860" s="677" t="s">
        <v>2185</v>
      </c>
      <c r="D860" s="689">
        <v>9</v>
      </c>
      <c r="E860" s="689">
        <v>2</v>
      </c>
      <c r="F860" s="689">
        <v>0</v>
      </c>
      <c r="G860" s="689">
        <v>0</v>
      </c>
      <c r="H860" s="689">
        <v>0</v>
      </c>
      <c r="I860" s="689">
        <v>2</v>
      </c>
      <c r="J860" s="689">
        <v>7</v>
      </c>
      <c r="K860" s="689">
        <v>0</v>
      </c>
      <c r="L860" s="689">
        <v>7</v>
      </c>
      <c r="M860" s="689">
        <v>0</v>
      </c>
    </row>
    <row r="861" spans="1:13" ht="9" customHeight="1">
      <c r="A861" s="68"/>
      <c r="B861" s="52"/>
      <c r="C861" s="677" t="s">
        <v>2186</v>
      </c>
      <c r="D861" s="689">
        <v>2</v>
      </c>
      <c r="E861" s="689">
        <v>1</v>
      </c>
      <c r="F861" s="689">
        <v>1</v>
      </c>
      <c r="G861" s="689">
        <v>0</v>
      </c>
      <c r="H861" s="689">
        <v>0</v>
      </c>
      <c r="I861" s="689">
        <v>0</v>
      </c>
      <c r="J861" s="689">
        <v>1</v>
      </c>
      <c r="K861" s="689">
        <v>0</v>
      </c>
      <c r="L861" s="689">
        <v>1</v>
      </c>
      <c r="M861" s="689">
        <v>0</v>
      </c>
    </row>
    <row r="862" spans="1:13" ht="12.75" customHeight="1">
      <c r="A862" s="68"/>
      <c r="B862" s="52"/>
      <c r="C862" s="690" t="s">
        <v>2187</v>
      </c>
      <c r="D862" s="691">
        <v>11</v>
      </c>
      <c r="E862" s="691">
        <v>3</v>
      </c>
      <c r="F862" s="691">
        <v>1</v>
      </c>
      <c r="G862" s="691">
        <v>0</v>
      </c>
      <c r="H862" s="691">
        <v>0</v>
      </c>
      <c r="I862" s="691">
        <v>2</v>
      </c>
      <c r="J862" s="691">
        <v>8</v>
      </c>
      <c r="K862" s="691">
        <v>0</v>
      </c>
      <c r="L862" s="691">
        <v>8</v>
      </c>
      <c r="M862" s="691">
        <v>0</v>
      </c>
    </row>
    <row r="863" spans="1:13" s="166" customFormat="1" ht="18" customHeight="1">
      <c r="A863" s="702" t="s">
        <v>502</v>
      </c>
      <c r="B863" s="703"/>
      <c r="C863" s="700"/>
    </row>
    <row r="864" spans="1:13" s="166" customFormat="1" ht="18" customHeight="1">
      <c r="B864" s="703" t="s">
        <v>2243</v>
      </c>
      <c r="C864" s="697" t="s">
        <v>2185</v>
      </c>
      <c r="D864" s="698">
        <v>1</v>
      </c>
      <c r="E864" s="314" t="s">
        <v>606</v>
      </c>
      <c r="F864" s="314" t="s">
        <v>606</v>
      </c>
      <c r="G864" s="314" t="s">
        <v>606</v>
      </c>
      <c r="H864" s="314" t="s">
        <v>606</v>
      </c>
      <c r="I864" s="314" t="s">
        <v>606</v>
      </c>
      <c r="J864" s="314" t="s">
        <v>606</v>
      </c>
      <c r="K864" s="314" t="s">
        <v>606</v>
      </c>
      <c r="L864" s="314" t="s">
        <v>606</v>
      </c>
      <c r="M864" s="314" t="s">
        <v>606</v>
      </c>
    </row>
    <row r="865" spans="1:13" customFormat="1" ht="12.75" customHeight="1">
      <c r="A865" s="289"/>
      <c r="B865" s="289"/>
      <c r="C865" s="700" t="s">
        <v>2187</v>
      </c>
      <c r="D865" s="699">
        <v>1</v>
      </c>
      <c r="E865" s="693" t="s">
        <v>606</v>
      </c>
      <c r="F865" s="693" t="s">
        <v>606</v>
      </c>
      <c r="G865" s="693" t="s">
        <v>606</v>
      </c>
      <c r="H865" s="693" t="s">
        <v>606</v>
      </c>
      <c r="I865" s="693" t="s">
        <v>606</v>
      </c>
      <c r="J865" s="693" t="s">
        <v>606</v>
      </c>
      <c r="K865" s="693" t="s">
        <v>606</v>
      </c>
      <c r="L865" s="693" t="s">
        <v>606</v>
      </c>
      <c r="M865" s="693" t="s">
        <v>606</v>
      </c>
    </row>
    <row r="866" spans="1:13" customFormat="1" ht="18" customHeight="1">
      <c r="A866" s="1413" t="s">
        <v>2239</v>
      </c>
      <c r="B866" s="1417"/>
      <c r="C866" s="697" t="s">
        <v>2185</v>
      </c>
      <c r="D866" s="698">
        <v>1</v>
      </c>
      <c r="E866" s="314" t="s">
        <v>606</v>
      </c>
      <c r="F866" s="314" t="s">
        <v>606</v>
      </c>
      <c r="G866" s="314" t="s">
        <v>606</v>
      </c>
      <c r="H866" s="314" t="s">
        <v>606</v>
      </c>
      <c r="I866" s="314" t="s">
        <v>606</v>
      </c>
      <c r="J866" s="314" t="s">
        <v>606</v>
      </c>
      <c r="K866" s="314" t="s">
        <v>606</v>
      </c>
      <c r="L866" s="314" t="s">
        <v>606</v>
      </c>
      <c r="M866" s="314" t="s">
        <v>606</v>
      </c>
    </row>
    <row r="867" spans="1:13" customFormat="1" ht="9" customHeight="1">
      <c r="A867" s="289"/>
      <c r="B867" s="289"/>
      <c r="C867" s="700" t="s">
        <v>2187</v>
      </c>
      <c r="D867" s="699">
        <v>1</v>
      </c>
      <c r="E867" s="693" t="s">
        <v>606</v>
      </c>
      <c r="F867" s="693" t="s">
        <v>606</v>
      </c>
      <c r="G867" s="693" t="s">
        <v>606</v>
      </c>
      <c r="H867" s="693" t="s">
        <v>606</v>
      </c>
      <c r="I867" s="693" t="s">
        <v>606</v>
      </c>
      <c r="J867" s="693" t="s">
        <v>606</v>
      </c>
      <c r="K867" s="693" t="s">
        <v>606</v>
      </c>
      <c r="L867" s="693" t="s">
        <v>606</v>
      </c>
      <c r="M867" s="693" t="s">
        <v>606</v>
      </c>
    </row>
    <row r="868" spans="1:13" customFormat="1">
      <c r="A868" s="289"/>
      <c r="B868" s="289"/>
      <c r="C868" s="704"/>
      <c r="D868" s="699"/>
      <c r="E868" s="699"/>
      <c r="F868" s="699"/>
      <c r="G868" s="699"/>
      <c r="H868" s="699"/>
      <c r="I868" s="699"/>
      <c r="J868" s="699"/>
      <c r="K868" s="699"/>
      <c r="L868" s="699"/>
      <c r="M868" s="699"/>
    </row>
    <row r="869" spans="1:13" customFormat="1">
      <c r="A869" s="289"/>
      <c r="B869" s="289"/>
      <c r="C869" s="704"/>
      <c r="D869" s="699"/>
      <c r="E869" s="699"/>
      <c r="F869" s="699"/>
      <c r="G869" s="699"/>
      <c r="H869" s="699"/>
      <c r="I869" s="699"/>
      <c r="J869" s="699"/>
      <c r="K869" s="699"/>
      <c r="L869" s="699"/>
      <c r="M869" s="699"/>
    </row>
    <row r="870" spans="1:13" customFormat="1">
      <c r="A870" s="289"/>
      <c r="B870" s="289"/>
      <c r="C870" s="704"/>
      <c r="D870" s="699"/>
      <c r="E870" s="699"/>
      <c r="F870" s="699"/>
      <c r="G870" s="699"/>
      <c r="H870" s="699"/>
      <c r="I870" s="699"/>
      <c r="J870" s="699"/>
      <c r="K870" s="699"/>
      <c r="L870" s="699"/>
      <c r="M870" s="699"/>
    </row>
    <row r="871" spans="1:13" customFormat="1">
      <c r="A871" s="289"/>
      <c r="B871" s="289"/>
      <c r="C871" s="704"/>
      <c r="D871" s="699"/>
      <c r="E871" s="699"/>
      <c r="F871" s="699"/>
      <c r="G871" s="699"/>
      <c r="H871" s="699"/>
      <c r="I871" s="699"/>
      <c r="J871" s="699"/>
      <c r="K871" s="699"/>
      <c r="L871" s="699"/>
      <c r="M871" s="699"/>
    </row>
    <row r="872" spans="1:13" customFormat="1" ht="9" customHeight="1">
      <c r="A872" s="68" t="s">
        <v>48</v>
      </c>
      <c r="B872" s="289"/>
      <c r="C872" s="704"/>
      <c r="D872" s="699"/>
      <c r="E872" s="699"/>
      <c r="F872" s="699"/>
      <c r="G872" s="699"/>
      <c r="H872" s="699"/>
      <c r="I872" s="699"/>
      <c r="J872" s="699"/>
      <c r="K872" s="699"/>
      <c r="L872" s="699"/>
      <c r="M872" s="699"/>
    </row>
    <row r="873" spans="1:13" customFormat="1" ht="15.75" customHeight="1">
      <c r="A873" s="289"/>
      <c r="B873" s="289"/>
      <c r="C873" s="704"/>
      <c r="D873" s="350" t="s">
        <v>151</v>
      </c>
      <c r="E873" s="699"/>
      <c r="F873" s="699"/>
      <c r="G873" s="699"/>
      <c r="H873" s="699"/>
      <c r="I873" s="699"/>
      <c r="J873" s="699"/>
      <c r="K873" s="699"/>
      <c r="L873" s="699"/>
      <c r="M873" s="699"/>
    </row>
    <row r="874" spans="1:13" customFormat="1" ht="9" customHeight="1">
      <c r="A874" s="289"/>
      <c r="B874" s="289"/>
      <c r="C874" s="704"/>
      <c r="D874" s="699"/>
      <c r="E874" s="699"/>
      <c r="F874" s="699"/>
      <c r="G874" s="699"/>
      <c r="H874" s="699"/>
      <c r="I874" s="699"/>
      <c r="J874" s="699"/>
      <c r="K874" s="699"/>
      <c r="L874" s="699"/>
      <c r="M874" s="699"/>
    </row>
    <row r="875" spans="1:13" s="166" customFormat="1" ht="18" customHeight="1">
      <c r="A875" s="702" t="s">
        <v>523</v>
      </c>
      <c r="B875" s="703"/>
      <c r="C875" s="700"/>
    </row>
    <row r="876" spans="1:13" customFormat="1" ht="9" customHeight="1">
      <c r="A876" s="289"/>
      <c r="B876" s="289" t="s">
        <v>809</v>
      </c>
      <c r="C876" s="697" t="s">
        <v>2185</v>
      </c>
      <c r="D876" s="698">
        <v>1</v>
      </c>
      <c r="E876" s="314" t="s">
        <v>606</v>
      </c>
      <c r="F876" s="314" t="s">
        <v>606</v>
      </c>
      <c r="G876" s="314" t="s">
        <v>606</v>
      </c>
      <c r="H876" s="314" t="s">
        <v>606</v>
      </c>
      <c r="I876" s="314" t="s">
        <v>606</v>
      </c>
      <c r="J876" s="314" t="s">
        <v>606</v>
      </c>
      <c r="K876" s="314" t="s">
        <v>606</v>
      </c>
      <c r="L876" s="314" t="s">
        <v>606</v>
      </c>
      <c r="M876" s="314" t="s">
        <v>606</v>
      </c>
    </row>
    <row r="877" spans="1:13" customFormat="1" ht="18" customHeight="1">
      <c r="A877" s="289"/>
      <c r="B877" s="289"/>
      <c r="C877" s="700" t="s">
        <v>2187</v>
      </c>
      <c r="D877" s="699">
        <v>1</v>
      </c>
      <c r="E877" s="693" t="s">
        <v>606</v>
      </c>
      <c r="F877" s="693" t="s">
        <v>606</v>
      </c>
      <c r="G877" s="693" t="s">
        <v>606</v>
      </c>
      <c r="H877" s="693" t="s">
        <v>606</v>
      </c>
      <c r="I877" s="693" t="s">
        <v>606</v>
      </c>
      <c r="J877" s="693" t="s">
        <v>606</v>
      </c>
      <c r="K877" s="693" t="s">
        <v>606</v>
      </c>
      <c r="L877" s="693" t="s">
        <v>606</v>
      </c>
      <c r="M877" s="693" t="s">
        <v>606</v>
      </c>
    </row>
    <row r="878" spans="1:13" customFormat="1" ht="9" customHeight="1">
      <c r="A878" s="289"/>
      <c r="B878" s="289" t="s">
        <v>811</v>
      </c>
      <c r="C878" s="697" t="s">
        <v>2185</v>
      </c>
      <c r="D878" s="698">
        <v>17</v>
      </c>
      <c r="E878" s="314" t="s">
        <v>606</v>
      </c>
      <c r="F878" s="314" t="s">
        <v>606</v>
      </c>
      <c r="G878" s="314" t="s">
        <v>606</v>
      </c>
      <c r="H878" s="314" t="s">
        <v>606</v>
      </c>
      <c r="I878" s="314" t="s">
        <v>606</v>
      </c>
      <c r="J878" s="314" t="s">
        <v>606</v>
      </c>
      <c r="K878" s="314" t="s">
        <v>606</v>
      </c>
      <c r="L878" s="314" t="s">
        <v>606</v>
      </c>
      <c r="M878" s="314" t="s">
        <v>606</v>
      </c>
    </row>
    <row r="879" spans="1:13" customFormat="1" ht="18" customHeight="1">
      <c r="A879" s="289"/>
      <c r="B879" s="289"/>
      <c r="C879" s="700" t="s">
        <v>2187</v>
      </c>
      <c r="D879" s="699">
        <v>17</v>
      </c>
      <c r="E879" s="693" t="s">
        <v>606</v>
      </c>
      <c r="F879" s="693" t="s">
        <v>606</v>
      </c>
      <c r="G879" s="693" t="s">
        <v>606</v>
      </c>
      <c r="H879" s="693" t="s">
        <v>606</v>
      </c>
      <c r="I879" s="693" t="s">
        <v>606</v>
      </c>
      <c r="J879" s="693" t="s">
        <v>606</v>
      </c>
      <c r="K879" s="693" t="s">
        <v>606</v>
      </c>
      <c r="L879" s="693" t="s">
        <v>606</v>
      </c>
      <c r="M879" s="693" t="s">
        <v>606</v>
      </c>
    </row>
    <row r="880" spans="1:13" customFormat="1" ht="9" customHeight="1">
      <c r="A880" s="289" t="s">
        <v>2221</v>
      </c>
      <c r="B880" s="289"/>
      <c r="C880" s="697" t="s">
        <v>2185</v>
      </c>
      <c r="D880" s="698">
        <v>18</v>
      </c>
      <c r="E880" s="698">
        <v>7</v>
      </c>
      <c r="F880" s="698">
        <v>1</v>
      </c>
      <c r="G880" s="698">
        <v>2</v>
      </c>
      <c r="H880" s="698">
        <v>3</v>
      </c>
      <c r="I880" s="698">
        <v>1</v>
      </c>
      <c r="J880" s="698">
        <v>11</v>
      </c>
      <c r="K880" s="698">
        <v>0</v>
      </c>
      <c r="L880" s="698">
        <v>11</v>
      </c>
      <c r="M880" s="698">
        <v>0</v>
      </c>
    </row>
    <row r="881" spans="1:13" customFormat="1" ht="12.75" customHeight="1">
      <c r="A881" s="289"/>
      <c r="B881" s="289"/>
      <c r="C881" s="700" t="s">
        <v>2187</v>
      </c>
      <c r="D881" s="699">
        <v>18</v>
      </c>
      <c r="E881" s="699">
        <v>7</v>
      </c>
      <c r="F881" s="699">
        <v>1</v>
      </c>
      <c r="G881" s="699">
        <v>2</v>
      </c>
      <c r="H881" s="699">
        <v>3</v>
      </c>
      <c r="I881" s="699">
        <v>1</v>
      </c>
      <c r="J881" s="699">
        <v>11</v>
      </c>
      <c r="K881" s="699">
        <v>0</v>
      </c>
      <c r="L881" s="699">
        <v>11</v>
      </c>
      <c r="M881" s="699">
        <v>0</v>
      </c>
    </row>
    <row r="882" spans="1:13" s="166" customFormat="1" ht="27" customHeight="1">
      <c r="A882" s="1415" t="s">
        <v>2225</v>
      </c>
      <c r="B882" s="1415"/>
      <c r="C882" s="700"/>
    </row>
    <row r="883" spans="1:13" customFormat="1" ht="9" customHeight="1">
      <c r="A883" s="289"/>
      <c r="B883" s="289" t="s">
        <v>822</v>
      </c>
      <c r="C883" s="697" t="s">
        <v>2185</v>
      </c>
      <c r="D883" s="698">
        <v>1</v>
      </c>
      <c r="E883" s="314" t="s">
        <v>606</v>
      </c>
      <c r="F883" s="314" t="s">
        <v>606</v>
      </c>
      <c r="G883" s="314" t="s">
        <v>606</v>
      </c>
      <c r="H883" s="314" t="s">
        <v>606</v>
      </c>
      <c r="I883" s="314" t="s">
        <v>606</v>
      </c>
      <c r="J883" s="314" t="s">
        <v>606</v>
      </c>
      <c r="K883" s="314" t="s">
        <v>606</v>
      </c>
      <c r="L883" s="314" t="s">
        <v>606</v>
      </c>
      <c r="M883" s="314" t="s">
        <v>606</v>
      </c>
    </row>
    <row r="884" spans="1:13" customFormat="1" ht="18" customHeight="1">
      <c r="A884" s="289"/>
      <c r="B884" s="289"/>
      <c r="C884" s="700" t="s">
        <v>2187</v>
      </c>
      <c r="D884" s="699">
        <v>1</v>
      </c>
      <c r="E884" s="693" t="s">
        <v>606</v>
      </c>
      <c r="F884" s="693" t="s">
        <v>606</v>
      </c>
      <c r="G884" s="693" t="s">
        <v>606</v>
      </c>
      <c r="H884" s="693" t="s">
        <v>606</v>
      </c>
      <c r="I884" s="693" t="s">
        <v>606</v>
      </c>
      <c r="J884" s="693" t="s">
        <v>606</v>
      </c>
      <c r="K884" s="693" t="s">
        <v>606</v>
      </c>
      <c r="L884" s="693" t="s">
        <v>606</v>
      </c>
      <c r="M884" s="693" t="s">
        <v>606</v>
      </c>
    </row>
    <row r="885" spans="1:13" customFormat="1" ht="9" customHeight="1">
      <c r="A885" s="289"/>
      <c r="B885" s="289" t="s">
        <v>2248</v>
      </c>
      <c r="C885" s="697" t="s">
        <v>2185</v>
      </c>
      <c r="D885" s="698">
        <v>3</v>
      </c>
      <c r="E885" s="314" t="s">
        <v>606</v>
      </c>
      <c r="F885" s="314" t="s">
        <v>606</v>
      </c>
      <c r="G885" s="314" t="s">
        <v>606</v>
      </c>
      <c r="H885" s="314" t="s">
        <v>606</v>
      </c>
      <c r="I885" s="314" t="s">
        <v>606</v>
      </c>
      <c r="J885" s="314" t="s">
        <v>606</v>
      </c>
      <c r="K885" s="314" t="s">
        <v>606</v>
      </c>
      <c r="L885" s="314" t="s">
        <v>606</v>
      </c>
      <c r="M885" s="314" t="s">
        <v>606</v>
      </c>
    </row>
    <row r="886" spans="1:13" customFormat="1" ht="9" customHeight="1">
      <c r="A886" s="289"/>
      <c r="B886" s="289"/>
      <c r="C886" s="697" t="s">
        <v>2186</v>
      </c>
      <c r="D886" s="699">
        <v>5</v>
      </c>
      <c r="E886" s="314" t="s">
        <v>606</v>
      </c>
      <c r="F886" s="314" t="s">
        <v>606</v>
      </c>
      <c r="G886" s="314" t="s">
        <v>606</v>
      </c>
      <c r="H886" s="314" t="s">
        <v>606</v>
      </c>
      <c r="I886" s="314" t="s">
        <v>606</v>
      </c>
      <c r="J886" s="314" t="s">
        <v>606</v>
      </c>
      <c r="K886" s="314" t="s">
        <v>606</v>
      </c>
      <c r="L886" s="314" t="s">
        <v>606</v>
      </c>
      <c r="M886" s="314" t="s">
        <v>606</v>
      </c>
    </row>
    <row r="887" spans="1:13" customFormat="1" ht="12.75" customHeight="1">
      <c r="A887" s="289"/>
      <c r="B887" s="289"/>
      <c r="C887" s="700" t="s">
        <v>2187</v>
      </c>
      <c r="D887" s="699">
        <v>8</v>
      </c>
      <c r="E887" s="693" t="s">
        <v>606</v>
      </c>
      <c r="F887" s="693" t="s">
        <v>606</v>
      </c>
      <c r="G887" s="693" t="s">
        <v>606</v>
      </c>
      <c r="H887" s="693" t="s">
        <v>606</v>
      </c>
      <c r="I887" s="693" t="s">
        <v>606</v>
      </c>
      <c r="J887" s="693" t="s">
        <v>606</v>
      </c>
      <c r="K887" s="693" t="s">
        <v>606</v>
      </c>
      <c r="L887" s="693" t="s">
        <v>606</v>
      </c>
      <c r="M887" s="693" t="s">
        <v>606</v>
      </c>
    </row>
    <row r="888" spans="1:13" customFormat="1" ht="18" customHeight="1">
      <c r="A888" s="1416" t="s">
        <v>2229</v>
      </c>
      <c r="B888" s="1416"/>
      <c r="C888" s="697" t="s">
        <v>2185</v>
      </c>
      <c r="D888" s="698">
        <v>4</v>
      </c>
      <c r="E888" s="698">
        <v>4</v>
      </c>
      <c r="F888" s="698">
        <v>0</v>
      </c>
      <c r="G888" s="698">
        <v>0</v>
      </c>
      <c r="H888" s="698">
        <v>1</v>
      </c>
      <c r="I888" s="698">
        <v>3</v>
      </c>
      <c r="J888" s="698">
        <v>0</v>
      </c>
      <c r="K888" s="698">
        <v>0</v>
      </c>
      <c r="L888" s="698">
        <v>0</v>
      </c>
      <c r="M888" s="698">
        <v>0</v>
      </c>
    </row>
    <row r="889" spans="1:13" customFormat="1" ht="9" customHeight="1">
      <c r="A889" s="289"/>
      <c r="B889" s="289"/>
      <c r="C889" s="697" t="s">
        <v>2186</v>
      </c>
      <c r="D889" s="699">
        <v>5</v>
      </c>
      <c r="E889" s="699">
        <v>5</v>
      </c>
      <c r="F889" s="699">
        <v>0</v>
      </c>
      <c r="G889" s="699">
        <v>0</v>
      </c>
      <c r="H889" s="699">
        <v>0</v>
      </c>
      <c r="I889" s="699">
        <v>5</v>
      </c>
      <c r="J889" s="699">
        <v>0</v>
      </c>
      <c r="K889" s="699">
        <v>0</v>
      </c>
      <c r="L889" s="699">
        <v>0</v>
      </c>
      <c r="M889" s="699">
        <v>0</v>
      </c>
    </row>
    <row r="890" spans="1:13" customFormat="1" ht="18" customHeight="1">
      <c r="A890" s="289"/>
      <c r="B890" s="289"/>
      <c r="C890" s="700" t="s">
        <v>2187</v>
      </c>
      <c r="D890" s="699">
        <v>9</v>
      </c>
      <c r="E890" s="699">
        <v>9</v>
      </c>
      <c r="F890" s="699">
        <v>0</v>
      </c>
      <c r="G890" s="699">
        <v>0</v>
      </c>
      <c r="H890" s="699">
        <v>1</v>
      </c>
      <c r="I890" s="699">
        <v>8</v>
      </c>
      <c r="J890" s="699">
        <v>0</v>
      </c>
      <c r="K890" s="699">
        <v>0</v>
      </c>
      <c r="L890" s="699">
        <v>0</v>
      </c>
      <c r="M890" s="699">
        <v>0</v>
      </c>
    </row>
    <row r="891" spans="1:13" customFormat="1" ht="9" customHeight="1">
      <c r="A891" s="166"/>
      <c r="B891" s="710" t="s">
        <v>2236</v>
      </c>
      <c r="C891" s="697" t="s">
        <v>2185</v>
      </c>
      <c r="D891" s="698">
        <v>2652</v>
      </c>
      <c r="E891" s="698">
        <v>1239</v>
      </c>
      <c r="F891" s="698">
        <v>320</v>
      </c>
      <c r="G891" s="698">
        <v>363</v>
      </c>
      <c r="H891" s="698">
        <v>166</v>
      </c>
      <c r="I891" s="698">
        <v>390</v>
      </c>
      <c r="J891" s="698">
        <v>1413</v>
      </c>
      <c r="K891" s="698">
        <v>6</v>
      </c>
      <c r="L891" s="698">
        <v>1407</v>
      </c>
      <c r="M891" s="698">
        <v>0</v>
      </c>
    </row>
    <row r="892" spans="1:13" customFormat="1" ht="9" customHeight="1">
      <c r="A892" s="289"/>
      <c r="B892" s="289"/>
      <c r="C892" s="697" t="s">
        <v>2186</v>
      </c>
      <c r="D892" s="699">
        <v>1052</v>
      </c>
      <c r="E892" s="699">
        <v>538</v>
      </c>
      <c r="F892" s="699">
        <v>128</v>
      </c>
      <c r="G892" s="699">
        <v>169</v>
      </c>
      <c r="H892" s="699">
        <v>62</v>
      </c>
      <c r="I892" s="699">
        <v>179</v>
      </c>
      <c r="J892" s="699">
        <v>514</v>
      </c>
      <c r="K892" s="699">
        <v>0</v>
      </c>
      <c r="L892" s="699">
        <v>514</v>
      </c>
      <c r="M892" s="699">
        <v>0</v>
      </c>
    </row>
    <row r="893" spans="1:13" customFormat="1" ht="9.9499999999999993" customHeight="1">
      <c r="A893" s="289"/>
      <c r="B893" s="289"/>
      <c r="C893" s="700" t="s">
        <v>2187</v>
      </c>
      <c r="D893" s="699">
        <v>3704</v>
      </c>
      <c r="E893" s="699">
        <v>1777</v>
      </c>
      <c r="F893" s="699">
        <v>448</v>
      </c>
      <c r="G893" s="699">
        <v>532</v>
      </c>
      <c r="H893" s="699">
        <v>228</v>
      </c>
      <c r="I893" s="699">
        <v>569</v>
      </c>
      <c r="J893" s="699">
        <v>1927</v>
      </c>
      <c r="K893" s="699">
        <v>6</v>
      </c>
      <c r="L893" s="699">
        <v>1921</v>
      </c>
      <c r="M893" s="699">
        <v>0</v>
      </c>
    </row>
    <row r="894" spans="1:13" ht="9" customHeight="1"/>
    <row r="895" spans="1:13">
      <c r="D895" s="350" t="s">
        <v>1597</v>
      </c>
    </row>
    <row r="896" spans="1:13" ht="9.75" customHeight="1"/>
    <row r="897" spans="1:13" s="166" customFormat="1" ht="18" customHeight="1">
      <c r="A897" s="702" t="s">
        <v>455</v>
      </c>
      <c r="B897" s="703"/>
      <c r="C897" s="700"/>
      <c r="D897" s="699"/>
      <c r="E897" s="699"/>
      <c r="F897" s="699"/>
      <c r="G897" s="699"/>
      <c r="H897" s="699"/>
      <c r="I897" s="699"/>
      <c r="J897" s="699"/>
      <c r="K897" s="699"/>
      <c r="L897" s="699"/>
      <c r="M897" s="691"/>
    </row>
    <row r="898" spans="1:13" customFormat="1" ht="9" customHeight="1">
      <c r="A898" s="289"/>
      <c r="B898" s="289" t="s">
        <v>742</v>
      </c>
      <c r="C898" s="697" t="s">
        <v>2185</v>
      </c>
      <c r="D898" s="698">
        <v>1864</v>
      </c>
      <c r="E898" s="698">
        <v>667</v>
      </c>
      <c r="F898" s="698">
        <v>184</v>
      </c>
      <c r="G898" s="698">
        <v>7</v>
      </c>
      <c r="H898" s="698">
        <v>411</v>
      </c>
      <c r="I898" s="698">
        <v>65</v>
      </c>
      <c r="J898" s="698">
        <v>1197</v>
      </c>
      <c r="K898" s="698">
        <v>104</v>
      </c>
      <c r="L898" s="698">
        <v>883</v>
      </c>
      <c r="M898" s="698">
        <v>210</v>
      </c>
    </row>
    <row r="899" spans="1:13" customFormat="1" ht="9" customHeight="1">
      <c r="A899" s="289"/>
      <c r="B899" s="289"/>
      <c r="C899" s="697" t="s">
        <v>2186</v>
      </c>
      <c r="D899" s="699">
        <v>1761</v>
      </c>
      <c r="E899" s="699">
        <v>723</v>
      </c>
      <c r="F899" s="699">
        <v>107</v>
      </c>
      <c r="G899" s="699">
        <v>5</v>
      </c>
      <c r="H899" s="699">
        <v>527</v>
      </c>
      <c r="I899" s="699">
        <v>84</v>
      </c>
      <c r="J899" s="699">
        <v>1038</v>
      </c>
      <c r="K899" s="699">
        <v>12</v>
      </c>
      <c r="L899" s="699">
        <v>675</v>
      </c>
      <c r="M899" s="699">
        <v>351</v>
      </c>
    </row>
    <row r="900" spans="1:13" customFormat="1" ht="18" customHeight="1">
      <c r="A900" s="289"/>
      <c r="B900" s="289"/>
      <c r="C900" s="700" t="s">
        <v>2187</v>
      </c>
      <c r="D900" s="699">
        <v>3625</v>
      </c>
      <c r="E900" s="699">
        <v>1390</v>
      </c>
      <c r="F900" s="699">
        <v>291</v>
      </c>
      <c r="G900" s="699">
        <v>12</v>
      </c>
      <c r="H900" s="699">
        <v>938</v>
      </c>
      <c r="I900" s="699">
        <v>149</v>
      </c>
      <c r="J900" s="699">
        <v>2235</v>
      </c>
      <c r="K900" s="699">
        <v>116</v>
      </c>
      <c r="L900" s="699">
        <v>1558</v>
      </c>
      <c r="M900" s="699">
        <v>561</v>
      </c>
    </row>
    <row r="901" spans="1:13" customFormat="1" ht="9" customHeight="1">
      <c r="A901" s="289"/>
      <c r="B901" s="289" t="s">
        <v>743</v>
      </c>
      <c r="C901" s="697" t="s">
        <v>2185</v>
      </c>
      <c r="D901" s="698">
        <v>1128</v>
      </c>
      <c r="E901" s="698">
        <v>702</v>
      </c>
      <c r="F901" s="698">
        <v>308</v>
      </c>
      <c r="G901" s="698">
        <v>33</v>
      </c>
      <c r="H901" s="698">
        <v>327</v>
      </c>
      <c r="I901" s="698">
        <v>34</v>
      </c>
      <c r="J901" s="698">
        <v>426</v>
      </c>
      <c r="K901" s="698">
        <v>11</v>
      </c>
      <c r="L901" s="698">
        <v>332</v>
      </c>
      <c r="M901" s="698">
        <v>83</v>
      </c>
    </row>
    <row r="902" spans="1:13" customFormat="1" ht="9" customHeight="1">
      <c r="A902" s="289"/>
      <c r="B902" s="289"/>
      <c r="C902" s="697" t="s">
        <v>2186</v>
      </c>
      <c r="D902" s="699">
        <v>754</v>
      </c>
      <c r="E902" s="699">
        <v>457</v>
      </c>
      <c r="F902" s="699">
        <v>102</v>
      </c>
      <c r="G902" s="699">
        <v>15</v>
      </c>
      <c r="H902" s="699">
        <v>313</v>
      </c>
      <c r="I902" s="699">
        <v>27</v>
      </c>
      <c r="J902" s="699">
        <v>297</v>
      </c>
      <c r="K902" s="699">
        <v>0</v>
      </c>
      <c r="L902" s="699">
        <v>177</v>
      </c>
      <c r="M902" s="699">
        <v>120</v>
      </c>
    </row>
    <row r="903" spans="1:13" customFormat="1" ht="18" customHeight="1">
      <c r="A903" s="289"/>
      <c r="B903" s="289"/>
      <c r="C903" s="700" t="s">
        <v>2187</v>
      </c>
      <c r="D903" s="699">
        <v>1882</v>
      </c>
      <c r="E903" s="699">
        <v>1159</v>
      </c>
      <c r="F903" s="699">
        <v>410</v>
      </c>
      <c r="G903" s="699">
        <v>48</v>
      </c>
      <c r="H903" s="699">
        <v>640</v>
      </c>
      <c r="I903" s="699">
        <v>61</v>
      </c>
      <c r="J903" s="699">
        <v>723</v>
      </c>
      <c r="K903" s="699">
        <v>11</v>
      </c>
      <c r="L903" s="699">
        <v>509</v>
      </c>
      <c r="M903" s="699">
        <v>203</v>
      </c>
    </row>
    <row r="904" spans="1:13" customFormat="1" ht="9" customHeight="1">
      <c r="A904" s="289"/>
      <c r="B904" s="289" t="s">
        <v>744</v>
      </c>
      <c r="C904" s="697" t="s">
        <v>2185</v>
      </c>
      <c r="D904" s="698">
        <v>919</v>
      </c>
      <c r="E904" s="698">
        <v>588</v>
      </c>
      <c r="F904" s="698">
        <v>288</v>
      </c>
      <c r="G904" s="698">
        <v>11</v>
      </c>
      <c r="H904" s="698">
        <v>266</v>
      </c>
      <c r="I904" s="698">
        <v>23</v>
      </c>
      <c r="J904" s="698">
        <v>331</v>
      </c>
      <c r="K904" s="698">
        <v>40</v>
      </c>
      <c r="L904" s="698">
        <v>231</v>
      </c>
      <c r="M904" s="698">
        <v>60</v>
      </c>
    </row>
    <row r="905" spans="1:13" customFormat="1" ht="9" customHeight="1">
      <c r="A905" s="289"/>
      <c r="B905" s="289"/>
      <c r="C905" s="697" t="s">
        <v>2186</v>
      </c>
      <c r="D905" s="699">
        <v>530</v>
      </c>
      <c r="E905" s="699">
        <v>314</v>
      </c>
      <c r="F905" s="699">
        <v>73</v>
      </c>
      <c r="G905" s="699">
        <v>4</v>
      </c>
      <c r="H905" s="699">
        <v>219</v>
      </c>
      <c r="I905" s="699">
        <v>18</v>
      </c>
      <c r="J905" s="699">
        <v>216</v>
      </c>
      <c r="K905" s="699">
        <v>0</v>
      </c>
      <c r="L905" s="699">
        <v>111</v>
      </c>
      <c r="M905" s="699">
        <v>105</v>
      </c>
    </row>
    <row r="906" spans="1:13" customFormat="1" ht="18" customHeight="1">
      <c r="A906" s="289"/>
      <c r="B906" s="289"/>
      <c r="C906" s="700" t="s">
        <v>2187</v>
      </c>
      <c r="D906" s="699">
        <v>1449</v>
      </c>
      <c r="E906" s="699">
        <v>902</v>
      </c>
      <c r="F906" s="699">
        <v>361</v>
      </c>
      <c r="G906" s="699">
        <v>15</v>
      </c>
      <c r="H906" s="699">
        <v>485</v>
      </c>
      <c r="I906" s="699">
        <v>41</v>
      </c>
      <c r="J906" s="699">
        <v>547</v>
      </c>
      <c r="K906" s="699">
        <v>40</v>
      </c>
      <c r="L906" s="699">
        <v>342</v>
      </c>
      <c r="M906" s="699">
        <v>165</v>
      </c>
    </row>
    <row r="907" spans="1:13" customFormat="1" ht="9" customHeight="1">
      <c r="A907" s="289"/>
      <c r="B907" s="289" t="s">
        <v>745</v>
      </c>
      <c r="C907" s="697" t="s">
        <v>2185</v>
      </c>
      <c r="D907" s="698">
        <v>1877</v>
      </c>
      <c r="E907" s="698">
        <v>1002</v>
      </c>
      <c r="F907" s="698">
        <v>328</v>
      </c>
      <c r="G907" s="698">
        <v>33</v>
      </c>
      <c r="H907" s="698">
        <v>596</v>
      </c>
      <c r="I907" s="698">
        <v>45</v>
      </c>
      <c r="J907" s="698">
        <v>875</v>
      </c>
      <c r="K907" s="698">
        <v>14</v>
      </c>
      <c r="L907" s="698">
        <v>588</v>
      </c>
      <c r="M907" s="698">
        <v>273</v>
      </c>
    </row>
    <row r="908" spans="1:13" customFormat="1" ht="9" customHeight="1">
      <c r="A908" s="289"/>
      <c r="B908" s="289"/>
      <c r="C908" s="697" t="s">
        <v>2186</v>
      </c>
      <c r="D908" s="699">
        <v>942</v>
      </c>
      <c r="E908" s="699">
        <v>473</v>
      </c>
      <c r="F908" s="699">
        <v>95</v>
      </c>
      <c r="G908" s="699">
        <v>11</v>
      </c>
      <c r="H908" s="699">
        <v>341</v>
      </c>
      <c r="I908" s="699">
        <v>26</v>
      </c>
      <c r="J908" s="699">
        <v>469</v>
      </c>
      <c r="K908" s="699">
        <v>1</v>
      </c>
      <c r="L908" s="699">
        <v>279</v>
      </c>
      <c r="M908" s="699">
        <v>189</v>
      </c>
    </row>
    <row r="909" spans="1:13" customFormat="1" ht="18" customHeight="1">
      <c r="A909" s="289"/>
      <c r="B909" s="289"/>
      <c r="C909" s="700" t="s">
        <v>2187</v>
      </c>
      <c r="D909" s="699">
        <v>2819</v>
      </c>
      <c r="E909" s="699">
        <v>1475</v>
      </c>
      <c r="F909" s="699">
        <v>423</v>
      </c>
      <c r="G909" s="699">
        <v>44</v>
      </c>
      <c r="H909" s="699">
        <v>937</v>
      </c>
      <c r="I909" s="699">
        <v>71</v>
      </c>
      <c r="J909" s="699">
        <v>1344</v>
      </c>
      <c r="K909" s="699">
        <v>15</v>
      </c>
      <c r="L909" s="699">
        <v>867</v>
      </c>
      <c r="M909" s="699">
        <v>462</v>
      </c>
    </row>
    <row r="910" spans="1:13" customFormat="1" ht="9" customHeight="1">
      <c r="A910" s="289"/>
      <c r="B910" s="289" t="s">
        <v>746</v>
      </c>
      <c r="C910" s="697" t="s">
        <v>2185</v>
      </c>
      <c r="D910" s="698">
        <v>3133</v>
      </c>
      <c r="E910" s="698">
        <v>1910</v>
      </c>
      <c r="F910" s="698">
        <v>495</v>
      </c>
      <c r="G910" s="698">
        <v>27</v>
      </c>
      <c r="H910" s="698">
        <v>1313</v>
      </c>
      <c r="I910" s="698">
        <v>75</v>
      </c>
      <c r="J910" s="698">
        <v>1223</v>
      </c>
      <c r="K910" s="698">
        <v>22</v>
      </c>
      <c r="L910" s="698">
        <v>664</v>
      </c>
      <c r="M910" s="698">
        <v>537</v>
      </c>
    </row>
    <row r="911" spans="1:13" customFormat="1" ht="9" customHeight="1">
      <c r="A911" s="289"/>
      <c r="B911" s="289"/>
      <c r="C911" s="697" t="s">
        <v>2186</v>
      </c>
      <c r="D911" s="699">
        <v>2402</v>
      </c>
      <c r="E911" s="699">
        <v>1336</v>
      </c>
      <c r="F911" s="699">
        <v>248</v>
      </c>
      <c r="G911" s="699">
        <v>28</v>
      </c>
      <c r="H911" s="699">
        <v>1009</v>
      </c>
      <c r="I911" s="699">
        <v>51</v>
      </c>
      <c r="J911" s="699">
        <v>1066</v>
      </c>
      <c r="K911" s="699">
        <v>7</v>
      </c>
      <c r="L911" s="699">
        <v>413</v>
      </c>
      <c r="M911" s="699">
        <v>646</v>
      </c>
    </row>
    <row r="912" spans="1:13" customFormat="1" ht="12.75" customHeight="1">
      <c r="A912" s="289"/>
      <c r="B912" s="289"/>
      <c r="C912" s="700" t="s">
        <v>2187</v>
      </c>
      <c r="D912" s="699">
        <v>5535</v>
      </c>
      <c r="E912" s="699">
        <v>3246</v>
      </c>
      <c r="F912" s="699">
        <v>743</v>
      </c>
      <c r="G912" s="699">
        <v>55</v>
      </c>
      <c r="H912" s="699">
        <v>2322</v>
      </c>
      <c r="I912" s="699">
        <v>126</v>
      </c>
      <c r="J912" s="699">
        <v>2289</v>
      </c>
      <c r="K912" s="699">
        <v>29</v>
      </c>
      <c r="L912" s="699">
        <v>1077</v>
      </c>
      <c r="M912" s="699">
        <v>1183</v>
      </c>
    </row>
    <row r="913" spans="1:13" s="166" customFormat="1" ht="18" customHeight="1">
      <c r="B913" s="703" t="s">
        <v>2188</v>
      </c>
      <c r="C913" s="697" t="s">
        <v>2185</v>
      </c>
      <c r="D913" s="698">
        <v>165</v>
      </c>
      <c r="E913" s="698">
        <v>65</v>
      </c>
      <c r="F913" s="698">
        <v>55</v>
      </c>
      <c r="G913" s="698">
        <v>0</v>
      </c>
      <c r="H913" s="698">
        <v>9</v>
      </c>
      <c r="I913" s="698">
        <v>1</v>
      </c>
      <c r="J913" s="698">
        <v>100</v>
      </c>
      <c r="K913" s="698">
        <v>0</v>
      </c>
      <c r="L913" s="698">
        <v>97</v>
      </c>
      <c r="M913" s="698">
        <v>3</v>
      </c>
    </row>
    <row r="914" spans="1:13" customFormat="1" ht="9" customHeight="1">
      <c r="A914" s="289"/>
      <c r="B914" s="289"/>
      <c r="C914" s="697" t="s">
        <v>2186</v>
      </c>
      <c r="D914" s="699">
        <v>122</v>
      </c>
      <c r="E914" s="699">
        <v>64</v>
      </c>
      <c r="F914" s="699">
        <v>33</v>
      </c>
      <c r="G914" s="699">
        <v>0</v>
      </c>
      <c r="H914" s="699">
        <v>29</v>
      </c>
      <c r="I914" s="699">
        <v>2</v>
      </c>
      <c r="J914" s="699">
        <v>58</v>
      </c>
      <c r="K914" s="699">
        <v>0</v>
      </c>
      <c r="L914" s="699">
        <v>53</v>
      </c>
      <c r="M914" s="699">
        <v>5</v>
      </c>
    </row>
    <row r="915" spans="1:13" customFormat="1" ht="12.75" customHeight="1">
      <c r="A915" s="289"/>
      <c r="B915" s="289"/>
      <c r="C915" s="700" t="s">
        <v>2187</v>
      </c>
      <c r="D915" s="699">
        <v>287</v>
      </c>
      <c r="E915" s="699">
        <v>129</v>
      </c>
      <c r="F915" s="699">
        <v>88</v>
      </c>
      <c r="G915" s="699">
        <v>0</v>
      </c>
      <c r="H915" s="699">
        <v>38</v>
      </c>
      <c r="I915" s="699">
        <v>3</v>
      </c>
      <c r="J915" s="699">
        <v>158</v>
      </c>
      <c r="K915" s="699">
        <v>0</v>
      </c>
      <c r="L915" s="699">
        <v>150</v>
      </c>
      <c r="M915" s="699">
        <v>8</v>
      </c>
    </row>
    <row r="916" spans="1:13" s="166" customFormat="1" ht="27" customHeight="1">
      <c r="B916" s="703" t="s">
        <v>2189</v>
      </c>
      <c r="C916" s="697" t="s">
        <v>2185</v>
      </c>
      <c r="D916" s="698">
        <v>1304</v>
      </c>
      <c r="E916" s="698">
        <v>680</v>
      </c>
      <c r="F916" s="698">
        <v>132</v>
      </c>
      <c r="G916" s="698">
        <v>12</v>
      </c>
      <c r="H916" s="698">
        <v>429</v>
      </c>
      <c r="I916" s="698">
        <v>107</v>
      </c>
      <c r="J916" s="698">
        <v>624</v>
      </c>
      <c r="K916" s="698">
        <v>14</v>
      </c>
      <c r="L916" s="698">
        <v>444</v>
      </c>
      <c r="M916" s="698">
        <v>166</v>
      </c>
    </row>
    <row r="917" spans="1:13" customFormat="1" ht="9" customHeight="1">
      <c r="A917" s="289"/>
      <c r="B917" s="289"/>
      <c r="C917" s="697" t="s">
        <v>2186</v>
      </c>
      <c r="D917" s="699">
        <v>1947</v>
      </c>
      <c r="E917" s="699">
        <v>971</v>
      </c>
      <c r="F917" s="699">
        <v>127</v>
      </c>
      <c r="G917" s="699">
        <v>14</v>
      </c>
      <c r="H917" s="699">
        <v>608</v>
      </c>
      <c r="I917" s="699">
        <v>222</v>
      </c>
      <c r="J917" s="699">
        <v>976</v>
      </c>
      <c r="K917" s="699">
        <v>0</v>
      </c>
      <c r="L917" s="699">
        <v>628</v>
      </c>
      <c r="M917" s="699">
        <v>348</v>
      </c>
    </row>
    <row r="918" spans="1:13" customFormat="1" ht="9" customHeight="1">
      <c r="A918" s="289"/>
      <c r="B918" s="289"/>
      <c r="C918" s="700" t="s">
        <v>2187</v>
      </c>
      <c r="D918" s="699">
        <v>3251</v>
      </c>
      <c r="E918" s="699">
        <v>1651</v>
      </c>
      <c r="F918" s="699">
        <v>259</v>
      </c>
      <c r="G918" s="699">
        <v>26</v>
      </c>
      <c r="H918" s="699">
        <v>1037</v>
      </c>
      <c r="I918" s="699">
        <v>329</v>
      </c>
      <c r="J918" s="699">
        <v>1600</v>
      </c>
      <c r="K918" s="699">
        <v>14</v>
      </c>
      <c r="L918" s="699">
        <v>1072</v>
      </c>
      <c r="M918" s="699">
        <v>514</v>
      </c>
    </row>
    <row r="919" spans="1:13" customFormat="1">
      <c r="A919" s="289"/>
      <c r="B919" s="289"/>
      <c r="C919" s="704"/>
      <c r="D919" s="699"/>
      <c r="E919" s="699"/>
      <c r="F919" s="699"/>
      <c r="G919" s="699"/>
      <c r="H919" s="699"/>
      <c r="I919" s="699"/>
      <c r="J919" s="699"/>
      <c r="K919" s="699"/>
      <c r="L919" s="699"/>
      <c r="M919" s="699"/>
    </row>
    <row r="920" spans="1:13" customFormat="1">
      <c r="A920" s="289"/>
      <c r="B920" s="289"/>
      <c r="C920" s="704"/>
      <c r="D920" s="699"/>
      <c r="E920" s="699"/>
      <c r="F920" s="699"/>
      <c r="G920" s="699"/>
      <c r="H920" s="699"/>
      <c r="I920" s="699"/>
      <c r="J920" s="699"/>
      <c r="K920" s="699"/>
      <c r="L920" s="699"/>
      <c r="M920" s="699"/>
    </row>
    <row r="921" spans="1:13" customFormat="1">
      <c r="A921" s="289"/>
      <c r="B921" s="289"/>
      <c r="C921" s="704"/>
      <c r="D921" s="699"/>
      <c r="E921" s="699"/>
      <c r="F921" s="699"/>
      <c r="G921" s="699"/>
      <c r="H921" s="699"/>
      <c r="I921" s="699"/>
      <c r="J921" s="699"/>
      <c r="K921" s="699"/>
      <c r="L921" s="699"/>
      <c r="M921" s="699"/>
    </row>
    <row r="922" spans="1:13" customFormat="1" ht="9" customHeight="1">
      <c r="A922" s="68" t="s">
        <v>48</v>
      </c>
      <c r="B922" s="289"/>
      <c r="C922" s="704"/>
      <c r="D922" s="699"/>
      <c r="E922" s="699"/>
      <c r="F922" s="699"/>
      <c r="G922" s="699"/>
      <c r="H922" s="699"/>
      <c r="I922" s="699"/>
      <c r="J922" s="699"/>
      <c r="K922" s="699"/>
      <c r="L922" s="699"/>
      <c r="M922" s="699"/>
    </row>
    <row r="923" spans="1:13" customFormat="1" ht="14.25" customHeight="1">
      <c r="A923" s="289"/>
      <c r="B923" s="289"/>
      <c r="C923" s="704"/>
      <c r="D923" s="350" t="s">
        <v>1597</v>
      </c>
      <c r="E923" s="699"/>
      <c r="F923" s="699"/>
      <c r="G923" s="699"/>
      <c r="H923" s="699"/>
      <c r="I923" s="699"/>
      <c r="J923" s="699"/>
      <c r="K923" s="699"/>
      <c r="L923" s="699"/>
      <c r="M923" s="699"/>
    </row>
    <row r="924" spans="1:13" customFormat="1" ht="9" customHeight="1">
      <c r="A924" s="289"/>
      <c r="B924" s="289"/>
      <c r="C924" s="704"/>
      <c r="D924" s="699"/>
      <c r="E924" s="699"/>
      <c r="F924" s="699"/>
      <c r="G924" s="699"/>
      <c r="H924" s="699"/>
      <c r="I924" s="699"/>
      <c r="J924" s="699"/>
      <c r="K924" s="699"/>
      <c r="L924" s="699"/>
      <c r="M924" s="699"/>
    </row>
    <row r="925" spans="1:13" s="166" customFormat="1" ht="18" customHeight="1">
      <c r="B925" s="703" t="s">
        <v>2190</v>
      </c>
      <c r="C925" s="697" t="s">
        <v>2185</v>
      </c>
      <c r="D925" s="698">
        <v>575</v>
      </c>
      <c r="E925" s="698">
        <v>308</v>
      </c>
      <c r="F925" s="698">
        <v>88</v>
      </c>
      <c r="G925" s="698">
        <v>6</v>
      </c>
      <c r="H925" s="698">
        <v>180</v>
      </c>
      <c r="I925" s="698">
        <v>34</v>
      </c>
      <c r="J925" s="698">
        <v>267</v>
      </c>
      <c r="K925" s="698">
        <v>1</v>
      </c>
      <c r="L925" s="698">
        <v>207</v>
      </c>
      <c r="M925" s="698">
        <v>59</v>
      </c>
    </row>
    <row r="926" spans="1:13" customFormat="1" ht="9" customHeight="1">
      <c r="A926" s="289"/>
      <c r="B926" s="289"/>
      <c r="C926" s="697" t="s">
        <v>2186</v>
      </c>
      <c r="D926" s="699">
        <v>410</v>
      </c>
      <c r="E926" s="699">
        <v>217</v>
      </c>
      <c r="F926" s="699">
        <v>32</v>
      </c>
      <c r="G926" s="699">
        <v>0</v>
      </c>
      <c r="H926" s="699">
        <v>158</v>
      </c>
      <c r="I926" s="699">
        <v>27</v>
      </c>
      <c r="J926" s="699">
        <v>193</v>
      </c>
      <c r="K926" s="699">
        <v>0</v>
      </c>
      <c r="L926" s="699">
        <v>143</v>
      </c>
      <c r="M926" s="699">
        <v>50</v>
      </c>
    </row>
    <row r="927" spans="1:13" customFormat="1" ht="12.75" customHeight="1">
      <c r="A927" s="289"/>
      <c r="B927" s="289"/>
      <c r="C927" s="700" t="s">
        <v>2187</v>
      </c>
      <c r="D927" s="699">
        <v>985</v>
      </c>
      <c r="E927" s="699">
        <v>525</v>
      </c>
      <c r="F927" s="699">
        <v>120</v>
      </c>
      <c r="G927" s="699">
        <v>6</v>
      </c>
      <c r="H927" s="699">
        <v>338</v>
      </c>
      <c r="I927" s="699">
        <v>61</v>
      </c>
      <c r="J927" s="699">
        <v>460</v>
      </c>
      <c r="K927" s="699">
        <v>1</v>
      </c>
      <c r="L927" s="699">
        <v>350</v>
      </c>
      <c r="M927" s="699">
        <v>109</v>
      </c>
    </row>
    <row r="928" spans="1:13" s="166" customFormat="1" ht="27" customHeight="1">
      <c r="B928" s="703" t="s">
        <v>2191</v>
      </c>
      <c r="C928" s="697" t="s">
        <v>2185</v>
      </c>
      <c r="D928" s="698">
        <v>2160</v>
      </c>
      <c r="E928" s="698">
        <v>1378</v>
      </c>
      <c r="F928" s="698">
        <v>376</v>
      </c>
      <c r="G928" s="698">
        <v>22</v>
      </c>
      <c r="H928" s="698">
        <v>816</v>
      </c>
      <c r="I928" s="698">
        <v>164</v>
      </c>
      <c r="J928" s="698">
        <v>782</v>
      </c>
      <c r="K928" s="698">
        <v>10</v>
      </c>
      <c r="L928" s="698">
        <v>520</v>
      </c>
      <c r="M928" s="698">
        <v>252</v>
      </c>
    </row>
    <row r="929" spans="1:13" customFormat="1" ht="9" customHeight="1">
      <c r="A929" s="289"/>
      <c r="B929" s="289"/>
      <c r="C929" s="697" t="s">
        <v>2186</v>
      </c>
      <c r="D929" s="699">
        <v>3492</v>
      </c>
      <c r="E929" s="699">
        <v>2098</v>
      </c>
      <c r="F929" s="699">
        <v>324</v>
      </c>
      <c r="G929" s="699">
        <v>32</v>
      </c>
      <c r="H929" s="699">
        <v>1430</v>
      </c>
      <c r="I929" s="699">
        <v>312</v>
      </c>
      <c r="J929" s="699">
        <v>1394</v>
      </c>
      <c r="K929" s="699">
        <v>10</v>
      </c>
      <c r="L929" s="699">
        <v>735</v>
      </c>
      <c r="M929" s="699">
        <v>649</v>
      </c>
    </row>
    <row r="930" spans="1:13" customFormat="1" ht="18" customHeight="1">
      <c r="A930" s="289"/>
      <c r="B930" s="289"/>
      <c r="C930" s="700" t="s">
        <v>2187</v>
      </c>
      <c r="D930" s="699">
        <v>5652</v>
      </c>
      <c r="E930" s="699">
        <v>3476</v>
      </c>
      <c r="F930" s="699">
        <v>700</v>
      </c>
      <c r="G930" s="699">
        <v>54</v>
      </c>
      <c r="H930" s="699">
        <v>2246</v>
      </c>
      <c r="I930" s="699">
        <v>476</v>
      </c>
      <c r="J930" s="699">
        <v>2176</v>
      </c>
      <c r="K930" s="699">
        <v>20</v>
      </c>
      <c r="L930" s="699">
        <v>1255</v>
      </c>
      <c r="M930" s="699">
        <v>901</v>
      </c>
    </row>
    <row r="931" spans="1:13" customFormat="1" ht="9" customHeight="1">
      <c r="A931" s="289"/>
      <c r="B931" s="289" t="s">
        <v>753</v>
      </c>
      <c r="C931" s="697" t="s">
        <v>2185</v>
      </c>
      <c r="D931" s="698">
        <v>1207</v>
      </c>
      <c r="E931" s="698">
        <v>727</v>
      </c>
      <c r="F931" s="698">
        <v>205</v>
      </c>
      <c r="G931" s="698">
        <v>7</v>
      </c>
      <c r="H931" s="698">
        <v>345</v>
      </c>
      <c r="I931" s="698">
        <v>170</v>
      </c>
      <c r="J931" s="698">
        <v>480</v>
      </c>
      <c r="K931" s="698">
        <v>4</v>
      </c>
      <c r="L931" s="698">
        <v>351</v>
      </c>
      <c r="M931" s="698">
        <v>125</v>
      </c>
    </row>
    <row r="932" spans="1:13" customFormat="1" ht="9" customHeight="1">
      <c r="A932" s="289"/>
      <c r="B932" s="289"/>
      <c r="C932" s="697" t="s">
        <v>2186</v>
      </c>
      <c r="D932" s="699">
        <v>1989</v>
      </c>
      <c r="E932" s="699">
        <v>1192</v>
      </c>
      <c r="F932" s="699">
        <v>200</v>
      </c>
      <c r="G932" s="699">
        <v>20</v>
      </c>
      <c r="H932" s="699">
        <v>747</v>
      </c>
      <c r="I932" s="699">
        <v>225</v>
      </c>
      <c r="J932" s="699">
        <v>797</v>
      </c>
      <c r="K932" s="699">
        <v>1</v>
      </c>
      <c r="L932" s="699">
        <v>479</v>
      </c>
      <c r="M932" s="699">
        <v>317</v>
      </c>
    </row>
    <row r="933" spans="1:13" customFormat="1" ht="18" customHeight="1">
      <c r="A933" s="289"/>
      <c r="B933" s="289"/>
      <c r="C933" s="700" t="s">
        <v>2187</v>
      </c>
      <c r="D933" s="699">
        <v>3196</v>
      </c>
      <c r="E933" s="699">
        <v>1919</v>
      </c>
      <c r="F933" s="699">
        <v>405</v>
      </c>
      <c r="G933" s="699">
        <v>27</v>
      </c>
      <c r="H933" s="699">
        <v>1092</v>
      </c>
      <c r="I933" s="699">
        <v>395</v>
      </c>
      <c r="J933" s="699">
        <v>1277</v>
      </c>
      <c r="K933" s="699">
        <v>5</v>
      </c>
      <c r="L933" s="699">
        <v>830</v>
      </c>
      <c r="M933" s="699">
        <v>442</v>
      </c>
    </row>
    <row r="934" spans="1:13" customFormat="1" ht="9" customHeight="1">
      <c r="A934" s="289"/>
      <c r="B934" s="289" t="s">
        <v>754</v>
      </c>
      <c r="C934" s="697" t="s">
        <v>2185</v>
      </c>
      <c r="D934" s="698">
        <v>682</v>
      </c>
      <c r="E934" s="698">
        <v>446</v>
      </c>
      <c r="F934" s="698">
        <v>134</v>
      </c>
      <c r="G934" s="698">
        <v>5</v>
      </c>
      <c r="H934" s="698">
        <v>207</v>
      </c>
      <c r="I934" s="698">
        <v>100</v>
      </c>
      <c r="J934" s="698">
        <v>236</v>
      </c>
      <c r="K934" s="698">
        <v>3</v>
      </c>
      <c r="L934" s="698">
        <v>163</v>
      </c>
      <c r="M934" s="698">
        <v>70</v>
      </c>
    </row>
    <row r="935" spans="1:13" customFormat="1" ht="9" customHeight="1">
      <c r="A935" s="289"/>
      <c r="B935" s="289"/>
      <c r="C935" s="697" t="s">
        <v>2186</v>
      </c>
      <c r="D935" s="699">
        <v>1511</v>
      </c>
      <c r="E935" s="699">
        <v>888</v>
      </c>
      <c r="F935" s="699">
        <v>138</v>
      </c>
      <c r="G935" s="699">
        <v>17</v>
      </c>
      <c r="H935" s="699">
        <v>474</v>
      </c>
      <c r="I935" s="699">
        <v>259</v>
      </c>
      <c r="J935" s="699">
        <v>623</v>
      </c>
      <c r="K935" s="699">
        <v>3</v>
      </c>
      <c r="L935" s="699">
        <v>388</v>
      </c>
      <c r="M935" s="699">
        <v>232</v>
      </c>
    </row>
    <row r="936" spans="1:13" customFormat="1" ht="12.75" customHeight="1">
      <c r="A936" s="289"/>
      <c r="B936" s="289"/>
      <c r="C936" s="700" t="s">
        <v>2187</v>
      </c>
      <c r="D936" s="699">
        <v>2193</v>
      </c>
      <c r="E936" s="699">
        <v>1334</v>
      </c>
      <c r="F936" s="699">
        <v>272</v>
      </c>
      <c r="G936" s="699">
        <v>22</v>
      </c>
      <c r="H936" s="699">
        <v>681</v>
      </c>
      <c r="I936" s="699">
        <v>359</v>
      </c>
      <c r="J936" s="699">
        <v>859</v>
      </c>
      <c r="K936" s="699">
        <v>6</v>
      </c>
      <c r="L936" s="699">
        <v>551</v>
      </c>
      <c r="M936" s="699">
        <v>302</v>
      </c>
    </row>
    <row r="937" spans="1:13" s="166" customFormat="1" ht="18" customHeight="1">
      <c r="B937" s="703" t="s">
        <v>2192</v>
      </c>
      <c r="C937" s="697" t="s">
        <v>2185</v>
      </c>
      <c r="D937" s="698">
        <v>237</v>
      </c>
      <c r="E937" s="698">
        <v>150</v>
      </c>
      <c r="F937" s="698">
        <v>53</v>
      </c>
      <c r="G937" s="698">
        <v>1</v>
      </c>
      <c r="H937" s="698">
        <v>65</v>
      </c>
      <c r="I937" s="698">
        <v>31</v>
      </c>
      <c r="J937" s="698">
        <v>87</v>
      </c>
      <c r="K937" s="698">
        <v>2</v>
      </c>
      <c r="L937" s="698">
        <v>53</v>
      </c>
      <c r="M937" s="698">
        <v>32</v>
      </c>
    </row>
    <row r="938" spans="1:13" customFormat="1" ht="9" customHeight="1">
      <c r="A938" s="289"/>
      <c r="B938" s="289"/>
      <c r="C938" s="697" t="s">
        <v>2186</v>
      </c>
      <c r="D938" s="699">
        <v>514</v>
      </c>
      <c r="E938" s="699">
        <v>299</v>
      </c>
      <c r="F938" s="699">
        <v>43</v>
      </c>
      <c r="G938" s="699">
        <v>2</v>
      </c>
      <c r="H938" s="699">
        <v>162</v>
      </c>
      <c r="I938" s="699">
        <v>92</v>
      </c>
      <c r="J938" s="699">
        <v>215</v>
      </c>
      <c r="K938" s="699">
        <v>5</v>
      </c>
      <c r="L938" s="699">
        <v>129</v>
      </c>
      <c r="M938" s="699">
        <v>81</v>
      </c>
    </row>
    <row r="939" spans="1:13" customFormat="1" ht="12.75" customHeight="1">
      <c r="A939" s="289"/>
      <c r="B939" s="289"/>
      <c r="C939" s="700" t="s">
        <v>2187</v>
      </c>
      <c r="D939" s="699">
        <v>751</v>
      </c>
      <c r="E939" s="699">
        <v>449</v>
      </c>
      <c r="F939" s="699">
        <v>96</v>
      </c>
      <c r="G939" s="699">
        <v>3</v>
      </c>
      <c r="H939" s="699">
        <v>227</v>
      </c>
      <c r="I939" s="699">
        <v>123</v>
      </c>
      <c r="J939" s="699">
        <v>302</v>
      </c>
      <c r="K939" s="699">
        <v>7</v>
      </c>
      <c r="L939" s="699">
        <v>182</v>
      </c>
      <c r="M939" s="699">
        <v>113</v>
      </c>
    </row>
    <row r="940" spans="1:13" s="166" customFormat="1" ht="27" customHeight="1">
      <c r="B940" s="703" t="s">
        <v>2242</v>
      </c>
      <c r="C940" s="697" t="s">
        <v>2185</v>
      </c>
      <c r="D940" s="698">
        <v>1030</v>
      </c>
      <c r="E940" s="698">
        <v>671</v>
      </c>
      <c r="F940" s="698">
        <v>193</v>
      </c>
      <c r="G940" s="698">
        <v>9</v>
      </c>
      <c r="H940" s="698">
        <v>394</v>
      </c>
      <c r="I940" s="698">
        <v>75</v>
      </c>
      <c r="J940" s="698">
        <v>359</v>
      </c>
      <c r="K940" s="698">
        <v>6</v>
      </c>
      <c r="L940" s="698">
        <v>219</v>
      </c>
      <c r="M940" s="698">
        <v>134</v>
      </c>
    </row>
    <row r="941" spans="1:13" customFormat="1" ht="9" customHeight="1">
      <c r="A941" s="289"/>
      <c r="B941" s="289"/>
      <c r="C941" s="697" t="s">
        <v>2186</v>
      </c>
      <c r="D941" s="699">
        <v>1166</v>
      </c>
      <c r="E941" s="699">
        <v>687</v>
      </c>
      <c r="F941" s="699">
        <v>121</v>
      </c>
      <c r="G941" s="699">
        <v>10</v>
      </c>
      <c r="H941" s="699">
        <v>435</v>
      </c>
      <c r="I941" s="699">
        <v>121</v>
      </c>
      <c r="J941" s="699">
        <v>479</v>
      </c>
      <c r="K941" s="699">
        <v>2</v>
      </c>
      <c r="L941" s="699">
        <v>267</v>
      </c>
      <c r="M941" s="699">
        <v>210</v>
      </c>
    </row>
    <row r="942" spans="1:13" customFormat="1" ht="18" customHeight="1">
      <c r="A942" s="289"/>
      <c r="B942" s="289"/>
      <c r="C942" s="700" t="s">
        <v>2187</v>
      </c>
      <c r="D942" s="699">
        <v>2196</v>
      </c>
      <c r="E942" s="699">
        <v>1358</v>
      </c>
      <c r="F942" s="699">
        <v>314</v>
      </c>
      <c r="G942" s="699">
        <v>19</v>
      </c>
      <c r="H942" s="699">
        <v>829</v>
      </c>
      <c r="I942" s="699">
        <v>196</v>
      </c>
      <c r="J942" s="699">
        <v>838</v>
      </c>
      <c r="K942" s="699">
        <v>8</v>
      </c>
      <c r="L942" s="699">
        <v>486</v>
      </c>
      <c r="M942" s="699">
        <v>344</v>
      </c>
    </row>
    <row r="943" spans="1:13" customFormat="1" ht="9" customHeight="1">
      <c r="A943" s="289"/>
      <c r="B943" s="289" t="s">
        <v>758</v>
      </c>
      <c r="C943" s="697" t="s">
        <v>2185</v>
      </c>
      <c r="D943" s="698">
        <v>349</v>
      </c>
      <c r="E943" s="698">
        <v>227</v>
      </c>
      <c r="F943" s="698">
        <v>67</v>
      </c>
      <c r="G943" s="698">
        <v>1</v>
      </c>
      <c r="H943" s="698">
        <v>152</v>
      </c>
      <c r="I943" s="698">
        <v>7</v>
      </c>
      <c r="J943" s="698">
        <v>122</v>
      </c>
      <c r="K943" s="698">
        <v>0</v>
      </c>
      <c r="L943" s="698">
        <v>93</v>
      </c>
      <c r="M943" s="698">
        <v>29</v>
      </c>
    </row>
    <row r="944" spans="1:13" customFormat="1" ht="9" customHeight="1">
      <c r="A944" s="289"/>
      <c r="B944" s="289"/>
      <c r="C944" s="697" t="s">
        <v>2186</v>
      </c>
      <c r="D944" s="699">
        <v>543</v>
      </c>
      <c r="E944" s="699">
        <v>325</v>
      </c>
      <c r="F944" s="699">
        <v>65</v>
      </c>
      <c r="G944" s="699">
        <v>7</v>
      </c>
      <c r="H944" s="699">
        <v>250</v>
      </c>
      <c r="I944" s="699">
        <v>3</v>
      </c>
      <c r="J944" s="699">
        <v>218</v>
      </c>
      <c r="K944" s="699">
        <v>2</v>
      </c>
      <c r="L944" s="699">
        <v>117</v>
      </c>
      <c r="M944" s="699">
        <v>99</v>
      </c>
    </row>
    <row r="945" spans="1:13" customFormat="1" ht="18" customHeight="1">
      <c r="A945" s="289"/>
      <c r="B945" s="289"/>
      <c r="C945" s="700" t="s">
        <v>2187</v>
      </c>
      <c r="D945" s="699">
        <v>892</v>
      </c>
      <c r="E945" s="699">
        <v>552</v>
      </c>
      <c r="F945" s="699">
        <v>132</v>
      </c>
      <c r="G945" s="699">
        <v>8</v>
      </c>
      <c r="H945" s="699">
        <v>402</v>
      </c>
      <c r="I945" s="699">
        <v>10</v>
      </c>
      <c r="J945" s="699">
        <v>340</v>
      </c>
      <c r="K945" s="699">
        <v>2</v>
      </c>
      <c r="L945" s="699">
        <v>210</v>
      </c>
      <c r="M945" s="699">
        <v>128</v>
      </c>
    </row>
    <row r="946" spans="1:13" customFormat="1" ht="9" customHeight="1">
      <c r="A946" s="289"/>
      <c r="B946" s="289" t="s">
        <v>759</v>
      </c>
      <c r="C946" s="697" t="s">
        <v>2185</v>
      </c>
      <c r="D946" s="698">
        <v>66</v>
      </c>
      <c r="E946" s="698">
        <v>55</v>
      </c>
      <c r="F946" s="698">
        <v>14</v>
      </c>
      <c r="G946" s="698">
        <v>2</v>
      </c>
      <c r="H946" s="698">
        <v>36</v>
      </c>
      <c r="I946" s="698">
        <v>3</v>
      </c>
      <c r="J946" s="698">
        <v>11</v>
      </c>
      <c r="K946" s="698">
        <v>0</v>
      </c>
      <c r="L946" s="698">
        <v>6</v>
      </c>
      <c r="M946" s="698">
        <v>5</v>
      </c>
    </row>
    <row r="947" spans="1:13" customFormat="1" ht="9" customHeight="1">
      <c r="A947" s="289"/>
      <c r="B947" s="289"/>
      <c r="C947" s="697" t="s">
        <v>2186</v>
      </c>
      <c r="D947" s="699">
        <v>53</v>
      </c>
      <c r="E947" s="699">
        <v>33</v>
      </c>
      <c r="F947" s="699">
        <v>3</v>
      </c>
      <c r="G947" s="699">
        <v>0</v>
      </c>
      <c r="H947" s="699">
        <v>28</v>
      </c>
      <c r="I947" s="699">
        <v>2</v>
      </c>
      <c r="J947" s="699">
        <v>20</v>
      </c>
      <c r="K947" s="699">
        <v>0</v>
      </c>
      <c r="L947" s="699">
        <v>10</v>
      </c>
      <c r="M947" s="699">
        <v>10</v>
      </c>
    </row>
    <row r="948" spans="1:13" customFormat="1" ht="9.9499999999999993" customHeight="1">
      <c r="A948" s="289"/>
      <c r="B948" s="289"/>
      <c r="C948" s="700" t="s">
        <v>2187</v>
      </c>
      <c r="D948" s="699">
        <v>119</v>
      </c>
      <c r="E948" s="699">
        <v>88</v>
      </c>
      <c r="F948" s="699">
        <v>17</v>
      </c>
      <c r="G948" s="699">
        <v>2</v>
      </c>
      <c r="H948" s="699">
        <v>64</v>
      </c>
      <c r="I948" s="699">
        <v>5</v>
      </c>
      <c r="J948" s="699">
        <v>31</v>
      </c>
      <c r="K948" s="699">
        <v>0</v>
      </c>
      <c r="L948" s="699">
        <v>16</v>
      </c>
      <c r="M948" s="699">
        <v>15</v>
      </c>
    </row>
    <row r="949" spans="1:13" customFormat="1" ht="18" customHeight="1">
      <c r="A949" s="289" t="s">
        <v>2194</v>
      </c>
      <c r="C949" s="697" t="s">
        <v>2185</v>
      </c>
      <c r="D949" s="698">
        <v>16696</v>
      </c>
      <c r="E949" s="698">
        <v>9576</v>
      </c>
      <c r="F949" s="698">
        <v>2920</v>
      </c>
      <c r="G949" s="698">
        <v>176</v>
      </c>
      <c r="H949" s="698">
        <v>5546</v>
      </c>
      <c r="I949" s="698">
        <v>934</v>
      </c>
      <c r="J949" s="698">
        <v>7120</v>
      </c>
      <c r="K949" s="698">
        <v>231</v>
      </c>
      <c r="L949" s="698">
        <v>4851</v>
      </c>
      <c r="M949" s="698">
        <v>2038</v>
      </c>
    </row>
    <row r="950" spans="1:13" customFormat="1" ht="9" customHeight="1">
      <c r="A950" s="289"/>
      <c r="B950" s="289"/>
      <c r="C950" s="697" t="s">
        <v>2186</v>
      </c>
      <c r="D950" s="699">
        <v>18136</v>
      </c>
      <c r="E950" s="699">
        <v>10077</v>
      </c>
      <c r="F950" s="699">
        <v>1711</v>
      </c>
      <c r="G950" s="699">
        <v>165</v>
      </c>
      <c r="H950" s="699">
        <v>6730</v>
      </c>
      <c r="I950" s="699">
        <v>1471</v>
      </c>
      <c r="J950" s="699">
        <v>8059</v>
      </c>
      <c r="K950" s="699">
        <v>43</v>
      </c>
      <c r="L950" s="699">
        <v>4604</v>
      </c>
      <c r="M950" s="699">
        <v>3412</v>
      </c>
    </row>
    <row r="951" spans="1:13" customFormat="1" ht="12.75" customHeight="1">
      <c r="A951" s="289"/>
      <c r="B951" s="289"/>
      <c r="C951" s="700" t="s">
        <v>2187</v>
      </c>
      <c r="D951" s="699">
        <v>34832</v>
      </c>
      <c r="E951" s="699">
        <v>19653</v>
      </c>
      <c r="F951" s="699">
        <v>4631</v>
      </c>
      <c r="G951" s="699">
        <v>341</v>
      </c>
      <c r="H951" s="699">
        <v>12276</v>
      </c>
      <c r="I951" s="699">
        <v>2405</v>
      </c>
      <c r="J951" s="699">
        <v>15179</v>
      </c>
      <c r="K951" s="699">
        <v>274</v>
      </c>
      <c r="L951" s="699">
        <v>9455</v>
      </c>
      <c r="M951" s="699">
        <v>5450</v>
      </c>
    </row>
    <row r="952" spans="1:13" s="166" customFormat="1" ht="18" customHeight="1">
      <c r="A952" s="702" t="s">
        <v>477</v>
      </c>
      <c r="B952" s="703"/>
      <c r="C952" s="700"/>
    </row>
    <row r="953" spans="1:13" customFormat="1" ht="9" customHeight="1">
      <c r="A953" s="711"/>
      <c r="B953" s="289" t="s">
        <v>477</v>
      </c>
      <c r="C953" s="697" t="s">
        <v>2185</v>
      </c>
      <c r="D953" s="698">
        <v>2188</v>
      </c>
      <c r="E953" s="698">
        <v>1129</v>
      </c>
      <c r="F953" s="698">
        <v>213</v>
      </c>
      <c r="G953" s="698">
        <v>4</v>
      </c>
      <c r="H953" s="698">
        <v>691</v>
      </c>
      <c r="I953" s="698">
        <v>221</v>
      </c>
      <c r="J953" s="698">
        <v>1059</v>
      </c>
      <c r="K953" s="698">
        <v>7</v>
      </c>
      <c r="L953" s="698">
        <v>792</v>
      </c>
      <c r="M953" s="698">
        <v>260</v>
      </c>
    </row>
    <row r="954" spans="1:13" customFormat="1" ht="9" customHeight="1">
      <c r="A954" s="289"/>
      <c r="B954" s="289"/>
      <c r="C954" s="697" t="s">
        <v>2186</v>
      </c>
      <c r="D954" s="699">
        <v>1434</v>
      </c>
      <c r="E954" s="699">
        <v>797</v>
      </c>
      <c r="F954" s="699">
        <v>58</v>
      </c>
      <c r="G954" s="699">
        <v>3</v>
      </c>
      <c r="H954" s="699">
        <v>566</v>
      </c>
      <c r="I954" s="699">
        <v>170</v>
      </c>
      <c r="J954" s="699">
        <v>637</v>
      </c>
      <c r="K954" s="699">
        <v>2</v>
      </c>
      <c r="L954" s="699">
        <v>391</v>
      </c>
      <c r="M954" s="699">
        <v>244</v>
      </c>
    </row>
    <row r="955" spans="1:13" customFormat="1" ht="18" customHeight="1">
      <c r="A955" s="289"/>
      <c r="B955" s="289"/>
      <c r="C955" s="700" t="s">
        <v>2187</v>
      </c>
      <c r="D955" s="699">
        <v>3622</v>
      </c>
      <c r="E955" s="699">
        <v>1926</v>
      </c>
      <c r="F955" s="699">
        <v>271</v>
      </c>
      <c r="G955" s="699">
        <v>7</v>
      </c>
      <c r="H955" s="699">
        <v>1257</v>
      </c>
      <c r="I955" s="699">
        <v>391</v>
      </c>
      <c r="J955" s="699">
        <v>1696</v>
      </c>
      <c r="K955" s="699">
        <v>9</v>
      </c>
      <c r="L955" s="699">
        <v>1183</v>
      </c>
      <c r="M955" s="699">
        <v>504</v>
      </c>
    </row>
    <row r="956" spans="1:13" customFormat="1" ht="9" customHeight="1">
      <c r="A956" s="289" t="s">
        <v>2195</v>
      </c>
      <c r="C956" s="697" t="s">
        <v>2185</v>
      </c>
      <c r="D956" s="698">
        <v>2188</v>
      </c>
      <c r="E956" s="698">
        <v>1129</v>
      </c>
      <c r="F956" s="698">
        <v>213</v>
      </c>
      <c r="G956" s="698">
        <v>4</v>
      </c>
      <c r="H956" s="698">
        <v>691</v>
      </c>
      <c r="I956" s="698">
        <v>221</v>
      </c>
      <c r="J956" s="698">
        <v>1059</v>
      </c>
      <c r="K956" s="698">
        <v>7</v>
      </c>
      <c r="L956" s="698">
        <v>792</v>
      </c>
      <c r="M956" s="698">
        <v>260</v>
      </c>
    </row>
    <row r="957" spans="1:13" customFormat="1" ht="9" customHeight="1">
      <c r="A957" s="289"/>
      <c r="B957" s="289"/>
      <c r="C957" s="697" t="s">
        <v>2186</v>
      </c>
      <c r="D957" s="699">
        <v>1434</v>
      </c>
      <c r="E957" s="699">
        <v>797</v>
      </c>
      <c r="F957" s="699">
        <v>58</v>
      </c>
      <c r="G957" s="699">
        <v>3</v>
      </c>
      <c r="H957" s="699">
        <v>566</v>
      </c>
      <c r="I957" s="699">
        <v>170</v>
      </c>
      <c r="J957" s="699">
        <v>637</v>
      </c>
      <c r="K957" s="699">
        <v>2</v>
      </c>
      <c r="L957" s="699">
        <v>391</v>
      </c>
      <c r="M957" s="699">
        <v>244</v>
      </c>
    </row>
    <row r="958" spans="1:13" customFormat="1" ht="12.75" customHeight="1">
      <c r="A958" s="289"/>
      <c r="B958" s="289"/>
      <c r="C958" s="700" t="s">
        <v>2187</v>
      </c>
      <c r="D958" s="699">
        <v>3622</v>
      </c>
      <c r="E958" s="699">
        <v>1926</v>
      </c>
      <c r="F958" s="699">
        <v>271</v>
      </c>
      <c r="G958" s="699">
        <v>7</v>
      </c>
      <c r="H958" s="699">
        <v>1257</v>
      </c>
      <c r="I958" s="699">
        <v>391</v>
      </c>
      <c r="J958" s="699">
        <v>1696</v>
      </c>
      <c r="K958" s="699">
        <v>9</v>
      </c>
      <c r="L958" s="699">
        <v>1183</v>
      </c>
      <c r="M958" s="699">
        <v>504</v>
      </c>
    </row>
    <row r="959" spans="1:13" s="166" customFormat="1" ht="18" customHeight="1">
      <c r="A959" s="702" t="s">
        <v>760</v>
      </c>
      <c r="B959" s="703"/>
      <c r="C959" s="700"/>
    </row>
    <row r="960" spans="1:13" s="166" customFormat="1" ht="18" customHeight="1">
      <c r="B960" s="703" t="s">
        <v>2237</v>
      </c>
      <c r="C960" s="697" t="s">
        <v>2185</v>
      </c>
      <c r="D960" s="698">
        <v>2063</v>
      </c>
      <c r="E960" s="698">
        <v>759</v>
      </c>
      <c r="F960" s="698">
        <v>319</v>
      </c>
      <c r="G960" s="698">
        <v>15</v>
      </c>
      <c r="H960" s="698">
        <v>382</v>
      </c>
      <c r="I960" s="698">
        <v>43</v>
      </c>
      <c r="J960" s="698">
        <v>1304</v>
      </c>
      <c r="K960" s="698">
        <v>14</v>
      </c>
      <c r="L960" s="698">
        <v>1158</v>
      </c>
      <c r="M960" s="698">
        <v>132</v>
      </c>
    </row>
    <row r="961" spans="1:13" customFormat="1" ht="9" customHeight="1">
      <c r="A961" s="289"/>
      <c r="B961" s="289"/>
      <c r="C961" s="697" t="s">
        <v>2186</v>
      </c>
      <c r="D961" s="699">
        <v>1471</v>
      </c>
      <c r="E961" s="699">
        <v>626</v>
      </c>
      <c r="F961" s="699">
        <v>156</v>
      </c>
      <c r="G961" s="699">
        <v>9</v>
      </c>
      <c r="H961" s="699">
        <v>405</v>
      </c>
      <c r="I961" s="699">
        <v>56</v>
      </c>
      <c r="J961" s="699">
        <v>845</v>
      </c>
      <c r="K961" s="699">
        <v>1</v>
      </c>
      <c r="L961" s="699">
        <v>679</v>
      </c>
      <c r="M961" s="699">
        <v>165</v>
      </c>
    </row>
    <row r="962" spans="1:13" customFormat="1" ht="18" customHeight="1">
      <c r="A962" s="289"/>
      <c r="B962" s="289"/>
      <c r="C962" s="700" t="s">
        <v>2187</v>
      </c>
      <c r="D962" s="699">
        <v>3534</v>
      </c>
      <c r="E962" s="699">
        <v>1385</v>
      </c>
      <c r="F962" s="699">
        <v>475</v>
      </c>
      <c r="G962" s="699">
        <v>24</v>
      </c>
      <c r="H962" s="699">
        <v>787</v>
      </c>
      <c r="I962" s="699">
        <v>99</v>
      </c>
      <c r="J962" s="699">
        <v>2149</v>
      </c>
      <c r="K962" s="699">
        <v>15</v>
      </c>
      <c r="L962" s="699">
        <v>1837</v>
      </c>
      <c r="M962" s="699">
        <v>297</v>
      </c>
    </row>
    <row r="963" spans="1:13" customFormat="1" ht="9" customHeight="1">
      <c r="A963" s="81"/>
      <c r="B963" s="289" t="s">
        <v>762</v>
      </c>
      <c r="C963" s="697" t="s">
        <v>2185</v>
      </c>
      <c r="D963" s="698">
        <v>136</v>
      </c>
      <c r="E963" s="698">
        <v>92</v>
      </c>
      <c r="F963" s="698">
        <v>20</v>
      </c>
      <c r="G963" s="698">
        <v>0</v>
      </c>
      <c r="H963" s="698">
        <v>68</v>
      </c>
      <c r="I963" s="698">
        <v>4</v>
      </c>
      <c r="J963" s="698">
        <v>44</v>
      </c>
      <c r="K963" s="698">
        <v>0</v>
      </c>
      <c r="L963" s="698">
        <v>28</v>
      </c>
      <c r="M963" s="698">
        <v>16</v>
      </c>
    </row>
    <row r="964" spans="1:13" customFormat="1" ht="9" customHeight="1">
      <c r="A964" s="289"/>
      <c r="B964" s="289"/>
      <c r="C964" s="697" t="s">
        <v>2186</v>
      </c>
      <c r="D964" s="699">
        <v>147</v>
      </c>
      <c r="E964" s="699">
        <v>81</v>
      </c>
      <c r="F964" s="699">
        <v>11</v>
      </c>
      <c r="G964" s="699">
        <v>0</v>
      </c>
      <c r="H964" s="699">
        <v>68</v>
      </c>
      <c r="I964" s="699">
        <v>2</v>
      </c>
      <c r="J964" s="699">
        <v>66</v>
      </c>
      <c r="K964" s="699">
        <v>2</v>
      </c>
      <c r="L964" s="699">
        <v>34</v>
      </c>
      <c r="M964" s="699">
        <v>30</v>
      </c>
    </row>
    <row r="965" spans="1:13" customFormat="1" ht="18" customHeight="1">
      <c r="A965" s="289"/>
      <c r="B965" s="289"/>
      <c r="C965" s="700" t="s">
        <v>2187</v>
      </c>
      <c r="D965" s="699">
        <v>283</v>
      </c>
      <c r="E965" s="699">
        <v>173</v>
      </c>
      <c r="F965" s="699">
        <v>31</v>
      </c>
      <c r="G965" s="699">
        <v>0</v>
      </c>
      <c r="H965" s="699">
        <v>136</v>
      </c>
      <c r="I965" s="699">
        <v>6</v>
      </c>
      <c r="J965" s="699">
        <v>110</v>
      </c>
      <c r="K965" s="699">
        <v>2</v>
      </c>
      <c r="L965" s="699">
        <v>62</v>
      </c>
      <c r="M965" s="699">
        <v>46</v>
      </c>
    </row>
    <row r="966" spans="1:13" customFormat="1" ht="9" customHeight="1">
      <c r="A966" s="289"/>
      <c r="B966" s="289" t="s">
        <v>764</v>
      </c>
      <c r="C966" s="697" t="s">
        <v>2185</v>
      </c>
      <c r="D966" s="698">
        <v>1547</v>
      </c>
      <c r="E966" s="698">
        <v>911</v>
      </c>
      <c r="F966" s="698">
        <v>270</v>
      </c>
      <c r="G966" s="698">
        <v>20</v>
      </c>
      <c r="H966" s="698">
        <v>584</v>
      </c>
      <c r="I966" s="698">
        <v>37</v>
      </c>
      <c r="J966" s="698">
        <v>636</v>
      </c>
      <c r="K966" s="698">
        <v>13</v>
      </c>
      <c r="L966" s="698">
        <v>396</v>
      </c>
      <c r="M966" s="698">
        <v>227</v>
      </c>
    </row>
    <row r="967" spans="1:13" customFormat="1" ht="9" customHeight="1">
      <c r="A967" s="289"/>
      <c r="B967" s="289"/>
      <c r="C967" s="697" t="s">
        <v>2186</v>
      </c>
      <c r="D967" s="699">
        <v>1031</v>
      </c>
      <c r="E967" s="699">
        <v>627</v>
      </c>
      <c r="F967" s="699">
        <v>121</v>
      </c>
      <c r="G967" s="699">
        <v>6</v>
      </c>
      <c r="H967" s="699">
        <v>482</v>
      </c>
      <c r="I967" s="699">
        <v>18</v>
      </c>
      <c r="J967" s="699">
        <v>404</v>
      </c>
      <c r="K967" s="699">
        <v>5</v>
      </c>
      <c r="L967" s="699">
        <v>176</v>
      </c>
      <c r="M967" s="699">
        <v>223</v>
      </c>
    </row>
    <row r="968" spans="1:13" customFormat="1" ht="9" customHeight="1">
      <c r="A968" s="289"/>
      <c r="B968" s="289"/>
      <c r="C968" s="700" t="s">
        <v>2187</v>
      </c>
      <c r="D968" s="699">
        <v>2578</v>
      </c>
      <c r="E968" s="699">
        <v>1538</v>
      </c>
      <c r="F968" s="699">
        <v>391</v>
      </c>
      <c r="G968" s="699">
        <v>26</v>
      </c>
      <c r="H968" s="699">
        <v>1066</v>
      </c>
      <c r="I968" s="699">
        <v>55</v>
      </c>
      <c r="J968" s="699">
        <v>1040</v>
      </c>
      <c r="K968" s="699">
        <v>18</v>
      </c>
      <c r="L968" s="699">
        <v>572</v>
      </c>
      <c r="M968" s="699">
        <v>450</v>
      </c>
    </row>
    <row r="969" spans="1:13" customFormat="1" ht="12" customHeight="1">
      <c r="A969" s="289"/>
      <c r="B969" s="705"/>
      <c r="C969" s="704"/>
      <c r="D969" s="699"/>
      <c r="E969" s="699"/>
      <c r="F969" s="699"/>
      <c r="G969" s="699"/>
      <c r="H969" s="699"/>
      <c r="I969" s="699"/>
      <c r="J969" s="699"/>
      <c r="K969" s="699"/>
      <c r="L969" s="699"/>
      <c r="M969" s="699"/>
    </row>
    <row r="970" spans="1:13" customFormat="1" ht="12" customHeight="1">
      <c r="A970" s="289"/>
      <c r="B970" s="705"/>
      <c r="C970" s="704"/>
      <c r="D970" s="699"/>
      <c r="E970" s="699"/>
      <c r="F970" s="699"/>
      <c r="G970" s="699"/>
      <c r="H970" s="699"/>
      <c r="I970" s="699"/>
      <c r="J970" s="699"/>
      <c r="K970" s="699"/>
      <c r="L970" s="699"/>
      <c r="M970" s="699"/>
    </row>
    <row r="971" spans="1:13" customFormat="1" ht="12" customHeight="1">
      <c r="A971" s="289"/>
      <c r="B971" s="705"/>
      <c r="C971" s="704"/>
      <c r="D971" s="699"/>
      <c r="E971" s="699"/>
      <c r="F971" s="699"/>
      <c r="G971" s="699"/>
      <c r="H971" s="699"/>
      <c r="I971" s="699"/>
      <c r="J971" s="699"/>
      <c r="K971" s="699"/>
      <c r="L971" s="699"/>
      <c r="M971" s="699"/>
    </row>
    <row r="972" spans="1:13" customFormat="1" ht="9" customHeight="1">
      <c r="A972" s="68" t="s">
        <v>48</v>
      </c>
      <c r="B972" s="289"/>
      <c r="C972" s="704"/>
      <c r="D972" s="699"/>
      <c r="E972" s="699"/>
      <c r="F972" s="699"/>
      <c r="G972" s="699"/>
      <c r="H972" s="699"/>
      <c r="I972" s="699"/>
      <c r="J972" s="699"/>
      <c r="K972" s="699"/>
      <c r="L972" s="699"/>
      <c r="M972" s="699"/>
    </row>
    <row r="973" spans="1:13" customFormat="1" ht="15.75" customHeight="1">
      <c r="A973" s="68"/>
      <c r="B973" s="289"/>
      <c r="C973" s="704"/>
      <c r="D973" s="350" t="s">
        <v>1597</v>
      </c>
      <c r="E973" s="699"/>
      <c r="F973" s="699"/>
      <c r="G973" s="699"/>
      <c r="H973" s="699"/>
      <c r="I973" s="699"/>
      <c r="J973" s="699"/>
      <c r="K973" s="699"/>
      <c r="L973" s="699"/>
      <c r="M973" s="699"/>
    </row>
    <row r="974" spans="1:13" customFormat="1" ht="9" customHeight="1">
      <c r="A974" s="289"/>
      <c r="B974" s="289"/>
      <c r="C974" s="704"/>
      <c r="D974" s="699"/>
      <c r="E974" s="699"/>
      <c r="F974" s="699"/>
      <c r="G974" s="699"/>
      <c r="H974" s="699"/>
      <c r="I974" s="699"/>
      <c r="J974" s="699"/>
      <c r="K974" s="699"/>
      <c r="L974" s="699"/>
      <c r="M974" s="699"/>
    </row>
    <row r="975" spans="1:13" customFormat="1" ht="9" customHeight="1">
      <c r="A975" s="289"/>
      <c r="B975" s="289" t="s">
        <v>765</v>
      </c>
      <c r="C975" s="697" t="s">
        <v>2185</v>
      </c>
      <c r="D975" s="698">
        <v>2484</v>
      </c>
      <c r="E975" s="698">
        <v>1518</v>
      </c>
      <c r="F975" s="698">
        <v>420</v>
      </c>
      <c r="G975" s="698">
        <v>36</v>
      </c>
      <c r="H975" s="698">
        <v>961</v>
      </c>
      <c r="I975" s="698">
        <v>101</v>
      </c>
      <c r="J975" s="698">
        <v>966</v>
      </c>
      <c r="K975" s="698">
        <v>27</v>
      </c>
      <c r="L975" s="698">
        <v>639</v>
      </c>
      <c r="M975" s="698">
        <v>300</v>
      </c>
    </row>
    <row r="976" spans="1:13" customFormat="1" ht="9" customHeight="1">
      <c r="A976" s="289"/>
      <c r="B976" s="289"/>
      <c r="C976" s="697" t="s">
        <v>2186</v>
      </c>
      <c r="D976" s="699">
        <v>2311</v>
      </c>
      <c r="E976" s="699">
        <v>1355</v>
      </c>
      <c r="F976" s="699">
        <v>298</v>
      </c>
      <c r="G976" s="699">
        <v>12</v>
      </c>
      <c r="H976" s="699">
        <v>959</v>
      </c>
      <c r="I976" s="699">
        <v>86</v>
      </c>
      <c r="J976" s="699">
        <v>956</v>
      </c>
      <c r="K976" s="699">
        <v>10</v>
      </c>
      <c r="L976" s="699">
        <v>492</v>
      </c>
      <c r="M976" s="699">
        <v>454</v>
      </c>
    </row>
    <row r="977" spans="1:13" customFormat="1" ht="18" customHeight="1">
      <c r="A977" s="289"/>
      <c r="B977" s="289"/>
      <c r="C977" s="700" t="s">
        <v>2187</v>
      </c>
      <c r="D977" s="699">
        <v>4795</v>
      </c>
      <c r="E977" s="699">
        <v>2873</v>
      </c>
      <c r="F977" s="699">
        <v>718</v>
      </c>
      <c r="G977" s="699">
        <v>48</v>
      </c>
      <c r="H977" s="699">
        <v>1920</v>
      </c>
      <c r="I977" s="699">
        <v>187</v>
      </c>
      <c r="J977" s="699">
        <v>1922</v>
      </c>
      <c r="K977" s="699">
        <v>37</v>
      </c>
      <c r="L977" s="699">
        <v>1131</v>
      </c>
      <c r="M977" s="699">
        <v>754</v>
      </c>
    </row>
    <row r="978" spans="1:13" customFormat="1" ht="9" customHeight="1">
      <c r="A978" s="289"/>
      <c r="B978" s="289" t="s">
        <v>766</v>
      </c>
      <c r="C978" s="697" t="s">
        <v>2185</v>
      </c>
      <c r="D978" s="698">
        <v>3440</v>
      </c>
      <c r="E978" s="698">
        <v>910</v>
      </c>
      <c r="F978" s="698">
        <v>586</v>
      </c>
      <c r="G978" s="698">
        <v>21</v>
      </c>
      <c r="H978" s="698">
        <v>223</v>
      </c>
      <c r="I978" s="698">
        <v>80</v>
      </c>
      <c r="J978" s="698">
        <v>2530</v>
      </c>
      <c r="K978" s="698">
        <v>11</v>
      </c>
      <c r="L978" s="698">
        <v>2340</v>
      </c>
      <c r="M978" s="698">
        <v>179</v>
      </c>
    </row>
    <row r="979" spans="1:13" customFormat="1" ht="9" customHeight="1">
      <c r="A979" s="289"/>
      <c r="B979" s="289"/>
      <c r="C979" s="697" t="s">
        <v>2186</v>
      </c>
      <c r="D979" s="699">
        <v>4278</v>
      </c>
      <c r="E979" s="699">
        <v>1270</v>
      </c>
      <c r="F979" s="699">
        <v>624</v>
      </c>
      <c r="G979" s="699">
        <v>24</v>
      </c>
      <c r="H979" s="699">
        <v>482</v>
      </c>
      <c r="I979" s="699">
        <v>140</v>
      </c>
      <c r="J979" s="699">
        <v>3008</v>
      </c>
      <c r="K979" s="699">
        <v>1</v>
      </c>
      <c r="L979" s="699">
        <v>2573</v>
      </c>
      <c r="M979" s="699">
        <v>434</v>
      </c>
    </row>
    <row r="980" spans="1:13" customFormat="1" ht="18" customHeight="1">
      <c r="A980" s="289"/>
      <c r="B980" s="289"/>
      <c r="C980" s="700" t="s">
        <v>2187</v>
      </c>
      <c r="D980" s="699">
        <v>7718</v>
      </c>
      <c r="E980" s="699">
        <v>2180</v>
      </c>
      <c r="F980" s="699">
        <v>1210</v>
      </c>
      <c r="G980" s="699">
        <v>45</v>
      </c>
      <c r="H980" s="699">
        <v>705</v>
      </c>
      <c r="I980" s="699">
        <v>220</v>
      </c>
      <c r="J980" s="699">
        <v>5538</v>
      </c>
      <c r="K980" s="699">
        <v>12</v>
      </c>
      <c r="L980" s="699">
        <v>4913</v>
      </c>
      <c r="M980" s="699">
        <v>613</v>
      </c>
    </row>
    <row r="981" spans="1:13" customFormat="1" ht="9" customHeight="1">
      <c r="A981" s="289"/>
      <c r="B981" s="289" t="s">
        <v>767</v>
      </c>
      <c r="C981" s="697" t="s">
        <v>2185</v>
      </c>
      <c r="D981" s="698">
        <v>6330</v>
      </c>
      <c r="E981" s="698">
        <v>3368</v>
      </c>
      <c r="F981" s="698">
        <v>1172</v>
      </c>
      <c r="G981" s="698">
        <v>150</v>
      </c>
      <c r="H981" s="698">
        <v>1988</v>
      </c>
      <c r="I981" s="698">
        <v>58</v>
      </c>
      <c r="J981" s="698">
        <v>2962</v>
      </c>
      <c r="K981" s="698">
        <v>90</v>
      </c>
      <c r="L981" s="698">
        <v>2220</v>
      </c>
      <c r="M981" s="698">
        <v>652</v>
      </c>
    </row>
    <row r="982" spans="1:13" customFormat="1" ht="9" customHeight="1">
      <c r="A982" s="289"/>
      <c r="B982" s="289"/>
      <c r="C982" s="697" t="s">
        <v>2186</v>
      </c>
      <c r="D982" s="699">
        <v>3138</v>
      </c>
      <c r="E982" s="699">
        <v>1904</v>
      </c>
      <c r="F982" s="699">
        <v>298</v>
      </c>
      <c r="G982" s="699">
        <v>65</v>
      </c>
      <c r="H982" s="699">
        <v>1498</v>
      </c>
      <c r="I982" s="699">
        <v>43</v>
      </c>
      <c r="J982" s="699">
        <v>1234</v>
      </c>
      <c r="K982" s="699">
        <v>6</v>
      </c>
      <c r="L982" s="699">
        <v>675</v>
      </c>
      <c r="M982" s="699">
        <v>553</v>
      </c>
    </row>
    <row r="983" spans="1:13" customFormat="1" ht="18" customHeight="1">
      <c r="A983" s="289"/>
      <c r="B983" s="289"/>
      <c r="C983" s="700" t="s">
        <v>2187</v>
      </c>
      <c r="D983" s="699">
        <v>9468</v>
      </c>
      <c r="E983" s="699">
        <v>5272</v>
      </c>
      <c r="F983" s="699">
        <v>1470</v>
      </c>
      <c r="G983" s="699">
        <v>215</v>
      </c>
      <c r="H983" s="699">
        <v>3486</v>
      </c>
      <c r="I983" s="699">
        <v>101</v>
      </c>
      <c r="J983" s="699">
        <v>4196</v>
      </c>
      <c r="K983" s="699">
        <v>96</v>
      </c>
      <c r="L983" s="699">
        <v>2895</v>
      </c>
      <c r="M983" s="699">
        <v>1205</v>
      </c>
    </row>
    <row r="984" spans="1:13" customFormat="1" ht="9" customHeight="1">
      <c r="A984" s="289"/>
      <c r="B984" s="289" t="s">
        <v>2197</v>
      </c>
      <c r="C984" s="697" t="s">
        <v>2185</v>
      </c>
      <c r="D984" s="698">
        <v>2380</v>
      </c>
      <c r="E984" s="698">
        <v>1042</v>
      </c>
      <c r="F984" s="698">
        <v>259</v>
      </c>
      <c r="G984" s="698">
        <v>278</v>
      </c>
      <c r="H984" s="698">
        <v>142</v>
      </c>
      <c r="I984" s="698">
        <v>363</v>
      </c>
      <c r="J984" s="698">
        <v>1338</v>
      </c>
      <c r="K984" s="698">
        <v>6</v>
      </c>
      <c r="L984" s="698">
        <v>1304</v>
      </c>
      <c r="M984" s="698">
        <v>28</v>
      </c>
    </row>
    <row r="985" spans="1:13" customFormat="1" ht="9" customHeight="1">
      <c r="A985" s="289"/>
      <c r="B985" s="289"/>
      <c r="C985" s="697" t="s">
        <v>2186</v>
      </c>
      <c r="D985" s="699">
        <v>980</v>
      </c>
      <c r="E985" s="699">
        <v>483</v>
      </c>
      <c r="F985" s="699">
        <v>105</v>
      </c>
      <c r="G985" s="699">
        <v>116</v>
      </c>
      <c r="H985" s="699">
        <v>108</v>
      </c>
      <c r="I985" s="699">
        <v>154</v>
      </c>
      <c r="J985" s="699">
        <v>497</v>
      </c>
      <c r="K985" s="699">
        <v>0</v>
      </c>
      <c r="L985" s="699">
        <v>482</v>
      </c>
      <c r="M985" s="699">
        <v>15</v>
      </c>
    </row>
    <row r="986" spans="1:13" customFormat="1" ht="18" customHeight="1">
      <c r="A986" s="289"/>
      <c r="B986" s="289"/>
      <c r="C986" s="700" t="s">
        <v>2187</v>
      </c>
      <c r="D986" s="699">
        <v>3360</v>
      </c>
      <c r="E986" s="699">
        <v>1525</v>
      </c>
      <c r="F986" s="699">
        <v>364</v>
      </c>
      <c r="G986" s="699">
        <v>394</v>
      </c>
      <c r="H986" s="699">
        <v>250</v>
      </c>
      <c r="I986" s="699">
        <v>517</v>
      </c>
      <c r="J986" s="699">
        <v>1835</v>
      </c>
      <c r="K986" s="699">
        <v>6</v>
      </c>
      <c r="L986" s="699">
        <v>1786</v>
      </c>
      <c r="M986" s="699">
        <v>43</v>
      </c>
    </row>
    <row r="987" spans="1:13" customFormat="1" ht="9" customHeight="1">
      <c r="A987" s="289"/>
      <c r="B987" s="289" t="s">
        <v>769</v>
      </c>
      <c r="C987" s="697" t="s">
        <v>2185</v>
      </c>
      <c r="D987" s="698">
        <v>26906</v>
      </c>
      <c r="E987" s="698">
        <v>10513</v>
      </c>
      <c r="F987" s="698">
        <v>5060</v>
      </c>
      <c r="G987" s="698">
        <v>275</v>
      </c>
      <c r="H987" s="698">
        <v>4901</v>
      </c>
      <c r="I987" s="698">
        <v>277</v>
      </c>
      <c r="J987" s="698">
        <v>16393</v>
      </c>
      <c r="K987" s="698">
        <v>202</v>
      </c>
      <c r="L987" s="698">
        <v>14077</v>
      </c>
      <c r="M987" s="698">
        <v>2114</v>
      </c>
    </row>
    <row r="988" spans="1:13" customFormat="1" ht="9" customHeight="1">
      <c r="A988" s="289"/>
      <c r="B988" s="289"/>
      <c r="C988" s="697" t="s">
        <v>2186</v>
      </c>
      <c r="D988" s="699">
        <v>11961</v>
      </c>
      <c r="E988" s="699">
        <v>5037</v>
      </c>
      <c r="F988" s="699">
        <v>1387</v>
      </c>
      <c r="G988" s="699">
        <v>116</v>
      </c>
      <c r="H988" s="699">
        <v>3286</v>
      </c>
      <c r="I988" s="699">
        <v>248</v>
      </c>
      <c r="J988" s="699">
        <v>6924</v>
      </c>
      <c r="K988" s="699">
        <v>26</v>
      </c>
      <c r="L988" s="699">
        <v>5324</v>
      </c>
      <c r="M988" s="699">
        <v>1574</v>
      </c>
    </row>
    <row r="989" spans="1:13" customFormat="1" ht="12.75" customHeight="1">
      <c r="A989" s="289"/>
      <c r="B989" s="289"/>
      <c r="C989" s="700" t="s">
        <v>2187</v>
      </c>
      <c r="D989" s="699">
        <v>38867</v>
      </c>
      <c r="E989" s="699">
        <v>15550</v>
      </c>
      <c r="F989" s="699">
        <v>6447</v>
      </c>
      <c r="G989" s="699">
        <v>391</v>
      </c>
      <c r="H989" s="699">
        <v>8187</v>
      </c>
      <c r="I989" s="699">
        <v>525</v>
      </c>
      <c r="J989" s="699">
        <v>23317</v>
      </c>
      <c r="K989" s="699">
        <v>228</v>
      </c>
      <c r="L989" s="699">
        <v>19401</v>
      </c>
      <c r="M989" s="699">
        <v>3688</v>
      </c>
    </row>
    <row r="990" spans="1:13" s="166" customFormat="1" ht="27" customHeight="1">
      <c r="B990" s="703" t="s">
        <v>2198</v>
      </c>
      <c r="C990" s="697" t="s">
        <v>2185</v>
      </c>
      <c r="D990" s="698">
        <v>1703</v>
      </c>
      <c r="E990" s="698">
        <v>581</v>
      </c>
      <c r="F990" s="698">
        <v>326</v>
      </c>
      <c r="G990" s="698">
        <v>2</v>
      </c>
      <c r="H990" s="698">
        <v>243</v>
      </c>
      <c r="I990" s="698">
        <v>10</v>
      </c>
      <c r="J990" s="698">
        <v>1122</v>
      </c>
      <c r="K990" s="698">
        <v>8</v>
      </c>
      <c r="L990" s="698">
        <v>1041</v>
      </c>
      <c r="M990" s="698">
        <v>73</v>
      </c>
    </row>
    <row r="991" spans="1:13" customFormat="1" ht="9" customHeight="1">
      <c r="A991" s="289"/>
      <c r="B991" s="289"/>
      <c r="C991" s="697" t="s">
        <v>2186</v>
      </c>
      <c r="D991" s="699">
        <v>485</v>
      </c>
      <c r="E991" s="699">
        <v>222</v>
      </c>
      <c r="F991" s="699">
        <v>54</v>
      </c>
      <c r="G991" s="699">
        <v>2</v>
      </c>
      <c r="H991" s="699">
        <v>154</v>
      </c>
      <c r="I991" s="699">
        <v>12</v>
      </c>
      <c r="J991" s="699">
        <v>263</v>
      </c>
      <c r="K991" s="699">
        <v>0</v>
      </c>
      <c r="L991" s="699">
        <v>232</v>
      </c>
      <c r="M991" s="699">
        <v>31</v>
      </c>
    </row>
    <row r="992" spans="1:13" customFormat="1" ht="18" customHeight="1">
      <c r="A992" s="289"/>
      <c r="B992" s="289"/>
      <c r="C992" s="700" t="s">
        <v>2187</v>
      </c>
      <c r="D992" s="699">
        <v>2188</v>
      </c>
      <c r="E992" s="699">
        <v>803</v>
      </c>
      <c r="F992" s="699">
        <v>380</v>
      </c>
      <c r="G992" s="699">
        <v>4</v>
      </c>
      <c r="H992" s="699">
        <v>397</v>
      </c>
      <c r="I992" s="699">
        <v>22</v>
      </c>
      <c r="J992" s="699">
        <v>1385</v>
      </c>
      <c r="K992" s="699">
        <v>8</v>
      </c>
      <c r="L992" s="699">
        <v>1273</v>
      </c>
      <c r="M992" s="699">
        <v>104</v>
      </c>
    </row>
    <row r="993" spans="1:13" customFormat="1" ht="9" customHeight="1">
      <c r="A993" s="289"/>
      <c r="B993" s="289" t="s">
        <v>772</v>
      </c>
      <c r="C993" s="697" t="s">
        <v>2185</v>
      </c>
      <c r="D993" s="698">
        <v>3065</v>
      </c>
      <c r="E993" s="698">
        <v>1933</v>
      </c>
      <c r="F993" s="698">
        <v>611</v>
      </c>
      <c r="G993" s="698">
        <v>60</v>
      </c>
      <c r="H993" s="698">
        <v>1198</v>
      </c>
      <c r="I993" s="698">
        <v>64</v>
      </c>
      <c r="J993" s="698">
        <v>1132</v>
      </c>
      <c r="K993" s="698">
        <v>27</v>
      </c>
      <c r="L993" s="698">
        <v>820</v>
      </c>
      <c r="M993" s="698">
        <v>285</v>
      </c>
    </row>
    <row r="994" spans="1:13" customFormat="1" ht="9" customHeight="1">
      <c r="A994" s="289"/>
      <c r="B994" s="289"/>
      <c r="C994" s="697" t="s">
        <v>2186</v>
      </c>
      <c r="D994" s="699">
        <v>4615</v>
      </c>
      <c r="E994" s="699">
        <v>2823</v>
      </c>
      <c r="F994" s="699">
        <v>406</v>
      </c>
      <c r="G994" s="699">
        <v>66</v>
      </c>
      <c r="H994" s="699">
        <v>2250</v>
      </c>
      <c r="I994" s="699">
        <v>101</v>
      </c>
      <c r="J994" s="699">
        <v>1792</v>
      </c>
      <c r="K994" s="699">
        <v>4</v>
      </c>
      <c r="L994" s="699">
        <v>838</v>
      </c>
      <c r="M994" s="699">
        <v>950</v>
      </c>
    </row>
    <row r="995" spans="1:13" customFormat="1" ht="18" customHeight="1">
      <c r="A995" s="289"/>
      <c r="B995" s="289"/>
      <c r="C995" s="700" t="s">
        <v>2187</v>
      </c>
      <c r="D995" s="699">
        <v>7680</v>
      </c>
      <c r="E995" s="699">
        <v>4756</v>
      </c>
      <c r="F995" s="699">
        <v>1017</v>
      </c>
      <c r="G995" s="699">
        <v>126</v>
      </c>
      <c r="H995" s="699">
        <v>3448</v>
      </c>
      <c r="I995" s="699">
        <v>165</v>
      </c>
      <c r="J995" s="699">
        <v>2924</v>
      </c>
      <c r="K995" s="699">
        <v>31</v>
      </c>
      <c r="L995" s="699">
        <v>1658</v>
      </c>
      <c r="M995" s="699">
        <v>1235</v>
      </c>
    </row>
    <row r="996" spans="1:13" customFormat="1" ht="9" customHeight="1">
      <c r="A996" s="289"/>
      <c r="B996" s="289" t="s">
        <v>773</v>
      </c>
      <c r="C996" s="697" t="s">
        <v>2185</v>
      </c>
      <c r="D996" s="698">
        <v>3385</v>
      </c>
      <c r="E996" s="698">
        <v>1912</v>
      </c>
      <c r="F996" s="698">
        <v>532</v>
      </c>
      <c r="G996" s="698">
        <v>13</v>
      </c>
      <c r="H996" s="698">
        <v>1090</v>
      </c>
      <c r="I996" s="698">
        <v>277</v>
      </c>
      <c r="J996" s="698">
        <v>1473</v>
      </c>
      <c r="K996" s="698">
        <v>26</v>
      </c>
      <c r="L996" s="698">
        <v>1150</v>
      </c>
      <c r="M996" s="698">
        <v>297</v>
      </c>
    </row>
    <row r="997" spans="1:13" customFormat="1" ht="9" customHeight="1">
      <c r="A997" s="289"/>
      <c r="B997" s="289"/>
      <c r="C997" s="697" t="s">
        <v>2186</v>
      </c>
      <c r="D997" s="699">
        <v>5568</v>
      </c>
      <c r="E997" s="699">
        <v>3378</v>
      </c>
      <c r="F997" s="699">
        <v>524</v>
      </c>
      <c r="G997" s="699">
        <v>22</v>
      </c>
      <c r="H997" s="699">
        <v>2392</v>
      </c>
      <c r="I997" s="699">
        <v>440</v>
      </c>
      <c r="J997" s="699">
        <v>2190</v>
      </c>
      <c r="K997" s="699">
        <v>14</v>
      </c>
      <c r="L997" s="699">
        <v>1361</v>
      </c>
      <c r="M997" s="699">
        <v>815</v>
      </c>
    </row>
    <row r="998" spans="1:13" customFormat="1" ht="9.9499999999999993" customHeight="1">
      <c r="A998" s="289"/>
      <c r="B998" s="289"/>
      <c r="C998" s="700" t="s">
        <v>2187</v>
      </c>
      <c r="D998" s="699">
        <v>8953</v>
      </c>
      <c r="E998" s="699">
        <v>5290</v>
      </c>
      <c r="F998" s="699">
        <v>1056</v>
      </c>
      <c r="G998" s="699">
        <v>35</v>
      </c>
      <c r="H998" s="699">
        <v>3482</v>
      </c>
      <c r="I998" s="699">
        <v>717</v>
      </c>
      <c r="J998" s="699">
        <v>3663</v>
      </c>
      <c r="K998" s="699">
        <v>40</v>
      </c>
      <c r="L998" s="699">
        <v>2511</v>
      </c>
      <c r="M998" s="699">
        <v>1112</v>
      </c>
    </row>
    <row r="999" spans="1:13" customFormat="1" ht="18" customHeight="1">
      <c r="A999" s="1419" t="s">
        <v>2199</v>
      </c>
      <c r="B999" s="1421"/>
      <c r="C999" s="697" t="s">
        <v>2185</v>
      </c>
      <c r="D999" s="698">
        <v>53439</v>
      </c>
      <c r="E999" s="698">
        <v>23539</v>
      </c>
      <c r="F999" s="698">
        <v>9575</v>
      </c>
      <c r="G999" s="698">
        <v>870</v>
      </c>
      <c r="H999" s="698">
        <v>11780</v>
      </c>
      <c r="I999" s="698">
        <v>1314</v>
      </c>
      <c r="J999" s="698">
        <v>29900</v>
      </c>
      <c r="K999" s="698">
        <v>424</v>
      </c>
      <c r="L999" s="698">
        <v>25173</v>
      </c>
      <c r="M999" s="698">
        <v>4303</v>
      </c>
    </row>
    <row r="1000" spans="1:13" customFormat="1" ht="9" customHeight="1">
      <c r="A1000" s="289"/>
      <c r="B1000" s="289"/>
      <c r="C1000" s="697" t="s">
        <v>2186</v>
      </c>
      <c r="D1000" s="699">
        <v>35985</v>
      </c>
      <c r="E1000" s="699">
        <v>17806</v>
      </c>
      <c r="F1000" s="699">
        <v>3984</v>
      </c>
      <c r="G1000" s="699">
        <v>438</v>
      </c>
      <c r="H1000" s="699">
        <v>12084</v>
      </c>
      <c r="I1000" s="699">
        <v>1300</v>
      </c>
      <c r="J1000" s="699">
        <v>18179</v>
      </c>
      <c r="K1000" s="699">
        <v>69</v>
      </c>
      <c r="L1000" s="699">
        <v>12866</v>
      </c>
      <c r="M1000" s="699">
        <v>5244</v>
      </c>
    </row>
    <row r="1001" spans="1:13" customFormat="1" ht="12.75" customHeight="1">
      <c r="A1001" s="289"/>
      <c r="B1001" s="289"/>
      <c r="C1001" s="700" t="s">
        <v>2187</v>
      </c>
      <c r="D1001" s="699">
        <v>89424</v>
      </c>
      <c r="E1001" s="699">
        <v>41345</v>
      </c>
      <c r="F1001" s="699">
        <v>13559</v>
      </c>
      <c r="G1001" s="699">
        <v>1308</v>
      </c>
      <c r="H1001" s="699">
        <v>23864</v>
      </c>
      <c r="I1001" s="699">
        <v>2614</v>
      </c>
      <c r="J1001" s="699">
        <v>48079</v>
      </c>
      <c r="K1001" s="699">
        <v>493</v>
      </c>
      <c r="L1001" s="699">
        <v>38039</v>
      </c>
      <c r="M1001" s="699">
        <v>9547</v>
      </c>
    </row>
    <row r="1002" spans="1:13" s="166" customFormat="1" ht="18" customHeight="1">
      <c r="A1002" s="702" t="s">
        <v>492</v>
      </c>
      <c r="B1002" s="703"/>
      <c r="C1002" s="700"/>
    </row>
    <row r="1003" spans="1:13" s="166" customFormat="1" ht="18" customHeight="1">
      <c r="B1003" s="703" t="s">
        <v>2200</v>
      </c>
      <c r="C1003" s="697" t="s">
        <v>2185</v>
      </c>
      <c r="D1003" s="698">
        <v>970</v>
      </c>
      <c r="E1003" s="698">
        <v>457</v>
      </c>
      <c r="F1003" s="698">
        <v>82</v>
      </c>
      <c r="G1003" s="698">
        <v>4</v>
      </c>
      <c r="H1003" s="698">
        <v>355</v>
      </c>
      <c r="I1003" s="698">
        <v>16</v>
      </c>
      <c r="J1003" s="698">
        <v>513</v>
      </c>
      <c r="K1003" s="698">
        <v>58</v>
      </c>
      <c r="L1003" s="698">
        <v>274</v>
      </c>
      <c r="M1003" s="698">
        <v>181</v>
      </c>
    </row>
    <row r="1004" spans="1:13" customFormat="1" ht="9" customHeight="1">
      <c r="A1004" s="289"/>
      <c r="B1004" s="289"/>
      <c r="C1004" s="697" t="s">
        <v>2186</v>
      </c>
      <c r="D1004" s="699">
        <v>456</v>
      </c>
      <c r="E1004" s="699">
        <v>262</v>
      </c>
      <c r="F1004" s="699">
        <v>27</v>
      </c>
      <c r="G1004" s="699">
        <v>6</v>
      </c>
      <c r="H1004" s="699">
        <v>215</v>
      </c>
      <c r="I1004" s="699">
        <v>14</v>
      </c>
      <c r="J1004" s="699">
        <v>194</v>
      </c>
      <c r="K1004" s="699">
        <v>2</v>
      </c>
      <c r="L1004" s="699">
        <v>81</v>
      </c>
      <c r="M1004" s="699">
        <v>111</v>
      </c>
    </row>
    <row r="1005" spans="1:13" customFormat="1" ht="18" customHeight="1">
      <c r="A1005" s="289"/>
      <c r="B1005" s="289"/>
      <c r="C1005" s="700" t="s">
        <v>2187</v>
      </c>
      <c r="D1005" s="699">
        <v>1426</v>
      </c>
      <c r="E1005" s="699">
        <v>719</v>
      </c>
      <c r="F1005" s="699">
        <v>109</v>
      </c>
      <c r="G1005" s="699">
        <v>10</v>
      </c>
      <c r="H1005" s="699">
        <v>570</v>
      </c>
      <c r="I1005" s="699">
        <v>30</v>
      </c>
      <c r="J1005" s="699">
        <v>707</v>
      </c>
      <c r="K1005" s="699">
        <v>60</v>
      </c>
      <c r="L1005" s="699">
        <v>355</v>
      </c>
      <c r="M1005" s="699">
        <v>292</v>
      </c>
    </row>
    <row r="1006" spans="1:13" customFormat="1" ht="9" customHeight="1">
      <c r="A1006" s="289"/>
      <c r="B1006" s="289" t="s">
        <v>775</v>
      </c>
      <c r="C1006" s="697" t="s">
        <v>2185</v>
      </c>
      <c r="D1006" s="698">
        <v>6310</v>
      </c>
      <c r="E1006" s="698">
        <v>4450</v>
      </c>
      <c r="F1006" s="698">
        <v>1223</v>
      </c>
      <c r="G1006" s="698">
        <v>60</v>
      </c>
      <c r="H1006" s="698">
        <v>2990</v>
      </c>
      <c r="I1006" s="698">
        <v>177</v>
      </c>
      <c r="J1006" s="698">
        <v>1860</v>
      </c>
      <c r="K1006" s="698">
        <v>38</v>
      </c>
      <c r="L1006" s="698">
        <v>561</v>
      </c>
      <c r="M1006" s="698">
        <v>1261</v>
      </c>
    </row>
    <row r="1007" spans="1:13" customFormat="1" ht="9" customHeight="1">
      <c r="A1007" s="289"/>
      <c r="B1007" s="289"/>
      <c r="C1007" s="697" t="s">
        <v>2186</v>
      </c>
      <c r="D1007" s="699">
        <v>2252</v>
      </c>
      <c r="E1007" s="699">
        <v>1411</v>
      </c>
      <c r="F1007" s="699">
        <v>267</v>
      </c>
      <c r="G1007" s="699">
        <v>13</v>
      </c>
      <c r="H1007" s="699">
        <v>990</v>
      </c>
      <c r="I1007" s="699">
        <v>141</v>
      </c>
      <c r="J1007" s="699">
        <v>841</v>
      </c>
      <c r="K1007" s="699">
        <v>5</v>
      </c>
      <c r="L1007" s="699">
        <v>242</v>
      </c>
      <c r="M1007" s="699">
        <v>594</v>
      </c>
    </row>
    <row r="1008" spans="1:13" customFormat="1" ht="18" customHeight="1">
      <c r="A1008" s="289"/>
      <c r="B1008" s="289"/>
      <c r="C1008" s="700" t="s">
        <v>2187</v>
      </c>
      <c r="D1008" s="699">
        <v>8562</v>
      </c>
      <c r="E1008" s="699">
        <v>5861</v>
      </c>
      <c r="F1008" s="699">
        <v>1490</v>
      </c>
      <c r="G1008" s="699">
        <v>73</v>
      </c>
      <c r="H1008" s="699">
        <v>3980</v>
      </c>
      <c r="I1008" s="699">
        <v>318</v>
      </c>
      <c r="J1008" s="699">
        <v>2701</v>
      </c>
      <c r="K1008" s="699">
        <v>43</v>
      </c>
      <c r="L1008" s="699">
        <v>803</v>
      </c>
      <c r="M1008" s="699">
        <v>1855</v>
      </c>
    </row>
    <row r="1009" spans="1:13" customFormat="1" ht="9" customHeight="1">
      <c r="A1009" s="289"/>
      <c r="B1009" s="289" t="s">
        <v>776</v>
      </c>
      <c r="C1009" s="697" t="s">
        <v>2185</v>
      </c>
      <c r="D1009" s="698">
        <v>10740</v>
      </c>
      <c r="E1009" s="698">
        <v>8826</v>
      </c>
      <c r="F1009" s="698">
        <v>1234</v>
      </c>
      <c r="G1009" s="698">
        <v>79</v>
      </c>
      <c r="H1009" s="698">
        <v>7443</v>
      </c>
      <c r="I1009" s="698">
        <v>70</v>
      </c>
      <c r="J1009" s="698">
        <v>1914</v>
      </c>
      <c r="K1009" s="698">
        <v>57</v>
      </c>
      <c r="L1009" s="698">
        <v>509</v>
      </c>
      <c r="M1009" s="698">
        <v>1348</v>
      </c>
    </row>
    <row r="1010" spans="1:13" customFormat="1" ht="9" customHeight="1">
      <c r="A1010" s="289"/>
      <c r="B1010" s="289"/>
      <c r="C1010" s="697" t="s">
        <v>2186</v>
      </c>
      <c r="D1010" s="699">
        <v>2274</v>
      </c>
      <c r="E1010" s="699">
        <v>1813</v>
      </c>
      <c r="F1010" s="699">
        <v>150</v>
      </c>
      <c r="G1010" s="699">
        <v>18</v>
      </c>
      <c r="H1010" s="699">
        <v>1617</v>
      </c>
      <c r="I1010" s="699">
        <v>28</v>
      </c>
      <c r="J1010" s="699">
        <v>461</v>
      </c>
      <c r="K1010" s="699">
        <v>1</v>
      </c>
      <c r="L1010" s="699">
        <v>64</v>
      </c>
      <c r="M1010" s="699">
        <v>396</v>
      </c>
    </row>
    <row r="1011" spans="1:13" customFormat="1" ht="18" customHeight="1">
      <c r="A1011" s="289"/>
      <c r="B1011" s="289"/>
      <c r="C1011" s="700" t="s">
        <v>2187</v>
      </c>
      <c r="D1011" s="699">
        <v>13014</v>
      </c>
      <c r="E1011" s="699">
        <v>10639</v>
      </c>
      <c r="F1011" s="699">
        <v>1384</v>
      </c>
      <c r="G1011" s="699">
        <v>97</v>
      </c>
      <c r="H1011" s="699">
        <v>9060</v>
      </c>
      <c r="I1011" s="699">
        <v>98</v>
      </c>
      <c r="J1011" s="699">
        <v>2375</v>
      </c>
      <c r="K1011" s="699">
        <v>58</v>
      </c>
      <c r="L1011" s="699">
        <v>573</v>
      </c>
      <c r="M1011" s="699">
        <v>1744</v>
      </c>
    </row>
    <row r="1012" spans="1:13" customFormat="1" ht="9" customHeight="1">
      <c r="A1012" s="289"/>
      <c r="B1012" s="289" t="s">
        <v>777</v>
      </c>
      <c r="C1012" s="697" t="s">
        <v>2185</v>
      </c>
      <c r="D1012" s="698">
        <v>8859</v>
      </c>
      <c r="E1012" s="698">
        <v>7184</v>
      </c>
      <c r="F1012" s="698">
        <v>1001</v>
      </c>
      <c r="G1012" s="698">
        <v>31</v>
      </c>
      <c r="H1012" s="698">
        <v>6090</v>
      </c>
      <c r="I1012" s="698">
        <v>62</v>
      </c>
      <c r="J1012" s="698">
        <v>1675</v>
      </c>
      <c r="K1012" s="698">
        <v>49</v>
      </c>
      <c r="L1012" s="698">
        <v>567</v>
      </c>
      <c r="M1012" s="698">
        <v>1059</v>
      </c>
    </row>
    <row r="1013" spans="1:13" customFormat="1" ht="9" customHeight="1">
      <c r="A1013" s="289"/>
      <c r="B1013" s="289"/>
      <c r="C1013" s="697" t="s">
        <v>2186</v>
      </c>
      <c r="D1013" s="699">
        <v>4160</v>
      </c>
      <c r="E1013" s="699">
        <v>3358</v>
      </c>
      <c r="F1013" s="699">
        <v>194</v>
      </c>
      <c r="G1013" s="699">
        <v>17</v>
      </c>
      <c r="H1013" s="699">
        <v>3106</v>
      </c>
      <c r="I1013" s="699">
        <v>41</v>
      </c>
      <c r="J1013" s="699">
        <v>802</v>
      </c>
      <c r="K1013" s="699">
        <v>6</v>
      </c>
      <c r="L1013" s="699">
        <v>174</v>
      </c>
      <c r="M1013" s="699">
        <v>622</v>
      </c>
    </row>
    <row r="1014" spans="1:13" customFormat="1" ht="18" customHeight="1">
      <c r="A1014" s="289"/>
      <c r="B1014" s="289"/>
      <c r="C1014" s="700" t="s">
        <v>2187</v>
      </c>
      <c r="D1014" s="699">
        <v>13019</v>
      </c>
      <c r="E1014" s="699">
        <v>10542</v>
      </c>
      <c r="F1014" s="699">
        <v>1195</v>
      </c>
      <c r="G1014" s="699">
        <v>48</v>
      </c>
      <c r="H1014" s="699">
        <v>9196</v>
      </c>
      <c r="I1014" s="699">
        <v>103</v>
      </c>
      <c r="J1014" s="699">
        <v>2477</v>
      </c>
      <c r="K1014" s="699">
        <v>55</v>
      </c>
      <c r="L1014" s="699">
        <v>741</v>
      </c>
      <c r="M1014" s="699">
        <v>1681</v>
      </c>
    </row>
    <row r="1015" spans="1:13" customFormat="1" ht="9" customHeight="1">
      <c r="A1015" s="289"/>
      <c r="B1015" s="289" t="s">
        <v>778</v>
      </c>
      <c r="C1015" s="697" t="s">
        <v>2185</v>
      </c>
      <c r="D1015" s="698">
        <v>1193</v>
      </c>
      <c r="E1015" s="698">
        <v>918</v>
      </c>
      <c r="F1015" s="698">
        <v>148</v>
      </c>
      <c r="G1015" s="698">
        <v>8</v>
      </c>
      <c r="H1015" s="698">
        <v>758</v>
      </c>
      <c r="I1015" s="698">
        <v>4</v>
      </c>
      <c r="J1015" s="698">
        <v>275</v>
      </c>
      <c r="K1015" s="698">
        <v>10</v>
      </c>
      <c r="L1015" s="698">
        <v>136</v>
      </c>
      <c r="M1015" s="698">
        <v>129</v>
      </c>
    </row>
    <row r="1016" spans="1:13" customFormat="1" ht="9" customHeight="1">
      <c r="A1016" s="289"/>
      <c r="B1016" s="289"/>
      <c r="C1016" s="697" t="s">
        <v>2186</v>
      </c>
      <c r="D1016" s="699">
        <v>919</v>
      </c>
      <c r="E1016" s="699">
        <v>744</v>
      </c>
      <c r="F1016" s="699">
        <v>47</v>
      </c>
      <c r="G1016" s="699">
        <v>5</v>
      </c>
      <c r="H1016" s="699">
        <v>686</v>
      </c>
      <c r="I1016" s="699">
        <v>6</v>
      </c>
      <c r="J1016" s="699">
        <v>175</v>
      </c>
      <c r="K1016" s="699">
        <v>0</v>
      </c>
      <c r="L1016" s="699">
        <v>67</v>
      </c>
      <c r="M1016" s="699">
        <v>108</v>
      </c>
    </row>
    <row r="1017" spans="1:13" customFormat="1" ht="18" customHeight="1">
      <c r="A1017" s="289"/>
      <c r="B1017" s="289"/>
      <c r="C1017" s="700" t="s">
        <v>2187</v>
      </c>
      <c r="D1017" s="699">
        <v>2112</v>
      </c>
      <c r="E1017" s="699">
        <v>1662</v>
      </c>
      <c r="F1017" s="699">
        <v>195</v>
      </c>
      <c r="G1017" s="699">
        <v>13</v>
      </c>
      <c r="H1017" s="699">
        <v>1444</v>
      </c>
      <c r="I1017" s="699">
        <v>10</v>
      </c>
      <c r="J1017" s="699">
        <v>450</v>
      </c>
      <c r="K1017" s="699">
        <v>10</v>
      </c>
      <c r="L1017" s="699">
        <v>203</v>
      </c>
      <c r="M1017" s="699">
        <v>237</v>
      </c>
    </row>
    <row r="1018" spans="1:13" customFormat="1" ht="9" customHeight="1">
      <c r="A1018" s="289"/>
      <c r="B1018" s="289" t="s">
        <v>779</v>
      </c>
      <c r="C1018" s="697" t="s">
        <v>2185</v>
      </c>
      <c r="D1018" s="698">
        <v>6098</v>
      </c>
      <c r="E1018" s="698">
        <v>4931</v>
      </c>
      <c r="F1018" s="698">
        <v>948</v>
      </c>
      <c r="G1018" s="698">
        <v>77</v>
      </c>
      <c r="H1018" s="698">
        <v>3844</v>
      </c>
      <c r="I1018" s="698">
        <v>62</v>
      </c>
      <c r="J1018" s="698">
        <v>1167</v>
      </c>
      <c r="K1018" s="698">
        <v>68</v>
      </c>
      <c r="L1018" s="698">
        <v>428</v>
      </c>
      <c r="M1018" s="698">
        <v>671</v>
      </c>
    </row>
    <row r="1019" spans="1:13" customFormat="1" ht="9" customHeight="1">
      <c r="A1019" s="81"/>
      <c r="B1019" s="289"/>
      <c r="C1019" s="697" t="s">
        <v>2186</v>
      </c>
      <c r="D1019" s="699">
        <v>5407</v>
      </c>
      <c r="E1019" s="699">
        <v>4406</v>
      </c>
      <c r="F1019" s="699">
        <v>310</v>
      </c>
      <c r="G1019" s="699">
        <v>64</v>
      </c>
      <c r="H1019" s="699">
        <v>3954</v>
      </c>
      <c r="I1019" s="699">
        <v>78</v>
      </c>
      <c r="J1019" s="699">
        <v>1001</v>
      </c>
      <c r="K1019" s="699">
        <v>3</v>
      </c>
      <c r="L1019" s="699">
        <v>200</v>
      </c>
      <c r="M1019" s="699">
        <v>798</v>
      </c>
    </row>
    <row r="1020" spans="1:13" customFormat="1" ht="9" customHeight="1">
      <c r="A1020" s="289"/>
      <c r="B1020" s="289"/>
      <c r="C1020" s="700" t="s">
        <v>2187</v>
      </c>
      <c r="D1020" s="699">
        <v>11505</v>
      </c>
      <c r="E1020" s="699">
        <v>9337</v>
      </c>
      <c r="F1020" s="699">
        <v>1258</v>
      </c>
      <c r="G1020" s="699">
        <v>141</v>
      </c>
      <c r="H1020" s="699">
        <v>7798</v>
      </c>
      <c r="I1020" s="699">
        <v>140</v>
      </c>
      <c r="J1020" s="699">
        <v>2168</v>
      </c>
      <c r="K1020" s="699">
        <v>71</v>
      </c>
      <c r="L1020" s="699">
        <v>628</v>
      </c>
      <c r="M1020" s="699">
        <v>1469</v>
      </c>
    </row>
    <row r="1021" spans="1:13" customFormat="1" ht="9" customHeight="1">
      <c r="A1021" s="289"/>
      <c r="B1021" s="289"/>
      <c r="C1021" s="704"/>
      <c r="D1021" s="699"/>
      <c r="E1021" s="699"/>
      <c r="F1021" s="699"/>
      <c r="G1021" s="699"/>
      <c r="H1021" s="699"/>
      <c r="I1021" s="699"/>
      <c r="J1021" s="699"/>
      <c r="K1021" s="699"/>
      <c r="L1021" s="699"/>
      <c r="M1021" s="699"/>
    </row>
    <row r="1022" spans="1:13" customFormat="1" ht="9" customHeight="1">
      <c r="A1022" s="289"/>
      <c r="B1022" s="289"/>
      <c r="C1022" s="704"/>
      <c r="D1022" s="699"/>
      <c r="E1022" s="699"/>
      <c r="F1022" s="699"/>
      <c r="G1022" s="699"/>
      <c r="H1022" s="699"/>
      <c r="I1022" s="699"/>
      <c r="J1022" s="699"/>
      <c r="K1022" s="699"/>
      <c r="L1022" s="699"/>
      <c r="M1022" s="699"/>
    </row>
    <row r="1023" spans="1:13" customFormat="1" ht="9" customHeight="1">
      <c r="A1023" s="289"/>
      <c r="B1023" s="289"/>
      <c r="C1023" s="704"/>
      <c r="D1023" s="699"/>
      <c r="E1023" s="699"/>
      <c r="F1023" s="699"/>
      <c r="G1023" s="699"/>
      <c r="H1023" s="699"/>
      <c r="I1023" s="699"/>
      <c r="J1023" s="699"/>
      <c r="K1023" s="699"/>
      <c r="L1023" s="699"/>
      <c r="M1023" s="699"/>
    </row>
    <row r="1024" spans="1:13" customFormat="1" ht="9" customHeight="1">
      <c r="A1024" s="289"/>
      <c r="B1024" s="289"/>
      <c r="C1024" s="704"/>
      <c r="D1024" s="699"/>
      <c r="E1024" s="699"/>
      <c r="F1024" s="699"/>
      <c r="G1024" s="699"/>
      <c r="H1024" s="699"/>
      <c r="I1024" s="699"/>
      <c r="J1024" s="699"/>
      <c r="K1024" s="699"/>
      <c r="L1024" s="699"/>
      <c r="M1024" s="699"/>
    </row>
    <row r="1025" spans="1:13" customFormat="1" ht="9" customHeight="1">
      <c r="A1025" s="68" t="s">
        <v>48</v>
      </c>
      <c r="B1025" s="289"/>
      <c r="C1025" s="704"/>
      <c r="D1025" s="699"/>
      <c r="E1025" s="699"/>
      <c r="F1025" s="699"/>
      <c r="G1025" s="699"/>
      <c r="H1025" s="699"/>
      <c r="I1025" s="699"/>
      <c r="J1025" s="699"/>
      <c r="K1025" s="699"/>
      <c r="L1025" s="699"/>
      <c r="M1025" s="699"/>
    </row>
    <row r="1026" spans="1:13" customFormat="1" ht="15" customHeight="1">
      <c r="A1026" s="289"/>
      <c r="B1026" s="289"/>
      <c r="C1026" s="704"/>
      <c r="D1026" s="350" t="s">
        <v>1597</v>
      </c>
      <c r="E1026" s="699"/>
      <c r="F1026" s="699"/>
      <c r="G1026" s="699"/>
      <c r="H1026" s="699"/>
      <c r="I1026" s="699"/>
      <c r="J1026" s="699"/>
      <c r="K1026" s="699"/>
      <c r="L1026" s="699"/>
      <c r="M1026" s="699"/>
    </row>
    <row r="1027" spans="1:13" customFormat="1" ht="9" customHeight="1">
      <c r="A1027" s="289"/>
      <c r="B1027" s="289"/>
      <c r="C1027" s="704"/>
      <c r="D1027" s="699"/>
      <c r="E1027" s="699"/>
      <c r="F1027" s="699"/>
      <c r="G1027" s="699"/>
      <c r="H1027" s="699"/>
      <c r="I1027" s="699"/>
      <c r="J1027" s="699"/>
      <c r="K1027" s="699"/>
      <c r="L1027" s="699"/>
      <c r="M1027" s="699"/>
    </row>
    <row r="1028" spans="1:13" s="166" customFormat="1" ht="18" customHeight="1">
      <c r="B1028" s="703" t="s">
        <v>2201</v>
      </c>
      <c r="C1028" s="697" t="s">
        <v>2185</v>
      </c>
      <c r="D1028" s="698">
        <v>2658</v>
      </c>
      <c r="E1028" s="698">
        <v>2016</v>
      </c>
      <c r="F1028" s="698">
        <v>368</v>
      </c>
      <c r="G1028" s="698">
        <v>35</v>
      </c>
      <c r="H1028" s="698">
        <v>1592</v>
      </c>
      <c r="I1028" s="698">
        <v>21</v>
      </c>
      <c r="J1028" s="698">
        <v>642</v>
      </c>
      <c r="K1028" s="698">
        <v>5</v>
      </c>
      <c r="L1028" s="698">
        <v>282</v>
      </c>
      <c r="M1028" s="698">
        <v>355</v>
      </c>
    </row>
    <row r="1029" spans="1:13" customFormat="1" ht="9" customHeight="1">
      <c r="A1029" s="289"/>
      <c r="B1029" s="289"/>
      <c r="C1029" s="697" t="s">
        <v>2186</v>
      </c>
      <c r="D1029" s="699">
        <v>1284</v>
      </c>
      <c r="E1029" s="699">
        <v>960</v>
      </c>
      <c r="F1029" s="699">
        <v>65</v>
      </c>
      <c r="G1029" s="699">
        <v>14</v>
      </c>
      <c r="H1029" s="699">
        <v>870</v>
      </c>
      <c r="I1029" s="699">
        <v>11</v>
      </c>
      <c r="J1029" s="699">
        <v>324</v>
      </c>
      <c r="K1029" s="699">
        <v>3</v>
      </c>
      <c r="L1029" s="699">
        <v>56</v>
      </c>
      <c r="M1029" s="699">
        <v>265</v>
      </c>
    </row>
    <row r="1030" spans="1:13" customFormat="1" ht="18" customHeight="1">
      <c r="A1030" s="289"/>
      <c r="B1030" s="289"/>
      <c r="C1030" s="700" t="s">
        <v>2187</v>
      </c>
      <c r="D1030" s="699">
        <v>3942</v>
      </c>
      <c r="E1030" s="699">
        <v>2976</v>
      </c>
      <c r="F1030" s="699">
        <v>433</v>
      </c>
      <c r="G1030" s="699">
        <v>49</v>
      </c>
      <c r="H1030" s="699">
        <v>2462</v>
      </c>
      <c r="I1030" s="699">
        <v>32</v>
      </c>
      <c r="J1030" s="699">
        <v>966</v>
      </c>
      <c r="K1030" s="699">
        <v>8</v>
      </c>
      <c r="L1030" s="699">
        <v>338</v>
      </c>
      <c r="M1030" s="699">
        <v>620</v>
      </c>
    </row>
    <row r="1031" spans="1:13" customFormat="1" ht="9" customHeight="1">
      <c r="A1031" s="289"/>
      <c r="B1031" s="289" t="s">
        <v>781</v>
      </c>
      <c r="C1031" s="697" t="s">
        <v>2185</v>
      </c>
      <c r="D1031" s="698">
        <v>1648</v>
      </c>
      <c r="E1031" s="698">
        <v>1114</v>
      </c>
      <c r="F1031" s="698">
        <v>244</v>
      </c>
      <c r="G1031" s="698">
        <v>19</v>
      </c>
      <c r="H1031" s="698">
        <v>804</v>
      </c>
      <c r="I1031" s="698">
        <v>47</v>
      </c>
      <c r="J1031" s="698">
        <v>534</v>
      </c>
      <c r="K1031" s="698">
        <v>13</v>
      </c>
      <c r="L1031" s="698">
        <v>315</v>
      </c>
      <c r="M1031" s="698">
        <v>206</v>
      </c>
    </row>
    <row r="1032" spans="1:13" customFormat="1" ht="9" customHeight="1">
      <c r="A1032" s="289"/>
      <c r="B1032" s="289"/>
      <c r="C1032" s="697" t="s">
        <v>2186</v>
      </c>
      <c r="D1032" s="699">
        <v>935</v>
      </c>
      <c r="E1032" s="699">
        <v>626</v>
      </c>
      <c r="F1032" s="699">
        <v>87</v>
      </c>
      <c r="G1032" s="699">
        <v>5</v>
      </c>
      <c r="H1032" s="699">
        <v>510</v>
      </c>
      <c r="I1032" s="699">
        <v>24</v>
      </c>
      <c r="J1032" s="699">
        <v>309</v>
      </c>
      <c r="K1032" s="699">
        <v>6</v>
      </c>
      <c r="L1032" s="699">
        <v>109</v>
      </c>
      <c r="M1032" s="699">
        <v>194</v>
      </c>
    </row>
    <row r="1033" spans="1:13" customFormat="1" ht="18" customHeight="1">
      <c r="A1033" s="289"/>
      <c r="B1033" s="289"/>
      <c r="C1033" s="700" t="s">
        <v>2187</v>
      </c>
      <c r="D1033" s="699">
        <v>2583</v>
      </c>
      <c r="E1033" s="699">
        <v>1740</v>
      </c>
      <c r="F1033" s="699">
        <v>331</v>
      </c>
      <c r="G1033" s="699">
        <v>24</v>
      </c>
      <c r="H1033" s="699">
        <v>1314</v>
      </c>
      <c r="I1033" s="699">
        <v>71</v>
      </c>
      <c r="J1033" s="699">
        <v>843</v>
      </c>
      <c r="K1033" s="699">
        <v>19</v>
      </c>
      <c r="L1033" s="699">
        <v>424</v>
      </c>
      <c r="M1033" s="699">
        <v>400</v>
      </c>
    </row>
    <row r="1034" spans="1:13" customFormat="1" ht="9" customHeight="1">
      <c r="A1034" s="289" t="s">
        <v>2202</v>
      </c>
      <c r="C1034" s="697" t="s">
        <v>2185</v>
      </c>
      <c r="D1034" s="698">
        <v>38476</v>
      </c>
      <c r="E1034" s="698">
        <v>29896</v>
      </c>
      <c r="F1034" s="698">
        <v>5248</v>
      </c>
      <c r="G1034" s="698">
        <v>313</v>
      </c>
      <c r="H1034" s="698">
        <v>23876</v>
      </c>
      <c r="I1034" s="698">
        <v>459</v>
      </c>
      <c r="J1034" s="698">
        <v>8580</v>
      </c>
      <c r="K1034" s="698">
        <v>298</v>
      </c>
      <c r="L1034" s="698">
        <v>3072</v>
      </c>
      <c r="M1034" s="698">
        <v>5210</v>
      </c>
    </row>
    <row r="1035" spans="1:13" customFormat="1" ht="9" customHeight="1">
      <c r="A1035" s="289"/>
      <c r="B1035" s="289"/>
      <c r="C1035" s="697" t="s">
        <v>2186</v>
      </c>
      <c r="D1035" s="699">
        <v>17687</v>
      </c>
      <c r="E1035" s="699">
        <v>13580</v>
      </c>
      <c r="F1035" s="699">
        <v>1147</v>
      </c>
      <c r="G1035" s="699">
        <v>142</v>
      </c>
      <c r="H1035" s="699">
        <v>11948</v>
      </c>
      <c r="I1035" s="699">
        <v>343</v>
      </c>
      <c r="J1035" s="699">
        <v>4107</v>
      </c>
      <c r="K1035" s="699">
        <v>26</v>
      </c>
      <c r="L1035" s="699">
        <v>993</v>
      </c>
      <c r="M1035" s="699">
        <v>3088</v>
      </c>
    </row>
    <row r="1036" spans="1:13" customFormat="1" ht="12.75" customHeight="1">
      <c r="A1036" s="289"/>
      <c r="B1036" s="289"/>
      <c r="C1036" s="700" t="s">
        <v>2187</v>
      </c>
      <c r="D1036" s="699">
        <v>56163</v>
      </c>
      <c r="E1036" s="699">
        <v>43476</v>
      </c>
      <c r="F1036" s="699">
        <v>6395</v>
      </c>
      <c r="G1036" s="699">
        <v>455</v>
      </c>
      <c r="H1036" s="699">
        <v>35824</v>
      </c>
      <c r="I1036" s="699">
        <v>802</v>
      </c>
      <c r="J1036" s="699">
        <v>12687</v>
      </c>
      <c r="K1036" s="699">
        <v>324</v>
      </c>
      <c r="L1036" s="699">
        <v>4065</v>
      </c>
      <c r="M1036" s="699">
        <v>8298</v>
      </c>
    </row>
    <row r="1037" spans="1:13" s="166" customFormat="1" ht="18" customHeight="1">
      <c r="A1037" s="702" t="s">
        <v>502</v>
      </c>
      <c r="B1037" s="703"/>
      <c r="C1037" s="700"/>
      <c r="D1037" s="699"/>
      <c r="E1037" s="699"/>
      <c r="F1037" s="699"/>
      <c r="G1037" s="699"/>
      <c r="H1037" s="699"/>
      <c r="I1037" s="699"/>
      <c r="J1037" s="699"/>
      <c r="K1037" s="699"/>
      <c r="L1037" s="699"/>
      <c r="M1037" s="691"/>
    </row>
    <row r="1038" spans="1:13" customFormat="1" ht="9" customHeight="1">
      <c r="A1038" s="289"/>
      <c r="B1038" s="289" t="s">
        <v>782</v>
      </c>
      <c r="C1038" s="697" t="s">
        <v>2185</v>
      </c>
      <c r="D1038" s="698">
        <v>2255</v>
      </c>
      <c r="E1038" s="698">
        <v>247</v>
      </c>
      <c r="F1038" s="698">
        <v>101</v>
      </c>
      <c r="G1038" s="698">
        <v>2</v>
      </c>
      <c r="H1038" s="698">
        <v>143</v>
      </c>
      <c r="I1038" s="698">
        <v>1</v>
      </c>
      <c r="J1038" s="698">
        <v>2008</v>
      </c>
      <c r="K1038" s="698">
        <v>109</v>
      </c>
      <c r="L1038" s="698">
        <v>1875</v>
      </c>
      <c r="M1038" s="698">
        <v>24</v>
      </c>
    </row>
    <row r="1039" spans="1:13" customFormat="1" ht="9" customHeight="1">
      <c r="A1039" s="289"/>
      <c r="B1039" s="289"/>
      <c r="C1039" s="697" t="s">
        <v>2186</v>
      </c>
      <c r="D1039" s="699">
        <v>636</v>
      </c>
      <c r="E1039" s="699">
        <v>214</v>
      </c>
      <c r="F1039" s="699">
        <v>27</v>
      </c>
      <c r="G1039" s="699">
        <v>4</v>
      </c>
      <c r="H1039" s="699">
        <v>183</v>
      </c>
      <c r="I1039" s="699">
        <v>0</v>
      </c>
      <c r="J1039" s="699">
        <v>422</v>
      </c>
      <c r="K1039" s="699">
        <v>7</v>
      </c>
      <c r="L1039" s="699">
        <v>369</v>
      </c>
      <c r="M1039" s="699">
        <v>46</v>
      </c>
    </row>
    <row r="1040" spans="1:13" customFormat="1" ht="12.75" customHeight="1">
      <c r="A1040" s="289"/>
      <c r="B1040" s="289"/>
      <c r="C1040" s="700" t="s">
        <v>2187</v>
      </c>
      <c r="D1040" s="699">
        <v>2891</v>
      </c>
      <c r="E1040" s="699">
        <v>461</v>
      </c>
      <c r="F1040" s="699">
        <v>128</v>
      </c>
      <c r="G1040" s="699">
        <v>6</v>
      </c>
      <c r="H1040" s="699">
        <v>326</v>
      </c>
      <c r="I1040" s="699">
        <v>1</v>
      </c>
      <c r="J1040" s="699">
        <v>2430</v>
      </c>
      <c r="K1040" s="699">
        <v>116</v>
      </c>
      <c r="L1040" s="699">
        <v>2244</v>
      </c>
      <c r="M1040" s="699">
        <v>70</v>
      </c>
    </row>
    <row r="1041" spans="1:13" s="166" customFormat="1" ht="18" customHeight="1">
      <c r="B1041" s="703" t="s">
        <v>2238</v>
      </c>
      <c r="C1041" s="697" t="s">
        <v>2185</v>
      </c>
      <c r="D1041" s="698">
        <v>2017</v>
      </c>
      <c r="E1041" s="698">
        <v>557</v>
      </c>
      <c r="F1041" s="698">
        <v>303</v>
      </c>
      <c r="G1041" s="698">
        <v>60</v>
      </c>
      <c r="H1041" s="698">
        <v>172</v>
      </c>
      <c r="I1041" s="698">
        <v>22</v>
      </c>
      <c r="J1041" s="698">
        <v>1460</v>
      </c>
      <c r="K1041" s="698">
        <v>26</v>
      </c>
      <c r="L1041" s="698">
        <v>1393</v>
      </c>
      <c r="M1041" s="698">
        <v>41</v>
      </c>
    </row>
    <row r="1042" spans="1:13" customFormat="1" ht="9" customHeight="1">
      <c r="A1042" s="289"/>
      <c r="B1042" s="289"/>
      <c r="C1042" s="697" t="s">
        <v>2186</v>
      </c>
      <c r="D1042" s="699">
        <v>2389</v>
      </c>
      <c r="E1042" s="699">
        <v>928</v>
      </c>
      <c r="F1042" s="699">
        <v>285</v>
      </c>
      <c r="G1042" s="699">
        <v>98</v>
      </c>
      <c r="H1042" s="699">
        <v>477</v>
      </c>
      <c r="I1042" s="699">
        <v>68</v>
      </c>
      <c r="J1042" s="699">
        <v>1461</v>
      </c>
      <c r="K1042" s="699">
        <v>6</v>
      </c>
      <c r="L1042" s="699">
        <v>1317</v>
      </c>
      <c r="M1042" s="699">
        <v>138</v>
      </c>
    </row>
    <row r="1043" spans="1:13" customFormat="1" ht="12.75" customHeight="1">
      <c r="A1043" s="289"/>
      <c r="B1043" s="289"/>
      <c r="C1043" s="700" t="s">
        <v>2187</v>
      </c>
      <c r="D1043" s="699">
        <v>4406</v>
      </c>
      <c r="E1043" s="699">
        <v>1485</v>
      </c>
      <c r="F1043" s="699">
        <v>588</v>
      </c>
      <c r="G1043" s="699">
        <v>158</v>
      </c>
      <c r="H1043" s="699">
        <v>649</v>
      </c>
      <c r="I1043" s="699">
        <v>90</v>
      </c>
      <c r="J1043" s="699">
        <v>2921</v>
      </c>
      <c r="K1043" s="699">
        <v>32</v>
      </c>
      <c r="L1043" s="699">
        <v>2710</v>
      </c>
      <c r="M1043" s="699">
        <v>179</v>
      </c>
    </row>
    <row r="1044" spans="1:13" s="166" customFormat="1" ht="18" customHeight="1">
      <c r="B1044" s="703" t="s">
        <v>2203</v>
      </c>
      <c r="C1044" s="697" t="s">
        <v>2185</v>
      </c>
      <c r="D1044" s="698">
        <v>2281</v>
      </c>
      <c r="E1044" s="698">
        <v>2075</v>
      </c>
      <c r="F1044" s="698">
        <v>382</v>
      </c>
      <c r="G1044" s="698">
        <v>44</v>
      </c>
      <c r="H1044" s="698">
        <v>1647</v>
      </c>
      <c r="I1044" s="698">
        <v>2</v>
      </c>
      <c r="J1044" s="698">
        <v>206</v>
      </c>
      <c r="K1044" s="698">
        <v>7</v>
      </c>
      <c r="L1044" s="698">
        <v>78</v>
      </c>
      <c r="M1044" s="698">
        <v>121</v>
      </c>
    </row>
    <row r="1045" spans="1:13" customFormat="1" ht="9" customHeight="1">
      <c r="A1045" s="289"/>
      <c r="B1045" s="289"/>
      <c r="C1045" s="697" t="s">
        <v>2186</v>
      </c>
      <c r="D1045" s="699">
        <v>2364</v>
      </c>
      <c r="E1045" s="699">
        <v>2106</v>
      </c>
      <c r="F1045" s="699">
        <v>88</v>
      </c>
      <c r="G1045" s="699">
        <v>37</v>
      </c>
      <c r="H1045" s="699">
        <v>1975</v>
      </c>
      <c r="I1045" s="699">
        <v>6</v>
      </c>
      <c r="J1045" s="699">
        <v>258</v>
      </c>
      <c r="K1045" s="699">
        <v>1</v>
      </c>
      <c r="L1045" s="699">
        <v>43</v>
      </c>
      <c r="M1045" s="699">
        <v>214</v>
      </c>
    </row>
    <row r="1046" spans="1:13" customFormat="1" ht="12.75" customHeight="1">
      <c r="A1046" s="289"/>
      <c r="B1046" s="289"/>
      <c r="C1046" s="700" t="s">
        <v>2187</v>
      </c>
      <c r="D1046" s="699">
        <v>4645</v>
      </c>
      <c r="E1046" s="699">
        <v>4181</v>
      </c>
      <c r="F1046" s="699">
        <v>470</v>
      </c>
      <c r="G1046" s="699">
        <v>81</v>
      </c>
      <c r="H1046" s="699">
        <v>3622</v>
      </c>
      <c r="I1046" s="699">
        <v>8</v>
      </c>
      <c r="J1046" s="699">
        <v>464</v>
      </c>
      <c r="K1046" s="699">
        <v>8</v>
      </c>
      <c r="L1046" s="699">
        <v>121</v>
      </c>
      <c r="M1046" s="699">
        <v>335</v>
      </c>
    </row>
    <row r="1047" spans="1:13" s="166" customFormat="1" ht="18" customHeight="1">
      <c r="B1047" s="703" t="s">
        <v>2243</v>
      </c>
      <c r="C1047" s="697" t="s">
        <v>2185</v>
      </c>
      <c r="D1047" s="698">
        <v>5253</v>
      </c>
      <c r="E1047" s="698">
        <v>4929</v>
      </c>
      <c r="F1047" s="698">
        <v>694</v>
      </c>
      <c r="G1047" s="698">
        <v>71</v>
      </c>
      <c r="H1047" s="698">
        <v>4164</v>
      </c>
      <c r="I1047" s="698">
        <v>0</v>
      </c>
      <c r="J1047" s="698">
        <v>324</v>
      </c>
      <c r="K1047" s="698">
        <v>14</v>
      </c>
      <c r="L1047" s="698">
        <v>119</v>
      </c>
      <c r="M1047" s="698">
        <v>191</v>
      </c>
    </row>
    <row r="1048" spans="1:13" customFormat="1" ht="9" customHeight="1">
      <c r="A1048" s="289"/>
      <c r="B1048" s="289"/>
      <c r="C1048" s="697" t="s">
        <v>2186</v>
      </c>
      <c r="D1048" s="699">
        <v>5441</v>
      </c>
      <c r="E1048" s="699">
        <v>5122</v>
      </c>
      <c r="F1048" s="699">
        <v>157</v>
      </c>
      <c r="G1048" s="699">
        <v>85</v>
      </c>
      <c r="H1048" s="699">
        <v>4877</v>
      </c>
      <c r="I1048" s="699">
        <v>3</v>
      </c>
      <c r="J1048" s="699">
        <v>319</v>
      </c>
      <c r="K1048" s="699">
        <v>3</v>
      </c>
      <c r="L1048" s="699">
        <v>34</v>
      </c>
      <c r="M1048" s="699">
        <v>282</v>
      </c>
    </row>
    <row r="1049" spans="1:13" customFormat="1" ht="12.75" customHeight="1">
      <c r="A1049" s="289"/>
      <c r="B1049" s="289"/>
      <c r="C1049" s="700" t="s">
        <v>2187</v>
      </c>
      <c r="D1049" s="699">
        <v>10694</v>
      </c>
      <c r="E1049" s="699">
        <v>10051</v>
      </c>
      <c r="F1049" s="699">
        <v>851</v>
      </c>
      <c r="G1049" s="699">
        <v>156</v>
      </c>
      <c r="H1049" s="699">
        <v>9041</v>
      </c>
      <c r="I1049" s="699">
        <v>3</v>
      </c>
      <c r="J1049" s="699">
        <v>643</v>
      </c>
      <c r="K1049" s="699">
        <v>17</v>
      </c>
      <c r="L1049" s="699">
        <v>153</v>
      </c>
      <c r="M1049" s="699">
        <v>473</v>
      </c>
    </row>
    <row r="1050" spans="1:13" s="166" customFormat="1" ht="18" customHeight="1">
      <c r="B1050" s="703" t="s">
        <v>2244</v>
      </c>
      <c r="C1050" s="697" t="s">
        <v>2185</v>
      </c>
      <c r="D1050" s="698">
        <v>21837</v>
      </c>
      <c r="E1050" s="698">
        <v>20609</v>
      </c>
      <c r="F1050" s="698">
        <v>1568</v>
      </c>
      <c r="G1050" s="698">
        <v>96</v>
      </c>
      <c r="H1050" s="698">
        <v>18942</v>
      </c>
      <c r="I1050" s="698">
        <v>3</v>
      </c>
      <c r="J1050" s="698">
        <v>1228</v>
      </c>
      <c r="K1050" s="698">
        <v>68</v>
      </c>
      <c r="L1050" s="698">
        <v>857</v>
      </c>
      <c r="M1050" s="698">
        <v>303</v>
      </c>
    </row>
    <row r="1051" spans="1:13" customFormat="1" ht="9" customHeight="1">
      <c r="A1051" s="289"/>
      <c r="B1051" s="289"/>
      <c r="C1051" s="697" t="s">
        <v>2186</v>
      </c>
      <c r="D1051" s="699">
        <v>21266</v>
      </c>
      <c r="E1051" s="699">
        <v>20433</v>
      </c>
      <c r="F1051" s="699">
        <v>286</v>
      </c>
      <c r="G1051" s="699">
        <v>118</v>
      </c>
      <c r="H1051" s="699">
        <v>20021</v>
      </c>
      <c r="I1051" s="699">
        <v>8</v>
      </c>
      <c r="J1051" s="699">
        <v>833</v>
      </c>
      <c r="K1051" s="699">
        <v>12</v>
      </c>
      <c r="L1051" s="699">
        <v>202</v>
      </c>
      <c r="M1051" s="699">
        <v>619</v>
      </c>
    </row>
    <row r="1052" spans="1:13" customFormat="1" ht="12.75" customHeight="1">
      <c r="A1052" s="289"/>
      <c r="B1052" s="289"/>
      <c r="C1052" s="700" t="s">
        <v>2187</v>
      </c>
      <c r="D1052" s="699">
        <v>43103</v>
      </c>
      <c r="E1052" s="699">
        <v>41042</v>
      </c>
      <c r="F1052" s="699">
        <v>1854</v>
      </c>
      <c r="G1052" s="699">
        <v>214</v>
      </c>
      <c r="H1052" s="699">
        <v>38963</v>
      </c>
      <c r="I1052" s="699">
        <v>11</v>
      </c>
      <c r="J1052" s="699">
        <v>2061</v>
      </c>
      <c r="K1052" s="699">
        <v>80</v>
      </c>
      <c r="L1052" s="699">
        <v>1059</v>
      </c>
      <c r="M1052" s="699">
        <v>922</v>
      </c>
    </row>
    <row r="1053" spans="1:13" s="166" customFormat="1" ht="18" customHeight="1">
      <c r="B1053" s="703" t="s">
        <v>2206</v>
      </c>
      <c r="C1053" s="697" t="s">
        <v>2185</v>
      </c>
      <c r="D1053" s="698">
        <v>1146</v>
      </c>
      <c r="E1053" s="698">
        <v>1092</v>
      </c>
      <c r="F1053" s="698">
        <v>130</v>
      </c>
      <c r="G1053" s="698">
        <v>3</v>
      </c>
      <c r="H1053" s="698">
        <v>959</v>
      </c>
      <c r="I1053" s="698">
        <v>0</v>
      </c>
      <c r="J1053" s="698">
        <v>54</v>
      </c>
      <c r="K1053" s="698">
        <v>1</v>
      </c>
      <c r="L1053" s="698">
        <v>32</v>
      </c>
      <c r="M1053" s="698">
        <v>21</v>
      </c>
    </row>
    <row r="1054" spans="1:13" customFormat="1" ht="9" customHeight="1">
      <c r="A1054" s="289"/>
      <c r="B1054" s="289"/>
      <c r="C1054" s="697" t="s">
        <v>2186</v>
      </c>
      <c r="D1054" s="699">
        <v>892</v>
      </c>
      <c r="E1054" s="699">
        <v>860</v>
      </c>
      <c r="F1054" s="699">
        <v>21</v>
      </c>
      <c r="G1054" s="699">
        <v>7</v>
      </c>
      <c r="H1054" s="699">
        <v>832</v>
      </c>
      <c r="I1054" s="699">
        <v>0</v>
      </c>
      <c r="J1054" s="699">
        <v>32</v>
      </c>
      <c r="K1054" s="699">
        <v>1</v>
      </c>
      <c r="L1054" s="699">
        <v>11</v>
      </c>
      <c r="M1054" s="699">
        <v>20</v>
      </c>
    </row>
    <row r="1055" spans="1:13" customFormat="1" ht="12.75" customHeight="1">
      <c r="A1055" s="289"/>
      <c r="B1055" s="289"/>
      <c r="C1055" s="700" t="s">
        <v>2187</v>
      </c>
      <c r="D1055" s="699">
        <v>2038</v>
      </c>
      <c r="E1055" s="699">
        <v>1952</v>
      </c>
      <c r="F1055" s="699">
        <v>151</v>
      </c>
      <c r="G1055" s="699">
        <v>10</v>
      </c>
      <c r="H1055" s="699">
        <v>1791</v>
      </c>
      <c r="I1055" s="699">
        <v>0</v>
      </c>
      <c r="J1055" s="699">
        <v>86</v>
      </c>
      <c r="K1055" s="699">
        <v>2</v>
      </c>
      <c r="L1055" s="699">
        <v>43</v>
      </c>
      <c r="M1055" s="699">
        <v>41</v>
      </c>
    </row>
    <row r="1056" spans="1:13" customFormat="1" ht="18" customHeight="1">
      <c r="A1056" s="1419" t="s">
        <v>2239</v>
      </c>
      <c r="B1056" s="1422"/>
      <c r="C1056" s="697" t="s">
        <v>2185</v>
      </c>
      <c r="D1056" s="698">
        <v>34789</v>
      </c>
      <c r="E1056" s="698">
        <v>29509</v>
      </c>
      <c r="F1056" s="698">
        <v>3178</v>
      </c>
      <c r="G1056" s="698">
        <v>276</v>
      </c>
      <c r="H1056" s="698">
        <v>26027</v>
      </c>
      <c r="I1056" s="698">
        <v>28</v>
      </c>
      <c r="J1056" s="698">
        <v>5280</v>
      </c>
      <c r="K1056" s="698">
        <v>225</v>
      </c>
      <c r="L1056" s="698">
        <v>4354</v>
      </c>
      <c r="M1056" s="698">
        <v>701</v>
      </c>
    </row>
    <row r="1057" spans="1:14" customFormat="1" ht="9" customHeight="1">
      <c r="A1057" s="289"/>
      <c r="B1057" s="289"/>
      <c r="C1057" s="697" t="s">
        <v>2186</v>
      </c>
      <c r="D1057" s="699">
        <v>32988</v>
      </c>
      <c r="E1057" s="699">
        <v>29663</v>
      </c>
      <c r="F1057" s="699">
        <v>864</v>
      </c>
      <c r="G1057" s="699">
        <v>349</v>
      </c>
      <c r="H1057" s="699">
        <v>28365</v>
      </c>
      <c r="I1057" s="699">
        <v>85</v>
      </c>
      <c r="J1057" s="699">
        <v>3325</v>
      </c>
      <c r="K1057" s="699">
        <v>30</v>
      </c>
      <c r="L1057" s="699">
        <v>1976</v>
      </c>
      <c r="M1057" s="699">
        <v>1319</v>
      </c>
    </row>
    <row r="1058" spans="1:14" customFormat="1" ht="12.75" customHeight="1">
      <c r="A1058" s="289"/>
      <c r="B1058" s="289"/>
      <c r="C1058" s="700" t="s">
        <v>2187</v>
      </c>
      <c r="D1058" s="699">
        <v>67777</v>
      </c>
      <c r="E1058" s="699">
        <v>59172</v>
      </c>
      <c r="F1058" s="699">
        <v>4042</v>
      </c>
      <c r="G1058" s="699">
        <v>625</v>
      </c>
      <c r="H1058" s="699">
        <v>54392</v>
      </c>
      <c r="I1058" s="699">
        <v>113</v>
      </c>
      <c r="J1058" s="699">
        <v>8605</v>
      </c>
      <c r="K1058" s="699">
        <v>255</v>
      </c>
      <c r="L1058" s="699">
        <v>6330</v>
      </c>
      <c r="M1058" s="699">
        <v>2020</v>
      </c>
    </row>
    <row r="1059" spans="1:14" s="166" customFormat="1" ht="27" customHeight="1">
      <c r="A1059" s="1415" t="s">
        <v>2208</v>
      </c>
      <c r="B1059" s="1415"/>
      <c r="C1059" s="700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</row>
    <row r="1060" spans="1:14" customFormat="1" ht="9" customHeight="1">
      <c r="A1060" s="289"/>
      <c r="B1060" s="289" t="s">
        <v>791</v>
      </c>
      <c r="C1060" s="697" t="s">
        <v>2185</v>
      </c>
      <c r="D1060" s="698">
        <v>58</v>
      </c>
      <c r="E1060" s="698">
        <v>7</v>
      </c>
      <c r="F1060" s="698">
        <v>1</v>
      </c>
      <c r="G1060" s="698">
        <v>0</v>
      </c>
      <c r="H1060" s="698">
        <v>6</v>
      </c>
      <c r="I1060" s="698">
        <v>0</v>
      </c>
      <c r="J1060" s="698">
        <v>51</v>
      </c>
      <c r="K1060" s="698">
        <v>0</v>
      </c>
      <c r="L1060" s="698">
        <v>49</v>
      </c>
      <c r="M1060" s="698">
        <v>2</v>
      </c>
    </row>
    <row r="1061" spans="1:14" customFormat="1" ht="9" customHeight="1">
      <c r="A1061" s="289"/>
      <c r="B1061" s="289"/>
      <c r="C1061" s="697" t="s">
        <v>2186</v>
      </c>
      <c r="D1061" s="699">
        <v>32</v>
      </c>
      <c r="E1061" s="699">
        <v>7</v>
      </c>
      <c r="F1061" s="699">
        <v>1</v>
      </c>
      <c r="G1061" s="699">
        <v>0</v>
      </c>
      <c r="H1061" s="699">
        <v>6</v>
      </c>
      <c r="I1061" s="699">
        <v>0</v>
      </c>
      <c r="J1061" s="699">
        <v>25</v>
      </c>
      <c r="K1061" s="699">
        <v>0</v>
      </c>
      <c r="L1061" s="699">
        <v>21</v>
      </c>
      <c r="M1061" s="699">
        <v>4</v>
      </c>
    </row>
    <row r="1062" spans="1:14" customFormat="1" ht="18" customHeight="1">
      <c r="A1062" s="289"/>
      <c r="B1062" s="289"/>
      <c r="C1062" s="700" t="s">
        <v>2187</v>
      </c>
      <c r="D1062" s="699">
        <v>90</v>
      </c>
      <c r="E1062" s="699">
        <v>14</v>
      </c>
      <c r="F1062" s="699">
        <v>2</v>
      </c>
      <c r="G1062" s="699">
        <v>0</v>
      </c>
      <c r="H1062" s="699">
        <v>12</v>
      </c>
      <c r="I1062" s="699">
        <v>0</v>
      </c>
      <c r="J1062" s="699">
        <v>76</v>
      </c>
      <c r="K1062" s="699">
        <v>0</v>
      </c>
      <c r="L1062" s="699">
        <v>70</v>
      </c>
      <c r="M1062" s="699">
        <v>6</v>
      </c>
    </row>
    <row r="1063" spans="1:14" customFormat="1" ht="9" customHeight="1">
      <c r="A1063" s="289"/>
      <c r="B1063" s="289" t="s">
        <v>792</v>
      </c>
      <c r="C1063" s="697" t="s">
        <v>2185</v>
      </c>
      <c r="D1063" s="698">
        <v>106</v>
      </c>
      <c r="E1063" s="698">
        <v>95</v>
      </c>
      <c r="F1063" s="698">
        <v>28</v>
      </c>
      <c r="G1063" s="698">
        <v>3</v>
      </c>
      <c r="H1063" s="698">
        <v>64</v>
      </c>
      <c r="I1063" s="698">
        <v>0</v>
      </c>
      <c r="J1063" s="698">
        <v>11</v>
      </c>
      <c r="K1063" s="698">
        <v>0</v>
      </c>
      <c r="L1063" s="698">
        <v>2</v>
      </c>
      <c r="M1063" s="698">
        <v>9</v>
      </c>
    </row>
    <row r="1064" spans="1:14" customFormat="1" ht="9" customHeight="1">
      <c r="A1064" s="289"/>
      <c r="B1064" s="289"/>
      <c r="C1064" s="697" t="s">
        <v>2186</v>
      </c>
      <c r="D1064" s="699">
        <v>182</v>
      </c>
      <c r="E1064" s="699">
        <v>157</v>
      </c>
      <c r="F1064" s="699">
        <v>9</v>
      </c>
      <c r="G1064" s="699">
        <v>7</v>
      </c>
      <c r="H1064" s="699">
        <v>140</v>
      </c>
      <c r="I1064" s="699">
        <v>1</v>
      </c>
      <c r="J1064" s="699">
        <v>25</v>
      </c>
      <c r="K1064" s="699">
        <v>0</v>
      </c>
      <c r="L1064" s="699">
        <v>2</v>
      </c>
      <c r="M1064" s="699">
        <v>23</v>
      </c>
    </row>
    <row r="1065" spans="1:14" customFormat="1" ht="12.75" customHeight="1">
      <c r="A1065" s="289"/>
      <c r="B1065" s="289"/>
      <c r="C1065" s="700" t="s">
        <v>2187</v>
      </c>
      <c r="D1065" s="699">
        <v>288</v>
      </c>
      <c r="E1065" s="699">
        <v>252</v>
      </c>
      <c r="F1065" s="699">
        <v>37</v>
      </c>
      <c r="G1065" s="699">
        <v>10</v>
      </c>
      <c r="H1065" s="699">
        <v>204</v>
      </c>
      <c r="I1065" s="699">
        <v>1</v>
      </c>
      <c r="J1065" s="699">
        <v>36</v>
      </c>
      <c r="K1065" s="699">
        <v>0</v>
      </c>
      <c r="L1065" s="699">
        <v>4</v>
      </c>
      <c r="M1065" s="699">
        <v>32</v>
      </c>
    </row>
    <row r="1066" spans="1:14" customFormat="1" ht="18" customHeight="1">
      <c r="A1066" s="289"/>
      <c r="B1066" s="712" t="s">
        <v>2249</v>
      </c>
      <c r="C1066" s="697" t="s">
        <v>2185</v>
      </c>
      <c r="D1066" s="698">
        <v>227</v>
      </c>
      <c r="E1066" s="698">
        <v>208</v>
      </c>
      <c r="F1066" s="698">
        <v>64</v>
      </c>
      <c r="G1066" s="698">
        <v>6</v>
      </c>
      <c r="H1066" s="698">
        <v>136</v>
      </c>
      <c r="I1066" s="698">
        <v>2</v>
      </c>
      <c r="J1066" s="698">
        <v>19</v>
      </c>
      <c r="K1066" s="698">
        <v>0</v>
      </c>
      <c r="L1066" s="698">
        <v>8</v>
      </c>
      <c r="M1066" s="698">
        <v>11</v>
      </c>
    </row>
    <row r="1067" spans="1:14" customFormat="1" ht="9" customHeight="1">
      <c r="A1067" s="289"/>
      <c r="B1067" s="289"/>
      <c r="C1067" s="697" t="s">
        <v>2186</v>
      </c>
      <c r="D1067" s="699">
        <v>401</v>
      </c>
      <c r="E1067" s="699">
        <v>345</v>
      </c>
      <c r="F1067" s="699">
        <v>18</v>
      </c>
      <c r="G1067" s="699">
        <v>8</v>
      </c>
      <c r="H1067" s="699">
        <v>319</v>
      </c>
      <c r="I1067" s="699">
        <v>0</v>
      </c>
      <c r="J1067" s="699">
        <v>56</v>
      </c>
      <c r="K1067" s="699">
        <v>0</v>
      </c>
      <c r="L1067" s="699">
        <v>5</v>
      </c>
      <c r="M1067" s="699">
        <v>51</v>
      </c>
    </row>
    <row r="1068" spans="1:14" customFormat="1" ht="12.75" customHeight="1">
      <c r="A1068" s="289"/>
      <c r="B1068" s="289"/>
      <c r="C1068" s="700" t="s">
        <v>2187</v>
      </c>
      <c r="D1068" s="699">
        <v>628</v>
      </c>
      <c r="E1068" s="699">
        <v>553</v>
      </c>
      <c r="F1068" s="699">
        <v>82</v>
      </c>
      <c r="G1068" s="699">
        <v>14</v>
      </c>
      <c r="H1068" s="699">
        <v>455</v>
      </c>
      <c r="I1068" s="699">
        <v>2</v>
      </c>
      <c r="J1068" s="699">
        <v>75</v>
      </c>
      <c r="K1068" s="699">
        <v>0</v>
      </c>
      <c r="L1068" s="699">
        <v>13</v>
      </c>
      <c r="M1068" s="699">
        <v>62</v>
      </c>
    </row>
    <row r="1069" spans="1:14" customFormat="1" ht="18" customHeight="1">
      <c r="A1069" s="289"/>
      <c r="B1069" s="712" t="s">
        <v>2210</v>
      </c>
      <c r="C1069" s="697" t="s">
        <v>2185</v>
      </c>
      <c r="D1069" s="698">
        <v>235</v>
      </c>
      <c r="E1069" s="698">
        <v>197</v>
      </c>
      <c r="F1069" s="698">
        <v>44</v>
      </c>
      <c r="G1069" s="698">
        <v>2</v>
      </c>
      <c r="H1069" s="698">
        <v>151</v>
      </c>
      <c r="I1069" s="698">
        <v>0</v>
      </c>
      <c r="J1069" s="698">
        <v>38</v>
      </c>
      <c r="K1069" s="698">
        <v>0</v>
      </c>
      <c r="L1069" s="698">
        <v>4</v>
      </c>
      <c r="M1069" s="698">
        <v>34</v>
      </c>
    </row>
    <row r="1070" spans="1:14" customFormat="1" ht="9" customHeight="1">
      <c r="A1070" s="289"/>
      <c r="B1070" s="289"/>
      <c r="C1070" s="697" t="s">
        <v>2186</v>
      </c>
      <c r="D1070" s="699">
        <v>545</v>
      </c>
      <c r="E1070" s="699">
        <v>400</v>
      </c>
      <c r="F1070" s="699">
        <v>22</v>
      </c>
      <c r="G1070" s="699">
        <v>5</v>
      </c>
      <c r="H1070" s="699">
        <v>373</v>
      </c>
      <c r="I1070" s="699">
        <v>0</v>
      </c>
      <c r="J1070" s="699">
        <v>145</v>
      </c>
      <c r="K1070" s="699">
        <v>1</v>
      </c>
      <c r="L1070" s="699">
        <v>1</v>
      </c>
      <c r="M1070" s="699">
        <v>143</v>
      </c>
    </row>
    <row r="1071" spans="1:14" customFormat="1" ht="9" customHeight="1">
      <c r="A1071" s="289"/>
      <c r="B1071" s="289"/>
      <c r="C1071" s="700" t="s">
        <v>2187</v>
      </c>
      <c r="D1071" s="699">
        <v>780</v>
      </c>
      <c r="E1071" s="699">
        <v>597</v>
      </c>
      <c r="F1071" s="699">
        <v>66</v>
      </c>
      <c r="G1071" s="699">
        <v>7</v>
      </c>
      <c r="H1071" s="699">
        <v>524</v>
      </c>
      <c r="I1071" s="699">
        <v>0</v>
      </c>
      <c r="J1071" s="699">
        <v>183</v>
      </c>
      <c r="K1071" s="699">
        <v>1</v>
      </c>
      <c r="L1071" s="699">
        <v>5</v>
      </c>
      <c r="M1071" s="699">
        <v>177</v>
      </c>
    </row>
    <row r="1072" spans="1:14" customFormat="1" ht="9" customHeight="1">
      <c r="A1072" s="289"/>
      <c r="B1072" s="289"/>
      <c r="C1072" s="704"/>
      <c r="D1072" s="699"/>
      <c r="E1072" s="699"/>
      <c r="F1072" s="699"/>
      <c r="G1072" s="699"/>
      <c r="H1072" s="699"/>
      <c r="I1072" s="699"/>
      <c r="J1072" s="699"/>
      <c r="K1072" s="699"/>
      <c r="L1072" s="699"/>
      <c r="M1072" s="699"/>
    </row>
    <row r="1073" spans="1:13" customFormat="1">
      <c r="A1073" s="289"/>
      <c r="B1073" s="289"/>
      <c r="C1073" s="704"/>
      <c r="D1073" s="699"/>
      <c r="E1073" s="699"/>
      <c r="F1073" s="699"/>
      <c r="G1073" s="699"/>
      <c r="H1073" s="699"/>
      <c r="I1073" s="699"/>
      <c r="J1073" s="699"/>
      <c r="K1073" s="699"/>
      <c r="L1073" s="699"/>
      <c r="M1073" s="699"/>
    </row>
    <row r="1075" spans="1:13" customFormat="1" ht="9" customHeight="1">
      <c r="A1075" s="68" t="s">
        <v>48</v>
      </c>
      <c r="B1075" s="289"/>
      <c r="C1075" s="704"/>
      <c r="D1075" s="699"/>
      <c r="E1075" s="699"/>
      <c r="F1075" s="699"/>
      <c r="G1075" s="699"/>
      <c r="H1075" s="699"/>
      <c r="I1075" s="699"/>
      <c r="J1075" s="699"/>
      <c r="K1075" s="699"/>
      <c r="L1075" s="699"/>
      <c r="M1075" s="699"/>
    </row>
    <row r="1076" spans="1:13" customFormat="1" ht="15.75" customHeight="1">
      <c r="A1076" s="289"/>
      <c r="B1076" s="289"/>
      <c r="C1076" s="704"/>
      <c r="D1076" s="350" t="s">
        <v>1597</v>
      </c>
      <c r="E1076" s="699"/>
      <c r="F1076" s="699"/>
      <c r="G1076" s="699"/>
      <c r="H1076" s="699"/>
      <c r="I1076" s="699"/>
      <c r="J1076" s="699"/>
      <c r="K1076" s="699"/>
      <c r="L1076" s="699"/>
      <c r="M1076" s="699"/>
    </row>
    <row r="1077" spans="1:13" customFormat="1" ht="9" customHeight="1">
      <c r="A1077" s="289"/>
      <c r="B1077" s="289"/>
      <c r="C1077" s="704"/>
      <c r="D1077" s="699"/>
      <c r="E1077" s="699"/>
      <c r="F1077" s="699"/>
      <c r="G1077" s="699"/>
      <c r="H1077" s="699"/>
      <c r="I1077" s="699"/>
      <c r="J1077" s="699"/>
      <c r="K1077" s="699"/>
      <c r="L1077" s="699"/>
      <c r="M1077" s="699"/>
    </row>
    <row r="1078" spans="1:13" customFormat="1" ht="18" customHeight="1">
      <c r="A1078" s="289"/>
      <c r="B1078" s="712" t="s">
        <v>2211</v>
      </c>
      <c r="C1078" s="697" t="s">
        <v>2185</v>
      </c>
      <c r="D1078" s="698">
        <v>312</v>
      </c>
      <c r="E1078" s="698">
        <v>151</v>
      </c>
      <c r="F1078" s="698">
        <v>38</v>
      </c>
      <c r="G1078" s="698">
        <v>0</v>
      </c>
      <c r="H1078" s="698">
        <v>109</v>
      </c>
      <c r="I1078" s="698">
        <v>4</v>
      </c>
      <c r="J1078" s="698">
        <v>161</v>
      </c>
      <c r="K1078" s="698">
        <v>1</v>
      </c>
      <c r="L1078" s="698">
        <v>143</v>
      </c>
      <c r="M1078" s="698">
        <v>17</v>
      </c>
    </row>
    <row r="1079" spans="1:13" customFormat="1" ht="9" customHeight="1">
      <c r="A1079" s="289"/>
      <c r="B1079" s="289"/>
      <c r="C1079" s="697" t="s">
        <v>2186</v>
      </c>
      <c r="D1079" s="699">
        <v>154</v>
      </c>
      <c r="E1079" s="699">
        <v>104</v>
      </c>
      <c r="F1079" s="699">
        <v>10</v>
      </c>
      <c r="G1079" s="699">
        <v>0</v>
      </c>
      <c r="H1079" s="699">
        <v>90</v>
      </c>
      <c r="I1079" s="699">
        <v>4</v>
      </c>
      <c r="J1079" s="699">
        <v>50</v>
      </c>
      <c r="K1079" s="699">
        <v>0</v>
      </c>
      <c r="L1079" s="699">
        <v>36</v>
      </c>
      <c r="M1079" s="699">
        <v>14</v>
      </c>
    </row>
    <row r="1080" spans="1:13" customFormat="1" ht="18" customHeight="1">
      <c r="A1080" s="289"/>
      <c r="B1080" s="289"/>
      <c r="C1080" s="700" t="s">
        <v>2187</v>
      </c>
      <c r="D1080" s="699">
        <v>466</v>
      </c>
      <c r="E1080" s="699">
        <v>255</v>
      </c>
      <c r="F1080" s="699">
        <v>48</v>
      </c>
      <c r="G1080" s="699">
        <v>0</v>
      </c>
      <c r="H1080" s="699">
        <v>199</v>
      </c>
      <c r="I1080" s="699">
        <v>8</v>
      </c>
      <c r="J1080" s="699">
        <v>211</v>
      </c>
      <c r="K1080" s="699">
        <v>1</v>
      </c>
      <c r="L1080" s="699">
        <v>179</v>
      </c>
      <c r="M1080" s="699">
        <v>31</v>
      </c>
    </row>
    <row r="1081" spans="1:13" customFormat="1" ht="9" customHeight="1">
      <c r="A1081" s="289"/>
      <c r="B1081" s="289" t="s">
        <v>796</v>
      </c>
      <c r="C1081" s="697" t="s">
        <v>2185</v>
      </c>
      <c r="D1081" s="698">
        <v>451</v>
      </c>
      <c r="E1081" s="698">
        <v>277</v>
      </c>
      <c r="F1081" s="698">
        <v>117</v>
      </c>
      <c r="G1081" s="698">
        <v>1</v>
      </c>
      <c r="H1081" s="698">
        <v>151</v>
      </c>
      <c r="I1081" s="698">
        <v>8</v>
      </c>
      <c r="J1081" s="698">
        <v>174</v>
      </c>
      <c r="K1081" s="698">
        <v>7</v>
      </c>
      <c r="L1081" s="698">
        <v>121</v>
      </c>
      <c r="M1081" s="698">
        <v>46</v>
      </c>
    </row>
    <row r="1082" spans="1:13" customFormat="1" ht="9" customHeight="1">
      <c r="A1082" s="289"/>
      <c r="B1082" s="289"/>
      <c r="C1082" s="697" t="s">
        <v>2186</v>
      </c>
      <c r="D1082" s="699">
        <v>324</v>
      </c>
      <c r="E1082" s="699">
        <v>191</v>
      </c>
      <c r="F1082" s="699">
        <v>55</v>
      </c>
      <c r="G1082" s="699">
        <v>0</v>
      </c>
      <c r="H1082" s="699">
        <v>133</v>
      </c>
      <c r="I1082" s="699">
        <v>3</v>
      </c>
      <c r="J1082" s="699">
        <v>133</v>
      </c>
      <c r="K1082" s="699">
        <v>0</v>
      </c>
      <c r="L1082" s="699">
        <v>46</v>
      </c>
      <c r="M1082" s="699">
        <v>87</v>
      </c>
    </row>
    <row r="1083" spans="1:13" customFormat="1" ht="12.75" customHeight="1">
      <c r="A1083" s="289"/>
      <c r="B1083" s="289"/>
      <c r="C1083" s="700" t="s">
        <v>2187</v>
      </c>
      <c r="D1083" s="699">
        <v>775</v>
      </c>
      <c r="E1083" s="699">
        <v>468</v>
      </c>
      <c r="F1083" s="699">
        <v>172</v>
      </c>
      <c r="G1083" s="699">
        <v>1</v>
      </c>
      <c r="H1083" s="699">
        <v>284</v>
      </c>
      <c r="I1083" s="699">
        <v>11</v>
      </c>
      <c r="J1083" s="699">
        <v>307</v>
      </c>
      <c r="K1083" s="699">
        <v>7</v>
      </c>
      <c r="L1083" s="699">
        <v>167</v>
      </c>
      <c r="M1083" s="699">
        <v>133</v>
      </c>
    </row>
    <row r="1084" spans="1:13" s="166" customFormat="1" ht="27" customHeight="1">
      <c r="B1084" s="703" t="s">
        <v>2250</v>
      </c>
      <c r="C1084" s="697" t="s">
        <v>2185</v>
      </c>
      <c r="D1084" s="698">
        <v>2132</v>
      </c>
      <c r="E1084" s="698">
        <v>1447</v>
      </c>
      <c r="F1084" s="698">
        <v>413</v>
      </c>
      <c r="G1084" s="698">
        <v>6</v>
      </c>
      <c r="H1084" s="698">
        <v>1003</v>
      </c>
      <c r="I1084" s="698">
        <v>25</v>
      </c>
      <c r="J1084" s="698">
        <v>685</v>
      </c>
      <c r="K1084" s="698">
        <v>1</v>
      </c>
      <c r="L1084" s="698">
        <v>476</v>
      </c>
      <c r="M1084" s="698">
        <v>208</v>
      </c>
    </row>
    <row r="1085" spans="1:13" customFormat="1" ht="9" customHeight="1">
      <c r="A1085" s="289"/>
      <c r="B1085" s="289"/>
      <c r="C1085" s="697" t="s">
        <v>2186</v>
      </c>
      <c r="D1085" s="699">
        <v>1570</v>
      </c>
      <c r="E1085" s="699">
        <v>1157</v>
      </c>
      <c r="F1085" s="699">
        <v>127</v>
      </c>
      <c r="G1085" s="699">
        <v>4</v>
      </c>
      <c r="H1085" s="699">
        <v>992</v>
      </c>
      <c r="I1085" s="699">
        <v>34</v>
      </c>
      <c r="J1085" s="699">
        <v>413</v>
      </c>
      <c r="K1085" s="699">
        <v>0</v>
      </c>
      <c r="L1085" s="699">
        <v>194</v>
      </c>
      <c r="M1085" s="699">
        <v>219</v>
      </c>
    </row>
    <row r="1086" spans="1:13" customFormat="1" ht="12.75" customHeight="1">
      <c r="A1086" s="289"/>
      <c r="B1086" s="289"/>
      <c r="C1086" s="700" t="s">
        <v>2187</v>
      </c>
      <c r="D1086" s="699">
        <v>3702</v>
      </c>
      <c r="E1086" s="699">
        <v>2604</v>
      </c>
      <c r="F1086" s="699">
        <v>540</v>
      </c>
      <c r="G1086" s="699">
        <v>10</v>
      </c>
      <c r="H1086" s="699">
        <v>1995</v>
      </c>
      <c r="I1086" s="699">
        <v>59</v>
      </c>
      <c r="J1086" s="699">
        <v>1098</v>
      </c>
      <c r="K1086" s="699">
        <v>1</v>
      </c>
      <c r="L1086" s="699">
        <v>670</v>
      </c>
      <c r="M1086" s="699">
        <v>427</v>
      </c>
    </row>
    <row r="1087" spans="1:13" s="166" customFormat="1" ht="18" customHeight="1">
      <c r="B1087" s="703" t="s">
        <v>2213</v>
      </c>
      <c r="C1087" s="697" t="s">
        <v>2185</v>
      </c>
      <c r="D1087" s="698">
        <v>761</v>
      </c>
      <c r="E1087" s="698">
        <v>492</v>
      </c>
      <c r="F1087" s="698">
        <v>104</v>
      </c>
      <c r="G1087" s="698">
        <v>2</v>
      </c>
      <c r="H1087" s="698">
        <v>381</v>
      </c>
      <c r="I1087" s="698">
        <v>5</v>
      </c>
      <c r="J1087" s="698">
        <v>269</v>
      </c>
      <c r="K1087" s="698">
        <v>25</v>
      </c>
      <c r="L1087" s="698">
        <v>131</v>
      </c>
      <c r="M1087" s="698">
        <v>113</v>
      </c>
    </row>
    <row r="1088" spans="1:13" customFormat="1" ht="9" customHeight="1">
      <c r="A1088" s="289"/>
      <c r="B1088" s="289"/>
      <c r="C1088" s="697" t="s">
        <v>2186</v>
      </c>
      <c r="D1088" s="699">
        <v>333</v>
      </c>
      <c r="E1088" s="699">
        <v>220</v>
      </c>
      <c r="F1088" s="699">
        <v>16</v>
      </c>
      <c r="G1088" s="699">
        <v>0</v>
      </c>
      <c r="H1088" s="699">
        <v>198</v>
      </c>
      <c r="I1088" s="699">
        <v>6</v>
      </c>
      <c r="J1088" s="699">
        <v>113</v>
      </c>
      <c r="K1088" s="699">
        <v>0</v>
      </c>
      <c r="L1088" s="699">
        <v>39</v>
      </c>
      <c r="M1088" s="699">
        <v>74</v>
      </c>
    </row>
    <row r="1089" spans="1:13" customFormat="1" ht="12.75" customHeight="1">
      <c r="A1089" s="289"/>
      <c r="B1089" s="289"/>
      <c r="C1089" s="700" t="s">
        <v>2187</v>
      </c>
      <c r="D1089" s="699">
        <v>1094</v>
      </c>
      <c r="E1089" s="699">
        <v>712</v>
      </c>
      <c r="F1089" s="699">
        <v>120</v>
      </c>
      <c r="G1089" s="699">
        <v>2</v>
      </c>
      <c r="H1089" s="699">
        <v>579</v>
      </c>
      <c r="I1089" s="699">
        <v>11</v>
      </c>
      <c r="J1089" s="699">
        <v>382</v>
      </c>
      <c r="K1089" s="699">
        <v>25</v>
      </c>
      <c r="L1089" s="699">
        <v>170</v>
      </c>
      <c r="M1089" s="699">
        <v>187</v>
      </c>
    </row>
    <row r="1090" spans="1:13" s="166" customFormat="1" ht="18" customHeight="1">
      <c r="B1090" s="703" t="s">
        <v>2214</v>
      </c>
      <c r="C1090" s="697" t="s">
        <v>2185</v>
      </c>
      <c r="D1090" s="698">
        <v>273</v>
      </c>
      <c r="E1090" s="698">
        <v>184</v>
      </c>
      <c r="F1090" s="698">
        <v>82</v>
      </c>
      <c r="G1090" s="698">
        <v>0</v>
      </c>
      <c r="H1090" s="698">
        <v>89</v>
      </c>
      <c r="I1090" s="698">
        <v>13</v>
      </c>
      <c r="J1090" s="698">
        <v>89</v>
      </c>
      <c r="K1090" s="698">
        <v>1</v>
      </c>
      <c r="L1090" s="698">
        <v>63</v>
      </c>
      <c r="M1090" s="698">
        <v>25</v>
      </c>
    </row>
    <row r="1091" spans="1:13" customFormat="1" ht="9" customHeight="1">
      <c r="A1091" s="289"/>
      <c r="B1091" s="289"/>
      <c r="C1091" s="697" t="s">
        <v>2186</v>
      </c>
      <c r="D1091" s="699">
        <v>538</v>
      </c>
      <c r="E1091" s="699">
        <v>345</v>
      </c>
      <c r="F1091" s="699">
        <v>53</v>
      </c>
      <c r="G1091" s="699">
        <v>1</v>
      </c>
      <c r="H1091" s="699">
        <v>265</v>
      </c>
      <c r="I1091" s="699">
        <v>26</v>
      </c>
      <c r="J1091" s="699">
        <v>193</v>
      </c>
      <c r="K1091" s="699">
        <v>0</v>
      </c>
      <c r="L1091" s="699">
        <v>97</v>
      </c>
      <c r="M1091" s="699">
        <v>96</v>
      </c>
    </row>
    <row r="1092" spans="1:13" customFormat="1" ht="12.75" customHeight="1">
      <c r="A1092" s="289"/>
      <c r="B1092" s="289"/>
      <c r="C1092" s="700" t="s">
        <v>2187</v>
      </c>
      <c r="D1092" s="699">
        <v>811</v>
      </c>
      <c r="E1092" s="699">
        <v>529</v>
      </c>
      <c r="F1092" s="699">
        <v>135</v>
      </c>
      <c r="G1092" s="699">
        <v>1</v>
      </c>
      <c r="H1092" s="699">
        <v>354</v>
      </c>
      <c r="I1092" s="699">
        <v>39</v>
      </c>
      <c r="J1092" s="699">
        <v>282</v>
      </c>
      <c r="K1092" s="699">
        <v>1</v>
      </c>
      <c r="L1092" s="699">
        <v>160</v>
      </c>
      <c r="M1092" s="699">
        <v>121</v>
      </c>
    </row>
    <row r="1093" spans="1:13" customFormat="1" ht="28.15" customHeight="1">
      <c r="A1093" s="1416" t="s">
        <v>2215</v>
      </c>
      <c r="B1093" s="1416"/>
      <c r="C1093" s="697" t="s">
        <v>2185</v>
      </c>
      <c r="D1093" s="698">
        <v>4555</v>
      </c>
      <c r="E1093" s="698">
        <v>3058</v>
      </c>
      <c r="F1093" s="698">
        <v>891</v>
      </c>
      <c r="G1093" s="698">
        <v>20</v>
      </c>
      <c r="H1093" s="698">
        <v>2090</v>
      </c>
      <c r="I1093" s="698">
        <v>57</v>
      </c>
      <c r="J1093" s="698">
        <v>1497</v>
      </c>
      <c r="K1093" s="698">
        <v>35</v>
      </c>
      <c r="L1093" s="698">
        <v>997</v>
      </c>
      <c r="M1093" s="698">
        <v>465</v>
      </c>
    </row>
    <row r="1094" spans="1:13" customFormat="1" ht="9" customHeight="1">
      <c r="A1094" s="289"/>
      <c r="B1094" s="289"/>
      <c r="C1094" s="697" t="s">
        <v>2186</v>
      </c>
      <c r="D1094" s="699">
        <v>4079</v>
      </c>
      <c r="E1094" s="699">
        <v>2926</v>
      </c>
      <c r="F1094" s="699">
        <v>311</v>
      </c>
      <c r="G1094" s="699">
        <v>25</v>
      </c>
      <c r="H1094" s="699">
        <v>2516</v>
      </c>
      <c r="I1094" s="699">
        <v>74</v>
      </c>
      <c r="J1094" s="699">
        <v>1153</v>
      </c>
      <c r="K1094" s="699">
        <v>1</v>
      </c>
      <c r="L1094" s="699">
        <v>441</v>
      </c>
      <c r="M1094" s="699">
        <v>711</v>
      </c>
    </row>
    <row r="1095" spans="1:13" customFormat="1" ht="12.75" customHeight="1">
      <c r="A1095" s="289"/>
      <c r="B1095" s="289"/>
      <c r="C1095" s="700" t="s">
        <v>2187</v>
      </c>
      <c r="D1095" s="699">
        <v>8634</v>
      </c>
      <c r="E1095" s="699">
        <v>5984</v>
      </c>
      <c r="F1095" s="699">
        <v>1202</v>
      </c>
      <c r="G1095" s="699">
        <v>45</v>
      </c>
      <c r="H1095" s="699">
        <v>4606</v>
      </c>
      <c r="I1095" s="699">
        <v>131</v>
      </c>
      <c r="J1095" s="699">
        <v>2650</v>
      </c>
      <c r="K1095" s="699">
        <v>36</v>
      </c>
      <c r="L1095" s="699">
        <v>1438</v>
      </c>
      <c r="M1095" s="699">
        <v>1176</v>
      </c>
    </row>
    <row r="1096" spans="1:13" s="166" customFormat="1" ht="18" customHeight="1">
      <c r="A1096" s="702" t="s">
        <v>523</v>
      </c>
      <c r="B1096" s="703"/>
      <c r="C1096" s="700"/>
    </row>
    <row r="1097" spans="1:13" s="166" customFormat="1" ht="18" customHeight="1">
      <c r="B1097" s="703" t="s">
        <v>2216</v>
      </c>
      <c r="C1097" s="697" t="s">
        <v>2185</v>
      </c>
      <c r="D1097" s="698">
        <v>3606</v>
      </c>
      <c r="E1097" s="698">
        <v>1598</v>
      </c>
      <c r="F1097" s="698">
        <v>726</v>
      </c>
      <c r="G1097" s="698">
        <v>9</v>
      </c>
      <c r="H1097" s="698">
        <v>802</v>
      </c>
      <c r="I1097" s="698">
        <v>61</v>
      </c>
      <c r="J1097" s="698">
        <v>2008</v>
      </c>
      <c r="K1097" s="698">
        <v>19</v>
      </c>
      <c r="L1097" s="698">
        <v>1656</v>
      </c>
      <c r="M1097" s="698">
        <v>333</v>
      </c>
    </row>
    <row r="1098" spans="1:13" customFormat="1" ht="9" customHeight="1">
      <c r="A1098" s="289"/>
      <c r="B1098" s="289"/>
      <c r="C1098" s="697" t="s">
        <v>2186</v>
      </c>
      <c r="D1098" s="699">
        <v>1121</v>
      </c>
      <c r="E1098" s="699">
        <v>538</v>
      </c>
      <c r="F1098" s="699">
        <v>139</v>
      </c>
      <c r="G1098" s="699">
        <v>7</v>
      </c>
      <c r="H1098" s="699">
        <v>363</v>
      </c>
      <c r="I1098" s="699">
        <v>29</v>
      </c>
      <c r="J1098" s="699">
        <v>583</v>
      </c>
      <c r="K1098" s="699">
        <v>6</v>
      </c>
      <c r="L1098" s="699">
        <v>436</v>
      </c>
      <c r="M1098" s="699">
        <v>141</v>
      </c>
    </row>
    <row r="1099" spans="1:13" customFormat="1" ht="12.75" customHeight="1">
      <c r="A1099" s="289"/>
      <c r="B1099" s="289"/>
      <c r="C1099" s="700" t="s">
        <v>2187</v>
      </c>
      <c r="D1099" s="699">
        <v>4727</v>
      </c>
      <c r="E1099" s="699">
        <v>2136</v>
      </c>
      <c r="F1099" s="699">
        <v>865</v>
      </c>
      <c r="G1099" s="699">
        <v>16</v>
      </c>
      <c r="H1099" s="699">
        <v>1165</v>
      </c>
      <c r="I1099" s="699">
        <v>90</v>
      </c>
      <c r="J1099" s="699">
        <v>2591</v>
      </c>
      <c r="K1099" s="699">
        <v>25</v>
      </c>
      <c r="L1099" s="699">
        <v>2092</v>
      </c>
      <c r="M1099" s="699">
        <v>474</v>
      </c>
    </row>
    <row r="1100" spans="1:13" s="166" customFormat="1" ht="27" customHeight="1">
      <c r="B1100" s="703" t="s">
        <v>2217</v>
      </c>
      <c r="C1100" s="697" t="s">
        <v>2185</v>
      </c>
      <c r="D1100" s="698">
        <v>1095</v>
      </c>
      <c r="E1100" s="698">
        <v>347</v>
      </c>
      <c r="F1100" s="698">
        <v>238</v>
      </c>
      <c r="G1100" s="698">
        <v>6</v>
      </c>
      <c r="H1100" s="698">
        <v>97</v>
      </c>
      <c r="I1100" s="698">
        <v>6</v>
      </c>
      <c r="J1100" s="698">
        <v>748</v>
      </c>
      <c r="K1100" s="698">
        <v>0</v>
      </c>
      <c r="L1100" s="698">
        <v>636</v>
      </c>
      <c r="M1100" s="698">
        <v>112</v>
      </c>
    </row>
    <row r="1101" spans="1:13" customFormat="1" ht="9" customHeight="1">
      <c r="A1101" s="289"/>
      <c r="B1101" s="289"/>
      <c r="C1101" s="697" t="s">
        <v>2186</v>
      </c>
      <c r="D1101" s="699">
        <v>325</v>
      </c>
      <c r="E1101" s="699">
        <v>127</v>
      </c>
      <c r="F1101" s="699">
        <v>40</v>
      </c>
      <c r="G1101" s="699">
        <v>3</v>
      </c>
      <c r="H1101" s="699">
        <v>78</v>
      </c>
      <c r="I1101" s="699">
        <v>6</v>
      </c>
      <c r="J1101" s="699">
        <v>198</v>
      </c>
      <c r="K1101" s="699">
        <v>0</v>
      </c>
      <c r="L1101" s="699">
        <v>153</v>
      </c>
      <c r="M1101" s="699">
        <v>45</v>
      </c>
    </row>
    <row r="1102" spans="1:13" customFormat="1" ht="18" customHeight="1">
      <c r="A1102" s="289"/>
      <c r="B1102" s="289"/>
      <c r="C1102" s="700" t="s">
        <v>2187</v>
      </c>
      <c r="D1102" s="699">
        <v>1420</v>
      </c>
      <c r="E1102" s="699">
        <v>474</v>
      </c>
      <c r="F1102" s="699">
        <v>278</v>
      </c>
      <c r="G1102" s="699">
        <v>9</v>
      </c>
      <c r="H1102" s="699">
        <v>175</v>
      </c>
      <c r="I1102" s="699">
        <v>12</v>
      </c>
      <c r="J1102" s="699">
        <v>946</v>
      </c>
      <c r="K1102" s="699">
        <v>0</v>
      </c>
      <c r="L1102" s="699">
        <v>789</v>
      </c>
      <c r="M1102" s="699">
        <v>157</v>
      </c>
    </row>
    <row r="1103" spans="1:13" customFormat="1" ht="9" customHeight="1">
      <c r="A1103" s="289"/>
      <c r="B1103" s="289" t="s">
        <v>803</v>
      </c>
      <c r="C1103" s="697" t="s">
        <v>2185</v>
      </c>
      <c r="D1103" s="698">
        <v>462</v>
      </c>
      <c r="E1103" s="698">
        <v>393</v>
      </c>
      <c r="F1103" s="698">
        <v>35</v>
      </c>
      <c r="G1103" s="698">
        <v>0</v>
      </c>
      <c r="H1103" s="698">
        <v>358</v>
      </c>
      <c r="I1103" s="698">
        <v>0</v>
      </c>
      <c r="J1103" s="698">
        <v>69</v>
      </c>
      <c r="K1103" s="698">
        <v>0</v>
      </c>
      <c r="L1103" s="698">
        <v>32</v>
      </c>
      <c r="M1103" s="698">
        <v>37</v>
      </c>
    </row>
    <row r="1104" spans="1:13" customFormat="1" ht="9" customHeight="1">
      <c r="A1104" s="289"/>
      <c r="B1104" s="289"/>
      <c r="C1104" s="697" t="s">
        <v>2186</v>
      </c>
      <c r="D1104" s="699">
        <v>144</v>
      </c>
      <c r="E1104" s="699">
        <v>132</v>
      </c>
      <c r="F1104" s="699">
        <v>3</v>
      </c>
      <c r="G1104" s="699">
        <v>0</v>
      </c>
      <c r="H1104" s="699">
        <v>129</v>
      </c>
      <c r="I1104" s="699">
        <v>0</v>
      </c>
      <c r="J1104" s="699">
        <v>12</v>
      </c>
      <c r="K1104" s="699">
        <v>0</v>
      </c>
      <c r="L1104" s="699">
        <v>1</v>
      </c>
      <c r="M1104" s="699">
        <v>11</v>
      </c>
    </row>
    <row r="1105" spans="1:13" customFormat="1" ht="12.75" customHeight="1">
      <c r="A1105" s="289"/>
      <c r="B1105" s="289"/>
      <c r="C1105" s="700" t="s">
        <v>2187</v>
      </c>
      <c r="D1105" s="699">
        <v>606</v>
      </c>
      <c r="E1105" s="699">
        <v>525</v>
      </c>
      <c r="F1105" s="699">
        <v>38</v>
      </c>
      <c r="G1105" s="699">
        <v>0</v>
      </c>
      <c r="H1105" s="699">
        <v>487</v>
      </c>
      <c r="I1105" s="699">
        <v>0</v>
      </c>
      <c r="J1105" s="699">
        <v>81</v>
      </c>
      <c r="K1105" s="699">
        <v>0</v>
      </c>
      <c r="L1105" s="699">
        <v>33</v>
      </c>
      <c r="M1105" s="699">
        <v>48</v>
      </c>
    </row>
    <row r="1106" spans="1:13" s="166" customFormat="1" ht="18" customHeight="1">
      <c r="B1106" s="703" t="s">
        <v>2218</v>
      </c>
      <c r="C1106" s="697" t="s">
        <v>2185</v>
      </c>
      <c r="D1106" s="698">
        <v>19431</v>
      </c>
      <c r="E1106" s="698">
        <v>12852</v>
      </c>
      <c r="F1106" s="698">
        <v>3102</v>
      </c>
      <c r="G1106" s="698">
        <v>115</v>
      </c>
      <c r="H1106" s="698">
        <v>9502</v>
      </c>
      <c r="I1106" s="698">
        <v>133</v>
      </c>
      <c r="J1106" s="698">
        <v>6579</v>
      </c>
      <c r="K1106" s="698">
        <v>45</v>
      </c>
      <c r="L1106" s="698">
        <v>4176</v>
      </c>
      <c r="M1106" s="698">
        <v>2358</v>
      </c>
    </row>
    <row r="1107" spans="1:13" customFormat="1" ht="9" customHeight="1">
      <c r="A1107" s="289"/>
      <c r="B1107" s="289"/>
      <c r="C1107" s="697" t="s">
        <v>2186</v>
      </c>
      <c r="D1107" s="699">
        <v>4151</v>
      </c>
      <c r="E1107" s="699">
        <v>2777</v>
      </c>
      <c r="F1107" s="699">
        <v>386</v>
      </c>
      <c r="G1107" s="699">
        <v>19</v>
      </c>
      <c r="H1107" s="699">
        <v>2296</v>
      </c>
      <c r="I1107" s="699">
        <v>76</v>
      </c>
      <c r="J1107" s="699">
        <v>1374</v>
      </c>
      <c r="K1107" s="699">
        <v>3</v>
      </c>
      <c r="L1107" s="699">
        <v>714</v>
      </c>
      <c r="M1107" s="699">
        <v>657</v>
      </c>
    </row>
    <row r="1108" spans="1:13" customFormat="1" ht="18" customHeight="1">
      <c r="A1108" s="289"/>
      <c r="B1108" s="289"/>
      <c r="C1108" s="700" t="s">
        <v>2187</v>
      </c>
      <c r="D1108" s="699">
        <v>23582</v>
      </c>
      <c r="E1108" s="699">
        <v>15629</v>
      </c>
      <c r="F1108" s="699">
        <v>3488</v>
      </c>
      <c r="G1108" s="699">
        <v>134</v>
      </c>
      <c r="H1108" s="699">
        <v>11798</v>
      </c>
      <c r="I1108" s="699">
        <v>209</v>
      </c>
      <c r="J1108" s="699">
        <v>7953</v>
      </c>
      <c r="K1108" s="699">
        <v>48</v>
      </c>
      <c r="L1108" s="699">
        <v>4890</v>
      </c>
      <c r="M1108" s="699">
        <v>3015</v>
      </c>
    </row>
    <row r="1109" spans="1:13" customFormat="1" ht="9" customHeight="1">
      <c r="A1109" s="289"/>
      <c r="B1109" s="289" t="s">
        <v>2219</v>
      </c>
      <c r="C1109" s="697" t="s">
        <v>2185</v>
      </c>
      <c r="D1109" s="698">
        <v>10981</v>
      </c>
      <c r="E1109" s="698">
        <v>7502</v>
      </c>
      <c r="F1109" s="698">
        <v>1953</v>
      </c>
      <c r="G1109" s="698">
        <v>41</v>
      </c>
      <c r="H1109" s="698">
        <v>5414</v>
      </c>
      <c r="I1109" s="698">
        <v>94</v>
      </c>
      <c r="J1109" s="698">
        <v>3479</v>
      </c>
      <c r="K1109" s="698">
        <v>19</v>
      </c>
      <c r="L1109" s="698">
        <v>2045</v>
      </c>
      <c r="M1109" s="698">
        <v>1415</v>
      </c>
    </row>
    <row r="1110" spans="1:13" customFormat="1" ht="9" customHeight="1">
      <c r="A1110" s="289"/>
      <c r="B1110" s="289"/>
      <c r="C1110" s="697" t="s">
        <v>2186</v>
      </c>
      <c r="D1110" s="699">
        <v>1636</v>
      </c>
      <c r="E1110" s="699">
        <v>1062</v>
      </c>
      <c r="F1110" s="699">
        <v>134</v>
      </c>
      <c r="G1110" s="699">
        <v>6</v>
      </c>
      <c r="H1110" s="699">
        <v>893</v>
      </c>
      <c r="I1110" s="699">
        <v>29</v>
      </c>
      <c r="J1110" s="699">
        <v>574</v>
      </c>
      <c r="K1110" s="699">
        <v>0</v>
      </c>
      <c r="L1110" s="699">
        <v>267</v>
      </c>
      <c r="M1110" s="699">
        <v>307</v>
      </c>
    </row>
    <row r="1111" spans="1:13" customFormat="1" ht="18" customHeight="1">
      <c r="A1111" s="289"/>
      <c r="B1111" s="289"/>
      <c r="C1111" s="700" t="s">
        <v>2187</v>
      </c>
      <c r="D1111" s="699">
        <v>12617</v>
      </c>
      <c r="E1111" s="699">
        <v>8564</v>
      </c>
      <c r="F1111" s="699">
        <v>2087</v>
      </c>
      <c r="G1111" s="699">
        <v>47</v>
      </c>
      <c r="H1111" s="699">
        <v>6307</v>
      </c>
      <c r="I1111" s="699">
        <v>123</v>
      </c>
      <c r="J1111" s="699">
        <v>4053</v>
      </c>
      <c r="K1111" s="699">
        <v>19</v>
      </c>
      <c r="L1111" s="699">
        <v>2312</v>
      </c>
      <c r="M1111" s="699">
        <v>1722</v>
      </c>
    </row>
    <row r="1112" spans="1:13" customFormat="1" ht="9" customHeight="1">
      <c r="A1112" s="289"/>
      <c r="B1112" s="289" t="s">
        <v>806</v>
      </c>
      <c r="C1112" s="697" t="s">
        <v>2185</v>
      </c>
      <c r="D1112" s="698">
        <v>2326</v>
      </c>
      <c r="E1112" s="698">
        <v>1611</v>
      </c>
      <c r="F1112" s="698">
        <v>332</v>
      </c>
      <c r="G1112" s="698">
        <v>6</v>
      </c>
      <c r="H1112" s="698">
        <v>1244</v>
      </c>
      <c r="I1112" s="698">
        <v>29</v>
      </c>
      <c r="J1112" s="698">
        <v>715</v>
      </c>
      <c r="K1112" s="698">
        <v>6</v>
      </c>
      <c r="L1112" s="698">
        <v>503</v>
      </c>
      <c r="M1112" s="698">
        <v>206</v>
      </c>
    </row>
    <row r="1113" spans="1:13" customFormat="1" ht="9" customHeight="1">
      <c r="A1113" s="289"/>
      <c r="B1113" s="289"/>
      <c r="C1113" s="697" t="s">
        <v>2186</v>
      </c>
      <c r="D1113" s="699">
        <v>297</v>
      </c>
      <c r="E1113" s="699">
        <v>200</v>
      </c>
      <c r="F1113" s="699">
        <v>13</v>
      </c>
      <c r="G1113" s="699">
        <v>0</v>
      </c>
      <c r="H1113" s="699">
        <v>179</v>
      </c>
      <c r="I1113" s="699">
        <v>8</v>
      </c>
      <c r="J1113" s="699">
        <v>97</v>
      </c>
      <c r="K1113" s="699">
        <v>0</v>
      </c>
      <c r="L1113" s="699">
        <v>57</v>
      </c>
      <c r="M1113" s="699">
        <v>40</v>
      </c>
    </row>
    <row r="1114" spans="1:13" customFormat="1" ht="18" customHeight="1">
      <c r="A1114" s="289"/>
      <c r="B1114" s="289"/>
      <c r="C1114" s="700" t="s">
        <v>2187</v>
      </c>
      <c r="D1114" s="699">
        <v>2623</v>
      </c>
      <c r="E1114" s="699">
        <v>1811</v>
      </c>
      <c r="F1114" s="699">
        <v>345</v>
      </c>
      <c r="G1114" s="699">
        <v>6</v>
      </c>
      <c r="H1114" s="699">
        <v>1423</v>
      </c>
      <c r="I1114" s="699">
        <v>37</v>
      </c>
      <c r="J1114" s="699">
        <v>812</v>
      </c>
      <c r="K1114" s="699">
        <v>6</v>
      </c>
      <c r="L1114" s="699">
        <v>560</v>
      </c>
      <c r="M1114" s="699">
        <v>246</v>
      </c>
    </row>
    <row r="1115" spans="1:13" customFormat="1" ht="9" customHeight="1">
      <c r="A1115" s="289"/>
      <c r="B1115" s="289" t="s">
        <v>807</v>
      </c>
      <c r="C1115" s="697" t="s">
        <v>2185</v>
      </c>
      <c r="D1115" s="698">
        <v>3089</v>
      </c>
      <c r="E1115" s="698">
        <v>1612</v>
      </c>
      <c r="F1115" s="698">
        <v>730</v>
      </c>
      <c r="G1115" s="698">
        <v>10</v>
      </c>
      <c r="H1115" s="698">
        <v>839</v>
      </c>
      <c r="I1115" s="698">
        <v>33</v>
      </c>
      <c r="J1115" s="698">
        <v>1477</v>
      </c>
      <c r="K1115" s="698">
        <v>9</v>
      </c>
      <c r="L1115" s="698">
        <v>1137</v>
      </c>
      <c r="M1115" s="698">
        <v>331</v>
      </c>
    </row>
    <row r="1116" spans="1:13" customFormat="1" ht="9" customHeight="1">
      <c r="A1116" s="289"/>
      <c r="B1116" s="289"/>
      <c r="C1116" s="697" t="s">
        <v>2186</v>
      </c>
      <c r="D1116" s="699">
        <v>1699</v>
      </c>
      <c r="E1116" s="699">
        <v>930</v>
      </c>
      <c r="F1116" s="699">
        <v>244</v>
      </c>
      <c r="G1116" s="699">
        <v>5</v>
      </c>
      <c r="H1116" s="699">
        <v>667</v>
      </c>
      <c r="I1116" s="699">
        <v>14</v>
      </c>
      <c r="J1116" s="699">
        <v>769</v>
      </c>
      <c r="K1116" s="699">
        <v>3</v>
      </c>
      <c r="L1116" s="699">
        <v>428</v>
      </c>
      <c r="M1116" s="699">
        <v>338</v>
      </c>
    </row>
    <row r="1117" spans="1:13" customFormat="1" ht="18" customHeight="1">
      <c r="A1117" s="289"/>
      <c r="B1117" s="289"/>
      <c r="C1117" s="700" t="s">
        <v>2187</v>
      </c>
      <c r="D1117" s="699">
        <v>4788</v>
      </c>
      <c r="E1117" s="699">
        <v>2542</v>
      </c>
      <c r="F1117" s="699">
        <v>974</v>
      </c>
      <c r="G1117" s="699">
        <v>15</v>
      </c>
      <c r="H1117" s="699">
        <v>1506</v>
      </c>
      <c r="I1117" s="699">
        <v>47</v>
      </c>
      <c r="J1117" s="699">
        <v>2246</v>
      </c>
      <c r="K1117" s="699">
        <v>12</v>
      </c>
      <c r="L1117" s="699">
        <v>1565</v>
      </c>
      <c r="M1117" s="699">
        <v>669</v>
      </c>
    </row>
    <row r="1118" spans="1:13" customFormat="1" ht="9" customHeight="1">
      <c r="A1118" s="289"/>
      <c r="B1118" s="289" t="s">
        <v>808</v>
      </c>
      <c r="C1118" s="697" t="s">
        <v>2185</v>
      </c>
      <c r="D1118" s="698">
        <v>498</v>
      </c>
      <c r="E1118" s="698">
        <v>310</v>
      </c>
      <c r="F1118" s="698">
        <v>82</v>
      </c>
      <c r="G1118" s="698">
        <v>0</v>
      </c>
      <c r="H1118" s="698">
        <v>213</v>
      </c>
      <c r="I1118" s="698">
        <v>15</v>
      </c>
      <c r="J1118" s="698">
        <v>188</v>
      </c>
      <c r="K1118" s="698">
        <v>1</v>
      </c>
      <c r="L1118" s="698">
        <v>111</v>
      </c>
      <c r="M1118" s="698">
        <v>76</v>
      </c>
    </row>
    <row r="1119" spans="1:13" customFormat="1" ht="9" customHeight="1">
      <c r="A1119" s="289"/>
      <c r="B1119" s="289"/>
      <c r="C1119" s="697" t="s">
        <v>2186</v>
      </c>
      <c r="D1119" s="699">
        <v>452</v>
      </c>
      <c r="E1119" s="699">
        <v>298</v>
      </c>
      <c r="F1119" s="699">
        <v>34</v>
      </c>
      <c r="G1119" s="699">
        <v>1</v>
      </c>
      <c r="H1119" s="699">
        <v>252</v>
      </c>
      <c r="I1119" s="699">
        <v>11</v>
      </c>
      <c r="J1119" s="699">
        <v>154</v>
      </c>
      <c r="K1119" s="699">
        <v>0</v>
      </c>
      <c r="L1119" s="699">
        <v>53</v>
      </c>
      <c r="M1119" s="699">
        <v>101</v>
      </c>
    </row>
    <row r="1120" spans="1:13" customFormat="1" ht="18" customHeight="1">
      <c r="A1120" s="289"/>
      <c r="B1120" s="289"/>
      <c r="C1120" s="700" t="s">
        <v>2187</v>
      </c>
      <c r="D1120" s="699">
        <v>950</v>
      </c>
      <c r="E1120" s="699">
        <v>608</v>
      </c>
      <c r="F1120" s="699">
        <v>116</v>
      </c>
      <c r="G1120" s="699">
        <v>1</v>
      </c>
      <c r="H1120" s="699">
        <v>465</v>
      </c>
      <c r="I1120" s="699">
        <v>26</v>
      </c>
      <c r="J1120" s="699">
        <v>342</v>
      </c>
      <c r="K1120" s="699">
        <v>1</v>
      </c>
      <c r="L1120" s="699">
        <v>164</v>
      </c>
      <c r="M1120" s="699">
        <v>177</v>
      </c>
    </row>
    <row r="1121" spans="1:13" customFormat="1">
      <c r="A1121" s="289"/>
      <c r="B1121" s="289"/>
      <c r="C1121" s="704"/>
      <c r="D1121" s="699"/>
      <c r="E1121" s="699"/>
      <c r="F1121" s="699"/>
      <c r="G1121" s="699"/>
      <c r="H1121" s="699"/>
      <c r="I1121" s="699"/>
      <c r="J1121" s="699"/>
      <c r="K1121" s="699"/>
      <c r="L1121" s="699"/>
      <c r="M1121" s="699"/>
    </row>
    <row r="1122" spans="1:13" customFormat="1" ht="9" customHeight="1">
      <c r="A1122" s="68" t="s">
        <v>48</v>
      </c>
      <c r="B1122" s="289"/>
      <c r="C1122" s="704"/>
      <c r="D1122" s="699"/>
      <c r="E1122" s="699"/>
      <c r="F1122" s="699"/>
      <c r="G1122" s="699"/>
      <c r="H1122" s="699"/>
      <c r="I1122" s="699"/>
      <c r="J1122" s="699"/>
      <c r="K1122" s="699"/>
      <c r="L1122" s="699"/>
      <c r="M1122" s="699"/>
    </row>
    <row r="1123" spans="1:13" customFormat="1" ht="15" customHeight="1">
      <c r="A1123" s="68"/>
      <c r="B1123" s="289"/>
      <c r="C1123" s="704"/>
      <c r="D1123" s="350" t="s">
        <v>1597</v>
      </c>
      <c r="E1123" s="699"/>
      <c r="F1123" s="699"/>
      <c r="G1123" s="699"/>
      <c r="H1123" s="699"/>
      <c r="I1123" s="699"/>
      <c r="J1123" s="699"/>
      <c r="K1123" s="699"/>
      <c r="L1123" s="699"/>
      <c r="M1123" s="699"/>
    </row>
    <row r="1124" spans="1:13" customFormat="1" ht="9" customHeight="1">
      <c r="A1124" s="289"/>
      <c r="B1124" s="289"/>
      <c r="C1124" s="704"/>
      <c r="D1124" s="699"/>
      <c r="E1124" s="699"/>
      <c r="F1124" s="699"/>
      <c r="G1124" s="699"/>
      <c r="H1124" s="699"/>
      <c r="I1124" s="699"/>
      <c r="J1124" s="699"/>
      <c r="K1124" s="699"/>
      <c r="L1124" s="699"/>
      <c r="M1124" s="699"/>
    </row>
    <row r="1125" spans="1:13" customFormat="1" ht="9" customHeight="1">
      <c r="A1125" s="289"/>
      <c r="B1125" s="289" t="s">
        <v>809</v>
      </c>
      <c r="C1125" s="697" t="s">
        <v>2185</v>
      </c>
      <c r="D1125" s="698">
        <v>5249</v>
      </c>
      <c r="E1125" s="698">
        <v>3361</v>
      </c>
      <c r="F1125" s="698">
        <v>988</v>
      </c>
      <c r="G1125" s="698">
        <v>24</v>
      </c>
      <c r="H1125" s="698">
        <v>2295</v>
      </c>
      <c r="I1125" s="698">
        <v>54</v>
      </c>
      <c r="J1125" s="698">
        <v>1888</v>
      </c>
      <c r="K1125" s="698">
        <v>2</v>
      </c>
      <c r="L1125" s="698">
        <v>1369</v>
      </c>
      <c r="M1125" s="698">
        <v>517</v>
      </c>
    </row>
    <row r="1126" spans="1:13" customFormat="1" ht="9" customHeight="1">
      <c r="A1126" s="289"/>
      <c r="B1126" s="289"/>
      <c r="C1126" s="697" t="s">
        <v>2186</v>
      </c>
      <c r="D1126" s="699">
        <v>1674</v>
      </c>
      <c r="E1126" s="699">
        <v>1121</v>
      </c>
      <c r="F1126" s="699">
        <v>133</v>
      </c>
      <c r="G1126" s="699">
        <v>4</v>
      </c>
      <c r="H1126" s="699">
        <v>959</v>
      </c>
      <c r="I1126" s="699">
        <v>25</v>
      </c>
      <c r="J1126" s="699">
        <v>553</v>
      </c>
      <c r="K1126" s="699">
        <v>0</v>
      </c>
      <c r="L1126" s="699">
        <v>256</v>
      </c>
      <c r="M1126" s="699">
        <v>297</v>
      </c>
    </row>
    <row r="1127" spans="1:13" customFormat="1" ht="18" customHeight="1">
      <c r="A1127" s="289"/>
      <c r="B1127" s="289"/>
      <c r="C1127" s="700" t="s">
        <v>2187</v>
      </c>
      <c r="D1127" s="699">
        <v>6923</v>
      </c>
      <c r="E1127" s="699">
        <v>4482</v>
      </c>
      <c r="F1127" s="699">
        <v>1121</v>
      </c>
      <c r="G1127" s="699">
        <v>28</v>
      </c>
      <c r="H1127" s="699">
        <v>3254</v>
      </c>
      <c r="I1127" s="699">
        <v>79</v>
      </c>
      <c r="J1127" s="699">
        <v>2441</v>
      </c>
      <c r="K1127" s="699">
        <v>2</v>
      </c>
      <c r="L1127" s="699">
        <v>1625</v>
      </c>
      <c r="M1127" s="699">
        <v>814</v>
      </c>
    </row>
    <row r="1128" spans="1:13" customFormat="1" ht="9" customHeight="1">
      <c r="A1128" s="289"/>
      <c r="B1128" s="289" t="s">
        <v>810</v>
      </c>
      <c r="C1128" s="697" t="s">
        <v>2185</v>
      </c>
      <c r="D1128" s="698">
        <v>603</v>
      </c>
      <c r="E1128" s="698">
        <v>404</v>
      </c>
      <c r="F1128" s="698">
        <v>118</v>
      </c>
      <c r="G1128" s="698">
        <v>2</v>
      </c>
      <c r="H1128" s="698">
        <v>280</v>
      </c>
      <c r="I1128" s="698">
        <v>4</v>
      </c>
      <c r="J1128" s="698">
        <v>199</v>
      </c>
      <c r="K1128" s="698">
        <v>1</v>
      </c>
      <c r="L1128" s="698">
        <v>129</v>
      </c>
      <c r="M1128" s="698">
        <v>69</v>
      </c>
    </row>
    <row r="1129" spans="1:13" customFormat="1" ht="9" customHeight="1">
      <c r="A1129" s="289"/>
      <c r="B1129" s="289"/>
      <c r="C1129" s="697" t="s">
        <v>2186</v>
      </c>
      <c r="D1129" s="699">
        <v>184</v>
      </c>
      <c r="E1129" s="699">
        <v>132</v>
      </c>
      <c r="F1129" s="699">
        <v>13</v>
      </c>
      <c r="G1129" s="699">
        <v>0</v>
      </c>
      <c r="H1129" s="699">
        <v>116</v>
      </c>
      <c r="I1129" s="699">
        <v>3</v>
      </c>
      <c r="J1129" s="699">
        <v>52</v>
      </c>
      <c r="K1129" s="699">
        <v>0</v>
      </c>
      <c r="L1129" s="699">
        <v>24</v>
      </c>
      <c r="M1129" s="699">
        <v>28</v>
      </c>
    </row>
    <row r="1130" spans="1:13" customFormat="1" ht="18" customHeight="1">
      <c r="A1130" s="289"/>
      <c r="B1130" s="289"/>
      <c r="C1130" s="700" t="s">
        <v>2187</v>
      </c>
      <c r="D1130" s="699">
        <v>787</v>
      </c>
      <c r="E1130" s="699">
        <v>536</v>
      </c>
      <c r="F1130" s="699">
        <v>131</v>
      </c>
      <c r="G1130" s="699">
        <v>2</v>
      </c>
      <c r="H1130" s="699">
        <v>396</v>
      </c>
      <c r="I1130" s="699">
        <v>7</v>
      </c>
      <c r="J1130" s="699">
        <v>251</v>
      </c>
      <c r="K1130" s="699">
        <v>1</v>
      </c>
      <c r="L1130" s="699">
        <v>153</v>
      </c>
      <c r="M1130" s="699">
        <v>97</v>
      </c>
    </row>
    <row r="1131" spans="1:13" customFormat="1" ht="9" customHeight="1">
      <c r="A1131" s="289"/>
      <c r="B1131" s="289" t="s">
        <v>811</v>
      </c>
      <c r="C1131" s="697" t="s">
        <v>2185</v>
      </c>
      <c r="D1131" s="698">
        <v>12335</v>
      </c>
      <c r="E1131" s="698">
        <v>8361</v>
      </c>
      <c r="F1131" s="698">
        <v>2335</v>
      </c>
      <c r="G1131" s="698">
        <v>105</v>
      </c>
      <c r="H1131" s="698">
        <v>5793</v>
      </c>
      <c r="I1131" s="698">
        <v>128</v>
      </c>
      <c r="J1131" s="698">
        <v>3974</v>
      </c>
      <c r="K1131" s="698">
        <v>42</v>
      </c>
      <c r="L1131" s="698">
        <v>2185</v>
      </c>
      <c r="M1131" s="698">
        <v>1747</v>
      </c>
    </row>
    <row r="1132" spans="1:13" customFormat="1" ht="9" customHeight="1">
      <c r="A1132" s="289"/>
      <c r="B1132" s="289"/>
      <c r="C1132" s="697" t="s">
        <v>2186</v>
      </c>
      <c r="D1132" s="699">
        <v>2477</v>
      </c>
      <c r="E1132" s="699">
        <v>1599</v>
      </c>
      <c r="F1132" s="699">
        <v>317</v>
      </c>
      <c r="G1132" s="699">
        <v>19</v>
      </c>
      <c r="H1132" s="699">
        <v>1201</v>
      </c>
      <c r="I1132" s="699">
        <v>62</v>
      </c>
      <c r="J1132" s="699">
        <v>878</v>
      </c>
      <c r="K1132" s="699">
        <v>0</v>
      </c>
      <c r="L1132" s="699">
        <v>427</v>
      </c>
      <c r="M1132" s="699">
        <v>451</v>
      </c>
    </row>
    <row r="1133" spans="1:13" customFormat="1" ht="12.75" customHeight="1">
      <c r="A1133" s="289"/>
      <c r="B1133" s="289"/>
      <c r="C1133" s="700" t="s">
        <v>2187</v>
      </c>
      <c r="D1133" s="699">
        <v>14812</v>
      </c>
      <c r="E1133" s="699">
        <v>9960</v>
      </c>
      <c r="F1133" s="699">
        <v>2652</v>
      </c>
      <c r="G1133" s="699">
        <v>124</v>
      </c>
      <c r="H1133" s="699">
        <v>6994</v>
      </c>
      <c r="I1133" s="699">
        <v>190</v>
      </c>
      <c r="J1133" s="699">
        <v>4852</v>
      </c>
      <c r="K1133" s="699">
        <v>42</v>
      </c>
      <c r="L1133" s="699">
        <v>2612</v>
      </c>
      <c r="M1133" s="699">
        <v>2198</v>
      </c>
    </row>
    <row r="1134" spans="1:13" s="166" customFormat="1" ht="18" customHeight="1">
      <c r="B1134" s="703" t="s">
        <v>2220</v>
      </c>
      <c r="C1134" s="697" t="s">
        <v>2185</v>
      </c>
      <c r="D1134" s="698">
        <v>1682</v>
      </c>
      <c r="E1134" s="698">
        <v>1301</v>
      </c>
      <c r="F1134" s="698">
        <v>167</v>
      </c>
      <c r="G1134" s="698">
        <v>11</v>
      </c>
      <c r="H1134" s="698">
        <v>1121</v>
      </c>
      <c r="I1134" s="698">
        <v>2</v>
      </c>
      <c r="J1134" s="698">
        <v>381</v>
      </c>
      <c r="K1134" s="698">
        <v>1</v>
      </c>
      <c r="L1134" s="698">
        <v>122</v>
      </c>
      <c r="M1134" s="698">
        <v>258</v>
      </c>
    </row>
    <row r="1135" spans="1:13" customFormat="1" ht="9" customHeight="1">
      <c r="A1135" s="289"/>
      <c r="B1135" s="289"/>
      <c r="C1135" s="697" t="s">
        <v>2186</v>
      </c>
      <c r="D1135" s="699">
        <v>523</v>
      </c>
      <c r="E1135" s="699">
        <v>415</v>
      </c>
      <c r="F1135" s="699">
        <v>35</v>
      </c>
      <c r="G1135" s="699">
        <v>6</v>
      </c>
      <c r="H1135" s="699">
        <v>374</v>
      </c>
      <c r="I1135" s="699">
        <v>0</v>
      </c>
      <c r="J1135" s="699">
        <v>108</v>
      </c>
      <c r="K1135" s="699">
        <v>0</v>
      </c>
      <c r="L1135" s="699">
        <v>19</v>
      </c>
      <c r="M1135" s="699">
        <v>89</v>
      </c>
    </row>
    <row r="1136" spans="1:13" customFormat="1" ht="18" customHeight="1">
      <c r="A1136" s="289"/>
      <c r="B1136" s="289"/>
      <c r="C1136" s="700" t="s">
        <v>2187</v>
      </c>
      <c r="D1136" s="699">
        <v>2205</v>
      </c>
      <c r="E1136" s="699">
        <v>1716</v>
      </c>
      <c r="F1136" s="699">
        <v>202</v>
      </c>
      <c r="G1136" s="699">
        <v>17</v>
      </c>
      <c r="H1136" s="699">
        <v>1495</v>
      </c>
      <c r="I1136" s="699">
        <v>2</v>
      </c>
      <c r="J1136" s="699">
        <v>489</v>
      </c>
      <c r="K1136" s="699">
        <v>1</v>
      </c>
      <c r="L1136" s="699">
        <v>141</v>
      </c>
      <c r="M1136" s="699">
        <v>347</v>
      </c>
    </row>
    <row r="1137" spans="1:13" customFormat="1" ht="9" customHeight="1">
      <c r="A1137" s="289" t="s">
        <v>2221</v>
      </c>
      <c r="C1137" s="697" t="s">
        <v>2185</v>
      </c>
      <c r="D1137" s="698">
        <v>61357</v>
      </c>
      <c r="E1137" s="698">
        <v>39652</v>
      </c>
      <c r="F1137" s="698">
        <v>10806</v>
      </c>
      <c r="G1137" s="698">
        <v>329</v>
      </c>
      <c r="H1137" s="698">
        <v>27958</v>
      </c>
      <c r="I1137" s="698">
        <v>559</v>
      </c>
      <c r="J1137" s="698">
        <v>21705</v>
      </c>
      <c r="K1137" s="698">
        <v>145</v>
      </c>
      <c r="L1137" s="698">
        <v>14101</v>
      </c>
      <c r="M1137" s="698">
        <v>7459</v>
      </c>
    </row>
    <row r="1138" spans="1:13" customFormat="1" ht="9" customHeight="1">
      <c r="A1138" s="289"/>
      <c r="B1138" s="289"/>
      <c r="C1138" s="697" t="s">
        <v>2186</v>
      </c>
      <c r="D1138" s="699">
        <v>14683</v>
      </c>
      <c r="E1138" s="699">
        <v>9331</v>
      </c>
      <c r="F1138" s="699">
        <v>1491</v>
      </c>
      <c r="G1138" s="699">
        <v>70</v>
      </c>
      <c r="H1138" s="699">
        <v>7507</v>
      </c>
      <c r="I1138" s="699">
        <v>263</v>
      </c>
      <c r="J1138" s="699">
        <v>5352</v>
      </c>
      <c r="K1138" s="699">
        <v>12</v>
      </c>
      <c r="L1138" s="699">
        <v>2835</v>
      </c>
      <c r="M1138" s="699">
        <v>2505</v>
      </c>
    </row>
    <row r="1139" spans="1:13" customFormat="1" ht="12.75" customHeight="1">
      <c r="A1139" s="289"/>
      <c r="B1139" s="289"/>
      <c r="C1139" s="700" t="s">
        <v>2187</v>
      </c>
      <c r="D1139" s="699">
        <v>76040</v>
      </c>
      <c r="E1139" s="699">
        <v>48983</v>
      </c>
      <c r="F1139" s="699">
        <v>12297</v>
      </c>
      <c r="G1139" s="699">
        <v>399</v>
      </c>
      <c r="H1139" s="699">
        <v>35465</v>
      </c>
      <c r="I1139" s="699">
        <v>822</v>
      </c>
      <c r="J1139" s="699">
        <v>27057</v>
      </c>
      <c r="K1139" s="699">
        <v>157</v>
      </c>
      <c r="L1139" s="699">
        <v>16936</v>
      </c>
      <c r="M1139" s="699">
        <v>9964</v>
      </c>
    </row>
    <row r="1140" spans="1:13" s="166" customFormat="1" ht="18" customHeight="1">
      <c r="A1140" s="702" t="s">
        <v>534</v>
      </c>
      <c r="B1140" s="703"/>
      <c r="C1140" s="700"/>
    </row>
    <row r="1141" spans="1:13" customFormat="1" ht="9" customHeight="1">
      <c r="A1141" s="289"/>
      <c r="B1141" s="289" t="s">
        <v>813</v>
      </c>
      <c r="C1141" s="697" t="s">
        <v>2185</v>
      </c>
      <c r="D1141" s="698">
        <v>1076</v>
      </c>
      <c r="E1141" s="698">
        <v>486</v>
      </c>
      <c r="F1141" s="698">
        <v>221</v>
      </c>
      <c r="G1141" s="698">
        <v>13</v>
      </c>
      <c r="H1141" s="698">
        <v>202</v>
      </c>
      <c r="I1141" s="698">
        <v>50</v>
      </c>
      <c r="J1141" s="698">
        <v>590</v>
      </c>
      <c r="K1141" s="698">
        <v>9</v>
      </c>
      <c r="L1141" s="698">
        <v>500</v>
      </c>
      <c r="M1141" s="698">
        <v>81</v>
      </c>
    </row>
    <row r="1142" spans="1:13" customFormat="1" ht="9" customHeight="1">
      <c r="A1142" s="289"/>
      <c r="B1142" s="289"/>
      <c r="C1142" s="697" t="s">
        <v>2186</v>
      </c>
      <c r="D1142" s="699">
        <v>1550</v>
      </c>
      <c r="E1142" s="699">
        <v>690</v>
      </c>
      <c r="F1142" s="699">
        <v>181</v>
      </c>
      <c r="G1142" s="699">
        <v>10</v>
      </c>
      <c r="H1142" s="699">
        <v>438</v>
      </c>
      <c r="I1142" s="699">
        <v>61</v>
      </c>
      <c r="J1142" s="699">
        <v>860</v>
      </c>
      <c r="K1142" s="699">
        <v>3</v>
      </c>
      <c r="L1142" s="699">
        <v>583</v>
      </c>
      <c r="M1142" s="699">
        <v>274</v>
      </c>
    </row>
    <row r="1143" spans="1:13" customFormat="1" ht="18" customHeight="1">
      <c r="A1143" s="289"/>
      <c r="B1143" s="289"/>
      <c r="C1143" s="700" t="s">
        <v>2187</v>
      </c>
      <c r="D1143" s="699">
        <v>2626</v>
      </c>
      <c r="E1143" s="699">
        <v>1176</v>
      </c>
      <c r="F1143" s="699">
        <v>402</v>
      </c>
      <c r="G1143" s="699">
        <v>23</v>
      </c>
      <c r="H1143" s="699">
        <v>640</v>
      </c>
      <c r="I1143" s="699">
        <v>111</v>
      </c>
      <c r="J1143" s="699">
        <v>1450</v>
      </c>
      <c r="K1143" s="699">
        <v>12</v>
      </c>
      <c r="L1143" s="699">
        <v>1083</v>
      </c>
      <c r="M1143" s="699">
        <v>355</v>
      </c>
    </row>
    <row r="1144" spans="1:13" customFormat="1" ht="9" customHeight="1">
      <c r="A1144" s="289"/>
      <c r="B1144" s="289" t="s">
        <v>814</v>
      </c>
      <c r="C1144" s="697" t="s">
        <v>2185</v>
      </c>
      <c r="D1144" s="698">
        <v>835</v>
      </c>
      <c r="E1144" s="698">
        <v>493</v>
      </c>
      <c r="F1144" s="698">
        <v>285</v>
      </c>
      <c r="G1144" s="698">
        <v>5</v>
      </c>
      <c r="H1144" s="698">
        <v>124</v>
      </c>
      <c r="I1144" s="698">
        <v>79</v>
      </c>
      <c r="J1144" s="698">
        <v>342</v>
      </c>
      <c r="K1144" s="698">
        <v>13</v>
      </c>
      <c r="L1144" s="698">
        <v>279</v>
      </c>
      <c r="M1144" s="698">
        <v>50</v>
      </c>
    </row>
    <row r="1145" spans="1:13" customFormat="1" ht="9" customHeight="1">
      <c r="A1145" s="289"/>
      <c r="B1145" s="289"/>
      <c r="C1145" s="697" t="s">
        <v>2186</v>
      </c>
      <c r="D1145" s="699">
        <v>579</v>
      </c>
      <c r="E1145" s="699">
        <v>293</v>
      </c>
      <c r="F1145" s="699">
        <v>160</v>
      </c>
      <c r="G1145" s="699">
        <v>2</v>
      </c>
      <c r="H1145" s="699">
        <v>105</v>
      </c>
      <c r="I1145" s="699">
        <v>26</v>
      </c>
      <c r="J1145" s="699">
        <v>286</v>
      </c>
      <c r="K1145" s="699">
        <v>8</v>
      </c>
      <c r="L1145" s="699">
        <v>223</v>
      </c>
      <c r="M1145" s="699">
        <v>55</v>
      </c>
    </row>
    <row r="1146" spans="1:13" customFormat="1" ht="18" customHeight="1">
      <c r="A1146" s="289"/>
      <c r="B1146" s="289"/>
      <c r="C1146" s="700" t="s">
        <v>2187</v>
      </c>
      <c r="D1146" s="699">
        <v>1414</v>
      </c>
      <c r="E1146" s="699">
        <v>786</v>
      </c>
      <c r="F1146" s="699">
        <v>445</v>
      </c>
      <c r="G1146" s="699">
        <v>7</v>
      </c>
      <c r="H1146" s="699">
        <v>229</v>
      </c>
      <c r="I1146" s="699">
        <v>105</v>
      </c>
      <c r="J1146" s="699">
        <v>628</v>
      </c>
      <c r="K1146" s="699">
        <v>21</v>
      </c>
      <c r="L1146" s="699">
        <v>502</v>
      </c>
      <c r="M1146" s="699">
        <v>105</v>
      </c>
    </row>
    <row r="1147" spans="1:13" customFormat="1" ht="9" customHeight="1">
      <c r="A1147" s="289"/>
      <c r="B1147" s="289" t="s">
        <v>815</v>
      </c>
      <c r="C1147" s="697" t="s">
        <v>2185</v>
      </c>
      <c r="D1147" s="698">
        <v>2077</v>
      </c>
      <c r="E1147" s="698">
        <v>907</v>
      </c>
      <c r="F1147" s="698">
        <v>600</v>
      </c>
      <c r="G1147" s="698">
        <v>9</v>
      </c>
      <c r="H1147" s="698">
        <v>222</v>
      </c>
      <c r="I1147" s="698">
        <v>76</v>
      </c>
      <c r="J1147" s="698">
        <v>1170</v>
      </c>
      <c r="K1147" s="698">
        <v>9</v>
      </c>
      <c r="L1147" s="698">
        <v>1035</v>
      </c>
      <c r="M1147" s="698">
        <v>126</v>
      </c>
    </row>
    <row r="1148" spans="1:13" customFormat="1" ht="9" customHeight="1">
      <c r="A1148" s="711"/>
      <c r="B1148" s="289"/>
      <c r="C1148" s="697" t="s">
        <v>2186</v>
      </c>
      <c r="D1148" s="699">
        <v>1481</v>
      </c>
      <c r="E1148" s="699">
        <v>605</v>
      </c>
      <c r="F1148" s="699">
        <v>316</v>
      </c>
      <c r="G1148" s="699">
        <v>4</v>
      </c>
      <c r="H1148" s="699">
        <v>234</v>
      </c>
      <c r="I1148" s="699">
        <v>51</v>
      </c>
      <c r="J1148" s="699">
        <v>876</v>
      </c>
      <c r="K1148" s="699">
        <v>5</v>
      </c>
      <c r="L1148" s="699">
        <v>705</v>
      </c>
      <c r="M1148" s="699">
        <v>166</v>
      </c>
    </row>
    <row r="1149" spans="1:13" customFormat="1" ht="12.75" customHeight="1">
      <c r="A1149" s="289"/>
      <c r="B1149" s="289"/>
      <c r="C1149" s="700" t="s">
        <v>2187</v>
      </c>
      <c r="D1149" s="699">
        <v>3558</v>
      </c>
      <c r="E1149" s="699">
        <v>1512</v>
      </c>
      <c r="F1149" s="699">
        <v>916</v>
      </c>
      <c r="G1149" s="699">
        <v>13</v>
      </c>
      <c r="H1149" s="699">
        <v>456</v>
      </c>
      <c r="I1149" s="699">
        <v>127</v>
      </c>
      <c r="J1149" s="699">
        <v>2046</v>
      </c>
      <c r="K1149" s="699">
        <v>14</v>
      </c>
      <c r="L1149" s="699">
        <v>1740</v>
      </c>
      <c r="M1149" s="699">
        <v>292</v>
      </c>
    </row>
    <row r="1150" spans="1:13" s="166" customFormat="1" ht="18" customHeight="1">
      <c r="B1150" s="703" t="s">
        <v>2223</v>
      </c>
      <c r="C1150" s="697" t="s">
        <v>2185</v>
      </c>
      <c r="D1150" s="698">
        <v>1091</v>
      </c>
      <c r="E1150" s="698">
        <v>394</v>
      </c>
      <c r="F1150" s="698">
        <v>215</v>
      </c>
      <c r="G1150" s="698">
        <v>6</v>
      </c>
      <c r="H1150" s="698">
        <v>123</v>
      </c>
      <c r="I1150" s="698">
        <v>50</v>
      </c>
      <c r="J1150" s="698">
        <v>697</v>
      </c>
      <c r="K1150" s="698">
        <v>11</v>
      </c>
      <c r="L1150" s="698">
        <v>624</v>
      </c>
      <c r="M1150" s="698">
        <v>62</v>
      </c>
    </row>
    <row r="1151" spans="1:13" customFormat="1" ht="9" customHeight="1">
      <c r="A1151" s="289"/>
      <c r="B1151" s="289"/>
      <c r="C1151" s="697" t="s">
        <v>2186</v>
      </c>
      <c r="D1151" s="699">
        <v>858</v>
      </c>
      <c r="E1151" s="699">
        <v>341</v>
      </c>
      <c r="F1151" s="699">
        <v>143</v>
      </c>
      <c r="G1151" s="699">
        <v>7</v>
      </c>
      <c r="H1151" s="699">
        <v>160</v>
      </c>
      <c r="I1151" s="699">
        <v>31</v>
      </c>
      <c r="J1151" s="699">
        <v>517</v>
      </c>
      <c r="K1151" s="699">
        <v>7</v>
      </c>
      <c r="L1151" s="699">
        <v>442</v>
      </c>
      <c r="M1151" s="699">
        <v>68</v>
      </c>
    </row>
    <row r="1152" spans="1:13" customFormat="1" ht="18" customHeight="1">
      <c r="A1152" s="289"/>
      <c r="B1152" s="289"/>
      <c r="C1152" s="700" t="s">
        <v>2187</v>
      </c>
      <c r="D1152" s="699">
        <v>1949</v>
      </c>
      <c r="E1152" s="699">
        <v>735</v>
      </c>
      <c r="F1152" s="699">
        <v>358</v>
      </c>
      <c r="G1152" s="699">
        <v>13</v>
      </c>
      <c r="H1152" s="699">
        <v>283</v>
      </c>
      <c r="I1152" s="699">
        <v>81</v>
      </c>
      <c r="J1152" s="699">
        <v>1214</v>
      </c>
      <c r="K1152" s="699">
        <v>18</v>
      </c>
      <c r="L1152" s="699">
        <v>1066</v>
      </c>
      <c r="M1152" s="699">
        <v>130</v>
      </c>
    </row>
    <row r="1153" spans="1:13" customFormat="1" ht="9" customHeight="1">
      <c r="A1153" s="289"/>
      <c r="B1153" s="289" t="s">
        <v>818</v>
      </c>
      <c r="C1153" s="697" t="s">
        <v>2185</v>
      </c>
      <c r="D1153" s="698">
        <v>6271</v>
      </c>
      <c r="E1153" s="698">
        <v>1976</v>
      </c>
      <c r="F1153" s="698">
        <v>1180</v>
      </c>
      <c r="G1153" s="698">
        <v>44</v>
      </c>
      <c r="H1153" s="698">
        <v>418</v>
      </c>
      <c r="I1153" s="698">
        <v>334</v>
      </c>
      <c r="J1153" s="698">
        <v>4295</v>
      </c>
      <c r="K1153" s="698">
        <v>77</v>
      </c>
      <c r="L1153" s="698">
        <v>4019</v>
      </c>
      <c r="M1153" s="698">
        <v>199</v>
      </c>
    </row>
    <row r="1154" spans="1:13" customFormat="1" ht="9" customHeight="1">
      <c r="A1154" s="289"/>
      <c r="B1154" s="289"/>
      <c r="C1154" s="697" t="s">
        <v>2186</v>
      </c>
      <c r="D1154" s="699">
        <v>3739</v>
      </c>
      <c r="E1154" s="699">
        <v>1029</v>
      </c>
      <c r="F1154" s="699">
        <v>401</v>
      </c>
      <c r="G1154" s="699">
        <v>27</v>
      </c>
      <c r="H1154" s="699">
        <v>380</v>
      </c>
      <c r="I1154" s="699">
        <v>221</v>
      </c>
      <c r="J1154" s="699">
        <v>2710</v>
      </c>
      <c r="K1154" s="699">
        <v>20</v>
      </c>
      <c r="L1154" s="699">
        <v>2508</v>
      </c>
      <c r="M1154" s="699">
        <v>182</v>
      </c>
    </row>
    <row r="1155" spans="1:13" customFormat="1" ht="18" customHeight="1">
      <c r="A1155" s="289"/>
      <c r="B1155" s="289"/>
      <c r="C1155" s="700" t="s">
        <v>2187</v>
      </c>
      <c r="D1155" s="699">
        <v>10010</v>
      </c>
      <c r="E1155" s="699">
        <v>3005</v>
      </c>
      <c r="F1155" s="699">
        <v>1581</v>
      </c>
      <c r="G1155" s="699">
        <v>71</v>
      </c>
      <c r="H1155" s="699">
        <v>798</v>
      </c>
      <c r="I1155" s="699">
        <v>555</v>
      </c>
      <c r="J1155" s="699">
        <v>7005</v>
      </c>
      <c r="K1155" s="699">
        <v>97</v>
      </c>
      <c r="L1155" s="699">
        <v>6527</v>
      </c>
      <c r="M1155" s="699">
        <v>381</v>
      </c>
    </row>
    <row r="1156" spans="1:13" s="166" customFormat="1" ht="9" customHeight="1">
      <c r="A1156" s="702" t="s">
        <v>2224</v>
      </c>
      <c r="C1156" s="697" t="s">
        <v>2185</v>
      </c>
      <c r="D1156" s="698">
        <v>11350</v>
      </c>
      <c r="E1156" s="698">
        <v>4256</v>
      </c>
      <c r="F1156" s="698">
        <v>2501</v>
      </c>
      <c r="G1156" s="698">
        <v>77</v>
      </c>
      <c r="H1156" s="698">
        <v>1089</v>
      </c>
      <c r="I1156" s="698">
        <v>589</v>
      </c>
      <c r="J1156" s="698">
        <v>7094</v>
      </c>
      <c r="K1156" s="698">
        <v>119</v>
      </c>
      <c r="L1156" s="698">
        <v>6457</v>
      </c>
      <c r="M1156" s="698">
        <v>518</v>
      </c>
    </row>
    <row r="1157" spans="1:13" s="166" customFormat="1" ht="9" customHeight="1">
      <c r="C1157" s="697" t="s">
        <v>2186</v>
      </c>
      <c r="D1157" s="699">
        <v>8207</v>
      </c>
      <c r="E1157" s="699">
        <v>2958</v>
      </c>
      <c r="F1157" s="699">
        <v>1201</v>
      </c>
      <c r="G1157" s="699">
        <v>50</v>
      </c>
      <c r="H1157" s="699">
        <v>1317</v>
      </c>
      <c r="I1157" s="699">
        <v>390</v>
      </c>
      <c r="J1157" s="699">
        <v>5249</v>
      </c>
      <c r="K1157" s="699">
        <v>43</v>
      </c>
      <c r="L1157" s="699">
        <v>4461</v>
      </c>
      <c r="M1157" s="699">
        <v>745</v>
      </c>
    </row>
    <row r="1158" spans="1:13" customFormat="1" ht="12.75" customHeight="1">
      <c r="A1158" s="289"/>
      <c r="B1158" s="289"/>
      <c r="C1158" s="700" t="s">
        <v>2187</v>
      </c>
      <c r="D1158" s="699">
        <v>19557</v>
      </c>
      <c r="E1158" s="699">
        <v>7214</v>
      </c>
      <c r="F1158" s="699">
        <v>3702</v>
      </c>
      <c r="G1158" s="699">
        <v>127</v>
      </c>
      <c r="H1158" s="699">
        <v>2406</v>
      </c>
      <c r="I1158" s="699">
        <v>979</v>
      </c>
      <c r="J1158" s="699">
        <v>12343</v>
      </c>
      <c r="K1158" s="699">
        <v>162</v>
      </c>
      <c r="L1158" s="699">
        <v>10918</v>
      </c>
      <c r="M1158" s="699">
        <v>1263</v>
      </c>
    </row>
    <row r="1159" spans="1:13" s="166" customFormat="1" ht="27" customHeight="1">
      <c r="A1159" s="1415" t="s">
        <v>2225</v>
      </c>
      <c r="B1159" s="1415"/>
      <c r="C1159" s="700"/>
    </row>
    <row r="1160" spans="1:13" customFormat="1" ht="9" customHeight="1">
      <c r="A1160" s="289"/>
      <c r="B1160" s="289" t="s">
        <v>821</v>
      </c>
      <c r="C1160" s="697" t="s">
        <v>2185</v>
      </c>
      <c r="D1160" s="698">
        <v>576</v>
      </c>
      <c r="E1160" s="698">
        <v>269</v>
      </c>
      <c r="F1160" s="698">
        <v>27</v>
      </c>
      <c r="G1160" s="698">
        <v>2</v>
      </c>
      <c r="H1160" s="698">
        <v>211</v>
      </c>
      <c r="I1160" s="698">
        <v>29</v>
      </c>
      <c r="J1160" s="698">
        <v>307</v>
      </c>
      <c r="K1160" s="698">
        <v>12</v>
      </c>
      <c r="L1160" s="698">
        <v>182</v>
      </c>
      <c r="M1160" s="698">
        <v>113</v>
      </c>
    </row>
    <row r="1161" spans="1:13" customFormat="1" ht="9" customHeight="1">
      <c r="A1161" s="289"/>
      <c r="B1161" s="289"/>
      <c r="C1161" s="697" t="s">
        <v>2186</v>
      </c>
      <c r="D1161" s="699">
        <v>634</v>
      </c>
      <c r="E1161" s="699">
        <v>278</v>
      </c>
      <c r="F1161" s="699">
        <v>7</v>
      </c>
      <c r="G1161" s="699">
        <v>2</v>
      </c>
      <c r="H1161" s="699">
        <v>215</v>
      </c>
      <c r="I1161" s="699">
        <v>54</v>
      </c>
      <c r="J1161" s="699">
        <v>356</v>
      </c>
      <c r="K1161" s="699">
        <v>0</v>
      </c>
      <c r="L1161" s="699">
        <v>201</v>
      </c>
      <c r="M1161" s="699">
        <v>155</v>
      </c>
    </row>
    <row r="1162" spans="1:13" customFormat="1" ht="18" customHeight="1">
      <c r="A1162" s="289"/>
      <c r="B1162" s="289"/>
      <c r="C1162" s="700" t="s">
        <v>2187</v>
      </c>
      <c r="D1162" s="699">
        <v>1210</v>
      </c>
      <c r="E1162" s="699">
        <v>547</v>
      </c>
      <c r="F1162" s="699">
        <v>34</v>
      </c>
      <c r="G1162" s="699">
        <v>4</v>
      </c>
      <c r="H1162" s="699">
        <v>426</v>
      </c>
      <c r="I1162" s="699">
        <v>83</v>
      </c>
      <c r="J1162" s="699">
        <v>663</v>
      </c>
      <c r="K1162" s="699">
        <v>12</v>
      </c>
      <c r="L1162" s="699">
        <v>383</v>
      </c>
      <c r="M1162" s="699">
        <v>268</v>
      </c>
    </row>
    <row r="1163" spans="1:13" customFormat="1" ht="9" customHeight="1">
      <c r="A1163" s="289"/>
      <c r="B1163" s="289" t="s">
        <v>822</v>
      </c>
      <c r="C1163" s="697" t="s">
        <v>2185</v>
      </c>
      <c r="D1163" s="698">
        <v>4590</v>
      </c>
      <c r="E1163" s="698">
        <v>1407</v>
      </c>
      <c r="F1163" s="698">
        <v>220</v>
      </c>
      <c r="G1163" s="698">
        <v>10</v>
      </c>
      <c r="H1163" s="698">
        <v>1099</v>
      </c>
      <c r="I1163" s="698">
        <v>78</v>
      </c>
      <c r="J1163" s="698">
        <v>3183</v>
      </c>
      <c r="K1163" s="698">
        <v>64</v>
      </c>
      <c r="L1163" s="698">
        <v>1974</v>
      </c>
      <c r="M1163" s="698">
        <v>1145</v>
      </c>
    </row>
    <row r="1164" spans="1:13" customFormat="1" ht="9" customHeight="1">
      <c r="A1164" s="289"/>
      <c r="B1164" s="289"/>
      <c r="C1164" s="697" t="s">
        <v>2186</v>
      </c>
      <c r="D1164" s="699">
        <v>4592</v>
      </c>
      <c r="E1164" s="699">
        <v>1869</v>
      </c>
      <c r="F1164" s="699">
        <v>79</v>
      </c>
      <c r="G1164" s="699">
        <v>7</v>
      </c>
      <c r="H1164" s="699">
        <v>1665</v>
      </c>
      <c r="I1164" s="699">
        <v>118</v>
      </c>
      <c r="J1164" s="699">
        <v>2723</v>
      </c>
      <c r="K1164" s="699">
        <v>6</v>
      </c>
      <c r="L1164" s="699">
        <v>1272</v>
      </c>
      <c r="M1164" s="699">
        <v>1445</v>
      </c>
    </row>
    <row r="1165" spans="1:13" customFormat="1" ht="18" customHeight="1">
      <c r="A1165" s="289"/>
      <c r="B1165" s="289"/>
      <c r="C1165" s="700" t="s">
        <v>2187</v>
      </c>
      <c r="D1165" s="699">
        <v>9182</v>
      </c>
      <c r="E1165" s="699">
        <v>3276</v>
      </c>
      <c r="F1165" s="699">
        <v>299</v>
      </c>
      <c r="G1165" s="699">
        <v>17</v>
      </c>
      <c r="H1165" s="699">
        <v>2764</v>
      </c>
      <c r="I1165" s="699">
        <v>196</v>
      </c>
      <c r="J1165" s="699">
        <v>5906</v>
      </c>
      <c r="K1165" s="699">
        <v>70</v>
      </c>
      <c r="L1165" s="699">
        <v>3246</v>
      </c>
      <c r="M1165" s="699">
        <v>2590</v>
      </c>
    </row>
    <row r="1166" spans="1:13" customFormat="1" ht="9" customHeight="1">
      <c r="A1166" s="289"/>
      <c r="B1166" s="289" t="s">
        <v>823</v>
      </c>
      <c r="C1166" s="697" t="s">
        <v>2185</v>
      </c>
      <c r="D1166" s="698">
        <v>3</v>
      </c>
      <c r="E1166" s="698">
        <v>1</v>
      </c>
      <c r="F1166" s="698">
        <v>1</v>
      </c>
      <c r="G1166" s="698">
        <v>0</v>
      </c>
      <c r="H1166" s="698">
        <v>0</v>
      </c>
      <c r="I1166" s="698">
        <v>0</v>
      </c>
      <c r="J1166" s="698">
        <v>2</v>
      </c>
      <c r="K1166" s="698">
        <v>0</v>
      </c>
      <c r="L1166" s="698">
        <v>2</v>
      </c>
      <c r="M1166" s="698">
        <v>0</v>
      </c>
    </row>
    <row r="1167" spans="1:13" customFormat="1" ht="18" customHeight="1">
      <c r="A1167" s="289"/>
      <c r="B1167" s="289"/>
      <c r="C1167" s="700" t="s">
        <v>2187</v>
      </c>
      <c r="D1167" s="699">
        <v>3</v>
      </c>
      <c r="E1167" s="699">
        <v>1</v>
      </c>
      <c r="F1167" s="699">
        <v>1</v>
      </c>
      <c r="G1167" s="699">
        <v>0</v>
      </c>
      <c r="H1167" s="699">
        <v>0</v>
      </c>
      <c r="I1167" s="699">
        <v>0</v>
      </c>
      <c r="J1167" s="699">
        <v>2</v>
      </c>
      <c r="K1167" s="699">
        <v>0</v>
      </c>
      <c r="L1167" s="699">
        <v>2</v>
      </c>
      <c r="M1167" s="699">
        <v>0</v>
      </c>
    </row>
    <row r="1168" spans="1:13" customFormat="1" ht="9" customHeight="1">
      <c r="A1168" s="289"/>
      <c r="B1168" s="289" t="s">
        <v>824</v>
      </c>
      <c r="C1168" s="697" t="s">
        <v>2185</v>
      </c>
      <c r="D1168" s="698">
        <v>253</v>
      </c>
      <c r="E1168" s="698">
        <v>179</v>
      </c>
      <c r="F1168" s="698">
        <v>0</v>
      </c>
      <c r="G1168" s="698">
        <v>0</v>
      </c>
      <c r="H1168" s="698">
        <v>177</v>
      </c>
      <c r="I1168" s="698">
        <v>2</v>
      </c>
      <c r="J1168" s="698">
        <v>74</v>
      </c>
      <c r="K1168" s="698">
        <v>0</v>
      </c>
      <c r="L1168" s="698">
        <v>4</v>
      </c>
      <c r="M1168" s="698">
        <v>70</v>
      </c>
    </row>
    <row r="1169" spans="1:13" customFormat="1" ht="9" customHeight="1">
      <c r="A1169" s="289"/>
      <c r="B1169" s="289"/>
      <c r="C1169" s="697" t="s">
        <v>2186</v>
      </c>
      <c r="D1169" s="699">
        <v>303</v>
      </c>
      <c r="E1169" s="699">
        <v>179</v>
      </c>
      <c r="F1169" s="699">
        <v>0</v>
      </c>
      <c r="G1169" s="699">
        <v>2</v>
      </c>
      <c r="H1169" s="699">
        <v>175</v>
      </c>
      <c r="I1169" s="699">
        <v>2</v>
      </c>
      <c r="J1169" s="699">
        <v>124</v>
      </c>
      <c r="K1169" s="699">
        <v>0</v>
      </c>
      <c r="L1169" s="699">
        <v>0</v>
      </c>
      <c r="M1169" s="699">
        <v>124</v>
      </c>
    </row>
    <row r="1170" spans="1:13" customFormat="1" ht="9" customHeight="1">
      <c r="A1170" s="289"/>
      <c r="B1170" s="289"/>
      <c r="C1170" s="700" t="s">
        <v>2187</v>
      </c>
      <c r="D1170" s="699">
        <v>556</v>
      </c>
      <c r="E1170" s="699">
        <v>358</v>
      </c>
      <c r="F1170" s="699">
        <v>0</v>
      </c>
      <c r="G1170" s="699">
        <v>2</v>
      </c>
      <c r="H1170" s="699">
        <v>352</v>
      </c>
      <c r="I1170" s="699">
        <v>4</v>
      </c>
      <c r="J1170" s="699">
        <v>198</v>
      </c>
      <c r="K1170" s="699">
        <v>0</v>
      </c>
      <c r="L1170" s="699">
        <v>4</v>
      </c>
      <c r="M1170" s="699">
        <v>194</v>
      </c>
    </row>
    <row r="1171" spans="1:13" customFormat="1" ht="9" customHeight="1">
      <c r="A1171" s="289"/>
      <c r="B1171" s="289"/>
      <c r="C1171" s="704"/>
      <c r="D1171" s="699"/>
      <c r="E1171" s="699"/>
      <c r="F1171" s="699"/>
      <c r="G1171" s="699"/>
      <c r="H1171" s="699"/>
      <c r="I1171" s="699"/>
      <c r="J1171" s="699"/>
      <c r="K1171" s="699"/>
      <c r="L1171" s="699"/>
      <c r="M1171" s="699"/>
    </row>
    <row r="1172" spans="1:13" customFormat="1">
      <c r="A1172" s="289"/>
      <c r="B1172" s="289"/>
      <c r="C1172" s="704"/>
      <c r="D1172" s="699"/>
      <c r="E1172" s="699"/>
      <c r="F1172" s="699"/>
      <c r="G1172" s="699"/>
      <c r="H1172" s="699"/>
      <c r="I1172" s="699"/>
      <c r="J1172" s="699"/>
      <c r="K1172" s="699"/>
      <c r="L1172" s="699"/>
      <c r="M1172" s="699"/>
    </row>
    <row r="1173" spans="1:13" customFormat="1">
      <c r="A1173" s="289"/>
      <c r="B1173" s="289"/>
      <c r="C1173" s="704"/>
      <c r="D1173" s="699"/>
      <c r="E1173" s="699"/>
      <c r="F1173" s="699"/>
      <c r="G1173" s="699"/>
      <c r="H1173" s="699"/>
      <c r="I1173" s="699"/>
      <c r="J1173" s="699"/>
      <c r="K1173" s="699"/>
      <c r="L1173" s="699"/>
      <c r="M1173" s="699"/>
    </row>
    <row r="1174" spans="1:13" customFormat="1" ht="9.75" customHeight="1">
      <c r="A1174" s="68" t="s">
        <v>48</v>
      </c>
      <c r="B1174" s="289"/>
      <c r="C1174" s="704"/>
      <c r="D1174" s="699"/>
      <c r="E1174" s="699"/>
      <c r="F1174" s="699"/>
      <c r="G1174" s="699"/>
      <c r="H1174" s="699"/>
      <c r="I1174" s="699"/>
      <c r="J1174" s="699"/>
      <c r="K1174" s="699"/>
      <c r="L1174" s="699"/>
      <c r="M1174" s="699"/>
    </row>
    <row r="1175" spans="1:13" customFormat="1" ht="15" customHeight="1">
      <c r="A1175" s="289"/>
      <c r="B1175" s="289"/>
      <c r="C1175" s="704"/>
      <c r="D1175" s="350" t="s">
        <v>1597</v>
      </c>
      <c r="E1175" s="699"/>
      <c r="F1175" s="699"/>
      <c r="G1175" s="699"/>
      <c r="H1175" s="699"/>
      <c r="I1175" s="699"/>
      <c r="J1175" s="699"/>
      <c r="K1175" s="699"/>
      <c r="L1175" s="699"/>
      <c r="M1175" s="699"/>
    </row>
    <row r="1176" spans="1:13" customFormat="1" ht="8.25" customHeight="1">
      <c r="A1176" s="289"/>
      <c r="B1176" s="289"/>
      <c r="C1176" s="704"/>
      <c r="D1176" s="699"/>
      <c r="E1176" s="699"/>
      <c r="F1176" s="699"/>
      <c r="G1176" s="699"/>
      <c r="H1176" s="699"/>
      <c r="I1176" s="699"/>
      <c r="J1176" s="699"/>
      <c r="K1176" s="699"/>
      <c r="L1176" s="699"/>
      <c r="M1176" s="699"/>
    </row>
    <row r="1177" spans="1:13" customFormat="1" ht="9" customHeight="1">
      <c r="A1177" s="289"/>
      <c r="B1177" s="289" t="s">
        <v>825</v>
      </c>
      <c r="C1177" s="697" t="s">
        <v>2185</v>
      </c>
      <c r="D1177" s="698">
        <v>885</v>
      </c>
      <c r="E1177" s="698">
        <v>743</v>
      </c>
      <c r="F1177" s="698">
        <v>5</v>
      </c>
      <c r="G1177" s="698">
        <v>2</v>
      </c>
      <c r="H1177" s="698">
        <v>722</v>
      </c>
      <c r="I1177" s="698">
        <v>14</v>
      </c>
      <c r="J1177" s="698">
        <v>142</v>
      </c>
      <c r="K1177" s="698">
        <v>0</v>
      </c>
      <c r="L1177" s="698">
        <v>13</v>
      </c>
      <c r="M1177" s="698">
        <v>129</v>
      </c>
    </row>
    <row r="1178" spans="1:13" customFormat="1" ht="9" customHeight="1">
      <c r="A1178" s="289"/>
      <c r="B1178" s="289"/>
      <c r="C1178" s="697" t="s">
        <v>2186</v>
      </c>
      <c r="D1178" s="699">
        <v>231</v>
      </c>
      <c r="E1178" s="699">
        <v>179</v>
      </c>
      <c r="F1178" s="699">
        <v>1</v>
      </c>
      <c r="G1178" s="699">
        <v>1</v>
      </c>
      <c r="H1178" s="699">
        <v>173</v>
      </c>
      <c r="I1178" s="699">
        <v>4</v>
      </c>
      <c r="J1178" s="699">
        <v>52</v>
      </c>
      <c r="K1178" s="699">
        <v>0</v>
      </c>
      <c r="L1178" s="699">
        <v>5</v>
      </c>
      <c r="M1178" s="699">
        <v>47</v>
      </c>
    </row>
    <row r="1179" spans="1:13" customFormat="1" ht="18" customHeight="1">
      <c r="A1179" s="289"/>
      <c r="B1179" s="289"/>
      <c r="C1179" s="700" t="s">
        <v>2187</v>
      </c>
      <c r="D1179" s="699">
        <v>1116</v>
      </c>
      <c r="E1179" s="699">
        <v>922</v>
      </c>
      <c r="F1179" s="699">
        <v>6</v>
      </c>
      <c r="G1179" s="699">
        <v>3</v>
      </c>
      <c r="H1179" s="699">
        <v>895</v>
      </c>
      <c r="I1179" s="699">
        <v>18</v>
      </c>
      <c r="J1179" s="699">
        <v>194</v>
      </c>
      <c r="K1179" s="699">
        <v>0</v>
      </c>
      <c r="L1179" s="699">
        <v>18</v>
      </c>
      <c r="M1179" s="699">
        <v>176</v>
      </c>
    </row>
    <row r="1180" spans="1:13" customFormat="1" ht="9" customHeight="1">
      <c r="A1180" s="289"/>
      <c r="B1180" s="289" t="s">
        <v>2226</v>
      </c>
      <c r="C1180" s="697" t="s">
        <v>2185</v>
      </c>
      <c r="D1180" s="698">
        <v>6494</v>
      </c>
      <c r="E1180" s="698">
        <v>3587</v>
      </c>
      <c r="F1180" s="698">
        <v>181</v>
      </c>
      <c r="G1180" s="698">
        <v>8</v>
      </c>
      <c r="H1180" s="698">
        <v>3045</v>
      </c>
      <c r="I1180" s="698">
        <v>353</v>
      </c>
      <c r="J1180" s="698">
        <v>2907</v>
      </c>
      <c r="K1180" s="698">
        <v>32</v>
      </c>
      <c r="L1180" s="698">
        <v>2125</v>
      </c>
      <c r="M1180" s="698">
        <v>750</v>
      </c>
    </row>
    <row r="1181" spans="1:13" customFormat="1" ht="9" customHeight="1">
      <c r="A1181" s="289"/>
      <c r="B1181" s="289"/>
      <c r="C1181" s="697" t="s">
        <v>2186</v>
      </c>
      <c r="D1181" s="699">
        <v>8286</v>
      </c>
      <c r="E1181" s="699">
        <v>3740</v>
      </c>
      <c r="F1181" s="699">
        <v>57</v>
      </c>
      <c r="G1181" s="699">
        <v>7</v>
      </c>
      <c r="H1181" s="699">
        <v>2933</v>
      </c>
      <c r="I1181" s="699">
        <v>743</v>
      </c>
      <c r="J1181" s="699">
        <v>4546</v>
      </c>
      <c r="K1181" s="699">
        <v>1</v>
      </c>
      <c r="L1181" s="699">
        <v>3596</v>
      </c>
      <c r="M1181" s="699">
        <v>949</v>
      </c>
    </row>
    <row r="1182" spans="1:13" customFormat="1" ht="12.75" customHeight="1">
      <c r="A1182" s="289"/>
      <c r="B1182" s="289"/>
      <c r="C1182" s="700" t="s">
        <v>2187</v>
      </c>
      <c r="D1182" s="699">
        <v>14780</v>
      </c>
      <c r="E1182" s="699">
        <v>7327</v>
      </c>
      <c r="F1182" s="699">
        <v>238</v>
      </c>
      <c r="G1182" s="699">
        <v>15</v>
      </c>
      <c r="H1182" s="699">
        <v>5978</v>
      </c>
      <c r="I1182" s="699">
        <v>1096</v>
      </c>
      <c r="J1182" s="699">
        <v>7453</v>
      </c>
      <c r="K1182" s="699">
        <v>33</v>
      </c>
      <c r="L1182" s="699">
        <v>5721</v>
      </c>
      <c r="M1182" s="699">
        <v>1699</v>
      </c>
    </row>
    <row r="1183" spans="1:13" s="166" customFormat="1" ht="18" customHeight="1">
      <c r="B1183" s="703" t="s">
        <v>2227</v>
      </c>
      <c r="C1183" s="697" t="s">
        <v>2185</v>
      </c>
      <c r="D1183" s="698">
        <v>157</v>
      </c>
      <c r="E1183" s="698">
        <v>82</v>
      </c>
      <c r="F1183" s="698">
        <v>0</v>
      </c>
      <c r="G1183" s="698">
        <v>0</v>
      </c>
      <c r="H1183" s="698">
        <v>74</v>
      </c>
      <c r="I1183" s="698">
        <v>8</v>
      </c>
      <c r="J1183" s="698">
        <v>75</v>
      </c>
      <c r="K1183" s="698">
        <v>0</v>
      </c>
      <c r="L1183" s="698">
        <v>61</v>
      </c>
      <c r="M1183" s="698">
        <v>14</v>
      </c>
    </row>
    <row r="1184" spans="1:13" customFormat="1" ht="9" customHeight="1">
      <c r="A1184" s="289"/>
      <c r="B1184" s="289"/>
      <c r="C1184" s="697" t="s">
        <v>2186</v>
      </c>
      <c r="D1184" s="699">
        <v>210</v>
      </c>
      <c r="E1184" s="699">
        <v>81</v>
      </c>
      <c r="F1184" s="699">
        <v>0</v>
      </c>
      <c r="G1184" s="699">
        <v>0</v>
      </c>
      <c r="H1184" s="699">
        <v>60</v>
      </c>
      <c r="I1184" s="699">
        <v>21</v>
      </c>
      <c r="J1184" s="699">
        <v>129</v>
      </c>
      <c r="K1184" s="699">
        <v>0</v>
      </c>
      <c r="L1184" s="699">
        <v>109</v>
      </c>
      <c r="M1184" s="699">
        <v>20</v>
      </c>
    </row>
    <row r="1185" spans="1:13" customFormat="1" ht="18" customHeight="1">
      <c r="A1185" s="289"/>
      <c r="B1185" s="289"/>
      <c r="C1185" s="700" t="s">
        <v>2187</v>
      </c>
      <c r="D1185" s="699">
        <v>367</v>
      </c>
      <c r="E1185" s="699">
        <v>163</v>
      </c>
      <c r="F1185" s="699">
        <v>0</v>
      </c>
      <c r="G1185" s="699">
        <v>0</v>
      </c>
      <c r="H1185" s="699">
        <v>134</v>
      </c>
      <c r="I1185" s="699">
        <v>29</v>
      </c>
      <c r="J1185" s="699">
        <v>204</v>
      </c>
      <c r="K1185" s="699">
        <v>0</v>
      </c>
      <c r="L1185" s="699">
        <v>170</v>
      </c>
      <c r="M1185" s="699">
        <v>34</v>
      </c>
    </row>
    <row r="1186" spans="1:13" customFormat="1" ht="9" customHeight="1">
      <c r="A1186" s="289"/>
      <c r="B1186" s="289" t="s">
        <v>828</v>
      </c>
      <c r="C1186" s="697" t="s">
        <v>2185</v>
      </c>
      <c r="D1186" s="698">
        <v>9</v>
      </c>
      <c r="E1186" s="314" t="s">
        <v>606</v>
      </c>
      <c r="F1186" s="314" t="s">
        <v>606</v>
      </c>
      <c r="G1186" s="314" t="s">
        <v>606</v>
      </c>
      <c r="H1186" s="314" t="s">
        <v>606</v>
      </c>
      <c r="I1186" s="314" t="s">
        <v>606</v>
      </c>
      <c r="J1186" s="314" t="s">
        <v>606</v>
      </c>
      <c r="K1186" s="314" t="s">
        <v>606</v>
      </c>
      <c r="L1186" s="314" t="s">
        <v>606</v>
      </c>
      <c r="M1186" s="314" t="s">
        <v>606</v>
      </c>
    </row>
    <row r="1187" spans="1:13" customFormat="1" ht="9" customHeight="1">
      <c r="A1187" s="289"/>
      <c r="B1187" s="289"/>
      <c r="C1187" s="697" t="s">
        <v>2186</v>
      </c>
      <c r="D1187" s="699">
        <v>13</v>
      </c>
      <c r="E1187" s="314" t="s">
        <v>606</v>
      </c>
      <c r="F1187" s="314" t="s">
        <v>606</v>
      </c>
      <c r="G1187" s="314" t="s">
        <v>606</v>
      </c>
      <c r="H1187" s="314" t="s">
        <v>606</v>
      </c>
      <c r="I1187" s="314" t="s">
        <v>606</v>
      </c>
      <c r="J1187" s="314" t="s">
        <v>606</v>
      </c>
      <c r="K1187" s="314" t="s">
        <v>606</v>
      </c>
      <c r="L1187" s="314" t="s">
        <v>606</v>
      </c>
      <c r="M1187" s="314" t="s">
        <v>606</v>
      </c>
    </row>
    <row r="1188" spans="1:13" customFormat="1" ht="18" customHeight="1">
      <c r="A1188" s="711"/>
      <c r="B1188" s="289"/>
      <c r="C1188" s="700" t="s">
        <v>2187</v>
      </c>
      <c r="D1188" s="699">
        <v>22</v>
      </c>
      <c r="E1188" s="693" t="s">
        <v>606</v>
      </c>
      <c r="F1188" s="693" t="s">
        <v>606</v>
      </c>
      <c r="G1188" s="693" t="s">
        <v>606</v>
      </c>
      <c r="H1188" s="693" t="s">
        <v>606</v>
      </c>
      <c r="I1188" s="693" t="s">
        <v>606</v>
      </c>
      <c r="J1188" s="693" t="s">
        <v>606</v>
      </c>
      <c r="K1188" s="693" t="s">
        <v>606</v>
      </c>
      <c r="L1188" s="693" t="s">
        <v>606</v>
      </c>
      <c r="M1188" s="693" t="s">
        <v>606</v>
      </c>
    </row>
    <row r="1189" spans="1:13" customFormat="1" ht="9.9499999999999993" customHeight="1">
      <c r="A1189" s="289"/>
      <c r="B1189" s="289" t="s">
        <v>829</v>
      </c>
      <c r="C1189" s="697" t="s">
        <v>2185</v>
      </c>
      <c r="D1189" s="698">
        <v>920</v>
      </c>
      <c r="E1189" s="698">
        <v>176</v>
      </c>
      <c r="F1189" s="698">
        <v>5</v>
      </c>
      <c r="G1189" s="698">
        <v>2</v>
      </c>
      <c r="H1189" s="698">
        <v>74</v>
      </c>
      <c r="I1189" s="698">
        <v>95</v>
      </c>
      <c r="J1189" s="698">
        <v>744</v>
      </c>
      <c r="K1189" s="698">
        <v>0</v>
      </c>
      <c r="L1189" s="698">
        <v>715</v>
      </c>
      <c r="M1189" s="698">
        <v>29</v>
      </c>
    </row>
    <row r="1190" spans="1:13" customFormat="1" ht="9" customHeight="1">
      <c r="A1190" s="289"/>
      <c r="B1190" s="289"/>
      <c r="C1190" s="697" t="s">
        <v>2186</v>
      </c>
      <c r="D1190" s="699">
        <v>743</v>
      </c>
      <c r="E1190" s="699">
        <v>236</v>
      </c>
      <c r="F1190" s="699">
        <v>5</v>
      </c>
      <c r="G1190" s="699">
        <v>2</v>
      </c>
      <c r="H1190" s="699">
        <v>84</v>
      </c>
      <c r="I1190" s="699">
        <v>145</v>
      </c>
      <c r="J1190" s="699">
        <v>507</v>
      </c>
      <c r="K1190" s="699">
        <v>0</v>
      </c>
      <c r="L1190" s="699">
        <v>455</v>
      </c>
      <c r="M1190" s="699">
        <v>52</v>
      </c>
    </row>
    <row r="1191" spans="1:13" customFormat="1" ht="12.75" customHeight="1">
      <c r="A1191" s="289"/>
      <c r="B1191" s="289"/>
      <c r="C1191" s="700" t="s">
        <v>2187</v>
      </c>
      <c r="D1191" s="699">
        <v>1663</v>
      </c>
      <c r="E1191" s="699">
        <v>412</v>
      </c>
      <c r="F1191" s="699">
        <v>10</v>
      </c>
      <c r="G1191" s="699">
        <v>4</v>
      </c>
      <c r="H1191" s="699">
        <v>158</v>
      </c>
      <c r="I1191" s="699">
        <v>240</v>
      </c>
      <c r="J1191" s="699">
        <v>1251</v>
      </c>
      <c r="K1191" s="699">
        <v>0</v>
      </c>
      <c r="L1191" s="699">
        <v>1170</v>
      </c>
      <c r="M1191" s="699">
        <v>81</v>
      </c>
    </row>
    <row r="1192" spans="1:13" s="166" customFormat="1" ht="27" customHeight="1">
      <c r="B1192" s="703" t="s">
        <v>2240</v>
      </c>
      <c r="C1192" s="697" t="s">
        <v>2185</v>
      </c>
      <c r="D1192" s="698">
        <v>190</v>
      </c>
      <c r="E1192" s="314" t="s">
        <v>606</v>
      </c>
      <c r="F1192" s="314" t="s">
        <v>606</v>
      </c>
      <c r="G1192" s="314" t="s">
        <v>606</v>
      </c>
      <c r="H1192" s="314" t="s">
        <v>606</v>
      </c>
      <c r="I1192" s="314" t="s">
        <v>606</v>
      </c>
      <c r="J1192" s="314" t="s">
        <v>606</v>
      </c>
      <c r="K1192" s="314" t="s">
        <v>606</v>
      </c>
      <c r="L1192" s="314" t="s">
        <v>606</v>
      </c>
      <c r="M1192" s="314" t="s">
        <v>606</v>
      </c>
    </row>
    <row r="1193" spans="1:13" customFormat="1" ht="9" customHeight="1">
      <c r="A1193" s="81"/>
      <c r="B1193" s="289"/>
      <c r="C1193" s="697" t="s">
        <v>2186</v>
      </c>
      <c r="D1193" s="699">
        <v>113</v>
      </c>
      <c r="E1193" s="314" t="s">
        <v>606</v>
      </c>
      <c r="F1193" s="314" t="s">
        <v>606</v>
      </c>
      <c r="G1193" s="314" t="s">
        <v>606</v>
      </c>
      <c r="H1193" s="314" t="s">
        <v>606</v>
      </c>
      <c r="I1193" s="314" t="s">
        <v>606</v>
      </c>
      <c r="J1193" s="314" t="s">
        <v>606</v>
      </c>
      <c r="K1193" s="314" t="s">
        <v>606</v>
      </c>
      <c r="L1193" s="314" t="s">
        <v>606</v>
      </c>
      <c r="M1193" s="314" t="s">
        <v>606</v>
      </c>
    </row>
    <row r="1194" spans="1:13" customFormat="1" ht="12.75" customHeight="1">
      <c r="A1194" s="289"/>
      <c r="B1194" s="289"/>
      <c r="C1194" s="700" t="s">
        <v>2187</v>
      </c>
      <c r="D1194" s="699">
        <v>303</v>
      </c>
      <c r="E1194" s="693" t="s">
        <v>606</v>
      </c>
      <c r="F1194" s="693" t="s">
        <v>606</v>
      </c>
      <c r="G1194" s="693" t="s">
        <v>606</v>
      </c>
      <c r="H1194" s="693" t="s">
        <v>606</v>
      </c>
      <c r="I1194" s="693" t="s">
        <v>606</v>
      </c>
      <c r="J1194" s="693" t="s">
        <v>606</v>
      </c>
      <c r="K1194" s="693" t="s">
        <v>606</v>
      </c>
      <c r="L1194" s="693" t="s">
        <v>606</v>
      </c>
      <c r="M1194" s="693" t="s">
        <v>606</v>
      </c>
    </row>
    <row r="1195" spans="1:13" customFormat="1" ht="19.899999999999999" customHeight="1">
      <c r="A1195" s="1416" t="s">
        <v>2229</v>
      </c>
      <c r="B1195" s="1416"/>
      <c r="C1195" s="697" t="s">
        <v>2185</v>
      </c>
      <c r="D1195" s="698">
        <v>14077</v>
      </c>
      <c r="E1195" s="698">
        <v>6626</v>
      </c>
      <c r="F1195" s="698">
        <v>528</v>
      </c>
      <c r="G1195" s="698">
        <v>26</v>
      </c>
      <c r="H1195" s="698">
        <v>5492</v>
      </c>
      <c r="I1195" s="698">
        <v>580</v>
      </c>
      <c r="J1195" s="698">
        <v>7451</v>
      </c>
      <c r="K1195" s="698">
        <v>108</v>
      </c>
      <c r="L1195" s="698">
        <v>5082</v>
      </c>
      <c r="M1195" s="698">
        <v>2261</v>
      </c>
    </row>
    <row r="1196" spans="1:13" customFormat="1" ht="9" customHeight="1">
      <c r="A1196" s="289"/>
      <c r="B1196" s="289"/>
      <c r="C1196" s="697" t="s">
        <v>2186</v>
      </c>
      <c r="D1196" s="699">
        <v>15125</v>
      </c>
      <c r="E1196" s="699">
        <v>6677</v>
      </c>
      <c r="F1196" s="699">
        <v>182</v>
      </c>
      <c r="G1196" s="699">
        <v>24</v>
      </c>
      <c r="H1196" s="699">
        <v>5381</v>
      </c>
      <c r="I1196" s="699">
        <v>1090</v>
      </c>
      <c r="J1196" s="699">
        <v>8448</v>
      </c>
      <c r="K1196" s="699">
        <v>7</v>
      </c>
      <c r="L1196" s="699">
        <v>5644</v>
      </c>
      <c r="M1196" s="699">
        <v>2797</v>
      </c>
    </row>
    <row r="1197" spans="1:13" customFormat="1" ht="12.75" customHeight="1">
      <c r="A1197" s="289"/>
      <c r="B1197" s="289"/>
      <c r="C1197" s="700" t="s">
        <v>2187</v>
      </c>
      <c r="D1197" s="699">
        <v>29202</v>
      </c>
      <c r="E1197" s="699">
        <v>13303</v>
      </c>
      <c r="F1197" s="699">
        <v>710</v>
      </c>
      <c r="G1197" s="699">
        <v>50</v>
      </c>
      <c r="H1197" s="699">
        <v>10873</v>
      </c>
      <c r="I1197" s="699">
        <v>1670</v>
      </c>
      <c r="J1197" s="699">
        <v>15899</v>
      </c>
      <c r="K1197" s="699">
        <v>115</v>
      </c>
      <c r="L1197" s="699">
        <v>10726</v>
      </c>
      <c r="M1197" s="699">
        <v>5058</v>
      </c>
    </row>
    <row r="1198" spans="1:13" s="166" customFormat="1" ht="27" customHeight="1">
      <c r="A1198" s="1415" t="s">
        <v>2230</v>
      </c>
      <c r="B1198" s="1415"/>
      <c r="C1198" s="700"/>
    </row>
    <row r="1199" spans="1:13" s="166" customFormat="1" ht="18" customHeight="1">
      <c r="B1199" s="703" t="s">
        <v>2231</v>
      </c>
      <c r="C1199" s="697" t="s">
        <v>2185</v>
      </c>
      <c r="D1199" s="698">
        <v>585</v>
      </c>
      <c r="E1199" s="698">
        <v>528</v>
      </c>
      <c r="F1199" s="698">
        <v>18</v>
      </c>
      <c r="G1199" s="698">
        <v>10</v>
      </c>
      <c r="H1199" s="698">
        <v>500</v>
      </c>
      <c r="I1199" s="698">
        <v>0</v>
      </c>
      <c r="J1199" s="698">
        <v>57</v>
      </c>
      <c r="K1199" s="698">
        <v>0</v>
      </c>
      <c r="L1199" s="698">
        <v>5</v>
      </c>
      <c r="M1199" s="698">
        <v>52</v>
      </c>
    </row>
    <row r="1200" spans="1:13" customFormat="1" ht="9" customHeight="1">
      <c r="A1200" s="289"/>
      <c r="B1200" s="289"/>
      <c r="C1200" s="697" t="s">
        <v>2186</v>
      </c>
      <c r="D1200" s="699">
        <v>741</v>
      </c>
      <c r="E1200" s="699">
        <v>645</v>
      </c>
      <c r="F1200" s="699">
        <v>6</v>
      </c>
      <c r="G1200" s="699">
        <v>32</v>
      </c>
      <c r="H1200" s="699">
        <v>606</v>
      </c>
      <c r="I1200" s="699">
        <v>1</v>
      </c>
      <c r="J1200" s="699">
        <v>96</v>
      </c>
      <c r="K1200" s="699">
        <v>0</v>
      </c>
      <c r="L1200" s="699">
        <v>0</v>
      </c>
      <c r="M1200" s="699">
        <v>96</v>
      </c>
    </row>
    <row r="1201" spans="1:13" customFormat="1" ht="12.75" customHeight="1">
      <c r="A1201" s="289"/>
      <c r="B1201" s="289"/>
      <c r="C1201" s="700" t="s">
        <v>2187</v>
      </c>
      <c r="D1201" s="699">
        <v>1326</v>
      </c>
      <c r="E1201" s="699">
        <v>1173</v>
      </c>
      <c r="F1201" s="699">
        <v>24</v>
      </c>
      <c r="G1201" s="699">
        <v>42</v>
      </c>
      <c r="H1201" s="699">
        <v>1106</v>
      </c>
      <c r="I1201" s="699">
        <v>1</v>
      </c>
      <c r="J1201" s="699">
        <v>153</v>
      </c>
      <c r="K1201" s="699">
        <v>0</v>
      </c>
      <c r="L1201" s="699">
        <v>5</v>
      </c>
      <c r="M1201" s="699">
        <v>148</v>
      </c>
    </row>
    <row r="1202" spans="1:13" s="166" customFormat="1" ht="18" customHeight="1">
      <c r="B1202" s="703" t="s">
        <v>2232</v>
      </c>
      <c r="C1202" s="697" t="s">
        <v>2185</v>
      </c>
      <c r="D1202" s="698">
        <v>6</v>
      </c>
      <c r="E1202" s="314" t="s">
        <v>606</v>
      </c>
      <c r="F1202" s="314" t="s">
        <v>606</v>
      </c>
      <c r="G1202" s="314" t="s">
        <v>606</v>
      </c>
      <c r="H1202" s="314" t="s">
        <v>606</v>
      </c>
      <c r="I1202" s="314" t="s">
        <v>606</v>
      </c>
      <c r="J1202" s="314" t="s">
        <v>606</v>
      </c>
      <c r="K1202" s="314" t="s">
        <v>606</v>
      </c>
      <c r="L1202" s="314" t="s">
        <v>606</v>
      </c>
      <c r="M1202" s="314" t="s">
        <v>606</v>
      </c>
    </row>
    <row r="1203" spans="1:13" customFormat="1" ht="9" customHeight="1">
      <c r="A1203" s="289"/>
      <c r="B1203" s="289"/>
      <c r="C1203" s="697" t="s">
        <v>2186</v>
      </c>
      <c r="D1203" s="699">
        <v>19</v>
      </c>
      <c r="E1203" s="314" t="s">
        <v>606</v>
      </c>
      <c r="F1203" s="314" t="s">
        <v>606</v>
      </c>
      <c r="G1203" s="314" t="s">
        <v>606</v>
      </c>
      <c r="H1203" s="314" t="s">
        <v>606</v>
      </c>
      <c r="I1203" s="314" t="s">
        <v>606</v>
      </c>
      <c r="J1203" s="314" t="s">
        <v>606</v>
      </c>
      <c r="K1203" s="314" t="s">
        <v>606</v>
      </c>
      <c r="L1203" s="314" t="s">
        <v>606</v>
      </c>
      <c r="M1203" s="314" t="s">
        <v>606</v>
      </c>
    </row>
    <row r="1204" spans="1:13" customFormat="1" ht="12.75" customHeight="1">
      <c r="A1204" s="289"/>
      <c r="B1204" s="289"/>
      <c r="C1204" s="700" t="s">
        <v>2187</v>
      </c>
      <c r="D1204" s="699">
        <v>25</v>
      </c>
      <c r="E1204" s="693" t="s">
        <v>606</v>
      </c>
      <c r="F1204" s="693" t="s">
        <v>606</v>
      </c>
      <c r="G1204" s="693" t="s">
        <v>606</v>
      </c>
      <c r="H1204" s="693" t="s">
        <v>606</v>
      </c>
      <c r="I1204" s="693" t="s">
        <v>606</v>
      </c>
      <c r="J1204" s="693" t="s">
        <v>606</v>
      </c>
      <c r="K1204" s="693" t="s">
        <v>606</v>
      </c>
      <c r="L1204" s="693" t="s">
        <v>606</v>
      </c>
      <c r="M1204" s="693" t="s">
        <v>606</v>
      </c>
    </row>
    <row r="1205" spans="1:13" s="166" customFormat="1" ht="18" customHeight="1">
      <c r="B1205" s="703" t="s">
        <v>2233</v>
      </c>
      <c r="C1205" s="697" t="s">
        <v>2185</v>
      </c>
      <c r="D1205" s="698">
        <v>21</v>
      </c>
      <c r="E1205" s="314" t="s">
        <v>606</v>
      </c>
      <c r="F1205" s="314" t="s">
        <v>606</v>
      </c>
      <c r="G1205" s="314" t="s">
        <v>606</v>
      </c>
      <c r="H1205" s="314" t="s">
        <v>606</v>
      </c>
      <c r="I1205" s="314" t="s">
        <v>606</v>
      </c>
      <c r="J1205" s="314" t="s">
        <v>606</v>
      </c>
      <c r="K1205" s="314" t="s">
        <v>606</v>
      </c>
      <c r="L1205" s="314" t="s">
        <v>606</v>
      </c>
      <c r="M1205" s="314" t="s">
        <v>606</v>
      </c>
    </row>
    <row r="1206" spans="1:13" customFormat="1" ht="9" customHeight="1">
      <c r="A1206" s="289"/>
      <c r="B1206" s="289"/>
      <c r="C1206" s="697" t="s">
        <v>2186</v>
      </c>
      <c r="D1206" s="699">
        <v>98</v>
      </c>
      <c r="E1206" s="314" t="s">
        <v>606</v>
      </c>
      <c r="F1206" s="314" t="s">
        <v>606</v>
      </c>
      <c r="G1206" s="314" t="s">
        <v>606</v>
      </c>
      <c r="H1206" s="314" t="s">
        <v>606</v>
      </c>
      <c r="I1206" s="314" t="s">
        <v>606</v>
      </c>
      <c r="J1206" s="314" t="s">
        <v>606</v>
      </c>
      <c r="K1206" s="314" t="s">
        <v>606</v>
      </c>
      <c r="L1206" s="314" t="s">
        <v>606</v>
      </c>
      <c r="M1206" s="314" t="s">
        <v>606</v>
      </c>
    </row>
    <row r="1207" spans="1:13" customFormat="1" ht="12.75" customHeight="1">
      <c r="A1207" s="289"/>
      <c r="B1207" s="289"/>
      <c r="C1207" s="700" t="s">
        <v>2187</v>
      </c>
      <c r="D1207" s="699">
        <v>119</v>
      </c>
      <c r="E1207" s="693" t="s">
        <v>606</v>
      </c>
      <c r="F1207" s="693" t="s">
        <v>606</v>
      </c>
      <c r="G1207" s="693" t="s">
        <v>606</v>
      </c>
      <c r="H1207" s="693" t="s">
        <v>606</v>
      </c>
      <c r="I1207" s="693" t="s">
        <v>606</v>
      </c>
      <c r="J1207" s="693" t="s">
        <v>606</v>
      </c>
      <c r="K1207" s="693" t="s">
        <v>606</v>
      </c>
      <c r="L1207" s="693" t="s">
        <v>606</v>
      </c>
      <c r="M1207" s="693" t="s">
        <v>606</v>
      </c>
    </row>
    <row r="1208" spans="1:13" s="166" customFormat="1" ht="27" customHeight="1">
      <c r="B1208" s="703" t="s">
        <v>2234</v>
      </c>
      <c r="C1208" s="697" t="s">
        <v>2185</v>
      </c>
      <c r="D1208" s="698">
        <v>18</v>
      </c>
      <c r="E1208" s="314" t="s">
        <v>606</v>
      </c>
      <c r="F1208" s="314" t="s">
        <v>606</v>
      </c>
      <c r="G1208" s="314" t="s">
        <v>606</v>
      </c>
      <c r="H1208" s="314" t="s">
        <v>606</v>
      </c>
      <c r="I1208" s="314" t="s">
        <v>606</v>
      </c>
      <c r="J1208" s="314" t="s">
        <v>606</v>
      </c>
      <c r="K1208" s="314" t="s">
        <v>606</v>
      </c>
      <c r="L1208" s="314" t="s">
        <v>606</v>
      </c>
      <c r="M1208" s="314" t="s">
        <v>606</v>
      </c>
    </row>
    <row r="1209" spans="1:13" customFormat="1" ht="9" customHeight="1">
      <c r="A1209" s="289"/>
      <c r="B1209" s="289"/>
      <c r="C1209" s="697" t="s">
        <v>2186</v>
      </c>
      <c r="D1209" s="698">
        <v>13</v>
      </c>
      <c r="E1209" s="314" t="s">
        <v>606</v>
      </c>
      <c r="F1209" s="314" t="s">
        <v>606</v>
      </c>
      <c r="G1209" s="314" t="s">
        <v>606</v>
      </c>
      <c r="H1209" s="314" t="s">
        <v>606</v>
      </c>
      <c r="I1209" s="314" t="s">
        <v>606</v>
      </c>
      <c r="J1209" s="314" t="s">
        <v>606</v>
      </c>
      <c r="K1209" s="314" t="s">
        <v>606</v>
      </c>
      <c r="L1209" s="314" t="s">
        <v>606</v>
      </c>
      <c r="M1209" s="314" t="s">
        <v>606</v>
      </c>
    </row>
    <row r="1210" spans="1:13" customFormat="1" ht="12.75" customHeight="1">
      <c r="A1210" s="289"/>
      <c r="B1210" s="289"/>
      <c r="C1210" s="700" t="s">
        <v>2187</v>
      </c>
      <c r="D1210" s="699">
        <v>31</v>
      </c>
      <c r="E1210" s="693" t="s">
        <v>606</v>
      </c>
      <c r="F1210" s="693" t="s">
        <v>606</v>
      </c>
      <c r="G1210" s="693" t="s">
        <v>606</v>
      </c>
      <c r="H1210" s="693" t="s">
        <v>606</v>
      </c>
      <c r="I1210" s="693" t="s">
        <v>606</v>
      </c>
      <c r="J1210" s="693" t="s">
        <v>606</v>
      </c>
      <c r="K1210" s="693" t="s">
        <v>606</v>
      </c>
      <c r="L1210" s="693" t="s">
        <v>606</v>
      </c>
      <c r="M1210" s="693" t="s">
        <v>606</v>
      </c>
    </row>
    <row r="1211" spans="1:13" customFormat="1" ht="27" customHeight="1">
      <c r="A1211" s="1419" t="s">
        <v>2235</v>
      </c>
      <c r="B1211" s="1420"/>
      <c r="C1211" s="697" t="s">
        <v>2185</v>
      </c>
      <c r="D1211" s="698">
        <v>630</v>
      </c>
      <c r="E1211" s="698">
        <v>570</v>
      </c>
      <c r="F1211" s="698">
        <v>20</v>
      </c>
      <c r="G1211" s="698">
        <v>10</v>
      </c>
      <c r="H1211" s="698">
        <v>523</v>
      </c>
      <c r="I1211" s="698">
        <v>17</v>
      </c>
      <c r="J1211" s="698">
        <v>60</v>
      </c>
      <c r="K1211" s="698">
        <v>0</v>
      </c>
      <c r="L1211" s="698">
        <v>6</v>
      </c>
      <c r="M1211" s="698">
        <v>54</v>
      </c>
    </row>
    <row r="1212" spans="1:13" customFormat="1" ht="9" customHeight="1">
      <c r="A1212" s="289"/>
      <c r="B1212" s="289"/>
      <c r="C1212" s="697" t="s">
        <v>2186</v>
      </c>
      <c r="D1212" s="698">
        <v>871</v>
      </c>
      <c r="E1212" s="698">
        <v>772</v>
      </c>
      <c r="F1212" s="698">
        <v>6</v>
      </c>
      <c r="G1212" s="698">
        <v>32</v>
      </c>
      <c r="H1212" s="698">
        <v>643</v>
      </c>
      <c r="I1212" s="698">
        <v>91</v>
      </c>
      <c r="J1212" s="698">
        <v>99</v>
      </c>
      <c r="K1212" s="698">
        <v>0</v>
      </c>
      <c r="L1212" s="698">
        <v>1</v>
      </c>
      <c r="M1212" s="698">
        <v>98</v>
      </c>
    </row>
    <row r="1213" spans="1:13" customFormat="1" ht="18" customHeight="1">
      <c r="A1213" s="289"/>
      <c r="B1213" s="289"/>
      <c r="C1213" s="700" t="s">
        <v>2187</v>
      </c>
      <c r="D1213" s="699">
        <v>1501</v>
      </c>
      <c r="E1213" s="699">
        <v>1342</v>
      </c>
      <c r="F1213" s="699">
        <v>26</v>
      </c>
      <c r="G1213" s="699">
        <v>42</v>
      </c>
      <c r="H1213" s="699">
        <v>1166</v>
      </c>
      <c r="I1213" s="699">
        <v>108</v>
      </c>
      <c r="J1213" s="699">
        <v>159</v>
      </c>
      <c r="K1213" s="699">
        <v>0</v>
      </c>
      <c r="L1213" s="699">
        <v>7</v>
      </c>
      <c r="M1213" s="699">
        <v>152</v>
      </c>
    </row>
    <row r="1214" spans="1:13" customFormat="1" ht="9" customHeight="1">
      <c r="A1214" s="166"/>
      <c r="B1214" s="710" t="s">
        <v>154</v>
      </c>
      <c r="C1214" s="697" t="s">
        <v>2185</v>
      </c>
      <c r="D1214" s="699">
        <v>237557</v>
      </c>
      <c r="E1214" s="699">
        <v>147811</v>
      </c>
      <c r="F1214" s="699">
        <v>35880</v>
      </c>
      <c r="G1214" s="699">
        <v>2101</v>
      </c>
      <c r="H1214" s="699">
        <v>105072</v>
      </c>
      <c r="I1214" s="699">
        <v>4758</v>
      </c>
      <c r="J1214" s="699">
        <v>89746</v>
      </c>
      <c r="K1214" s="699">
        <v>1592</v>
      </c>
      <c r="L1214" s="699">
        <v>64885</v>
      </c>
      <c r="M1214" s="699">
        <v>23269</v>
      </c>
    </row>
    <row r="1215" spans="1:13" customFormat="1" ht="9" customHeight="1">
      <c r="A1215" s="289"/>
      <c r="B1215" s="289"/>
      <c r="C1215" s="697" t="s">
        <v>2186</v>
      </c>
      <c r="D1215" s="698">
        <v>149195</v>
      </c>
      <c r="E1215" s="698">
        <v>94587</v>
      </c>
      <c r="F1215" s="698">
        <v>10955</v>
      </c>
      <c r="G1215" s="698">
        <v>1298</v>
      </c>
      <c r="H1215" s="698">
        <v>77057</v>
      </c>
      <c r="I1215" s="698">
        <v>5277</v>
      </c>
      <c r="J1215" s="698">
        <v>54608</v>
      </c>
      <c r="K1215" s="698">
        <v>233</v>
      </c>
      <c r="L1215" s="698">
        <v>34212</v>
      </c>
      <c r="M1215" s="698">
        <v>20163</v>
      </c>
    </row>
    <row r="1216" spans="1:13" ht="9" customHeight="1">
      <c r="A1216" s="289"/>
      <c r="B1216" s="289"/>
      <c r="C1216" s="700" t="s">
        <v>2187</v>
      </c>
      <c r="D1216" s="699">
        <v>386752</v>
      </c>
      <c r="E1216" s="699">
        <v>242398</v>
      </c>
      <c r="F1216" s="699">
        <v>46835</v>
      </c>
      <c r="G1216" s="699">
        <v>3399</v>
      </c>
      <c r="H1216" s="699">
        <v>182129</v>
      </c>
      <c r="I1216" s="699">
        <v>10035</v>
      </c>
      <c r="J1216" s="699">
        <v>144354</v>
      </c>
      <c r="K1216" s="699">
        <v>1825</v>
      </c>
      <c r="L1216" s="699">
        <v>99097</v>
      </c>
      <c r="M1216" s="699">
        <v>43432</v>
      </c>
    </row>
    <row r="1217" spans="1:1" ht="17.45" customHeight="1"/>
    <row r="1221" spans="1:1" ht="9.75" customHeight="1">
      <c r="A1221" s="66" t="s">
        <v>48</v>
      </c>
    </row>
    <row r="1224" spans="1:1" ht="9" customHeight="1">
      <c r="A1224" s="84"/>
    </row>
  </sheetData>
  <mergeCells count="32">
    <mergeCell ref="A1198:B1198"/>
    <mergeCell ref="A1211:B1211"/>
    <mergeCell ref="A999:B999"/>
    <mergeCell ref="A1056:B1056"/>
    <mergeCell ref="A1059:B1059"/>
    <mergeCell ref="A1093:B1093"/>
    <mergeCell ref="A1159:B1159"/>
    <mergeCell ref="A1195:B1195"/>
    <mergeCell ref="A888:B888"/>
    <mergeCell ref="A589:B589"/>
    <mergeCell ref="A643:B643"/>
    <mergeCell ref="A646:B646"/>
    <mergeCell ref="A677:B677"/>
    <mergeCell ref="A746:B746"/>
    <mergeCell ref="A782:B782"/>
    <mergeCell ref="A785:B785"/>
    <mergeCell ref="A791:B791"/>
    <mergeCell ref="A852:B852"/>
    <mergeCell ref="A866:B866"/>
    <mergeCell ref="A882:B882"/>
    <mergeCell ref="A484:B484"/>
    <mergeCell ref="A124:B124"/>
    <mergeCell ref="A183:B183"/>
    <mergeCell ref="A186:B186"/>
    <mergeCell ref="A224:B224"/>
    <mergeCell ref="A297:B297"/>
    <mergeCell ref="A333:B333"/>
    <mergeCell ref="A336:B336"/>
    <mergeCell ref="A349:B349"/>
    <mergeCell ref="A408:B408"/>
    <mergeCell ref="A424:B424"/>
    <mergeCell ref="A456:B456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90"/>
  <sheetViews>
    <sheetView workbookViewId="0">
      <pane ySplit="11" topLeftCell="A12" activePane="bottomLeft" state="frozen"/>
      <selection pane="bottomLeft"/>
    </sheetView>
  </sheetViews>
  <sheetFormatPr baseColWidth="10" defaultColWidth="12.85546875" defaultRowHeight="18" customHeight="1"/>
  <cols>
    <col min="1" max="1" width="2.42578125" style="726" customWidth="1"/>
    <col min="2" max="2" width="2.85546875" style="726" customWidth="1"/>
    <col min="3" max="3" width="31.85546875" style="727" customWidth="1"/>
    <col min="4" max="4" width="3.7109375" style="732" customWidth="1"/>
    <col min="5" max="5" width="5.85546875" style="729" customWidth="1"/>
    <col min="6" max="6" width="5.7109375" style="729" customWidth="1"/>
    <col min="7" max="8" width="7.85546875" style="729" customWidth="1"/>
    <col min="9" max="9" width="7.28515625" style="729" customWidth="1"/>
    <col min="10" max="10" width="7" style="729" customWidth="1"/>
    <col min="11" max="11" width="5.28515625" style="729" customWidth="1"/>
    <col min="12" max="12" width="6.5703125" style="729" customWidth="1"/>
    <col min="13" max="16384" width="12.85546875" style="726"/>
  </cols>
  <sheetData>
    <row r="1" spans="1:16" s="123" customFormat="1" ht="12.75">
      <c r="A1" s="659" t="s">
        <v>587</v>
      </c>
      <c r="B1" s="308"/>
      <c r="C1" s="308"/>
      <c r="D1" s="662"/>
      <c r="E1" s="713"/>
      <c r="F1" s="713"/>
      <c r="G1" s="713"/>
      <c r="H1" s="713"/>
      <c r="I1" s="713"/>
      <c r="J1" s="713"/>
      <c r="K1" s="714"/>
      <c r="L1" s="713"/>
      <c r="M1" s="713"/>
      <c r="N1" s="713"/>
      <c r="O1" s="713"/>
      <c r="P1" s="713"/>
    </row>
    <row r="2" spans="1:16" s="123" customFormat="1" ht="10.5" customHeight="1">
      <c r="A2" s="73"/>
      <c r="B2" s="73"/>
      <c r="C2" s="73"/>
      <c r="D2" s="194"/>
      <c r="E2" s="715"/>
      <c r="F2" s="715"/>
      <c r="G2" s="715"/>
      <c r="H2" s="715"/>
      <c r="I2" s="715"/>
      <c r="J2" s="715"/>
      <c r="K2" s="716"/>
      <c r="L2" s="715"/>
      <c r="M2" s="715"/>
      <c r="N2" s="715"/>
      <c r="O2" s="715"/>
      <c r="P2" s="715"/>
    </row>
    <row r="3" spans="1:16" s="364" customFormat="1" ht="10.9" customHeight="1">
      <c r="A3" s="717" t="s">
        <v>2251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</row>
    <row r="4" spans="1:16" s="364" customFormat="1" ht="11.45" customHeight="1">
      <c r="A4" s="717" t="s">
        <v>2252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</row>
    <row r="5" spans="1:16" s="364" customFormat="1" ht="10.5" customHeight="1">
      <c r="A5" s="394"/>
      <c r="B5" s="394"/>
      <c r="C5" s="719"/>
      <c r="D5" s="719"/>
      <c r="F5" s="400"/>
      <c r="G5" s="400"/>
      <c r="H5" s="400"/>
      <c r="I5" s="400"/>
      <c r="J5" s="400"/>
      <c r="K5" s="400"/>
      <c r="L5" s="400"/>
    </row>
    <row r="6" spans="1:16" s="364" customFormat="1" ht="12.75" customHeight="1">
      <c r="A6" s="720"/>
      <c r="B6" s="720"/>
      <c r="C6" s="720"/>
      <c r="D6" s="721"/>
      <c r="E6" s="1426" t="s">
        <v>589</v>
      </c>
      <c r="F6" s="1429" t="s">
        <v>2253</v>
      </c>
      <c r="G6" s="1430"/>
      <c r="H6" s="1430"/>
      <c r="I6" s="1430"/>
      <c r="J6" s="1430"/>
      <c r="K6" s="1430"/>
      <c r="L6" s="1430"/>
    </row>
    <row r="7" spans="1:16" s="364" customFormat="1" ht="12.75" customHeight="1">
      <c r="A7" s="722" t="s">
        <v>181</v>
      </c>
      <c r="B7" s="722"/>
      <c r="C7" s="722"/>
      <c r="D7" s="722"/>
      <c r="E7" s="1427"/>
      <c r="F7" s="1429" t="s">
        <v>2254</v>
      </c>
      <c r="G7" s="1430"/>
      <c r="H7" s="1430"/>
      <c r="I7" s="1430"/>
      <c r="J7" s="1430"/>
      <c r="K7" s="1430"/>
      <c r="L7" s="1431" t="s">
        <v>2255</v>
      </c>
    </row>
    <row r="8" spans="1:16" s="364" customFormat="1" ht="12.75" customHeight="1">
      <c r="A8" s="722" t="s">
        <v>2256</v>
      </c>
      <c r="B8" s="722"/>
      <c r="C8" s="722"/>
      <c r="D8" s="722"/>
      <c r="E8" s="1427"/>
      <c r="F8" s="1429" t="s">
        <v>2257</v>
      </c>
      <c r="G8" s="1430"/>
      <c r="H8" s="1430"/>
      <c r="I8" s="1434"/>
      <c r="J8" s="1435" t="s">
        <v>2258</v>
      </c>
      <c r="K8" s="1436"/>
      <c r="L8" s="1432"/>
    </row>
    <row r="9" spans="1:16" s="364" customFormat="1" ht="12.6" customHeight="1">
      <c r="A9" s="722" t="s">
        <v>590</v>
      </c>
      <c r="B9" s="722"/>
      <c r="C9" s="722"/>
      <c r="D9" s="722"/>
      <c r="E9" s="1427"/>
      <c r="F9" s="1423" t="s">
        <v>2259</v>
      </c>
      <c r="G9" s="1423" t="s">
        <v>2260</v>
      </c>
      <c r="H9" s="1423" t="s">
        <v>2261</v>
      </c>
      <c r="I9" s="1423" t="s">
        <v>2262</v>
      </c>
      <c r="J9" s="1423" t="s">
        <v>2263</v>
      </c>
      <c r="K9" s="1423" t="s">
        <v>2264</v>
      </c>
      <c r="L9" s="1432"/>
    </row>
    <row r="10" spans="1:16" s="364" customFormat="1" ht="12.6" customHeight="1">
      <c r="A10" s="723"/>
      <c r="B10" s="723"/>
      <c r="C10" s="723"/>
      <c r="D10" s="723"/>
      <c r="E10" s="1427"/>
      <c r="F10" s="1424"/>
      <c r="G10" s="1424"/>
      <c r="H10" s="1424"/>
      <c r="I10" s="1424"/>
      <c r="J10" s="1424"/>
      <c r="K10" s="1424"/>
      <c r="L10" s="1432"/>
    </row>
    <row r="11" spans="1:16" s="364" customFormat="1" ht="12.6" customHeight="1">
      <c r="A11" s="724" t="s">
        <v>2265</v>
      </c>
      <c r="B11" s="724"/>
      <c r="C11" s="724"/>
      <c r="D11" s="725"/>
      <c r="E11" s="1428"/>
      <c r="F11" s="1425"/>
      <c r="G11" s="1425"/>
      <c r="H11" s="1425"/>
      <c r="I11" s="1425"/>
      <c r="J11" s="1425"/>
      <c r="K11" s="1425"/>
      <c r="L11" s="1433"/>
    </row>
    <row r="12" spans="1:16" ht="9" customHeight="1">
      <c r="D12" s="728"/>
    </row>
    <row r="13" spans="1:16" ht="9" customHeight="1">
      <c r="D13" s="730"/>
    </row>
    <row r="14" spans="1:16" ht="9" customHeight="1">
      <c r="A14" s="726" t="s">
        <v>455</v>
      </c>
      <c r="D14" s="730"/>
    </row>
    <row r="15" spans="1:16" ht="18" customHeight="1">
      <c r="B15" s="726" t="s">
        <v>323</v>
      </c>
      <c r="D15" s="730"/>
    </row>
    <row r="16" spans="1:16" ht="18" customHeight="1">
      <c r="C16" s="727" t="s">
        <v>2266</v>
      </c>
      <c r="D16" s="730" t="s">
        <v>2185</v>
      </c>
      <c r="E16" s="729">
        <v>561</v>
      </c>
      <c r="F16" s="729">
        <v>548</v>
      </c>
      <c r="G16" s="729">
        <v>12</v>
      </c>
      <c r="H16" s="729">
        <v>0</v>
      </c>
      <c r="I16" s="729">
        <v>0</v>
      </c>
      <c r="J16" s="729">
        <v>0</v>
      </c>
      <c r="K16" s="729">
        <v>0</v>
      </c>
      <c r="L16" s="729">
        <v>2</v>
      </c>
    </row>
    <row r="17" spans="3:12" ht="9">
      <c r="D17" s="730" t="s">
        <v>2186</v>
      </c>
      <c r="E17" s="729">
        <v>137</v>
      </c>
      <c r="F17" s="729">
        <v>132</v>
      </c>
      <c r="G17" s="729">
        <v>4</v>
      </c>
      <c r="H17" s="729">
        <v>0</v>
      </c>
      <c r="I17" s="729">
        <v>0</v>
      </c>
      <c r="J17" s="729">
        <v>0</v>
      </c>
      <c r="K17" s="729">
        <v>0</v>
      </c>
      <c r="L17" s="729">
        <v>1</v>
      </c>
    </row>
    <row r="18" spans="3:12" ht="9">
      <c r="D18" s="730" t="s">
        <v>2187</v>
      </c>
      <c r="E18" s="729">
        <v>698</v>
      </c>
      <c r="F18" s="729">
        <v>679</v>
      </c>
      <c r="G18" s="729">
        <v>16</v>
      </c>
      <c r="H18" s="729">
        <v>0</v>
      </c>
      <c r="I18" s="729">
        <v>0</v>
      </c>
      <c r="J18" s="729">
        <v>0</v>
      </c>
      <c r="K18" s="729">
        <v>0</v>
      </c>
      <c r="L18" s="729">
        <v>3</v>
      </c>
    </row>
    <row r="19" spans="3:12" ht="18" customHeight="1">
      <c r="C19" s="727" t="s">
        <v>2267</v>
      </c>
      <c r="D19" s="730" t="s">
        <v>2185</v>
      </c>
      <c r="E19" s="729">
        <v>293</v>
      </c>
      <c r="F19" s="729">
        <v>273</v>
      </c>
      <c r="G19" s="729">
        <v>15</v>
      </c>
      <c r="H19" s="729">
        <v>3</v>
      </c>
      <c r="I19" s="729">
        <v>0</v>
      </c>
      <c r="J19" s="729">
        <v>0</v>
      </c>
      <c r="K19" s="729">
        <v>1</v>
      </c>
      <c r="L19" s="729">
        <v>1</v>
      </c>
    </row>
    <row r="20" spans="3:12" ht="9">
      <c r="D20" s="730" t="s">
        <v>2186</v>
      </c>
      <c r="E20" s="729">
        <v>141</v>
      </c>
      <c r="F20" s="729">
        <v>132</v>
      </c>
      <c r="G20" s="729">
        <v>6</v>
      </c>
      <c r="H20" s="729">
        <v>3</v>
      </c>
      <c r="I20" s="729">
        <v>0</v>
      </c>
      <c r="J20" s="729">
        <v>0</v>
      </c>
      <c r="K20" s="729">
        <v>0</v>
      </c>
      <c r="L20" s="729">
        <v>0</v>
      </c>
    </row>
    <row r="21" spans="3:12" ht="9">
      <c r="D21" s="730" t="s">
        <v>2187</v>
      </c>
      <c r="E21" s="729">
        <v>434</v>
      </c>
      <c r="F21" s="729">
        <v>405</v>
      </c>
      <c r="G21" s="729">
        <v>21</v>
      </c>
      <c r="H21" s="729">
        <v>6</v>
      </c>
      <c r="I21" s="729">
        <v>0</v>
      </c>
      <c r="J21" s="729">
        <v>0</v>
      </c>
      <c r="K21" s="729">
        <v>1</v>
      </c>
      <c r="L21" s="729">
        <v>1</v>
      </c>
    </row>
    <row r="22" spans="3:12" ht="20.100000000000001" customHeight="1">
      <c r="C22" s="727" t="s">
        <v>2268</v>
      </c>
      <c r="D22" s="730" t="s">
        <v>2185</v>
      </c>
      <c r="E22" s="729">
        <v>126</v>
      </c>
      <c r="F22" s="729">
        <v>65</v>
      </c>
      <c r="G22" s="729">
        <v>23</v>
      </c>
      <c r="H22" s="729">
        <v>1</v>
      </c>
      <c r="I22" s="729">
        <v>3</v>
      </c>
      <c r="J22" s="729">
        <v>1</v>
      </c>
      <c r="K22" s="729">
        <v>27</v>
      </c>
      <c r="L22" s="729">
        <v>7</v>
      </c>
    </row>
    <row r="23" spans="3:12" ht="9">
      <c r="D23" s="730" t="s">
        <v>2186</v>
      </c>
      <c r="E23" s="729">
        <v>52</v>
      </c>
      <c r="F23" s="729">
        <v>40</v>
      </c>
      <c r="G23" s="729">
        <v>4</v>
      </c>
      <c r="H23" s="729">
        <v>2</v>
      </c>
      <c r="I23" s="729">
        <v>0</v>
      </c>
      <c r="J23" s="729">
        <v>2</v>
      </c>
      <c r="K23" s="729">
        <v>3</v>
      </c>
      <c r="L23" s="729">
        <v>1</v>
      </c>
    </row>
    <row r="24" spans="3:12" ht="9">
      <c r="D24" s="730" t="s">
        <v>2187</v>
      </c>
      <c r="E24" s="729">
        <v>177</v>
      </c>
      <c r="F24" s="729">
        <v>105</v>
      </c>
      <c r="G24" s="729">
        <v>27</v>
      </c>
      <c r="H24" s="729">
        <v>3</v>
      </c>
      <c r="I24" s="729">
        <v>3</v>
      </c>
      <c r="J24" s="729">
        <v>3</v>
      </c>
      <c r="K24" s="729">
        <v>30</v>
      </c>
      <c r="L24" s="729">
        <v>8</v>
      </c>
    </row>
    <row r="25" spans="3:12" ht="20.100000000000001" customHeight="1">
      <c r="C25" s="727" t="s">
        <v>2269</v>
      </c>
      <c r="D25" s="730" t="s">
        <v>2185</v>
      </c>
      <c r="E25" s="729">
        <v>66</v>
      </c>
      <c r="F25" s="729">
        <v>27</v>
      </c>
      <c r="G25" s="729">
        <v>21</v>
      </c>
      <c r="H25" s="729">
        <v>0</v>
      </c>
      <c r="I25" s="729">
        <v>1</v>
      </c>
      <c r="J25" s="729">
        <v>7</v>
      </c>
      <c r="K25" s="729">
        <v>7</v>
      </c>
      <c r="L25" s="729">
        <v>4</v>
      </c>
    </row>
    <row r="26" spans="3:12" ht="9">
      <c r="D26" s="730" t="s">
        <v>2186</v>
      </c>
      <c r="E26" s="729">
        <v>47</v>
      </c>
      <c r="F26" s="729">
        <v>24</v>
      </c>
      <c r="G26" s="729">
        <v>12</v>
      </c>
      <c r="H26" s="729">
        <v>2</v>
      </c>
      <c r="I26" s="729">
        <v>1</v>
      </c>
      <c r="J26" s="729">
        <v>7</v>
      </c>
      <c r="K26" s="729">
        <v>1</v>
      </c>
      <c r="L26" s="729">
        <v>0</v>
      </c>
    </row>
    <row r="27" spans="3:12" ht="9">
      <c r="D27" s="730" t="s">
        <v>2187</v>
      </c>
      <c r="E27" s="729">
        <v>112</v>
      </c>
      <c r="F27" s="729">
        <v>50</v>
      </c>
      <c r="G27" s="729">
        <v>33</v>
      </c>
      <c r="H27" s="729">
        <v>2</v>
      </c>
      <c r="I27" s="729">
        <v>2</v>
      </c>
      <c r="J27" s="729">
        <v>14</v>
      </c>
      <c r="K27" s="729">
        <v>8</v>
      </c>
      <c r="L27" s="729">
        <v>4</v>
      </c>
    </row>
    <row r="28" spans="3:12" ht="18" customHeight="1">
      <c r="C28" s="727" t="s">
        <v>603</v>
      </c>
      <c r="D28" s="730" t="s">
        <v>2185</v>
      </c>
      <c r="E28" s="729">
        <v>1069</v>
      </c>
      <c r="F28" s="729">
        <v>964</v>
      </c>
      <c r="G28" s="729">
        <v>46</v>
      </c>
      <c r="H28" s="729">
        <v>13</v>
      </c>
      <c r="I28" s="729">
        <v>2</v>
      </c>
      <c r="J28" s="729">
        <v>26</v>
      </c>
      <c r="K28" s="729">
        <v>13</v>
      </c>
      <c r="L28" s="729">
        <v>7</v>
      </c>
    </row>
    <row r="29" spans="3:12" ht="9">
      <c r="D29" s="730" t="s">
        <v>2186</v>
      </c>
      <c r="E29" s="729">
        <v>600</v>
      </c>
      <c r="F29" s="729">
        <v>511</v>
      </c>
      <c r="G29" s="729">
        <v>40</v>
      </c>
      <c r="H29" s="729">
        <v>12</v>
      </c>
      <c r="I29" s="729">
        <v>0</v>
      </c>
      <c r="J29" s="729">
        <v>24</v>
      </c>
      <c r="K29" s="729">
        <v>9</v>
      </c>
      <c r="L29" s="729">
        <v>5</v>
      </c>
    </row>
    <row r="30" spans="3:12" ht="9">
      <c r="D30" s="730" t="s">
        <v>2187</v>
      </c>
      <c r="E30" s="729">
        <v>1668</v>
      </c>
      <c r="F30" s="729">
        <v>1474</v>
      </c>
      <c r="G30" s="729">
        <v>85</v>
      </c>
      <c r="H30" s="729">
        <v>25</v>
      </c>
      <c r="I30" s="729">
        <v>2</v>
      </c>
      <c r="J30" s="729">
        <v>50</v>
      </c>
      <c r="K30" s="729">
        <v>21</v>
      </c>
      <c r="L30" s="729">
        <v>12</v>
      </c>
    </row>
    <row r="31" spans="3:12" ht="18" customHeight="1">
      <c r="C31" s="727" t="s">
        <v>604</v>
      </c>
      <c r="D31" s="730" t="s">
        <v>2185</v>
      </c>
      <c r="E31" s="729">
        <v>600</v>
      </c>
      <c r="F31" s="729">
        <v>471</v>
      </c>
      <c r="G31" s="729">
        <v>37</v>
      </c>
      <c r="H31" s="729">
        <v>48</v>
      </c>
      <c r="I31" s="729">
        <v>10</v>
      </c>
      <c r="J31" s="729">
        <v>17</v>
      </c>
      <c r="K31" s="729">
        <v>11</v>
      </c>
      <c r="L31" s="729">
        <v>7</v>
      </c>
    </row>
    <row r="32" spans="3:12" ht="9">
      <c r="D32" s="730" t="s">
        <v>2186</v>
      </c>
      <c r="E32" s="729">
        <v>477</v>
      </c>
      <c r="F32" s="729">
        <v>375</v>
      </c>
      <c r="G32" s="729">
        <v>32</v>
      </c>
      <c r="H32" s="729">
        <v>31</v>
      </c>
      <c r="I32" s="729">
        <v>8</v>
      </c>
      <c r="J32" s="729">
        <v>18</v>
      </c>
      <c r="K32" s="729">
        <v>12</v>
      </c>
      <c r="L32" s="729">
        <v>2</v>
      </c>
    </row>
    <row r="33" spans="2:12" ht="9">
      <c r="D33" s="730" t="s">
        <v>2187</v>
      </c>
      <c r="E33" s="729">
        <v>1076</v>
      </c>
      <c r="F33" s="729">
        <v>846</v>
      </c>
      <c r="G33" s="729">
        <v>69</v>
      </c>
      <c r="H33" s="729">
        <v>79</v>
      </c>
      <c r="I33" s="729">
        <v>17</v>
      </c>
      <c r="J33" s="729">
        <v>35</v>
      </c>
      <c r="K33" s="729">
        <v>22</v>
      </c>
      <c r="L33" s="729">
        <v>9</v>
      </c>
    </row>
    <row r="34" spans="2:12" ht="18" customHeight="1">
      <c r="C34" s="727" t="s">
        <v>607</v>
      </c>
      <c r="D34" s="730" t="s">
        <v>2185</v>
      </c>
      <c r="E34" s="729">
        <v>121</v>
      </c>
      <c r="F34" s="729">
        <v>71</v>
      </c>
      <c r="G34" s="729">
        <v>9</v>
      </c>
      <c r="H34" s="729">
        <v>15</v>
      </c>
      <c r="I34" s="729">
        <v>0</v>
      </c>
      <c r="J34" s="729">
        <v>15</v>
      </c>
      <c r="K34" s="729">
        <v>8</v>
      </c>
      <c r="L34" s="729">
        <v>3</v>
      </c>
    </row>
    <row r="35" spans="2:12" ht="9">
      <c r="D35" s="730" t="s">
        <v>2186</v>
      </c>
      <c r="E35" s="729">
        <v>170</v>
      </c>
      <c r="F35" s="729">
        <v>103</v>
      </c>
      <c r="G35" s="729">
        <v>20</v>
      </c>
      <c r="H35" s="729">
        <v>24</v>
      </c>
      <c r="I35" s="729">
        <v>0</v>
      </c>
      <c r="J35" s="729">
        <v>17</v>
      </c>
      <c r="K35" s="729">
        <v>6</v>
      </c>
      <c r="L35" s="729">
        <v>1</v>
      </c>
    </row>
    <row r="36" spans="2:12" ht="9">
      <c r="D36" s="730" t="s">
        <v>2187</v>
      </c>
      <c r="E36" s="729">
        <v>290</v>
      </c>
      <c r="F36" s="729">
        <v>174</v>
      </c>
      <c r="G36" s="729">
        <v>29</v>
      </c>
      <c r="H36" s="729">
        <v>39</v>
      </c>
      <c r="I36" s="729">
        <v>0</v>
      </c>
      <c r="J36" s="729">
        <v>31</v>
      </c>
      <c r="K36" s="729">
        <v>14</v>
      </c>
      <c r="L36" s="729">
        <v>4</v>
      </c>
    </row>
    <row r="37" spans="2:12" ht="18" customHeight="1">
      <c r="C37" s="727" t="s">
        <v>608</v>
      </c>
      <c r="D37" s="730" t="s">
        <v>2185</v>
      </c>
      <c r="E37" s="729">
        <v>48</v>
      </c>
      <c r="F37" s="729">
        <v>8</v>
      </c>
      <c r="G37" s="729">
        <v>12</v>
      </c>
      <c r="H37" s="729">
        <v>3</v>
      </c>
      <c r="I37" s="729">
        <v>0</v>
      </c>
      <c r="J37" s="729">
        <v>17</v>
      </c>
      <c r="K37" s="729">
        <v>7</v>
      </c>
      <c r="L37" s="729">
        <v>2</v>
      </c>
    </row>
    <row r="38" spans="2:12" ht="9">
      <c r="D38" s="730" t="s">
        <v>2186</v>
      </c>
      <c r="E38" s="729">
        <v>49</v>
      </c>
      <c r="F38" s="729">
        <v>15</v>
      </c>
      <c r="G38" s="729">
        <v>16</v>
      </c>
      <c r="H38" s="729">
        <v>2</v>
      </c>
      <c r="I38" s="729">
        <v>0</v>
      </c>
      <c r="J38" s="729">
        <v>14</v>
      </c>
      <c r="K38" s="729">
        <v>2</v>
      </c>
      <c r="L38" s="729">
        <v>0</v>
      </c>
    </row>
    <row r="39" spans="2:12" ht="9">
      <c r="D39" s="730" t="s">
        <v>2187</v>
      </c>
      <c r="E39" s="729">
        <v>96</v>
      </c>
      <c r="F39" s="729">
        <v>22</v>
      </c>
      <c r="G39" s="729">
        <v>28</v>
      </c>
      <c r="H39" s="729">
        <v>5</v>
      </c>
      <c r="I39" s="729">
        <v>0</v>
      </c>
      <c r="J39" s="729">
        <v>31</v>
      </c>
      <c r="K39" s="729">
        <v>9</v>
      </c>
      <c r="L39" s="729">
        <v>2</v>
      </c>
    </row>
    <row r="40" spans="2:12" ht="18" customHeight="1">
      <c r="C40" s="731" t="s">
        <v>141</v>
      </c>
      <c r="D40" s="730" t="s">
        <v>2185</v>
      </c>
      <c r="E40" s="729">
        <v>2881</v>
      </c>
      <c r="F40" s="729">
        <v>2424</v>
      </c>
      <c r="G40" s="729">
        <v>173</v>
      </c>
      <c r="H40" s="729">
        <v>83</v>
      </c>
      <c r="I40" s="729">
        <v>15</v>
      </c>
      <c r="J40" s="729">
        <v>81</v>
      </c>
      <c r="K40" s="729">
        <v>73</v>
      </c>
      <c r="L40" s="729">
        <v>33</v>
      </c>
    </row>
    <row r="41" spans="2:12" ht="9">
      <c r="D41" s="730" t="s">
        <v>2186</v>
      </c>
      <c r="E41" s="729">
        <v>1670</v>
      </c>
      <c r="F41" s="729">
        <v>1330</v>
      </c>
      <c r="G41" s="729">
        <v>134</v>
      </c>
      <c r="H41" s="729">
        <v>76</v>
      </c>
      <c r="I41" s="729">
        <v>9</v>
      </c>
      <c r="J41" s="729">
        <v>82</v>
      </c>
      <c r="K41" s="729">
        <v>32</v>
      </c>
      <c r="L41" s="729">
        <v>9</v>
      </c>
    </row>
    <row r="42" spans="2:12" ht="9">
      <c r="D42" s="730" t="s">
        <v>2187</v>
      </c>
      <c r="E42" s="729">
        <v>4550</v>
      </c>
      <c r="F42" s="729">
        <v>3754</v>
      </c>
      <c r="G42" s="729">
        <v>307</v>
      </c>
      <c r="H42" s="729">
        <v>158</v>
      </c>
      <c r="I42" s="729">
        <v>23</v>
      </c>
      <c r="J42" s="729">
        <v>163</v>
      </c>
      <c r="K42" s="729">
        <v>105</v>
      </c>
      <c r="L42" s="729">
        <v>42</v>
      </c>
    </row>
    <row r="43" spans="2:12" ht="9">
      <c r="D43" s="730"/>
    </row>
    <row r="44" spans="2:12" ht="18" customHeight="1">
      <c r="B44" s="726" t="s">
        <v>612</v>
      </c>
      <c r="D44" s="730"/>
    </row>
    <row r="45" spans="2:12" ht="18" customHeight="1">
      <c r="C45" s="727" t="s">
        <v>613</v>
      </c>
      <c r="D45" s="730" t="s">
        <v>2185</v>
      </c>
      <c r="E45" s="729">
        <v>41</v>
      </c>
      <c r="F45" s="729">
        <v>18</v>
      </c>
      <c r="G45" s="729">
        <v>8</v>
      </c>
      <c r="H45" s="729">
        <v>0</v>
      </c>
      <c r="I45" s="729">
        <v>4</v>
      </c>
      <c r="J45" s="729">
        <v>0</v>
      </c>
      <c r="K45" s="729">
        <v>7</v>
      </c>
      <c r="L45" s="729">
        <v>5</v>
      </c>
    </row>
    <row r="46" spans="2:12" ht="9">
      <c r="D46" s="730" t="s">
        <v>2186</v>
      </c>
      <c r="E46" s="729">
        <v>27</v>
      </c>
      <c r="F46" s="729">
        <v>12</v>
      </c>
      <c r="G46" s="729">
        <v>4</v>
      </c>
      <c r="H46" s="729">
        <v>0</v>
      </c>
      <c r="I46" s="729">
        <v>7</v>
      </c>
      <c r="J46" s="729">
        <v>1</v>
      </c>
      <c r="K46" s="729">
        <v>3</v>
      </c>
      <c r="L46" s="729">
        <v>1</v>
      </c>
    </row>
    <row r="47" spans="2:12" ht="9">
      <c r="D47" s="730" t="s">
        <v>2187</v>
      </c>
      <c r="E47" s="729">
        <v>68</v>
      </c>
      <c r="F47" s="729">
        <v>30</v>
      </c>
      <c r="G47" s="729">
        <v>12</v>
      </c>
      <c r="H47" s="729">
        <v>0</v>
      </c>
      <c r="I47" s="729">
        <v>11</v>
      </c>
      <c r="J47" s="729">
        <v>1</v>
      </c>
      <c r="K47" s="729">
        <v>10</v>
      </c>
      <c r="L47" s="729">
        <v>6</v>
      </c>
    </row>
    <row r="48" spans="2:12" ht="18" customHeight="1">
      <c r="C48" s="727" t="s">
        <v>615</v>
      </c>
      <c r="D48" s="730" t="s">
        <v>2186</v>
      </c>
      <c r="E48" s="729">
        <v>2</v>
      </c>
      <c r="F48" s="729">
        <v>2</v>
      </c>
      <c r="G48" s="729">
        <v>0</v>
      </c>
      <c r="H48" s="729">
        <v>0</v>
      </c>
      <c r="I48" s="729">
        <v>0</v>
      </c>
      <c r="J48" s="729">
        <v>0</v>
      </c>
      <c r="K48" s="729">
        <v>0</v>
      </c>
      <c r="L48" s="729">
        <v>0</v>
      </c>
    </row>
    <row r="49" spans="3:12" ht="9">
      <c r="D49" s="730" t="s">
        <v>2187</v>
      </c>
      <c r="E49" s="729">
        <v>2</v>
      </c>
      <c r="F49" s="729">
        <v>2</v>
      </c>
      <c r="G49" s="729">
        <v>0</v>
      </c>
      <c r="H49" s="729">
        <v>0</v>
      </c>
      <c r="I49" s="729">
        <v>0</v>
      </c>
      <c r="J49" s="729">
        <v>0</v>
      </c>
      <c r="K49" s="729">
        <v>0</v>
      </c>
      <c r="L49" s="729">
        <v>0</v>
      </c>
    </row>
    <row r="50" spans="3:12" ht="18" customHeight="1">
      <c r="C50" s="727" t="s">
        <v>2270</v>
      </c>
      <c r="D50" s="730" t="s">
        <v>2185</v>
      </c>
      <c r="E50" s="729">
        <v>94</v>
      </c>
      <c r="F50" s="729">
        <v>87</v>
      </c>
      <c r="G50" s="729">
        <v>1</v>
      </c>
      <c r="H50" s="729">
        <v>6</v>
      </c>
      <c r="I50" s="729">
        <v>0</v>
      </c>
      <c r="J50" s="729">
        <v>0</v>
      </c>
      <c r="K50" s="729">
        <v>1</v>
      </c>
      <c r="L50" s="729">
        <v>0</v>
      </c>
    </row>
    <row r="51" spans="3:12" ht="9">
      <c r="D51" s="730" t="s">
        <v>2186</v>
      </c>
      <c r="E51" s="729">
        <v>87</v>
      </c>
      <c r="F51" s="729">
        <v>81</v>
      </c>
      <c r="G51" s="729">
        <v>1</v>
      </c>
      <c r="H51" s="729">
        <v>5</v>
      </c>
      <c r="I51" s="729">
        <v>0</v>
      </c>
      <c r="J51" s="729">
        <v>0</v>
      </c>
      <c r="K51" s="729">
        <v>1</v>
      </c>
      <c r="L51" s="729">
        <v>0</v>
      </c>
    </row>
    <row r="52" spans="3:12" ht="9">
      <c r="D52" s="730" t="s">
        <v>2187</v>
      </c>
      <c r="E52" s="729">
        <v>181</v>
      </c>
      <c r="F52" s="729">
        <v>167</v>
      </c>
      <c r="G52" s="729">
        <v>2</v>
      </c>
      <c r="H52" s="729">
        <v>11</v>
      </c>
      <c r="I52" s="729">
        <v>0</v>
      </c>
      <c r="J52" s="729">
        <v>0</v>
      </c>
      <c r="K52" s="729">
        <v>2</v>
      </c>
      <c r="L52" s="729">
        <v>0</v>
      </c>
    </row>
    <row r="53" spans="3:12" ht="18" customHeight="1">
      <c r="C53" s="727" t="s">
        <v>2271</v>
      </c>
      <c r="D53" s="730" t="s">
        <v>2185</v>
      </c>
      <c r="E53" s="729">
        <v>32</v>
      </c>
      <c r="F53" s="729">
        <v>24</v>
      </c>
      <c r="G53" s="729">
        <v>1</v>
      </c>
      <c r="H53" s="729">
        <v>5</v>
      </c>
      <c r="I53" s="729">
        <v>0</v>
      </c>
      <c r="J53" s="729">
        <v>2</v>
      </c>
      <c r="K53" s="729">
        <v>0</v>
      </c>
      <c r="L53" s="729">
        <v>0</v>
      </c>
    </row>
    <row r="54" spans="3:12" ht="9">
      <c r="D54" s="730" t="s">
        <v>2186</v>
      </c>
      <c r="E54" s="729">
        <v>33</v>
      </c>
      <c r="F54" s="729">
        <v>26</v>
      </c>
      <c r="G54" s="729">
        <v>0</v>
      </c>
      <c r="H54" s="729">
        <v>7</v>
      </c>
      <c r="I54" s="729">
        <v>0</v>
      </c>
      <c r="J54" s="729">
        <v>0</v>
      </c>
      <c r="K54" s="729">
        <v>0</v>
      </c>
      <c r="L54" s="729">
        <v>0</v>
      </c>
    </row>
    <row r="55" spans="3:12" ht="9">
      <c r="D55" s="730" t="s">
        <v>2187</v>
      </c>
      <c r="E55" s="729">
        <v>64</v>
      </c>
      <c r="F55" s="729">
        <v>50</v>
      </c>
      <c r="G55" s="729">
        <v>1</v>
      </c>
      <c r="H55" s="729">
        <v>12</v>
      </c>
      <c r="I55" s="729">
        <v>0</v>
      </c>
      <c r="J55" s="729">
        <v>2</v>
      </c>
      <c r="K55" s="729">
        <v>0</v>
      </c>
      <c r="L55" s="729">
        <v>0</v>
      </c>
    </row>
    <row r="56" spans="3:12" ht="9"/>
    <row r="57" spans="3:12" ht="9"/>
    <row r="58" spans="3:12" ht="9"/>
    <row r="59" spans="3:12" ht="9"/>
    <row r="60" spans="3:12" ht="9"/>
    <row r="61" spans="3:12" ht="9"/>
    <row r="62" spans="3:12" ht="9"/>
    <row r="63" spans="3:12" ht="9"/>
    <row r="64" spans="3:12" ht="9"/>
    <row r="65" spans="1:12" ht="9"/>
    <row r="66" spans="1:12" ht="9"/>
    <row r="67" spans="1:12" ht="9">
      <c r="A67" s="726" t="s">
        <v>1667</v>
      </c>
    </row>
    <row r="68" spans="1:12" ht="9">
      <c r="A68" s="726" t="s">
        <v>2272</v>
      </c>
    </row>
    <row r="69" spans="1:12" ht="9">
      <c r="A69" s="726" t="s">
        <v>2273</v>
      </c>
    </row>
    <row r="70" spans="1:12" ht="9">
      <c r="A70" s="726" t="s">
        <v>633</v>
      </c>
    </row>
    <row r="71" spans="1:12" ht="9"/>
    <row r="72" spans="1:12" ht="9"/>
    <row r="73" spans="1:12" ht="9">
      <c r="A73" s="726" t="s">
        <v>48</v>
      </c>
    </row>
    <row r="74" spans="1:12" ht="18" customHeight="1">
      <c r="C74" s="731" t="s">
        <v>141</v>
      </c>
      <c r="D74" s="730" t="s">
        <v>2185</v>
      </c>
      <c r="E74" s="729">
        <v>166</v>
      </c>
      <c r="F74" s="729">
        <v>129</v>
      </c>
      <c r="G74" s="729">
        <v>10</v>
      </c>
      <c r="H74" s="729">
        <v>11</v>
      </c>
      <c r="I74" s="729">
        <v>4</v>
      </c>
      <c r="J74" s="729">
        <v>2</v>
      </c>
      <c r="K74" s="729">
        <v>7</v>
      </c>
      <c r="L74" s="729">
        <v>5</v>
      </c>
    </row>
    <row r="75" spans="1:12" ht="9">
      <c r="D75" s="730" t="s">
        <v>2186</v>
      </c>
      <c r="E75" s="729">
        <v>148</v>
      </c>
      <c r="F75" s="729">
        <v>120</v>
      </c>
      <c r="G75" s="729">
        <v>4</v>
      </c>
      <c r="H75" s="729">
        <v>12</v>
      </c>
      <c r="I75" s="729">
        <v>7</v>
      </c>
      <c r="J75" s="729">
        <v>1</v>
      </c>
      <c r="K75" s="729">
        <v>4</v>
      </c>
      <c r="L75" s="729">
        <v>1</v>
      </c>
    </row>
    <row r="76" spans="1:12" ht="9">
      <c r="D76" s="730" t="s">
        <v>2187</v>
      </c>
      <c r="E76" s="729">
        <v>314</v>
      </c>
      <c r="F76" s="729">
        <v>248</v>
      </c>
      <c r="G76" s="729">
        <v>14</v>
      </c>
      <c r="H76" s="729">
        <v>23</v>
      </c>
      <c r="I76" s="729">
        <v>11</v>
      </c>
      <c r="J76" s="729">
        <v>3</v>
      </c>
      <c r="K76" s="729">
        <v>11</v>
      </c>
      <c r="L76" s="729">
        <v>6</v>
      </c>
    </row>
    <row r="77" spans="1:12" ht="18" customHeight="1">
      <c r="C77" s="731" t="s">
        <v>2274</v>
      </c>
      <c r="D77" s="730"/>
    </row>
    <row r="78" spans="1:12" s="733" customFormat="1" ht="18" customHeight="1">
      <c r="C78" s="734" t="s">
        <v>2275</v>
      </c>
      <c r="D78" s="730" t="s">
        <v>2185</v>
      </c>
      <c r="E78" s="735">
        <v>3</v>
      </c>
      <c r="F78" s="735">
        <v>2</v>
      </c>
      <c r="G78" s="735">
        <v>1</v>
      </c>
      <c r="H78" s="735">
        <v>0</v>
      </c>
      <c r="I78" s="735">
        <v>0</v>
      </c>
      <c r="J78" s="735">
        <v>0</v>
      </c>
      <c r="K78" s="735">
        <v>0</v>
      </c>
      <c r="L78" s="735">
        <v>0</v>
      </c>
    </row>
    <row r="79" spans="1:12" s="733" customFormat="1" ht="9">
      <c r="D79" s="730" t="s">
        <v>2186</v>
      </c>
      <c r="E79" s="735">
        <v>1</v>
      </c>
      <c r="F79" s="735">
        <v>1</v>
      </c>
      <c r="G79" s="735">
        <v>0</v>
      </c>
      <c r="H79" s="735">
        <v>0</v>
      </c>
      <c r="I79" s="735">
        <v>0</v>
      </c>
      <c r="J79" s="735">
        <v>0</v>
      </c>
      <c r="K79" s="735">
        <v>0</v>
      </c>
      <c r="L79" s="735">
        <v>0</v>
      </c>
    </row>
    <row r="80" spans="1:12" s="733" customFormat="1" ht="9">
      <c r="D80" s="730" t="s">
        <v>2187</v>
      </c>
      <c r="E80" s="735">
        <v>4</v>
      </c>
      <c r="F80" s="735">
        <v>3</v>
      </c>
      <c r="G80" s="735">
        <v>1</v>
      </c>
      <c r="H80" s="735">
        <v>0</v>
      </c>
      <c r="I80" s="735">
        <v>0</v>
      </c>
      <c r="J80" s="735">
        <v>0</v>
      </c>
      <c r="K80" s="735">
        <v>0</v>
      </c>
      <c r="L80" s="735">
        <v>0</v>
      </c>
    </row>
    <row r="81" spans="2:12" s="733" customFormat="1" ht="18" customHeight="1">
      <c r="C81" s="734" t="s">
        <v>2276</v>
      </c>
      <c r="D81" s="730" t="s">
        <v>2185</v>
      </c>
      <c r="E81" s="735">
        <v>52</v>
      </c>
      <c r="F81" s="735">
        <v>47</v>
      </c>
      <c r="G81" s="735">
        <v>3</v>
      </c>
      <c r="H81" s="735">
        <v>0</v>
      </c>
      <c r="I81" s="735">
        <v>0</v>
      </c>
      <c r="J81" s="735">
        <v>0</v>
      </c>
      <c r="K81" s="735">
        <v>1</v>
      </c>
      <c r="L81" s="735">
        <v>1</v>
      </c>
    </row>
    <row r="82" spans="2:12" s="733" customFormat="1" ht="9">
      <c r="D82" s="730" t="s">
        <v>2186</v>
      </c>
      <c r="E82" s="735">
        <v>47</v>
      </c>
      <c r="F82" s="735">
        <v>42</v>
      </c>
      <c r="G82" s="735">
        <v>0</v>
      </c>
      <c r="H82" s="735">
        <v>4</v>
      </c>
      <c r="I82" s="735">
        <v>0</v>
      </c>
      <c r="J82" s="735">
        <v>0</v>
      </c>
      <c r="K82" s="735">
        <v>1</v>
      </c>
      <c r="L82" s="735">
        <v>0</v>
      </c>
    </row>
    <row r="83" spans="2:12" s="733" customFormat="1" ht="9">
      <c r="D83" s="730" t="s">
        <v>2187</v>
      </c>
      <c r="E83" s="735">
        <v>99</v>
      </c>
      <c r="F83" s="735">
        <v>89</v>
      </c>
      <c r="G83" s="735">
        <v>3</v>
      </c>
      <c r="H83" s="735">
        <v>4</v>
      </c>
      <c r="I83" s="735">
        <v>0</v>
      </c>
      <c r="J83" s="735">
        <v>0</v>
      </c>
      <c r="K83" s="735">
        <v>2</v>
      </c>
      <c r="L83" s="735">
        <v>1</v>
      </c>
    </row>
    <row r="84" spans="2:12" ht="18" customHeight="1">
      <c r="B84" s="726" t="s">
        <v>621</v>
      </c>
      <c r="D84" s="730"/>
    </row>
    <row r="85" spans="2:12" ht="27" customHeight="1">
      <c r="C85" s="727" t="s">
        <v>2277</v>
      </c>
      <c r="D85" s="730" t="s">
        <v>2185</v>
      </c>
      <c r="E85" s="729">
        <v>286</v>
      </c>
      <c r="F85" s="729">
        <v>247</v>
      </c>
      <c r="G85" s="729">
        <v>22</v>
      </c>
      <c r="H85" s="729">
        <v>15</v>
      </c>
      <c r="I85" s="729">
        <v>1</v>
      </c>
      <c r="J85" s="729">
        <v>1</v>
      </c>
      <c r="K85" s="729">
        <v>0</v>
      </c>
      <c r="L85" s="729">
        <v>0</v>
      </c>
    </row>
    <row r="86" spans="2:12" ht="9">
      <c r="D86" s="730" t="s">
        <v>2186</v>
      </c>
      <c r="E86" s="729">
        <v>212</v>
      </c>
      <c r="F86" s="729">
        <v>189</v>
      </c>
      <c r="G86" s="729">
        <v>11</v>
      </c>
      <c r="H86" s="729">
        <v>9</v>
      </c>
      <c r="I86" s="729">
        <v>1</v>
      </c>
      <c r="J86" s="729">
        <v>1</v>
      </c>
      <c r="K86" s="729">
        <v>1</v>
      </c>
      <c r="L86" s="729">
        <v>0</v>
      </c>
    </row>
    <row r="87" spans="2:12" ht="9">
      <c r="D87" s="730" t="s">
        <v>2187</v>
      </c>
      <c r="E87" s="729">
        <v>497</v>
      </c>
      <c r="F87" s="729">
        <v>436</v>
      </c>
      <c r="G87" s="729">
        <v>33</v>
      </c>
      <c r="H87" s="729">
        <v>24</v>
      </c>
      <c r="I87" s="729">
        <v>2</v>
      </c>
      <c r="J87" s="729">
        <v>2</v>
      </c>
      <c r="K87" s="729">
        <v>1</v>
      </c>
      <c r="L87" s="729">
        <v>0</v>
      </c>
    </row>
    <row r="88" spans="2:12" ht="18" customHeight="1">
      <c r="C88" s="727" t="s">
        <v>2278</v>
      </c>
      <c r="D88" s="730" t="s">
        <v>2185</v>
      </c>
      <c r="E88" s="729">
        <v>98</v>
      </c>
      <c r="F88" s="729">
        <v>74</v>
      </c>
      <c r="G88" s="729">
        <v>14</v>
      </c>
      <c r="H88" s="729">
        <v>7</v>
      </c>
      <c r="I88" s="729">
        <v>0</v>
      </c>
      <c r="J88" s="729">
        <v>4</v>
      </c>
      <c r="K88" s="729">
        <v>0</v>
      </c>
      <c r="L88" s="729">
        <v>0</v>
      </c>
    </row>
    <row r="89" spans="2:12" ht="9">
      <c r="D89" s="730" t="s">
        <v>2186</v>
      </c>
      <c r="E89" s="729">
        <v>91</v>
      </c>
      <c r="F89" s="729">
        <v>66</v>
      </c>
      <c r="G89" s="729">
        <v>10</v>
      </c>
      <c r="H89" s="729">
        <v>10</v>
      </c>
      <c r="I89" s="729">
        <v>0</v>
      </c>
      <c r="J89" s="729">
        <v>5</v>
      </c>
      <c r="K89" s="729">
        <v>0</v>
      </c>
      <c r="L89" s="729">
        <v>0</v>
      </c>
    </row>
    <row r="90" spans="2:12" ht="9">
      <c r="D90" s="730" t="s">
        <v>2187</v>
      </c>
      <c r="E90" s="729">
        <v>189</v>
      </c>
      <c r="F90" s="729">
        <v>140</v>
      </c>
      <c r="G90" s="729">
        <v>24</v>
      </c>
      <c r="H90" s="729">
        <v>17</v>
      </c>
      <c r="I90" s="729">
        <v>0</v>
      </c>
      <c r="J90" s="729">
        <v>9</v>
      </c>
      <c r="K90" s="729">
        <v>0</v>
      </c>
      <c r="L90" s="729">
        <v>0</v>
      </c>
    </row>
    <row r="91" spans="2:12" ht="18" customHeight="1">
      <c r="C91" s="727" t="s">
        <v>2279</v>
      </c>
      <c r="D91" s="730" t="s">
        <v>2185</v>
      </c>
      <c r="E91" s="729">
        <v>456</v>
      </c>
      <c r="F91" s="729">
        <v>337</v>
      </c>
      <c r="G91" s="729">
        <v>63</v>
      </c>
      <c r="H91" s="729">
        <v>29</v>
      </c>
      <c r="I91" s="729">
        <v>6</v>
      </c>
      <c r="J91" s="729">
        <v>17</v>
      </c>
      <c r="K91" s="729">
        <v>4</v>
      </c>
      <c r="L91" s="729">
        <v>1</v>
      </c>
    </row>
    <row r="92" spans="2:12" ht="9">
      <c r="D92" s="730" t="s">
        <v>2186</v>
      </c>
      <c r="E92" s="729">
        <v>431</v>
      </c>
      <c r="F92" s="729">
        <v>313</v>
      </c>
      <c r="G92" s="729">
        <v>65</v>
      </c>
      <c r="H92" s="729">
        <v>30</v>
      </c>
      <c r="I92" s="729">
        <v>8</v>
      </c>
      <c r="J92" s="729">
        <v>12</v>
      </c>
      <c r="K92" s="729">
        <v>2</v>
      </c>
      <c r="L92" s="729">
        <v>2</v>
      </c>
    </row>
    <row r="93" spans="2:12" ht="9">
      <c r="D93" s="730" t="s">
        <v>2187</v>
      </c>
      <c r="E93" s="729">
        <v>886</v>
      </c>
      <c r="F93" s="729">
        <v>650</v>
      </c>
      <c r="G93" s="729">
        <v>128</v>
      </c>
      <c r="H93" s="729">
        <v>59</v>
      </c>
      <c r="I93" s="729">
        <v>14</v>
      </c>
      <c r="J93" s="729">
        <v>29</v>
      </c>
      <c r="K93" s="729">
        <v>6</v>
      </c>
      <c r="L93" s="729">
        <v>2</v>
      </c>
    </row>
    <row r="94" spans="2:12" ht="18" customHeight="1">
      <c r="C94" s="727" t="s">
        <v>2280</v>
      </c>
      <c r="D94" s="730" t="s">
        <v>2185</v>
      </c>
      <c r="E94" s="729">
        <v>2839</v>
      </c>
      <c r="F94" s="729">
        <v>841</v>
      </c>
      <c r="G94" s="729">
        <v>428</v>
      </c>
      <c r="H94" s="729">
        <v>230</v>
      </c>
      <c r="I94" s="729">
        <v>5</v>
      </c>
      <c r="J94" s="729">
        <v>1116</v>
      </c>
      <c r="K94" s="729">
        <v>183</v>
      </c>
      <c r="L94" s="729">
        <v>37</v>
      </c>
    </row>
    <row r="95" spans="2:12" ht="9">
      <c r="D95" s="730" t="s">
        <v>2186</v>
      </c>
      <c r="E95" s="729">
        <v>3280</v>
      </c>
      <c r="F95" s="729">
        <v>986</v>
      </c>
      <c r="G95" s="729">
        <v>581</v>
      </c>
      <c r="H95" s="729">
        <v>293</v>
      </c>
      <c r="I95" s="729">
        <v>16</v>
      </c>
      <c r="J95" s="729">
        <v>1171</v>
      </c>
      <c r="K95" s="729">
        <v>195</v>
      </c>
      <c r="L95" s="729">
        <v>39</v>
      </c>
    </row>
    <row r="96" spans="2:12" ht="9">
      <c r="D96" s="730" t="s">
        <v>2187</v>
      </c>
      <c r="E96" s="729">
        <v>6118</v>
      </c>
      <c r="F96" s="729">
        <v>1827</v>
      </c>
      <c r="G96" s="729">
        <v>1009</v>
      </c>
      <c r="H96" s="729">
        <v>522</v>
      </c>
      <c r="I96" s="729">
        <v>21</v>
      </c>
      <c r="J96" s="729">
        <v>2287</v>
      </c>
      <c r="K96" s="729">
        <v>378</v>
      </c>
      <c r="L96" s="729">
        <v>76</v>
      </c>
    </row>
    <row r="97" spans="2:12" ht="18" customHeight="1">
      <c r="C97" s="727" t="s">
        <v>624</v>
      </c>
      <c r="D97" s="730" t="s">
        <v>2185</v>
      </c>
      <c r="E97" s="729">
        <v>456</v>
      </c>
      <c r="F97" s="729">
        <v>172</v>
      </c>
      <c r="G97" s="729">
        <v>49</v>
      </c>
      <c r="H97" s="729">
        <v>28</v>
      </c>
      <c r="I97" s="729">
        <v>1</v>
      </c>
      <c r="J97" s="729">
        <v>184</v>
      </c>
      <c r="K97" s="729">
        <v>20</v>
      </c>
      <c r="L97" s="729">
        <v>3</v>
      </c>
    </row>
    <row r="98" spans="2:12" ht="9">
      <c r="D98" s="730" t="s">
        <v>2186</v>
      </c>
      <c r="E98" s="729">
        <v>573</v>
      </c>
      <c r="F98" s="729">
        <v>227</v>
      </c>
      <c r="G98" s="729">
        <v>83</v>
      </c>
      <c r="H98" s="729">
        <v>28</v>
      </c>
      <c r="I98" s="729">
        <v>2</v>
      </c>
      <c r="J98" s="729">
        <v>213</v>
      </c>
      <c r="K98" s="729">
        <v>21</v>
      </c>
      <c r="L98" s="729">
        <v>1</v>
      </c>
    </row>
    <row r="99" spans="2:12" ht="9">
      <c r="D99" s="730" t="s">
        <v>2187</v>
      </c>
      <c r="E99" s="729">
        <v>1028</v>
      </c>
      <c r="F99" s="729">
        <v>399</v>
      </c>
      <c r="G99" s="729">
        <v>132</v>
      </c>
      <c r="H99" s="729">
        <v>55</v>
      </c>
      <c r="I99" s="729">
        <v>3</v>
      </c>
      <c r="J99" s="729">
        <v>397</v>
      </c>
      <c r="K99" s="729">
        <v>41</v>
      </c>
      <c r="L99" s="729">
        <v>3</v>
      </c>
    </row>
    <row r="100" spans="2:12" ht="18" customHeight="1">
      <c r="C100" s="731" t="s">
        <v>141</v>
      </c>
      <c r="D100" s="730" t="s">
        <v>2185</v>
      </c>
      <c r="E100" s="729">
        <v>4133</v>
      </c>
      <c r="F100" s="729">
        <v>1670</v>
      </c>
      <c r="G100" s="729">
        <v>576</v>
      </c>
      <c r="H100" s="729">
        <v>307</v>
      </c>
      <c r="I100" s="729">
        <v>13</v>
      </c>
      <c r="J100" s="729">
        <v>1322</v>
      </c>
      <c r="K100" s="729">
        <v>207</v>
      </c>
      <c r="L100" s="729">
        <v>40</v>
      </c>
    </row>
    <row r="101" spans="2:12" ht="9">
      <c r="D101" s="730" t="s">
        <v>2186</v>
      </c>
      <c r="E101" s="729">
        <v>4585</v>
      </c>
      <c r="F101" s="729">
        <v>1781</v>
      </c>
      <c r="G101" s="729">
        <v>750</v>
      </c>
      <c r="H101" s="729">
        <v>369</v>
      </c>
      <c r="I101" s="729">
        <v>26</v>
      </c>
      <c r="J101" s="729">
        <v>1401</v>
      </c>
      <c r="K101" s="729">
        <v>218</v>
      </c>
      <c r="L101" s="729">
        <v>41</v>
      </c>
    </row>
    <row r="102" spans="2:12" ht="9">
      <c r="D102" s="730" t="s">
        <v>2187</v>
      </c>
      <c r="E102" s="729">
        <v>8718</v>
      </c>
      <c r="F102" s="729">
        <v>3450</v>
      </c>
      <c r="G102" s="729">
        <v>1325</v>
      </c>
      <c r="H102" s="729">
        <v>676</v>
      </c>
      <c r="I102" s="729">
        <v>39</v>
      </c>
      <c r="J102" s="729">
        <v>2723</v>
      </c>
      <c r="K102" s="729">
        <v>425</v>
      </c>
      <c r="L102" s="729">
        <v>81</v>
      </c>
    </row>
    <row r="103" spans="2:12" ht="18" customHeight="1">
      <c r="C103" s="731" t="s">
        <v>2274</v>
      </c>
      <c r="D103" s="730"/>
    </row>
    <row r="104" spans="2:12" s="733" customFormat="1" ht="18" customHeight="1">
      <c r="C104" s="734" t="s">
        <v>2275</v>
      </c>
      <c r="D104" s="730" t="s">
        <v>2185</v>
      </c>
      <c r="E104" s="735">
        <v>645</v>
      </c>
      <c r="F104" s="735">
        <v>234</v>
      </c>
      <c r="G104" s="735">
        <v>113</v>
      </c>
      <c r="H104" s="735">
        <v>55</v>
      </c>
      <c r="I104" s="735">
        <v>1</v>
      </c>
      <c r="J104" s="735">
        <v>211</v>
      </c>
      <c r="K104" s="735">
        <v>26</v>
      </c>
      <c r="L104" s="735">
        <v>5</v>
      </c>
    </row>
    <row r="105" spans="2:12" s="733" customFormat="1" ht="9">
      <c r="C105" s="734"/>
      <c r="D105" s="730" t="s">
        <v>2186</v>
      </c>
      <c r="E105" s="735">
        <v>967</v>
      </c>
      <c r="F105" s="735">
        <v>320</v>
      </c>
      <c r="G105" s="735">
        <v>222</v>
      </c>
      <c r="H105" s="735">
        <v>93</v>
      </c>
      <c r="I105" s="735">
        <v>3</v>
      </c>
      <c r="J105" s="735">
        <v>275</v>
      </c>
      <c r="K105" s="735">
        <v>47</v>
      </c>
      <c r="L105" s="735">
        <v>8</v>
      </c>
    </row>
    <row r="106" spans="2:12" s="733" customFormat="1" ht="9">
      <c r="C106" s="734"/>
      <c r="D106" s="730" t="s">
        <v>2187</v>
      </c>
      <c r="E106" s="735">
        <v>1611</v>
      </c>
      <c r="F106" s="735">
        <v>554</v>
      </c>
      <c r="G106" s="735">
        <v>335</v>
      </c>
      <c r="H106" s="735">
        <v>148</v>
      </c>
      <c r="I106" s="735">
        <v>4</v>
      </c>
      <c r="J106" s="735">
        <v>486</v>
      </c>
      <c r="K106" s="735">
        <v>73</v>
      </c>
      <c r="L106" s="735">
        <v>13</v>
      </c>
    </row>
    <row r="107" spans="2:12" s="733" customFormat="1" ht="18" customHeight="1">
      <c r="C107" s="734" t="s">
        <v>2276</v>
      </c>
      <c r="D107" s="730" t="s">
        <v>2185</v>
      </c>
      <c r="E107" s="735">
        <v>218</v>
      </c>
      <c r="F107" s="735">
        <v>110</v>
      </c>
      <c r="G107" s="735">
        <v>48</v>
      </c>
      <c r="H107" s="735">
        <v>16</v>
      </c>
      <c r="I107" s="735">
        <v>0</v>
      </c>
      <c r="J107" s="735">
        <v>35</v>
      </c>
      <c r="K107" s="735">
        <v>11</v>
      </c>
      <c r="L107" s="735">
        <v>0</v>
      </c>
    </row>
    <row r="108" spans="2:12" s="733" customFormat="1" ht="9">
      <c r="C108" s="734"/>
      <c r="D108" s="730" t="s">
        <v>2186</v>
      </c>
      <c r="E108" s="735">
        <v>224</v>
      </c>
      <c r="F108" s="735">
        <v>114</v>
      </c>
      <c r="G108" s="735">
        <v>42</v>
      </c>
      <c r="H108" s="735">
        <v>26</v>
      </c>
      <c r="I108" s="735">
        <v>2</v>
      </c>
      <c r="J108" s="735">
        <v>34</v>
      </c>
      <c r="K108" s="735">
        <v>8</v>
      </c>
      <c r="L108" s="735">
        <v>0</v>
      </c>
    </row>
    <row r="109" spans="2:12" s="733" customFormat="1" ht="9">
      <c r="C109" s="734"/>
      <c r="D109" s="730" t="s">
        <v>2187</v>
      </c>
      <c r="E109" s="735">
        <v>442</v>
      </c>
      <c r="F109" s="735">
        <v>223</v>
      </c>
      <c r="G109" s="735">
        <v>89</v>
      </c>
      <c r="H109" s="735">
        <v>42</v>
      </c>
      <c r="I109" s="735">
        <v>2</v>
      </c>
      <c r="J109" s="735">
        <v>68</v>
      </c>
      <c r="K109" s="735">
        <v>19</v>
      </c>
      <c r="L109" s="735">
        <v>0</v>
      </c>
    </row>
    <row r="110" spans="2:12" ht="18" customHeight="1">
      <c r="B110" s="726" t="s">
        <v>625</v>
      </c>
      <c r="D110" s="730"/>
    </row>
    <row r="111" spans="2:12" ht="27" customHeight="1">
      <c r="C111" s="727" t="s">
        <v>2281</v>
      </c>
      <c r="D111" s="730" t="s">
        <v>2185</v>
      </c>
      <c r="E111" s="729">
        <v>204</v>
      </c>
      <c r="F111" s="729">
        <v>160</v>
      </c>
      <c r="G111" s="729">
        <v>23</v>
      </c>
      <c r="H111" s="729">
        <v>18</v>
      </c>
      <c r="I111" s="729">
        <v>1</v>
      </c>
      <c r="J111" s="729">
        <v>2</v>
      </c>
      <c r="K111" s="729">
        <v>0</v>
      </c>
      <c r="L111" s="729">
        <v>1</v>
      </c>
    </row>
    <row r="112" spans="2:12" ht="9">
      <c r="D112" s="730" t="s">
        <v>2186</v>
      </c>
      <c r="E112" s="729">
        <v>195</v>
      </c>
      <c r="F112" s="729">
        <v>133</v>
      </c>
      <c r="G112" s="729">
        <v>31</v>
      </c>
      <c r="H112" s="729">
        <v>24</v>
      </c>
      <c r="I112" s="729">
        <v>0</v>
      </c>
      <c r="J112" s="729">
        <v>7</v>
      </c>
      <c r="K112" s="729">
        <v>1</v>
      </c>
      <c r="L112" s="729">
        <v>1</v>
      </c>
    </row>
    <row r="113" spans="1:12" ht="9">
      <c r="D113" s="730" t="s">
        <v>2187</v>
      </c>
      <c r="E113" s="729">
        <v>399</v>
      </c>
      <c r="F113" s="729">
        <v>293</v>
      </c>
      <c r="G113" s="729">
        <v>54</v>
      </c>
      <c r="H113" s="729">
        <v>42</v>
      </c>
      <c r="I113" s="729">
        <v>1</v>
      </c>
      <c r="J113" s="729">
        <v>9</v>
      </c>
      <c r="K113" s="729">
        <v>1</v>
      </c>
      <c r="L113" s="729">
        <v>1</v>
      </c>
    </row>
    <row r="114" spans="1:12" ht="18" customHeight="1">
      <c r="C114" s="727" t="s">
        <v>2282</v>
      </c>
      <c r="D114" s="730" t="s">
        <v>2185</v>
      </c>
      <c r="E114" s="729">
        <v>19</v>
      </c>
      <c r="F114" s="729">
        <v>9</v>
      </c>
      <c r="G114" s="729">
        <v>5</v>
      </c>
      <c r="H114" s="729">
        <v>2</v>
      </c>
      <c r="I114" s="729">
        <v>0</v>
      </c>
      <c r="J114" s="729">
        <v>3</v>
      </c>
      <c r="K114" s="729">
        <v>1</v>
      </c>
      <c r="L114" s="729">
        <v>0</v>
      </c>
    </row>
    <row r="115" spans="1:12" ht="9">
      <c r="D115" s="730" t="s">
        <v>2186</v>
      </c>
      <c r="E115" s="729">
        <v>38</v>
      </c>
      <c r="F115" s="729">
        <v>17</v>
      </c>
      <c r="G115" s="729">
        <v>16</v>
      </c>
      <c r="H115" s="729">
        <v>2</v>
      </c>
      <c r="I115" s="729">
        <v>0</v>
      </c>
      <c r="J115" s="729">
        <v>3</v>
      </c>
      <c r="K115" s="729">
        <v>0</v>
      </c>
      <c r="L115" s="729">
        <v>1</v>
      </c>
    </row>
    <row r="116" spans="1:12" ht="9">
      <c r="D116" s="730" t="s">
        <v>2187</v>
      </c>
      <c r="E116" s="729">
        <v>57</v>
      </c>
      <c r="F116" s="729">
        <v>26</v>
      </c>
      <c r="G116" s="729">
        <v>21</v>
      </c>
      <c r="H116" s="729">
        <v>3</v>
      </c>
      <c r="I116" s="729">
        <v>0</v>
      </c>
      <c r="J116" s="729">
        <v>6</v>
      </c>
      <c r="K116" s="729">
        <v>1</v>
      </c>
      <c r="L116" s="729">
        <v>1</v>
      </c>
    </row>
    <row r="117" spans="1:12" ht="18" customHeight="1">
      <c r="C117" s="727" t="s">
        <v>2283</v>
      </c>
      <c r="D117" s="730" t="s">
        <v>2185</v>
      </c>
      <c r="E117" s="729">
        <v>99</v>
      </c>
      <c r="F117" s="729">
        <v>79</v>
      </c>
      <c r="G117" s="729">
        <v>12</v>
      </c>
      <c r="H117" s="729">
        <v>5</v>
      </c>
      <c r="I117" s="729">
        <v>2</v>
      </c>
      <c r="J117" s="729">
        <v>0</v>
      </c>
      <c r="K117" s="729">
        <v>0</v>
      </c>
      <c r="L117" s="729">
        <v>2</v>
      </c>
    </row>
    <row r="118" spans="1:12" ht="9">
      <c r="D118" s="730" t="s">
        <v>2186</v>
      </c>
      <c r="E118" s="729">
        <v>174</v>
      </c>
      <c r="F118" s="729">
        <v>136</v>
      </c>
      <c r="G118" s="729">
        <v>18</v>
      </c>
      <c r="H118" s="729">
        <v>14</v>
      </c>
      <c r="I118" s="729">
        <v>1</v>
      </c>
      <c r="J118" s="729">
        <v>4</v>
      </c>
      <c r="K118" s="729">
        <v>2</v>
      </c>
      <c r="L118" s="729">
        <v>0</v>
      </c>
    </row>
    <row r="119" spans="1:12" ht="9">
      <c r="D119" s="730" t="s">
        <v>2187</v>
      </c>
      <c r="E119" s="729">
        <v>272</v>
      </c>
      <c r="F119" s="729">
        <v>215</v>
      </c>
      <c r="G119" s="729">
        <v>29</v>
      </c>
      <c r="H119" s="729">
        <v>19</v>
      </c>
      <c r="I119" s="729">
        <v>2</v>
      </c>
      <c r="J119" s="729">
        <v>4</v>
      </c>
      <c r="K119" s="729">
        <v>2</v>
      </c>
      <c r="L119" s="729">
        <v>2</v>
      </c>
    </row>
    <row r="120" spans="1:12" ht="9"/>
    <row r="121" spans="1:12" ht="9"/>
    <row r="122" spans="1:12" ht="9"/>
    <row r="123" spans="1:12" ht="9"/>
    <row r="124" spans="1:12" ht="9"/>
    <row r="125" spans="1:12" ht="9">
      <c r="A125" s="726" t="s">
        <v>1667</v>
      </c>
    </row>
    <row r="126" spans="1:12" ht="9">
      <c r="A126" s="726" t="s">
        <v>2272</v>
      </c>
    </row>
    <row r="127" spans="1:12" ht="9">
      <c r="A127" s="726" t="s">
        <v>2273</v>
      </c>
    </row>
    <row r="128" spans="1:12" ht="9"/>
    <row r="129" spans="1:12" ht="9">
      <c r="A129" s="726" t="s">
        <v>48</v>
      </c>
    </row>
    <row r="130" spans="1:12" ht="18" customHeight="1">
      <c r="C130" s="727" t="s">
        <v>2284</v>
      </c>
      <c r="D130" s="730" t="s">
        <v>2185</v>
      </c>
      <c r="E130" s="729">
        <v>54</v>
      </c>
      <c r="F130" s="729">
        <v>22</v>
      </c>
      <c r="G130" s="729">
        <v>15</v>
      </c>
      <c r="H130" s="729">
        <v>8</v>
      </c>
      <c r="I130" s="729">
        <v>4</v>
      </c>
      <c r="J130" s="729">
        <v>5</v>
      </c>
      <c r="K130" s="729">
        <v>1</v>
      </c>
      <c r="L130" s="729">
        <v>0</v>
      </c>
    </row>
    <row r="131" spans="1:12" ht="9">
      <c r="D131" s="730" t="s">
        <v>2186</v>
      </c>
      <c r="E131" s="729">
        <v>92</v>
      </c>
      <c r="F131" s="729">
        <v>45</v>
      </c>
      <c r="G131" s="729">
        <v>20</v>
      </c>
      <c r="H131" s="729">
        <v>18</v>
      </c>
      <c r="I131" s="729">
        <v>6</v>
      </c>
      <c r="J131" s="729">
        <v>4</v>
      </c>
      <c r="K131" s="729">
        <v>1</v>
      </c>
      <c r="L131" s="729">
        <v>0</v>
      </c>
    </row>
    <row r="132" spans="1:12" ht="9">
      <c r="D132" s="730" t="s">
        <v>2187</v>
      </c>
      <c r="E132" s="729">
        <v>145</v>
      </c>
      <c r="F132" s="729">
        <v>66</v>
      </c>
      <c r="G132" s="729">
        <v>34</v>
      </c>
      <c r="H132" s="729">
        <v>26</v>
      </c>
      <c r="I132" s="729">
        <v>9</v>
      </c>
      <c r="J132" s="729">
        <v>9</v>
      </c>
      <c r="K132" s="729">
        <v>2</v>
      </c>
      <c r="L132" s="729">
        <v>0</v>
      </c>
    </row>
    <row r="133" spans="1:12" ht="18" customHeight="1">
      <c r="C133" s="727" t="s">
        <v>2285</v>
      </c>
      <c r="D133" s="730" t="s">
        <v>2185</v>
      </c>
      <c r="E133" s="729">
        <v>227</v>
      </c>
      <c r="F133" s="729">
        <v>163</v>
      </c>
      <c r="G133" s="729">
        <v>40</v>
      </c>
      <c r="H133" s="729">
        <v>14</v>
      </c>
      <c r="I133" s="729">
        <v>5</v>
      </c>
      <c r="J133" s="729">
        <v>5</v>
      </c>
      <c r="K133" s="729">
        <v>1</v>
      </c>
      <c r="L133" s="729">
        <v>1</v>
      </c>
    </row>
    <row r="134" spans="1:12" ht="9">
      <c r="D134" s="730" t="s">
        <v>2186</v>
      </c>
      <c r="E134" s="729">
        <v>400</v>
      </c>
      <c r="F134" s="729">
        <v>274</v>
      </c>
      <c r="G134" s="729">
        <v>87</v>
      </c>
      <c r="H134" s="729">
        <v>16</v>
      </c>
      <c r="I134" s="729">
        <v>16</v>
      </c>
      <c r="J134" s="729">
        <v>7</v>
      </c>
      <c r="K134" s="729">
        <v>0</v>
      </c>
      <c r="L134" s="729">
        <v>1</v>
      </c>
    </row>
    <row r="135" spans="1:12" ht="9">
      <c r="D135" s="730" t="s">
        <v>2187</v>
      </c>
      <c r="E135" s="729">
        <v>627</v>
      </c>
      <c r="F135" s="729">
        <v>437</v>
      </c>
      <c r="G135" s="729">
        <v>127</v>
      </c>
      <c r="H135" s="729">
        <v>29</v>
      </c>
      <c r="I135" s="729">
        <v>20</v>
      </c>
      <c r="J135" s="729">
        <v>12</v>
      </c>
      <c r="K135" s="729">
        <v>1</v>
      </c>
      <c r="L135" s="729">
        <v>2</v>
      </c>
    </row>
    <row r="136" spans="1:12" ht="18" customHeight="1">
      <c r="C136" s="727" t="s">
        <v>2286</v>
      </c>
      <c r="D136" s="730" t="s">
        <v>2185</v>
      </c>
      <c r="E136" s="729">
        <v>139</v>
      </c>
      <c r="F136" s="729">
        <v>33</v>
      </c>
      <c r="G136" s="729">
        <v>47</v>
      </c>
      <c r="H136" s="729">
        <v>44</v>
      </c>
      <c r="I136" s="729">
        <v>3</v>
      </c>
      <c r="J136" s="729">
        <v>9</v>
      </c>
      <c r="K136" s="729">
        <v>2</v>
      </c>
      <c r="L136" s="729">
        <v>3</v>
      </c>
    </row>
    <row r="137" spans="1:12" ht="9">
      <c r="D137" s="730" t="s">
        <v>2186</v>
      </c>
      <c r="E137" s="729">
        <v>203</v>
      </c>
      <c r="F137" s="729">
        <v>62</v>
      </c>
      <c r="G137" s="729">
        <v>70</v>
      </c>
      <c r="H137" s="729">
        <v>50</v>
      </c>
      <c r="I137" s="729">
        <v>4</v>
      </c>
      <c r="J137" s="729">
        <v>14</v>
      </c>
      <c r="K137" s="729">
        <v>1</v>
      </c>
      <c r="L137" s="729">
        <v>3</v>
      </c>
    </row>
    <row r="138" spans="1:12" ht="9">
      <c r="D138" s="730" t="s">
        <v>2187</v>
      </c>
      <c r="E138" s="729">
        <v>342</v>
      </c>
      <c r="F138" s="729">
        <v>95</v>
      </c>
      <c r="G138" s="729">
        <v>116</v>
      </c>
      <c r="H138" s="729">
        <v>94</v>
      </c>
      <c r="I138" s="729">
        <v>7</v>
      </c>
      <c r="J138" s="729">
        <v>23</v>
      </c>
      <c r="K138" s="729">
        <v>3</v>
      </c>
      <c r="L138" s="729">
        <v>6</v>
      </c>
    </row>
    <row r="139" spans="1:12" ht="18" customHeight="1">
      <c r="C139" s="731" t="s">
        <v>141</v>
      </c>
      <c r="D139" s="730" t="s">
        <v>2185</v>
      </c>
      <c r="E139" s="729">
        <v>739</v>
      </c>
      <c r="F139" s="729">
        <v>465</v>
      </c>
      <c r="G139" s="729">
        <v>140</v>
      </c>
      <c r="H139" s="729">
        <v>90</v>
      </c>
      <c r="I139" s="729">
        <v>13</v>
      </c>
      <c r="J139" s="729">
        <v>23</v>
      </c>
      <c r="K139" s="729">
        <v>4</v>
      </c>
      <c r="L139" s="729">
        <v>6</v>
      </c>
    </row>
    <row r="140" spans="1:12" ht="9">
      <c r="D140" s="730" t="s">
        <v>2186</v>
      </c>
      <c r="E140" s="729">
        <v>1101</v>
      </c>
      <c r="F140" s="729">
        <v>666</v>
      </c>
      <c r="G140" s="729">
        <v>240</v>
      </c>
      <c r="H140" s="729">
        <v>122</v>
      </c>
      <c r="I140" s="729">
        <v>26</v>
      </c>
      <c r="J140" s="729">
        <v>38</v>
      </c>
      <c r="K140" s="729">
        <v>4</v>
      </c>
      <c r="L140" s="729">
        <v>6</v>
      </c>
    </row>
    <row r="141" spans="1:12" ht="9">
      <c r="D141" s="730" t="s">
        <v>2187</v>
      </c>
      <c r="E141" s="729">
        <v>1840</v>
      </c>
      <c r="F141" s="729">
        <v>1131</v>
      </c>
      <c r="G141" s="729">
        <v>380</v>
      </c>
      <c r="H141" s="729">
        <v>212</v>
      </c>
      <c r="I141" s="729">
        <v>39</v>
      </c>
      <c r="J141" s="729">
        <v>61</v>
      </c>
      <c r="K141" s="729">
        <v>8</v>
      </c>
      <c r="L141" s="729">
        <v>11</v>
      </c>
    </row>
    <row r="142" spans="1:12" ht="18" customHeight="1">
      <c r="C142" s="731" t="s">
        <v>2274</v>
      </c>
      <c r="D142" s="730"/>
    </row>
    <row r="143" spans="1:12" s="733" customFormat="1" ht="18" customHeight="1">
      <c r="C143" s="734" t="s">
        <v>2275</v>
      </c>
      <c r="D143" s="730" t="s">
        <v>2185</v>
      </c>
      <c r="E143" s="735">
        <v>25</v>
      </c>
      <c r="F143" s="735">
        <v>9</v>
      </c>
      <c r="G143" s="735">
        <v>7</v>
      </c>
      <c r="H143" s="735">
        <v>6</v>
      </c>
      <c r="I143" s="735">
        <v>0</v>
      </c>
      <c r="J143" s="735">
        <v>3</v>
      </c>
      <c r="K143" s="735">
        <v>1</v>
      </c>
      <c r="L143" s="735">
        <v>0</v>
      </c>
    </row>
    <row r="144" spans="1:12" s="733" customFormat="1" ht="9">
      <c r="C144" s="734"/>
      <c r="D144" s="730" t="s">
        <v>2186</v>
      </c>
      <c r="E144" s="735">
        <v>47</v>
      </c>
      <c r="F144" s="735">
        <v>21</v>
      </c>
      <c r="G144" s="735">
        <v>15</v>
      </c>
      <c r="H144" s="735">
        <v>6</v>
      </c>
      <c r="I144" s="735">
        <v>2</v>
      </c>
      <c r="J144" s="735">
        <v>3</v>
      </c>
      <c r="K144" s="735">
        <v>0</v>
      </c>
      <c r="L144" s="735">
        <v>0</v>
      </c>
    </row>
    <row r="145" spans="2:12" s="733" customFormat="1" ht="9">
      <c r="C145" s="734"/>
      <c r="D145" s="730" t="s">
        <v>2187</v>
      </c>
      <c r="E145" s="735">
        <v>71</v>
      </c>
      <c r="F145" s="735">
        <v>30</v>
      </c>
      <c r="G145" s="735">
        <v>22</v>
      </c>
      <c r="H145" s="735">
        <v>11</v>
      </c>
      <c r="I145" s="735">
        <v>2</v>
      </c>
      <c r="J145" s="735">
        <v>6</v>
      </c>
      <c r="K145" s="735">
        <v>1</v>
      </c>
      <c r="L145" s="735">
        <v>0</v>
      </c>
    </row>
    <row r="146" spans="2:12" s="733" customFormat="1" ht="18" customHeight="1">
      <c r="C146" s="734" t="s">
        <v>2276</v>
      </c>
      <c r="D146" s="730" t="s">
        <v>2185</v>
      </c>
      <c r="E146" s="735">
        <v>12</v>
      </c>
      <c r="F146" s="735">
        <v>6</v>
      </c>
      <c r="G146" s="735">
        <v>4</v>
      </c>
      <c r="H146" s="735">
        <v>2</v>
      </c>
      <c r="I146" s="735">
        <v>0</v>
      </c>
      <c r="J146" s="735">
        <v>1</v>
      </c>
      <c r="K146" s="735">
        <v>0</v>
      </c>
      <c r="L146" s="735">
        <v>0</v>
      </c>
    </row>
    <row r="147" spans="2:12" s="733" customFormat="1" ht="9">
      <c r="D147" s="730" t="s">
        <v>2186</v>
      </c>
      <c r="E147" s="735">
        <v>10</v>
      </c>
      <c r="F147" s="735">
        <v>5</v>
      </c>
      <c r="G147" s="735">
        <v>2</v>
      </c>
      <c r="H147" s="735">
        <v>3</v>
      </c>
      <c r="I147" s="735">
        <v>0</v>
      </c>
      <c r="J147" s="735">
        <v>0</v>
      </c>
      <c r="K147" s="735">
        <v>0</v>
      </c>
      <c r="L147" s="735">
        <v>0</v>
      </c>
    </row>
    <row r="148" spans="2:12" s="733" customFormat="1" ht="9">
      <c r="D148" s="730" t="s">
        <v>2187</v>
      </c>
      <c r="E148" s="735">
        <v>22</v>
      </c>
      <c r="F148" s="735">
        <v>11</v>
      </c>
      <c r="G148" s="735">
        <v>6</v>
      </c>
      <c r="H148" s="735">
        <v>5</v>
      </c>
      <c r="I148" s="735">
        <v>0</v>
      </c>
      <c r="J148" s="735">
        <v>1</v>
      </c>
      <c r="K148" s="735">
        <v>0</v>
      </c>
      <c r="L148" s="735">
        <v>0</v>
      </c>
    </row>
    <row r="149" spans="2:12" ht="18" customHeight="1">
      <c r="B149" s="726" t="s">
        <v>2287</v>
      </c>
      <c r="D149" s="730" t="s">
        <v>2185</v>
      </c>
      <c r="E149" s="729">
        <v>7919</v>
      </c>
      <c r="F149" s="729">
        <v>4687</v>
      </c>
      <c r="G149" s="729">
        <v>899</v>
      </c>
      <c r="H149" s="729">
        <v>490</v>
      </c>
      <c r="I149" s="729">
        <v>44</v>
      </c>
      <c r="J149" s="729">
        <v>1427</v>
      </c>
      <c r="K149" s="729">
        <v>290</v>
      </c>
      <c r="L149" s="729">
        <v>83</v>
      </c>
    </row>
    <row r="150" spans="2:12" ht="9">
      <c r="D150" s="730" t="s">
        <v>2186</v>
      </c>
      <c r="E150" s="729">
        <v>7503</v>
      </c>
      <c r="F150" s="729">
        <v>3896</v>
      </c>
      <c r="G150" s="729">
        <v>1127</v>
      </c>
      <c r="H150" s="729">
        <v>578</v>
      </c>
      <c r="I150" s="729">
        <v>67</v>
      </c>
      <c r="J150" s="729">
        <v>1522</v>
      </c>
      <c r="K150" s="729">
        <v>258</v>
      </c>
      <c r="L150" s="729">
        <v>56</v>
      </c>
    </row>
    <row r="151" spans="2:12" ht="9">
      <c r="D151" s="730" t="s">
        <v>2187</v>
      </c>
      <c r="E151" s="729">
        <v>15422</v>
      </c>
      <c r="F151" s="729">
        <v>8582</v>
      </c>
      <c r="G151" s="729">
        <v>2026</v>
      </c>
      <c r="H151" s="729">
        <v>1068</v>
      </c>
      <c r="I151" s="729">
        <v>111</v>
      </c>
      <c r="J151" s="729">
        <v>2948</v>
      </c>
      <c r="K151" s="729">
        <v>548</v>
      </c>
      <c r="L151" s="729">
        <v>139</v>
      </c>
    </row>
    <row r="152" spans="2:12" ht="18" customHeight="1">
      <c r="C152" s="731" t="s">
        <v>2274</v>
      </c>
      <c r="D152" s="730"/>
    </row>
    <row r="153" spans="2:12" s="733" customFormat="1" ht="18" customHeight="1">
      <c r="C153" s="734" t="s">
        <v>2275</v>
      </c>
      <c r="D153" s="730" t="s">
        <v>2185</v>
      </c>
      <c r="E153" s="735">
        <v>676</v>
      </c>
      <c r="F153" s="735">
        <v>248</v>
      </c>
      <c r="G153" s="735">
        <v>121</v>
      </c>
      <c r="H153" s="735">
        <v>62</v>
      </c>
      <c r="I153" s="735">
        <v>1</v>
      </c>
      <c r="J153" s="735">
        <v>214</v>
      </c>
      <c r="K153" s="735">
        <v>27</v>
      </c>
      <c r="L153" s="735">
        <v>5</v>
      </c>
    </row>
    <row r="154" spans="2:12" s="733" customFormat="1" ht="9">
      <c r="C154" s="734"/>
      <c r="D154" s="730" t="s">
        <v>2186</v>
      </c>
      <c r="E154" s="735">
        <v>1015</v>
      </c>
      <c r="F154" s="735">
        <v>342</v>
      </c>
      <c r="G154" s="735">
        <v>237</v>
      </c>
      <c r="H154" s="735">
        <v>98</v>
      </c>
      <c r="I154" s="735">
        <v>5</v>
      </c>
      <c r="J154" s="735">
        <v>278</v>
      </c>
      <c r="K154" s="735">
        <v>47</v>
      </c>
      <c r="L154" s="735">
        <v>8</v>
      </c>
    </row>
    <row r="155" spans="2:12" s="733" customFormat="1" ht="9">
      <c r="C155" s="734"/>
      <c r="D155" s="730" t="s">
        <v>2187</v>
      </c>
      <c r="E155" s="735">
        <v>1691</v>
      </c>
      <c r="F155" s="735">
        <v>590</v>
      </c>
      <c r="G155" s="735">
        <v>358</v>
      </c>
      <c r="H155" s="735">
        <v>160</v>
      </c>
      <c r="I155" s="735">
        <v>6</v>
      </c>
      <c r="J155" s="735">
        <v>492</v>
      </c>
      <c r="K155" s="735">
        <v>74</v>
      </c>
      <c r="L155" s="735">
        <v>13</v>
      </c>
    </row>
    <row r="156" spans="2:12" s="733" customFormat="1" ht="18" customHeight="1">
      <c r="C156" s="734" t="s">
        <v>2276</v>
      </c>
      <c r="D156" s="730" t="s">
        <v>2185</v>
      </c>
      <c r="E156" s="735">
        <v>322</v>
      </c>
      <c r="F156" s="735">
        <v>188</v>
      </c>
      <c r="G156" s="735">
        <v>61</v>
      </c>
      <c r="H156" s="735">
        <v>21</v>
      </c>
      <c r="I156" s="735">
        <v>0</v>
      </c>
      <c r="J156" s="735">
        <v>37</v>
      </c>
      <c r="K156" s="735">
        <v>14</v>
      </c>
      <c r="L156" s="735">
        <v>2</v>
      </c>
    </row>
    <row r="157" spans="2:12" s="733" customFormat="1" ht="9">
      <c r="D157" s="730" t="s">
        <v>2186</v>
      </c>
      <c r="E157" s="735">
        <v>300</v>
      </c>
      <c r="F157" s="735">
        <v>174</v>
      </c>
      <c r="G157" s="735">
        <v>44</v>
      </c>
      <c r="H157" s="735">
        <v>37</v>
      </c>
      <c r="I157" s="735">
        <v>2</v>
      </c>
      <c r="J157" s="735">
        <v>34</v>
      </c>
      <c r="K157" s="735">
        <v>10</v>
      </c>
      <c r="L157" s="735">
        <v>0</v>
      </c>
    </row>
    <row r="158" spans="2:12" s="733" customFormat="1" ht="9">
      <c r="D158" s="730" t="s">
        <v>2187</v>
      </c>
      <c r="E158" s="735">
        <v>621</v>
      </c>
      <c r="F158" s="735">
        <v>362</v>
      </c>
      <c r="G158" s="735">
        <v>105</v>
      </c>
      <c r="H158" s="735">
        <v>57</v>
      </c>
      <c r="I158" s="735">
        <v>2</v>
      </c>
      <c r="J158" s="735">
        <v>71</v>
      </c>
      <c r="K158" s="735">
        <v>24</v>
      </c>
      <c r="L158" s="735">
        <v>2</v>
      </c>
    </row>
    <row r="159" spans="2:12" ht="18" customHeight="1">
      <c r="B159" s="726" t="s">
        <v>2288</v>
      </c>
      <c r="D159" s="730"/>
    </row>
    <row r="160" spans="2:12" ht="18" customHeight="1">
      <c r="C160" s="727" t="s">
        <v>636</v>
      </c>
      <c r="D160" s="730" t="s">
        <v>2185</v>
      </c>
      <c r="E160" s="729">
        <v>6</v>
      </c>
      <c r="F160" s="729">
        <v>0</v>
      </c>
      <c r="G160" s="729">
        <v>3</v>
      </c>
      <c r="H160" s="729">
        <v>1</v>
      </c>
      <c r="I160" s="729">
        <v>0</v>
      </c>
      <c r="J160" s="729">
        <v>0</v>
      </c>
      <c r="K160" s="729">
        <v>1</v>
      </c>
      <c r="L160" s="729">
        <v>1</v>
      </c>
    </row>
    <row r="161" spans="2:12" ht="9">
      <c r="D161" s="730" t="s">
        <v>2186</v>
      </c>
      <c r="E161" s="729">
        <v>6</v>
      </c>
      <c r="F161" s="729">
        <v>1</v>
      </c>
      <c r="G161" s="729">
        <v>1</v>
      </c>
      <c r="H161" s="729">
        <v>2</v>
      </c>
      <c r="I161" s="729">
        <v>0</v>
      </c>
      <c r="J161" s="729">
        <v>1</v>
      </c>
      <c r="K161" s="729">
        <v>0</v>
      </c>
      <c r="L161" s="729">
        <v>0</v>
      </c>
    </row>
    <row r="162" spans="2:12" ht="9">
      <c r="D162" s="730" t="s">
        <v>2187</v>
      </c>
      <c r="E162" s="729">
        <v>12</v>
      </c>
      <c r="F162" s="729">
        <v>1</v>
      </c>
      <c r="G162" s="729">
        <v>4</v>
      </c>
      <c r="H162" s="729">
        <v>3</v>
      </c>
      <c r="I162" s="729">
        <v>0</v>
      </c>
      <c r="J162" s="729">
        <v>1</v>
      </c>
      <c r="K162" s="729">
        <v>1</v>
      </c>
      <c r="L162" s="729">
        <v>1</v>
      </c>
    </row>
    <row r="163" spans="2:12" ht="18" customHeight="1">
      <c r="C163" s="727" t="s">
        <v>637</v>
      </c>
      <c r="D163" s="730" t="s">
        <v>2185</v>
      </c>
      <c r="E163" s="729">
        <v>40</v>
      </c>
      <c r="F163" s="729">
        <v>1</v>
      </c>
      <c r="G163" s="729">
        <v>18</v>
      </c>
      <c r="H163" s="729">
        <v>0</v>
      </c>
      <c r="I163" s="729">
        <v>0</v>
      </c>
      <c r="J163" s="729">
        <v>0</v>
      </c>
      <c r="K163" s="729">
        <v>0</v>
      </c>
      <c r="L163" s="729">
        <v>22</v>
      </c>
    </row>
    <row r="164" spans="2:12" ht="9">
      <c r="D164" s="730" t="s">
        <v>2186</v>
      </c>
      <c r="E164" s="729">
        <v>3</v>
      </c>
      <c r="F164" s="729">
        <v>0</v>
      </c>
      <c r="G164" s="729">
        <v>2</v>
      </c>
      <c r="H164" s="729">
        <v>0</v>
      </c>
      <c r="I164" s="729">
        <v>0</v>
      </c>
      <c r="J164" s="729">
        <v>0</v>
      </c>
      <c r="K164" s="729">
        <v>0</v>
      </c>
      <c r="L164" s="729">
        <v>1</v>
      </c>
    </row>
    <row r="165" spans="2:12" ht="9">
      <c r="D165" s="730" t="s">
        <v>2187</v>
      </c>
      <c r="E165" s="729">
        <v>43</v>
      </c>
      <c r="F165" s="729">
        <v>1</v>
      </c>
      <c r="G165" s="729">
        <v>19</v>
      </c>
      <c r="H165" s="729">
        <v>0</v>
      </c>
      <c r="I165" s="729">
        <v>0</v>
      </c>
      <c r="J165" s="729">
        <v>0</v>
      </c>
      <c r="K165" s="729">
        <v>0</v>
      </c>
      <c r="L165" s="729">
        <v>23</v>
      </c>
    </row>
    <row r="166" spans="2:12" ht="18" customHeight="1">
      <c r="C166" s="731" t="s">
        <v>141</v>
      </c>
      <c r="D166" s="730" t="s">
        <v>2185</v>
      </c>
      <c r="E166" s="729">
        <v>46</v>
      </c>
      <c r="F166" s="729">
        <v>1</v>
      </c>
      <c r="G166" s="729">
        <v>20</v>
      </c>
      <c r="H166" s="729">
        <v>1</v>
      </c>
      <c r="I166" s="729">
        <v>0</v>
      </c>
      <c r="J166" s="729">
        <v>0</v>
      </c>
      <c r="K166" s="729">
        <v>1</v>
      </c>
      <c r="L166" s="729">
        <v>22</v>
      </c>
    </row>
    <row r="167" spans="2:12" ht="9">
      <c r="D167" s="730" t="s">
        <v>2186</v>
      </c>
      <c r="E167" s="729">
        <v>9</v>
      </c>
      <c r="F167" s="729">
        <v>1</v>
      </c>
      <c r="G167" s="729">
        <v>3</v>
      </c>
      <c r="H167" s="729">
        <v>2</v>
      </c>
      <c r="I167" s="729">
        <v>0</v>
      </c>
      <c r="J167" s="729">
        <v>1</v>
      </c>
      <c r="K167" s="729">
        <v>0</v>
      </c>
      <c r="L167" s="729">
        <v>2</v>
      </c>
    </row>
    <row r="168" spans="2:12" ht="9">
      <c r="D168" s="730" t="s">
        <v>2187</v>
      </c>
      <c r="E168" s="729">
        <v>55</v>
      </c>
      <c r="F168" s="729">
        <v>2</v>
      </c>
      <c r="G168" s="729">
        <v>23</v>
      </c>
      <c r="H168" s="729">
        <v>3</v>
      </c>
      <c r="I168" s="729">
        <v>0</v>
      </c>
      <c r="J168" s="729">
        <v>1</v>
      </c>
      <c r="K168" s="729">
        <v>2</v>
      </c>
      <c r="L168" s="729">
        <v>24</v>
      </c>
    </row>
    <row r="169" spans="2:12" ht="18" customHeight="1">
      <c r="B169" s="726" t="s">
        <v>638</v>
      </c>
      <c r="D169" s="730"/>
    </row>
    <row r="170" spans="2:12" ht="18" customHeight="1">
      <c r="C170" s="727" t="s">
        <v>638</v>
      </c>
      <c r="D170" s="730" t="s">
        <v>2185</v>
      </c>
      <c r="E170" s="729">
        <v>791</v>
      </c>
      <c r="F170" s="729">
        <v>31</v>
      </c>
      <c r="G170" s="729">
        <v>554</v>
      </c>
      <c r="H170" s="729">
        <v>30</v>
      </c>
      <c r="I170" s="729">
        <v>44</v>
      </c>
      <c r="J170" s="729">
        <v>28</v>
      </c>
      <c r="K170" s="729">
        <v>12</v>
      </c>
      <c r="L170" s="729">
        <v>92</v>
      </c>
    </row>
    <row r="171" spans="2:12" ht="9">
      <c r="D171" s="730" t="s">
        <v>2186</v>
      </c>
      <c r="E171" s="729">
        <v>847</v>
      </c>
      <c r="F171" s="729">
        <v>30</v>
      </c>
      <c r="G171" s="729">
        <v>587</v>
      </c>
      <c r="H171" s="729">
        <v>37</v>
      </c>
      <c r="I171" s="729">
        <v>54</v>
      </c>
      <c r="J171" s="729">
        <v>32</v>
      </c>
      <c r="K171" s="729">
        <v>14</v>
      </c>
      <c r="L171" s="729">
        <v>93</v>
      </c>
    </row>
    <row r="172" spans="2:12" ht="9">
      <c r="D172" s="730" t="s">
        <v>2187</v>
      </c>
      <c r="E172" s="729">
        <v>1638</v>
      </c>
      <c r="F172" s="729">
        <v>62</v>
      </c>
      <c r="G172" s="729">
        <v>1141</v>
      </c>
      <c r="H172" s="729">
        <v>67</v>
      </c>
      <c r="I172" s="729">
        <v>97</v>
      </c>
      <c r="J172" s="729">
        <v>60</v>
      </c>
      <c r="K172" s="729">
        <v>26</v>
      </c>
      <c r="L172" s="729">
        <v>185</v>
      </c>
    </row>
    <row r="173" spans="2:12" ht="18" customHeight="1">
      <c r="C173" s="727" t="s">
        <v>639</v>
      </c>
      <c r="D173" s="730" t="s">
        <v>2185</v>
      </c>
      <c r="E173" s="729">
        <v>42</v>
      </c>
      <c r="F173" s="729">
        <v>2</v>
      </c>
      <c r="G173" s="729">
        <v>3</v>
      </c>
      <c r="H173" s="729">
        <v>0</v>
      </c>
      <c r="I173" s="729">
        <v>2</v>
      </c>
      <c r="J173" s="729">
        <v>0</v>
      </c>
      <c r="K173" s="729">
        <v>3</v>
      </c>
      <c r="L173" s="729">
        <v>33</v>
      </c>
    </row>
    <row r="174" spans="2:12" ht="9">
      <c r="D174" s="730" t="s">
        <v>2186</v>
      </c>
      <c r="E174" s="729">
        <v>6</v>
      </c>
      <c r="F174" s="729">
        <v>0</v>
      </c>
      <c r="G174" s="729">
        <v>0</v>
      </c>
      <c r="H174" s="729">
        <v>0</v>
      </c>
      <c r="I174" s="729">
        <v>0</v>
      </c>
      <c r="J174" s="729">
        <v>0</v>
      </c>
      <c r="K174" s="729">
        <v>0</v>
      </c>
      <c r="L174" s="729">
        <v>5</v>
      </c>
    </row>
    <row r="175" spans="2:12" ht="9">
      <c r="D175" s="730" t="s">
        <v>2187</v>
      </c>
      <c r="E175" s="729">
        <v>48</v>
      </c>
      <c r="F175" s="729">
        <v>2</v>
      </c>
      <c r="G175" s="729">
        <v>3</v>
      </c>
      <c r="H175" s="729">
        <v>0</v>
      </c>
      <c r="I175" s="729">
        <v>2</v>
      </c>
      <c r="J175" s="729">
        <v>0</v>
      </c>
      <c r="K175" s="729">
        <v>4</v>
      </c>
      <c r="L175" s="729">
        <v>38</v>
      </c>
    </row>
    <row r="176" spans="2:12" ht="18" customHeight="1">
      <c r="C176" s="727" t="s">
        <v>2289</v>
      </c>
      <c r="D176" s="730" t="s">
        <v>2185</v>
      </c>
      <c r="E176" s="729">
        <v>137</v>
      </c>
      <c r="F176" s="729">
        <v>6</v>
      </c>
      <c r="G176" s="729">
        <v>23</v>
      </c>
      <c r="H176" s="729">
        <v>0</v>
      </c>
      <c r="I176" s="729">
        <v>9</v>
      </c>
      <c r="J176" s="729">
        <v>0</v>
      </c>
      <c r="K176" s="729">
        <v>1</v>
      </c>
      <c r="L176" s="729">
        <v>98</v>
      </c>
    </row>
    <row r="177" spans="1:12" ht="9">
      <c r="D177" s="730" t="s">
        <v>2186</v>
      </c>
      <c r="E177" s="729">
        <v>68</v>
      </c>
      <c r="F177" s="729">
        <v>3</v>
      </c>
      <c r="G177" s="729">
        <v>11</v>
      </c>
      <c r="H177" s="729">
        <v>0</v>
      </c>
      <c r="I177" s="729">
        <v>10</v>
      </c>
      <c r="J177" s="729">
        <v>0</v>
      </c>
      <c r="K177" s="729">
        <v>0</v>
      </c>
      <c r="L177" s="729">
        <v>43</v>
      </c>
    </row>
    <row r="178" spans="1:12" ht="9">
      <c r="D178" s="730" t="s">
        <v>2187</v>
      </c>
      <c r="E178" s="729">
        <v>205</v>
      </c>
      <c r="F178" s="729">
        <v>10</v>
      </c>
      <c r="G178" s="729">
        <v>35</v>
      </c>
      <c r="H178" s="729">
        <v>0</v>
      </c>
      <c r="I178" s="729">
        <v>19</v>
      </c>
      <c r="J178" s="729">
        <v>0</v>
      </c>
      <c r="K178" s="729">
        <v>1</v>
      </c>
      <c r="L178" s="729">
        <v>140</v>
      </c>
    </row>
    <row r="179" spans="1:12" ht="9">
      <c r="D179" s="736"/>
    </row>
    <row r="180" spans="1:12" ht="9"/>
    <row r="181" spans="1:12" ht="9"/>
    <row r="182" spans="1:12" ht="9">
      <c r="A182" s="726" t="s">
        <v>1667</v>
      </c>
    </row>
    <row r="183" spans="1:12" ht="9">
      <c r="A183" s="726" t="s">
        <v>2272</v>
      </c>
    </row>
    <row r="184" spans="1:12" ht="9">
      <c r="A184" s="726" t="s">
        <v>2273</v>
      </c>
    </row>
    <row r="185" spans="1:12" ht="9"/>
    <row r="186" spans="1:12" ht="9">
      <c r="A186" s="726" t="s">
        <v>48</v>
      </c>
    </row>
    <row r="187" spans="1:12" ht="18" customHeight="1">
      <c r="C187" s="731" t="s">
        <v>141</v>
      </c>
      <c r="D187" s="730" t="s">
        <v>2185</v>
      </c>
      <c r="E187" s="729">
        <v>970</v>
      </c>
      <c r="F187" s="729">
        <v>39</v>
      </c>
      <c r="G187" s="729">
        <v>580</v>
      </c>
      <c r="H187" s="729">
        <v>30</v>
      </c>
      <c r="I187" s="729">
        <v>54</v>
      </c>
      <c r="J187" s="729">
        <v>29</v>
      </c>
      <c r="K187" s="729">
        <v>16</v>
      </c>
      <c r="L187" s="729">
        <v>222</v>
      </c>
    </row>
    <row r="188" spans="1:12" ht="9">
      <c r="D188" s="730" t="s">
        <v>2186</v>
      </c>
      <c r="E188" s="729">
        <v>921</v>
      </c>
      <c r="F188" s="729">
        <v>34</v>
      </c>
      <c r="G188" s="729">
        <v>599</v>
      </c>
      <c r="H188" s="729">
        <v>37</v>
      </c>
      <c r="I188" s="729">
        <v>64</v>
      </c>
      <c r="J188" s="729">
        <v>32</v>
      </c>
      <c r="K188" s="729">
        <v>15</v>
      </c>
      <c r="L188" s="729">
        <v>140</v>
      </c>
    </row>
    <row r="189" spans="1:12" ht="9">
      <c r="D189" s="730" t="s">
        <v>2187</v>
      </c>
      <c r="E189" s="729">
        <v>1891</v>
      </c>
      <c r="F189" s="729">
        <v>73</v>
      </c>
      <c r="G189" s="729">
        <v>1179</v>
      </c>
      <c r="H189" s="729">
        <v>67</v>
      </c>
      <c r="I189" s="729">
        <v>118</v>
      </c>
      <c r="J189" s="729">
        <v>61</v>
      </c>
      <c r="K189" s="729">
        <v>31</v>
      </c>
      <c r="L189" s="729">
        <v>363</v>
      </c>
    </row>
    <row r="190" spans="1:12" ht="18" customHeight="1">
      <c r="B190" s="726" t="s">
        <v>641</v>
      </c>
      <c r="D190" s="730"/>
    </row>
    <row r="191" spans="1:12" ht="18" customHeight="1">
      <c r="C191" s="727" t="s">
        <v>641</v>
      </c>
      <c r="D191" s="730" t="s">
        <v>2185</v>
      </c>
      <c r="E191" s="729">
        <v>357</v>
      </c>
      <c r="F191" s="729">
        <v>24</v>
      </c>
      <c r="G191" s="729">
        <v>184</v>
      </c>
      <c r="H191" s="729">
        <v>21</v>
      </c>
      <c r="I191" s="729">
        <v>8</v>
      </c>
      <c r="J191" s="729">
        <v>86</v>
      </c>
      <c r="K191" s="729">
        <v>25</v>
      </c>
      <c r="L191" s="729">
        <v>10</v>
      </c>
    </row>
    <row r="192" spans="1:12" ht="9">
      <c r="D192" s="730" t="s">
        <v>2186</v>
      </c>
      <c r="E192" s="729">
        <v>612</v>
      </c>
      <c r="F192" s="729">
        <v>46</v>
      </c>
      <c r="G192" s="729">
        <v>311</v>
      </c>
      <c r="H192" s="729">
        <v>45</v>
      </c>
      <c r="I192" s="729">
        <v>9</v>
      </c>
      <c r="J192" s="729">
        <v>149</v>
      </c>
      <c r="K192" s="729">
        <v>32</v>
      </c>
      <c r="L192" s="729">
        <v>18</v>
      </c>
    </row>
    <row r="193" spans="1:12" ht="9">
      <c r="D193" s="730" t="s">
        <v>2187</v>
      </c>
      <c r="E193" s="729">
        <v>969</v>
      </c>
      <c r="F193" s="729">
        <v>71</v>
      </c>
      <c r="G193" s="729">
        <v>495</v>
      </c>
      <c r="H193" s="729">
        <v>66</v>
      </c>
      <c r="I193" s="729">
        <v>17</v>
      </c>
      <c r="J193" s="729">
        <v>235</v>
      </c>
      <c r="K193" s="729">
        <v>57</v>
      </c>
      <c r="L193" s="729">
        <v>28</v>
      </c>
    </row>
    <row r="194" spans="1:12" ht="18" customHeight="1">
      <c r="C194" s="727" t="s">
        <v>642</v>
      </c>
      <c r="D194" s="730" t="s">
        <v>2185</v>
      </c>
      <c r="E194" s="729">
        <v>50</v>
      </c>
      <c r="F194" s="729">
        <v>11</v>
      </c>
      <c r="G194" s="729">
        <v>14</v>
      </c>
      <c r="H194" s="729">
        <v>6</v>
      </c>
      <c r="I194" s="729">
        <v>0</v>
      </c>
      <c r="J194" s="729">
        <v>12</v>
      </c>
      <c r="K194" s="729">
        <v>0</v>
      </c>
      <c r="L194" s="729">
        <v>7</v>
      </c>
    </row>
    <row r="195" spans="1:12" ht="9">
      <c r="D195" s="730" t="s">
        <v>2186</v>
      </c>
      <c r="E195" s="729">
        <v>71</v>
      </c>
      <c r="F195" s="729">
        <v>22</v>
      </c>
      <c r="G195" s="729">
        <v>17</v>
      </c>
      <c r="H195" s="729">
        <v>8</v>
      </c>
      <c r="I195" s="729">
        <v>0</v>
      </c>
      <c r="J195" s="729">
        <v>16</v>
      </c>
      <c r="K195" s="729">
        <v>0</v>
      </c>
      <c r="L195" s="729">
        <v>7</v>
      </c>
    </row>
    <row r="196" spans="1:12" ht="9">
      <c r="D196" s="730" t="s">
        <v>2187</v>
      </c>
      <c r="E196" s="729">
        <v>121</v>
      </c>
      <c r="F196" s="729">
        <v>33</v>
      </c>
      <c r="G196" s="729">
        <v>31</v>
      </c>
      <c r="H196" s="729">
        <v>15</v>
      </c>
      <c r="I196" s="729">
        <v>1</v>
      </c>
      <c r="J196" s="729">
        <v>27</v>
      </c>
      <c r="K196" s="729">
        <v>0</v>
      </c>
      <c r="L196" s="729">
        <v>14</v>
      </c>
    </row>
    <row r="197" spans="1:12" ht="18" customHeight="1">
      <c r="C197" s="731" t="s">
        <v>141</v>
      </c>
      <c r="D197" s="730" t="s">
        <v>2185</v>
      </c>
      <c r="E197" s="729">
        <v>408</v>
      </c>
      <c r="F197" s="729">
        <v>35</v>
      </c>
      <c r="G197" s="729">
        <v>198</v>
      </c>
      <c r="H197" s="729">
        <v>27</v>
      </c>
      <c r="I197" s="729">
        <v>9</v>
      </c>
      <c r="J197" s="729">
        <v>97</v>
      </c>
      <c r="K197" s="729">
        <v>25</v>
      </c>
      <c r="L197" s="729">
        <v>17</v>
      </c>
    </row>
    <row r="198" spans="1:12" ht="9">
      <c r="D198" s="730" t="s">
        <v>2186</v>
      </c>
      <c r="E198" s="729">
        <v>682</v>
      </c>
      <c r="F198" s="729">
        <v>68</v>
      </c>
      <c r="G198" s="729">
        <v>328</v>
      </c>
      <c r="H198" s="729">
        <v>54</v>
      </c>
      <c r="I198" s="729">
        <v>10</v>
      </c>
      <c r="J198" s="729">
        <v>165</v>
      </c>
      <c r="K198" s="729">
        <v>32</v>
      </c>
      <c r="L198" s="729">
        <v>26</v>
      </c>
    </row>
    <row r="199" spans="1:12" ht="9">
      <c r="D199" s="730" t="s">
        <v>2187</v>
      </c>
      <c r="E199" s="729">
        <v>1090</v>
      </c>
      <c r="F199" s="729">
        <v>103</v>
      </c>
      <c r="G199" s="729">
        <v>526</v>
      </c>
      <c r="H199" s="729">
        <v>81</v>
      </c>
      <c r="I199" s="729">
        <v>18</v>
      </c>
      <c r="J199" s="729">
        <v>262</v>
      </c>
      <c r="K199" s="729">
        <v>57</v>
      </c>
      <c r="L199" s="729">
        <v>43</v>
      </c>
    </row>
    <row r="200" spans="1:12" ht="18" customHeight="1">
      <c r="B200" s="726" t="s">
        <v>2290</v>
      </c>
      <c r="D200" s="730" t="s">
        <v>2185</v>
      </c>
      <c r="E200" s="729">
        <v>1424</v>
      </c>
      <c r="F200" s="729">
        <v>75</v>
      </c>
      <c r="G200" s="729">
        <v>798</v>
      </c>
      <c r="H200" s="729">
        <v>57</v>
      </c>
      <c r="I200" s="729">
        <v>63</v>
      </c>
      <c r="J200" s="729">
        <v>126</v>
      </c>
      <c r="K200" s="729">
        <v>42</v>
      </c>
      <c r="L200" s="729">
        <v>262</v>
      </c>
    </row>
    <row r="201" spans="1:12" ht="9">
      <c r="D201" s="730" t="s">
        <v>2186</v>
      </c>
      <c r="E201" s="729">
        <v>1612</v>
      </c>
      <c r="F201" s="729">
        <v>103</v>
      </c>
      <c r="G201" s="729">
        <v>930</v>
      </c>
      <c r="H201" s="729">
        <v>93</v>
      </c>
      <c r="I201" s="729">
        <v>74</v>
      </c>
      <c r="J201" s="729">
        <v>198</v>
      </c>
      <c r="K201" s="729">
        <v>47</v>
      </c>
      <c r="L201" s="729">
        <v>168</v>
      </c>
    </row>
    <row r="202" spans="1:12" ht="9">
      <c r="D202" s="730" t="s">
        <v>2187</v>
      </c>
      <c r="E202" s="729">
        <v>3036</v>
      </c>
      <c r="F202" s="729">
        <v>178</v>
      </c>
      <c r="G202" s="729">
        <v>1728</v>
      </c>
      <c r="H202" s="729">
        <v>150</v>
      </c>
      <c r="I202" s="729">
        <v>137</v>
      </c>
      <c r="J202" s="729">
        <v>324</v>
      </c>
      <c r="K202" s="729">
        <v>89</v>
      </c>
      <c r="L202" s="729">
        <v>429</v>
      </c>
    </row>
    <row r="203" spans="1:12" ht="18" customHeight="1">
      <c r="A203" s="726" t="s">
        <v>2194</v>
      </c>
      <c r="D203" s="730" t="s">
        <v>2185</v>
      </c>
      <c r="E203" s="729">
        <v>9343</v>
      </c>
      <c r="F203" s="729">
        <v>4762</v>
      </c>
      <c r="G203" s="729">
        <v>1697</v>
      </c>
      <c r="H203" s="729">
        <v>547</v>
      </c>
      <c r="I203" s="729">
        <v>107</v>
      </c>
      <c r="J203" s="729">
        <v>1553</v>
      </c>
      <c r="K203" s="729">
        <v>332</v>
      </c>
      <c r="L203" s="729">
        <v>345</v>
      </c>
    </row>
    <row r="204" spans="1:12" ht="9">
      <c r="D204" s="730" t="s">
        <v>2186</v>
      </c>
      <c r="E204" s="729">
        <v>9115</v>
      </c>
      <c r="F204" s="729">
        <v>3998</v>
      </c>
      <c r="G204" s="729">
        <v>2057</v>
      </c>
      <c r="H204" s="729">
        <v>671</v>
      </c>
      <c r="I204" s="729">
        <v>141</v>
      </c>
      <c r="J204" s="729">
        <v>1720</v>
      </c>
      <c r="K204" s="729">
        <v>305</v>
      </c>
      <c r="L204" s="729">
        <v>224</v>
      </c>
    </row>
    <row r="205" spans="1:12" ht="9">
      <c r="D205" s="730" t="s">
        <v>2187</v>
      </c>
      <c r="E205" s="729">
        <v>18457</v>
      </c>
      <c r="F205" s="729">
        <v>8760</v>
      </c>
      <c r="G205" s="729">
        <v>3753</v>
      </c>
      <c r="H205" s="729">
        <v>1218</v>
      </c>
      <c r="I205" s="729">
        <v>248</v>
      </c>
      <c r="J205" s="729">
        <v>3272</v>
      </c>
      <c r="K205" s="729">
        <v>637</v>
      </c>
      <c r="L205" s="729">
        <v>568</v>
      </c>
    </row>
    <row r="206" spans="1:12" ht="18" customHeight="1">
      <c r="C206" s="731" t="s">
        <v>2274</v>
      </c>
      <c r="D206" s="730"/>
    </row>
    <row r="207" spans="1:12" s="733" customFormat="1" ht="18" customHeight="1">
      <c r="C207" s="734" t="s">
        <v>2275</v>
      </c>
      <c r="D207" s="730" t="s">
        <v>2185</v>
      </c>
      <c r="E207" s="735">
        <v>713</v>
      </c>
      <c r="F207" s="735">
        <v>252</v>
      </c>
      <c r="G207" s="735">
        <v>140</v>
      </c>
      <c r="H207" s="735">
        <v>64</v>
      </c>
      <c r="I207" s="735">
        <v>2</v>
      </c>
      <c r="J207" s="735">
        <v>222</v>
      </c>
      <c r="K207" s="735">
        <v>29</v>
      </c>
      <c r="L207" s="735">
        <v>5</v>
      </c>
    </row>
    <row r="208" spans="1:12" s="733" customFormat="1" ht="9">
      <c r="C208" s="734"/>
      <c r="D208" s="730" t="s">
        <v>2186</v>
      </c>
      <c r="E208" s="735">
        <v>1065</v>
      </c>
      <c r="F208" s="735">
        <v>346</v>
      </c>
      <c r="G208" s="735">
        <v>262</v>
      </c>
      <c r="H208" s="735">
        <v>103</v>
      </c>
      <c r="I208" s="735">
        <v>5</v>
      </c>
      <c r="J208" s="735">
        <v>291</v>
      </c>
      <c r="K208" s="735">
        <v>49</v>
      </c>
      <c r="L208" s="735">
        <v>9</v>
      </c>
    </row>
    <row r="209" spans="1:12" s="733" customFormat="1" ht="9">
      <c r="C209" s="734"/>
      <c r="D209" s="730" t="s">
        <v>2187</v>
      </c>
      <c r="E209" s="735">
        <v>1779</v>
      </c>
      <c r="F209" s="735">
        <v>597</v>
      </c>
      <c r="G209" s="735">
        <v>402</v>
      </c>
      <c r="H209" s="735">
        <v>167</v>
      </c>
      <c r="I209" s="735">
        <v>8</v>
      </c>
      <c r="J209" s="735">
        <v>513</v>
      </c>
      <c r="K209" s="735">
        <v>78</v>
      </c>
      <c r="L209" s="735">
        <v>14</v>
      </c>
    </row>
    <row r="210" spans="1:12" s="733" customFormat="1" ht="18" customHeight="1">
      <c r="C210" s="734" t="s">
        <v>2276</v>
      </c>
      <c r="D210" s="730" t="s">
        <v>2185</v>
      </c>
      <c r="E210" s="735">
        <v>323</v>
      </c>
      <c r="F210" s="735">
        <v>188</v>
      </c>
      <c r="G210" s="735">
        <v>62</v>
      </c>
      <c r="H210" s="735">
        <v>21</v>
      </c>
      <c r="I210" s="735">
        <v>0</v>
      </c>
      <c r="J210" s="735">
        <v>37</v>
      </c>
      <c r="K210" s="735">
        <v>14</v>
      </c>
      <c r="L210" s="735">
        <v>3</v>
      </c>
    </row>
    <row r="211" spans="1:12" s="733" customFormat="1" ht="9">
      <c r="D211" s="730" t="s">
        <v>2186</v>
      </c>
      <c r="E211" s="735">
        <v>301</v>
      </c>
      <c r="F211" s="735">
        <v>174</v>
      </c>
      <c r="G211" s="735">
        <v>45</v>
      </c>
      <c r="H211" s="735">
        <v>37</v>
      </c>
      <c r="I211" s="735">
        <v>2</v>
      </c>
      <c r="J211" s="735">
        <v>34</v>
      </c>
      <c r="K211" s="735">
        <v>11</v>
      </c>
      <c r="L211" s="735">
        <v>0</v>
      </c>
    </row>
    <row r="212" spans="1:12" s="733" customFormat="1" ht="9">
      <c r="D212" s="730" t="s">
        <v>2187</v>
      </c>
      <c r="E212" s="735">
        <v>625</v>
      </c>
      <c r="F212" s="735">
        <v>362</v>
      </c>
      <c r="G212" s="735">
        <v>107</v>
      </c>
      <c r="H212" s="735">
        <v>57</v>
      </c>
      <c r="I212" s="735">
        <v>2</v>
      </c>
      <c r="J212" s="735">
        <v>71</v>
      </c>
      <c r="K212" s="735">
        <v>24</v>
      </c>
      <c r="L212" s="735">
        <v>3</v>
      </c>
    </row>
    <row r="213" spans="1:12" ht="18" customHeight="1">
      <c r="A213" s="726" t="s">
        <v>477</v>
      </c>
      <c r="D213" s="730"/>
    </row>
    <row r="214" spans="1:12" ht="18" customHeight="1">
      <c r="B214" s="726" t="s">
        <v>323</v>
      </c>
      <c r="D214" s="730"/>
    </row>
    <row r="215" spans="1:12" ht="18" customHeight="1">
      <c r="C215" s="727" t="s">
        <v>2266</v>
      </c>
      <c r="D215" s="730" t="s">
        <v>2185</v>
      </c>
      <c r="E215" s="729">
        <v>25</v>
      </c>
      <c r="F215" s="729">
        <v>25</v>
      </c>
      <c r="G215" s="729">
        <v>0</v>
      </c>
      <c r="H215" s="729">
        <v>0</v>
      </c>
      <c r="I215" s="729">
        <v>0</v>
      </c>
      <c r="J215" s="729">
        <v>0</v>
      </c>
      <c r="K215" s="729">
        <v>0</v>
      </c>
      <c r="L215" s="729">
        <v>0</v>
      </c>
    </row>
    <row r="216" spans="1:12" ht="9">
      <c r="D216" s="730" t="s">
        <v>2186</v>
      </c>
      <c r="E216" s="729">
        <v>2</v>
      </c>
      <c r="F216" s="729">
        <v>2</v>
      </c>
      <c r="G216" s="729">
        <v>0</v>
      </c>
      <c r="H216" s="729">
        <v>0</v>
      </c>
      <c r="I216" s="729">
        <v>0</v>
      </c>
      <c r="J216" s="729">
        <v>0</v>
      </c>
      <c r="K216" s="729">
        <v>0</v>
      </c>
      <c r="L216" s="729">
        <v>0</v>
      </c>
    </row>
    <row r="217" spans="1:12" ht="9">
      <c r="D217" s="730" t="s">
        <v>2187</v>
      </c>
      <c r="E217" s="729">
        <v>27</v>
      </c>
      <c r="F217" s="729">
        <v>27</v>
      </c>
      <c r="G217" s="729">
        <v>0</v>
      </c>
      <c r="H217" s="729">
        <v>0</v>
      </c>
      <c r="I217" s="729">
        <v>0</v>
      </c>
      <c r="J217" s="729">
        <v>0</v>
      </c>
      <c r="K217" s="729">
        <v>0</v>
      </c>
      <c r="L217" s="729">
        <v>0</v>
      </c>
    </row>
    <row r="218" spans="1:12" ht="18" customHeight="1">
      <c r="C218" s="727" t="s">
        <v>2267</v>
      </c>
      <c r="D218" s="730" t="s">
        <v>2185</v>
      </c>
      <c r="E218" s="729">
        <v>20</v>
      </c>
      <c r="F218" s="729">
        <v>18</v>
      </c>
      <c r="G218" s="729">
        <v>1</v>
      </c>
      <c r="H218" s="729">
        <v>0</v>
      </c>
      <c r="I218" s="729">
        <v>0</v>
      </c>
      <c r="J218" s="729">
        <v>0</v>
      </c>
      <c r="K218" s="729">
        <v>0</v>
      </c>
      <c r="L218" s="729">
        <v>1</v>
      </c>
    </row>
    <row r="219" spans="1:12" ht="9">
      <c r="D219" s="730" t="s">
        <v>2186</v>
      </c>
      <c r="E219" s="729">
        <v>6</v>
      </c>
      <c r="F219" s="729">
        <v>6</v>
      </c>
      <c r="G219" s="729">
        <v>0</v>
      </c>
      <c r="H219" s="729">
        <v>0</v>
      </c>
      <c r="I219" s="729">
        <v>0</v>
      </c>
      <c r="J219" s="729">
        <v>0</v>
      </c>
      <c r="K219" s="729">
        <v>0</v>
      </c>
      <c r="L219" s="729">
        <v>0</v>
      </c>
    </row>
    <row r="220" spans="1:12" ht="9">
      <c r="D220" s="730" t="s">
        <v>2187</v>
      </c>
      <c r="E220" s="729">
        <v>26</v>
      </c>
      <c r="F220" s="729">
        <v>24</v>
      </c>
      <c r="G220" s="729">
        <v>1</v>
      </c>
      <c r="H220" s="729">
        <v>0</v>
      </c>
      <c r="I220" s="729">
        <v>0</v>
      </c>
      <c r="J220" s="729">
        <v>0</v>
      </c>
      <c r="K220" s="729">
        <v>0</v>
      </c>
      <c r="L220" s="729">
        <v>1</v>
      </c>
    </row>
    <row r="221" spans="1:12" ht="20.100000000000001" customHeight="1">
      <c r="C221" s="727" t="s">
        <v>2268</v>
      </c>
      <c r="D221" s="730" t="s">
        <v>2185</v>
      </c>
      <c r="E221" s="729">
        <v>7</v>
      </c>
      <c r="F221" s="729">
        <v>3</v>
      </c>
      <c r="G221" s="729">
        <v>0</v>
      </c>
      <c r="H221" s="729">
        <v>0</v>
      </c>
      <c r="I221" s="729">
        <v>4</v>
      </c>
      <c r="J221" s="729">
        <v>0</v>
      </c>
      <c r="K221" s="729">
        <v>0</v>
      </c>
      <c r="L221" s="729">
        <v>0</v>
      </c>
    </row>
    <row r="222" spans="1:12" ht="9">
      <c r="D222" s="730" t="s">
        <v>2186</v>
      </c>
      <c r="E222" s="729">
        <v>1</v>
      </c>
      <c r="F222" s="729">
        <v>0</v>
      </c>
      <c r="G222" s="729">
        <v>0</v>
      </c>
      <c r="H222" s="729">
        <v>0</v>
      </c>
      <c r="I222" s="729">
        <v>1</v>
      </c>
      <c r="J222" s="729">
        <v>0</v>
      </c>
      <c r="K222" s="729">
        <v>0</v>
      </c>
      <c r="L222" s="729">
        <v>0</v>
      </c>
    </row>
    <row r="223" spans="1:12" ht="9">
      <c r="D223" s="730" t="s">
        <v>2187</v>
      </c>
      <c r="E223" s="729">
        <v>8</v>
      </c>
      <c r="F223" s="729">
        <v>3</v>
      </c>
      <c r="G223" s="729">
        <v>0</v>
      </c>
      <c r="H223" s="729">
        <v>0</v>
      </c>
      <c r="I223" s="729">
        <v>5</v>
      </c>
      <c r="J223" s="729">
        <v>0</v>
      </c>
      <c r="K223" s="729">
        <v>0</v>
      </c>
      <c r="L223" s="729">
        <v>0</v>
      </c>
    </row>
    <row r="224" spans="1:12" ht="20.100000000000001" customHeight="1">
      <c r="C224" s="727" t="s">
        <v>2269</v>
      </c>
      <c r="D224" s="730" t="s">
        <v>2185</v>
      </c>
      <c r="E224" s="729">
        <v>4</v>
      </c>
      <c r="F224" s="729">
        <v>2</v>
      </c>
      <c r="G224" s="729">
        <v>1</v>
      </c>
      <c r="H224" s="729">
        <v>1</v>
      </c>
      <c r="I224" s="729">
        <v>0</v>
      </c>
      <c r="J224" s="729">
        <v>0</v>
      </c>
      <c r="K224" s="729">
        <v>0</v>
      </c>
      <c r="L224" s="729">
        <v>0</v>
      </c>
    </row>
    <row r="225" spans="1:12" ht="9">
      <c r="D225" s="730" t="s">
        <v>2186</v>
      </c>
      <c r="E225" s="729">
        <v>2</v>
      </c>
      <c r="F225" s="729">
        <v>0</v>
      </c>
      <c r="G225" s="729">
        <v>1</v>
      </c>
      <c r="H225" s="729">
        <v>2</v>
      </c>
      <c r="I225" s="729">
        <v>0</v>
      </c>
      <c r="J225" s="729">
        <v>0</v>
      </c>
      <c r="K225" s="729">
        <v>0</v>
      </c>
      <c r="L225" s="729">
        <v>0</v>
      </c>
    </row>
    <row r="226" spans="1:12" ht="9">
      <c r="D226" s="730" t="s">
        <v>2187</v>
      </c>
      <c r="E226" s="729">
        <v>6</v>
      </c>
      <c r="F226" s="729">
        <v>2</v>
      </c>
      <c r="G226" s="729">
        <v>1</v>
      </c>
      <c r="H226" s="729">
        <v>3</v>
      </c>
      <c r="I226" s="729">
        <v>0</v>
      </c>
      <c r="J226" s="729">
        <v>0</v>
      </c>
      <c r="K226" s="729">
        <v>0</v>
      </c>
      <c r="L226" s="729">
        <v>0</v>
      </c>
    </row>
    <row r="227" spans="1:12" ht="18" customHeight="1">
      <c r="C227" s="727" t="s">
        <v>603</v>
      </c>
      <c r="D227" s="730" t="s">
        <v>2185</v>
      </c>
      <c r="E227" s="729">
        <v>78</v>
      </c>
      <c r="F227" s="729">
        <v>74</v>
      </c>
      <c r="G227" s="729">
        <v>2</v>
      </c>
      <c r="H227" s="729">
        <v>0</v>
      </c>
      <c r="I227" s="729">
        <v>1</v>
      </c>
      <c r="J227" s="729">
        <v>1</v>
      </c>
      <c r="K227" s="729">
        <v>1</v>
      </c>
      <c r="L227" s="729">
        <v>0</v>
      </c>
    </row>
    <row r="228" spans="1:12" ht="9">
      <c r="D228" s="730" t="s">
        <v>2186</v>
      </c>
      <c r="E228" s="729">
        <v>19</v>
      </c>
      <c r="F228" s="729">
        <v>17</v>
      </c>
      <c r="G228" s="729">
        <v>0</v>
      </c>
      <c r="H228" s="729">
        <v>0</v>
      </c>
      <c r="I228" s="729">
        <v>0</v>
      </c>
      <c r="J228" s="729">
        <v>2</v>
      </c>
      <c r="K228" s="729">
        <v>0</v>
      </c>
      <c r="L228" s="729">
        <v>0</v>
      </c>
    </row>
    <row r="229" spans="1:12" ht="9">
      <c r="D229" s="730" t="s">
        <v>2187</v>
      </c>
      <c r="E229" s="729">
        <v>97</v>
      </c>
      <c r="F229" s="729">
        <v>91</v>
      </c>
      <c r="G229" s="729">
        <v>2</v>
      </c>
      <c r="H229" s="729">
        <v>0</v>
      </c>
      <c r="I229" s="729">
        <v>1</v>
      </c>
      <c r="J229" s="729">
        <v>3</v>
      </c>
      <c r="K229" s="729">
        <v>1</v>
      </c>
      <c r="L229" s="729">
        <v>0</v>
      </c>
    </row>
    <row r="230" spans="1:12" ht="18" customHeight="1">
      <c r="C230" s="727" t="s">
        <v>604</v>
      </c>
      <c r="D230" s="730" t="s">
        <v>2185</v>
      </c>
      <c r="E230" s="729">
        <v>58</v>
      </c>
      <c r="F230" s="729">
        <v>51</v>
      </c>
      <c r="G230" s="729">
        <v>3</v>
      </c>
      <c r="H230" s="729">
        <v>3</v>
      </c>
      <c r="I230" s="729">
        <v>0</v>
      </c>
      <c r="J230" s="729">
        <v>0</v>
      </c>
      <c r="K230" s="729">
        <v>1</v>
      </c>
      <c r="L230" s="729">
        <v>0</v>
      </c>
    </row>
    <row r="231" spans="1:12" ht="9">
      <c r="D231" s="730" t="s">
        <v>2186</v>
      </c>
      <c r="E231" s="729">
        <v>17</v>
      </c>
      <c r="F231" s="729">
        <v>13</v>
      </c>
      <c r="G231" s="729">
        <v>3</v>
      </c>
      <c r="H231" s="729">
        <v>1</v>
      </c>
      <c r="I231" s="729">
        <v>0</v>
      </c>
      <c r="J231" s="729">
        <v>0</v>
      </c>
      <c r="K231" s="729">
        <v>0</v>
      </c>
      <c r="L231" s="729">
        <v>0</v>
      </c>
    </row>
    <row r="232" spans="1:12" ht="9">
      <c r="D232" s="730" t="s">
        <v>2187</v>
      </c>
      <c r="E232" s="729">
        <v>75</v>
      </c>
      <c r="F232" s="729">
        <v>64</v>
      </c>
      <c r="G232" s="729">
        <v>6</v>
      </c>
      <c r="H232" s="729">
        <v>4</v>
      </c>
      <c r="I232" s="729">
        <v>0</v>
      </c>
      <c r="J232" s="729">
        <v>0</v>
      </c>
      <c r="K232" s="729">
        <v>1</v>
      </c>
      <c r="L232" s="729">
        <v>0</v>
      </c>
    </row>
    <row r="233" spans="1:12" ht="9">
      <c r="D233" s="736"/>
    </row>
    <row r="234" spans="1:12" ht="9">
      <c r="D234" s="736"/>
    </row>
    <row r="235" spans="1:12" ht="9">
      <c r="D235" s="736"/>
    </row>
    <row r="236" spans="1:12" ht="9">
      <c r="D236" s="736"/>
    </row>
    <row r="237" spans="1:12" ht="9"/>
    <row r="238" spans="1:12" ht="9">
      <c r="A238" s="726" t="s">
        <v>1667</v>
      </c>
    </row>
    <row r="239" spans="1:12" ht="9">
      <c r="A239" s="726" t="s">
        <v>2272</v>
      </c>
    </row>
    <row r="240" spans="1:12" ht="9">
      <c r="A240" s="726" t="s">
        <v>2273</v>
      </c>
    </row>
    <row r="241" spans="1:12" ht="9">
      <c r="A241" s="726" t="s">
        <v>633</v>
      </c>
    </row>
    <row r="242" spans="1:12" ht="9"/>
    <row r="243" spans="1:12" ht="9"/>
    <row r="244" spans="1:12" ht="9">
      <c r="A244" s="726" t="s">
        <v>48</v>
      </c>
    </row>
    <row r="245" spans="1:12" ht="18" customHeight="1">
      <c r="C245" s="727" t="s">
        <v>607</v>
      </c>
      <c r="D245" s="730" t="s">
        <v>2185</v>
      </c>
      <c r="E245" s="729">
        <v>14</v>
      </c>
      <c r="F245" s="729">
        <v>12</v>
      </c>
      <c r="G245" s="729">
        <v>2</v>
      </c>
      <c r="H245" s="729">
        <v>0</v>
      </c>
      <c r="I245" s="729">
        <v>0</v>
      </c>
      <c r="J245" s="729">
        <v>0</v>
      </c>
      <c r="K245" s="729">
        <v>0</v>
      </c>
      <c r="L245" s="729">
        <v>0</v>
      </c>
    </row>
    <row r="246" spans="1:12" ht="9">
      <c r="D246" s="730" t="s">
        <v>2186</v>
      </c>
      <c r="E246" s="729">
        <v>9</v>
      </c>
      <c r="F246" s="729">
        <v>4</v>
      </c>
      <c r="G246" s="729">
        <v>1</v>
      </c>
      <c r="H246" s="729">
        <v>0</v>
      </c>
      <c r="I246" s="729">
        <v>0</v>
      </c>
      <c r="J246" s="729">
        <v>2</v>
      </c>
      <c r="K246" s="729">
        <v>2</v>
      </c>
      <c r="L246" s="729">
        <v>0</v>
      </c>
    </row>
    <row r="247" spans="1:12" ht="9">
      <c r="D247" s="730" t="s">
        <v>2187</v>
      </c>
      <c r="E247" s="729">
        <v>23</v>
      </c>
      <c r="F247" s="729">
        <v>16</v>
      </c>
      <c r="G247" s="729">
        <v>3</v>
      </c>
      <c r="H247" s="729">
        <v>0</v>
      </c>
      <c r="I247" s="729">
        <v>0</v>
      </c>
      <c r="J247" s="729">
        <v>2</v>
      </c>
      <c r="K247" s="729">
        <v>2</v>
      </c>
      <c r="L247" s="729">
        <v>0</v>
      </c>
    </row>
    <row r="248" spans="1:12" ht="18" customHeight="1">
      <c r="C248" s="727" t="s">
        <v>608</v>
      </c>
      <c r="D248" s="730" t="s">
        <v>2185</v>
      </c>
      <c r="E248" s="729">
        <v>2</v>
      </c>
      <c r="F248" s="729">
        <v>1</v>
      </c>
      <c r="G248" s="729">
        <v>0</v>
      </c>
      <c r="H248" s="729">
        <v>0</v>
      </c>
      <c r="I248" s="729">
        <v>0</v>
      </c>
      <c r="J248" s="729">
        <v>1</v>
      </c>
      <c r="K248" s="729">
        <v>0</v>
      </c>
      <c r="L248" s="729">
        <v>0</v>
      </c>
    </row>
    <row r="249" spans="1:12" ht="9">
      <c r="D249" s="730" t="s">
        <v>2186</v>
      </c>
      <c r="E249" s="729">
        <v>1</v>
      </c>
      <c r="F249" s="729">
        <v>0</v>
      </c>
      <c r="G249" s="729">
        <v>0</v>
      </c>
      <c r="H249" s="729">
        <v>0</v>
      </c>
      <c r="I249" s="729">
        <v>0</v>
      </c>
      <c r="J249" s="729">
        <v>1</v>
      </c>
      <c r="K249" s="729">
        <v>0</v>
      </c>
      <c r="L249" s="729">
        <v>0</v>
      </c>
    </row>
    <row r="250" spans="1:12" ht="9">
      <c r="D250" s="730" t="s">
        <v>2187</v>
      </c>
      <c r="E250" s="729">
        <v>3</v>
      </c>
      <c r="F250" s="729">
        <v>1</v>
      </c>
      <c r="G250" s="729">
        <v>0</v>
      </c>
      <c r="H250" s="729">
        <v>0</v>
      </c>
      <c r="I250" s="729">
        <v>0</v>
      </c>
      <c r="J250" s="729">
        <v>2</v>
      </c>
      <c r="K250" s="729">
        <v>0</v>
      </c>
      <c r="L250" s="729">
        <v>0</v>
      </c>
    </row>
    <row r="251" spans="1:12" ht="18" customHeight="1">
      <c r="C251" s="731" t="s">
        <v>141</v>
      </c>
      <c r="D251" s="730" t="s">
        <v>2185</v>
      </c>
      <c r="E251" s="729">
        <v>208</v>
      </c>
      <c r="F251" s="729">
        <v>186</v>
      </c>
      <c r="G251" s="729">
        <v>9</v>
      </c>
      <c r="H251" s="729">
        <v>4</v>
      </c>
      <c r="I251" s="729">
        <v>5</v>
      </c>
      <c r="J251" s="729">
        <v>2</v>
      </c>
      <c r="K251" s="729">
        <v>2</v>
      </c>
      <c r="L251" s="729">
        <v>1</v>
      </c>
    </row>
    <row r="252" spans="1:12" ht="9">
      <c r="D252" s="730" t="s">
        <v>2186</v>
      </c>
      <c r="E252" s="729">
        <v>56</v>
      </c>
      <c r="F252" s="729">
        <v>42</v>
      </c>
      <c r="G252" s="729">
        <v>4</v>
      </c>
      <c r="H252" s="729">
        <v>3</v>
      </c>
      <c r="I252" s="729">
        <v>1</v>
      </c>
      <c r="J252" s="729">
        <v>5</v>
      </c>
      <c r="K252" s="729">
        <v>2</v>
      </c>
      <c r="L252" s="729">
        <v>0</v>
      </c>
    </row>
    <row r="253" spans="1:12" ht="9">
      <c r="D253" s="730" t="s">
        <v>2187</v>
      </c>
      <c r="E253" s="729">
        <v>263</v>
      </c>
      <c r="F253" s="729">
        <v>227</v>
      </c>
      <c r="G253" s="729">
        <v>13</v>
      </c>
      <c r="H253" s="729">
        <v>7</v>
      </c>
      <c r="I253" s="729">
        <v>6</v>
      </c>
      <c r="J253" s="729">
        <v>7</v>
      </c>
      <c r="K253" s="729">
        <v>4</v>
      </c>
      <c r="L253" s="729">
        <v>1</v>
      </c>
    </row>
    <row r="254" spans="1:12" ht="18" customHeight="1">
      <c r="B254" s="726" t="s">
        <v>612</v>
      </c>
      <c r="D254" s="730"/>
    </row>
    <row r="255" spans="1:12" ht="18" customHeight="1">
      <c r="C255" s="727" t="s">
        <v>613</v>
      </c>
      <c r="D255" s="730" t="s">
        <v>2186</v>
      </c>
      <c r="E255" s="729">
        <v>1</v>
      </c>
      <c r="F255" s="729">
        <v>0</v>
      </c>
      <c r="G255" s="729">
        <v>0</v>
      </c>
      <c r="H255" s="729">
        <v>0</v>
      </c>
      <c r="I255" s="729">
        <v>1</v>
      </c>
      <c r="J255" s="729">
        <v>0</v>
      </c>
      <c r="K255" s="729">
        <v>0</v>
      </c>
      <c r="L255" s="729">
        <v>0</v>
      </c>
    </row>
    <row r="256" spans="1:12" ht="9">
      <c r="D256" s="730" t="s">
        <v>2187</v>
      </c>
      <c r="E256" s="729">
        <v>1</v>
      </c>
      <c r="F256" s="729">
        <v>0</v>
      </c>
      <c r="G256" s="729">
        <v>0</v>
      </c>
      <c r="H256" s="729">
        <v>0</v>
      </c>
      <c r="I256" s="729">
        <v>1</v>
      </c>
      <c r="J256" s="729">
        <v>0</v>
      </c>
      <c r="K256" s="729">
        <v>0</v>
      </c>
      <c r="L256" s="729">
        <v>0</v>
      </c>
    </row>
    <row r="257" spans="2:12" ht="18" customHeight="1">
      <c r="C257" s="727" t="s">
        <v>614</v>
      </c>
      <c r="D257" s="730" t="s">
        <v>2185</v>
      </c>
      <c r="E257" s="729">
        <v>2</v>
      </c>
      <c r="F257" s="729">
        <v>0</v>
      </c>
      <c r="G257" s="729">
        <v>0</v>
      </c>
      <c r="H257" s="729">
        <v>0</v>
      </c>
      <c r="I257" s="729">
        <v>0</v>
      </c>
      <c r="J257" s="729">
        <v>0</v>
      </c>
      <c r="K257" s="729">
        <v>2</v>
      </c>
      <c r="L257" s="729">
        <v>0</v>
      </c>
    </row>
    <row r="258" spans="2:12" ht="9">
      <c r="D258" s="730" t="s">
        <v>2187</v>
      </c>
      <c r="E258" s="729">
        <v>2</v>
      </c>
      <c r="F258" s="729">
        <v>0</v>
      </c>
      <c r="G258" s="729">
        <v>0</v>
      </c>
      <c r="H258" s="729">
        <v>0</v>
      </c>
      <c r="I258" s="729">
        <v>0</v>
      </c>
      <c r="J258" s="729">
        <v>0</v>
      </c>
      <c r="K258" s="729">
        <v>2</v>
      </c>
      <c r="L258" s="729">
        <v>0</v>
      </c>
    </row>
    <row r="259" spans="2:12" ht="18" customHeight="1">
      <c r="C259" s="727" t="s">
        <v>615</v>
      </c>
      <c r="D259" s="730" t="s">
        <v>2186</v>
      </c>
      <c r="E259" s="729">
        <v>1</v>
      </c>
      <c r="F259" s="729">
        <v>1</v>
      </c>
      <c r="G259" s="729">
        <v>0</v>
      </c>
      <c r="H259" s="729">
        <v>0</v>
      </c>
      <c r="I259" s="729">
        <v>0</v>
      </c>
      <c r="J259" s="729">
        <v>0</v>
      </c>
      <c r="K259" s="729">
        <v>0</v>
      </c>
      <c r="L259" s="729">
        <v>0</v>
      </c>
    </row>
    <row r="260" spans="2:12" ht="9">
      <c r="D260" s="730" t="s">
        <v>2187</v>
      </c>
      <c r="E260" s="729">
        <v>1</v>
      </c>
      <c r="F260" s="729">
        <v>1</v>
      </c>
      <c r="G260" s="729">
        <v>0</v>
      </c>
      <c r="H260" s="729">
        <v>0</v>
      </c>
      <c r="I260" s="729">
        <v>0</v>
      </c>
      <c r="J260" s="729">
        <v>0</v>
      </c>
      <c r="K260" s="729">
        <v>0</v>
      </c>
      <c r="L260" s="729">
        <v>0</v>
      </c>
    </row>
    <row r="261" spans="2:12" ht="18" customHeight="1">
      <c r="C261" s="727" t="s">
        <v>2270</v>
      </c>
      <c r="D261" s="730" t="s">
        <v>2185</v>
      </c>
      <c r="E261" s="729">
        <v>2</v>
      </c>
      <c r="F261" s="729">
        <v>2</v>
      </c>
      <c r="G261" s="729">
        <v>0</v>
      </c>
      <c r="H261" s="729">
        <v>0</v>
      </c>
      <c r="I261" s="729">
        <v>0</v>
      </c>
      <c r="J261" s="729">
        <v>0</v>
      </c>
      <c r="K261" s="729">
        <v>0</v>
      </c>
      <c r="L261" s="729">
        <v>0</v>
      </c>
    </row>
    <row r="262" spans="2:12" ht="9">
      <c r="D262" s="730" t="s">
        <v>2187</v>
      </c>
      <c r="E262" s="729">
        <v>2</v>
      </c>
      <c r="F262" s="729">
        <v>2</v>
      </c>
      <c r="G262" s="729">
        <v>0</v>
      </c>
      <c r="H262" s="729">
        <v>0</v>
      </c>
      <c r="I262" s="729">
        <v>0</v>
      </c>
      <c r="J262" s="729">
        <v>0</v>
      </c>
      <c r="K262" s="729">
        <v>0</v>
      </c>
      <c r="L262" s="729">
        <v>0</v>
      </c>
    </row>
    <row r="263" spans="2:12" ht="18" customHeight="1">
      <c r="C263" s="727" t="s">
        <v>2271</v>
      </c>
      <c r="D263" s="730" t="s">
        <v>2186</v>
      </c>
      <c r="E263" s="729">
        <v>1</v>
      </c>
      <c r="F263" s="729">
        <v>1</v>
      </c>
      <c r="G263" s="729">
        <v>0</v>
      </c>
      <c r="H263" s="729">
        <v>0</v>
      </c>
      <c r="I263" s="729">
        <v>0</v>
      </c>
      <c r="J263" s="729">
        <v>0</v>
      </c>
      <c r="K263" s="729">
        <v>0</v>
      </c>
      <c r="L263" s="729">
        <v>0</v>
      </c>
    </row>
    <row r="264" spans="2:12" ht="9">
      <c r="D264" s="730" t="s">
        <v>2187</v>
      </c>
      <c r="E264" s="729">
        <v>1</v>
      </c>
      <c r="F264" s="729">
        <v>1</v>
      </c>
      <c r="G264" s="729">
        <v>0</v>
      </c>
      <c r="H264" s="729">
        <v>0</v>
      </c>
      <c r="I264" s="729">
        <v>0</v>
      </c>
      <c r="J264" s="729">
        <v>0</v>
      </c>
      <c r="K264" s="729">
        <v>0</v>
      </c>
      <c r="L264" s="729">
        <v>0</v>
      </c>
    </row>
    <row r="265" spans="2:12" ht="18" customHeight="1">
      <c r="C265" s="731" t="s">
        <v>141</v>
      </c>
      <c r="D265" s="730" t="s">
        <v>2185</v>
      </c>
      <c r="E265" s="729">
        <v>4</v>
      </c>
      <c r="F265" s="729">
        <v>2</v>
      </c>
      <c r="G265" s="729">
        <v>0</v>
      </c>
      <c r="H265" s="729">
        <v>0</v>
      </c>
      <c r="I265" s="729">
        <v>0</v>
      </c>
      <c r="J265" s="729">
        <v>0</v>
      </c>
      <c r="K265" s="729">
        <v>2</v>
      </c>
      <c r="L265" s="729">
        <v>0</v>
      </c>
    </row>
    <row r="266" spans="2:12" ht="9">
      <c r="D266" s="730" t="s">
        <v>2186</v>
      </c>
      <c r="E266" s="729">
        <v>3</v>
      </c>
      <c r="F266" s="729">
        <v>2</v>
      </c>
      <c r="G266" s="729">
        <v>0</v>
      </c>
      <c r="H266" s="729">
        <v>0</v>
      </c>
      <c r="I266" s="729">
        <v>1</v>
      </c>
      <c r="J266" s="729">
        <v>0</v>
      </c>
      <c r="K266" s="729">
        <v>0</v>
      </c>
      <c r="L266" s="729">
        <v>0</v>
      </c>
    </row>
    <row r="267" spans="2:12" ht="9">
      <c r="D267" s="730" t="s">
        <v>2187</v>
      </c>
      <c r="E267" s="729">
        <v>6</v>
      </c>
      <c r="F267" s="729">
        <v>4</v>
      </c>
      <c r="G267" s="729">
        <v>0</v>
      </c>
      <c r="H267" s="729">
        <v>0</v>
      </c>
      <c r="I267" s="729">
        <v>1</v>
      </c>
      <c r="J267" s="729">
        <v>0</v>
      </c>
      <c r="K267" s="729">
        <v>2</v>
      </c>
      <c r="L267" s="729">
        <v>0</v>
      </c>
    </row>
    <row r="268" spans="2:12" ht="18" customHeight="1">
      <c r="C268" s="731" t="s">
        <v>2274</v>
      </c>
      <c r="D268" s="730"/>
    </row>
    <row r="269" spans="2:12" s="733" customFormat="1" ht="18" customHeight="1">
      <c r="C269" s="734" t="s">
        <v>2276</v>
      </c>
      <c r="D269" s="730" t="s">
        <v>2185</v>
      </c>
      <c r="E269" s="735">
        <v>2</v>
      </c>
      <c r="F269" s="735">
        <v>2</v>
      </c>
      <c r="G269" s="735">
        <v>0</v>
      </c>
      <c r="H269" s="735">
        <v>0</v>
      </c>
      <c r="I269" s="735">
        <v>0</v>
      </c>
      <c r="J269" s="735">
        <v>0</v>
      </c>
      <c r="K269" s="735">
        <v>0</v>
      </c>
      <c r="L269" s="735">
        <v>0</v>
      </c>
    </row>
    <row r="270" spans="2:12" s="733" customFormat="1" ht="9">
      <c r="C270" s="734"/>
      <c r="D270" s="730" t="s">
        <v>2187</v>
      </c>
      <c r="E270" s="735">
        <v>2</v>
      </c>
      <c r="F270" s="735">
        <v>2</v>
      </c>
      <c r="G270" s="735">
        <v>0</v>
      </c>
      <c r="H270" s="735">
        <v>0</v>
      </c>
      <c r="I270" s="735">
        <v>0</v>
      </c>
      <c r="J270" s="735">
        <v>0</v>
      </c>
      <c r="K270" s="735">
        <v>0</v>
      </c>
      <c r="L270" s="735">
        <v>0</v>
      </c>
    </row>
    <row r="271" spans="2:12" s="733" customFormat="1" ht="9">
      <c r="C271" s="734"/>
      <c r="D271" s="730"/>
      <c r="E271" s="735"/>
      <c r="F271" s="735"/>
      <c r="G271" s="735"/>
      <c r="H271" s="735"/>
      <c r="I271" s="735"/>
      <c r="J271" s="735"/>
      <c r="K271" s="735"/>
      <c r="L271" s="735"/>
    </row>
    <row r="272" spans="2:12" ht="18" customHeight="1">
      <c r="B272" s="726" t="s">
        <v>621</v>
      </c>
      <c r="D272" s="730"/>
    </row>
    <row r="273" spans="3:12" ht="27" customHeight="1">
      <c r="C273" s="727" t="s">
        <v>2277</v>
      </c>
      <c r="D273" s="730" t="s">
        <v>2185</v>
      </c>
      <c r="E273" s="729">
        <v>67</v>
      </c>
      <c r="F273" s="729">
        <v>60</v>
      </c>
      <c r="G273" s="729">
        <v>6</v>
      </c>
      <c r="H273" s="729">
        <v>1</v>
      </c>
      <c r="I273" s="729">
        <v>0</v>
      </c>
      <c r="J273" s="729">
        <v>0</v>
      </c>
      <c r="K273" s="729">
        <v>0</v>
      </c>
      <c r="L273" s="729">
        <v>0</v>
      </c>
    </row>
    <row r="274" spans="3:12" ht="9">
      <c r="D274" s="730" t="s">
        <v>2186</v>
      </c>
      <c r="E274" s="729">
        <v>29</v>
      </c>
      <c r="F274" s="729">
        <v>29</v>
      </c>
      <c r="G274" s="729">
        <v>0</v>
      </c>
      <c r="H274" s="729">
        <v>0</v>
      </c>
      <c r="I274" s="729">
        <v>0</v>
      </c>
      <c r="J274" s="729">
        <v>0</v>
      </c>
      <c r="K274" s="729">
        <v>0</v>
      </c>
      <c r="L274" s="729">
        <v>0</v>
      </c>
    </row>
    <row r="275" spans="3:12" ht="9">
      <c r="D275" s="730" t="s">
        <v>2187</v>
      </c>
      <c r="E275" s="729">
        <v>96</v>
      </c>
      <c r="F275" s="729">
        <v>89</v>
      </c>
      <c r="G275" s="729">
        <v>6</v>
      </c>
      <c r="H275" s="729">
        <v>1</v>
      </c>
      <c r="I275" s="729">
        <v>0</v>
      </c>
      <c r="J275" s="729">
        <v>0</v>
      </c>
      <c r="K275" s="729">
        <v>0</v>
      </c>
      <c r="L275" s="729">
        <v>0</v>
      </c>
    </row>
    <row r="276" spans="3:12" ht="18" customHeight="1">
      <c r="C276" s="727" t="s">
        <v>2278</v>
      </c>
      <c r="D276" s="730" t="s">
        <v>2185</v>
      </c>
      <c r="E276" s="729">
        <v>11</v>
      </c>
      <c r="F276" s="729">
        <v>7</v>
      </c>
      <c r="G276" s="729">
        <v>1</v>
      </c>
      <c r="H276" s="729">
        <v>3</v>
      </c>
      <c r="I276" s="729">
        <v>0</v>
      </c>
      <c r="J276" s="729">
        <v>0</v>
      </c>
      <c r="K276" s="729">
        <v>0</v>
      </c>
      <c r="L276" s="729">
        <v>0</v>
      </c>
    </row>
    <row r="277" spans="3:12" ht="9">
      <c r="D277" s="730" t="s">
        <v>2186</v>
      </c>
      <c r="E277" s="729">
        <v>2</v>
      </c>
      <c r="F277" s="729">
        <v>0</v>
      </c>
      <c r="G277" s="729">
        <v>0</v>
      </c>
      <c r="H277" s="729">
        <v>2</v>
      </c>
      <c r="I277" s="729">
        <v>0</v>
      </c>
      <c r="J277" s="729">
        <v>0</v>
      </c>
      <c r="K277" s="729">
        <v>0</v>
      </c>
      <c r="L277" s="729">
        <v>0</v>
      </c>
    </row>
    <row r="278" spans="3:12" ht="9">
      <c r="D278" s="730" t="s">
        <v>2187</v>
      </c>
      <c r="E278" s="729">
        <v>12</v>
      </c>
      <c r="F278" s="729">
        <v>7</v>
      </c>
      <c r="G278" s="729">
        <v>1</v>
      </c>
      <c r="H278" s="729">
        <v>4</v>
      </c>
      <c r="I278" s="729">
        <v>0</v>
      </c>
      <c r="J278" s="729">
        <v>0</v>
      </c>
      <c r="K278" s="729">
        <v>0</v>
      </c>
      <c r="L278" s="729">
        <v>0</v>
      </c>
    </row>
    <row r="279" spans="3:12" ht="18" customHeight="1">
      <c r="C279" s="727" t="s">
        <v>2279</v>
      </c>
      <c r="D279" s="730" t="s">
        <v>2185</v>
      </c>
      <c r="E279" s="729">
        <v>82</v>
      </c>
      <c r="F279" s="729">
        <v>59</v>
      </c>
      <c r="G279" s="729">
        <v>9</v>
      </c>
      <c r="H279" s="729">
        <v>9</v>
      </c>
      <c r="I279" s="729">
        <v>0</v>
      </c>
      <c r="J279" s="729">
        <v>2</v>
      </c>
      <c r="K279" s="729">
        <v>3</v>
      </c>
      <c r="L279" s="729">
        <v>0</v>
      </c>
    </row>
    <row r="280" spans="3:12" ht="9">
      <c r="D280" s="730" t="s">
        <v>2186</v>
      </c>
      <c r="E280" s="729">
        <v>47</v>
      </c>
      <c r="F280" s="729">
        <v>37</v>
      </c>
      <c r="G280" s="729">
        <v>3</v>
      </c>
      <c r="H280" s="729">
        <v>1</v>
      </c>
      <c r="I280" s="729">
        <v>0</v>
      </c>
      <c r="J280" s="729">
        <v>3</v>
      </c>
      <c r="K280" s="729">
        <v>3</v>
      </c>
      <c r="L280" s="729">
        <v>0</v>
      </c>
    </row>
    <row r="281" spans="3:12" ht="9">
      <c r="D281" s="730" t="s">
        <v>2187</v>
      </c>
      <c r="E281" s="729">
        <v>128</v>
      </c>
      <c r="F281" s="729">
        <v>96</v>
      </c>
      <c r="G281" s="729">
        <v>12</v>
      </c>
      <c r="H281" s="729">
        <v>10</v>
      </c>
      <c r="I281" s="729">
        <v>0</v>
      </c>
      <c r="J281" s="729">
        <v>5</v>
      </c>
      <c r="K281" s="729">
        <v>6</v>
      </c>
      <c r="L281" s="729">
        <v>0</v>
      </c>
    </row>
    <row r="282" spans="3:12" ht="18" customHeight="1">
      <c r="C282" s="727" t="s">
        <v>2280</v>
      </c>
      <c r="D282" s="730" t="s">
        <v>2185</v>
      </c>
      <c r="E282" s="729">
        <v>284</v>
      </c>
      <c r="F282" s="729">
        <v>87</v>
      </c>
      <c r="G282" s="729">
        <v>54</v>
      </c>
      <c r="H282" s="729">
        <v>35</v>
      </c>
      <c r="I282" s="729">
        <v>2</v>
      </c>
      <c r="J282" s="729">
        <v>80</v>
      </c>
      <c r="K282" s="729">
        <v>24</v>
      </c>
      <c r="L282" s="729">
        <v>3</v>
      </c>
    </row>
    <row r="283" spans="3:12" ht="9">
      <c r="D283" s="730" t="s">
        <v>2186</v>
      </c>
      <c r="E283" s="729">
        <v>241</v>
      </c>
      <c r="F283" s="729">
        <v>51</v>
      </c>
      <c r="G283" s="729">
        <v>49</v>
      </c>
      <c r="H283" s="729">
        <v>36</v>
      </c>
      <c r="I283" s="729">
        <v>1</v>
      </c>
      <c r="J283" s="729">
        <v>80</v>
      </c>
      <c r="K283" s="729">
        <v>21</v>
      </c>
      <c r="L283" s="729">
        <v>5</v>
      </c>
    </row>
    <row r="284" spans="3:12" ht="9">
      <c r="D284" s="730" t="s">
        <v>2187</v>
      </c>
      <c r="E284" s="729">
        <v>525</v>
      </c>
      <c r="F284" s="729">
        <v>137</v>
      </c>
      <c r="G284" s="729">
        <v>103</v>
      </c>
      <c r="H284" s="729">
        <v>71</v>
      </c>
      <c r="I284" s="729">
        <v>3</v>
      </c>
      <c r="J284" s="729">
        <v>160</v>
      </c>
      <c r="K284" s="729">
        <v>45</v>
      </c>
      <c r="L284" s="729">
        <v>8</v>
      </c>
    </row>
    <row r="285" spans="3:12" ht="18" customHeight="1">
      <c r="C285" s="727" t="s">
        <v>624</v>
      </c>
      <c r="D285" s="730" t="s">
        <v>2185</v>
      </c>
      <c r="E285" s="729">
        <v>56</v>
      </c>
      <c r="F285" s="729">
        <v>17</v>
      </c>
      <c r="G285" s="729">
        <v>5</v>
      </c>
      <c r="H285" s="729">
        <v>3</v>
      </c>
      <c r="I285" s="729">
        <v>1</v>
      </c>
      <c r="J285" s="729">
        <v>24</v>
      </c>
      <c r="K285" s="729">
        <v>7</v>
      </c>
      <c r="L285" s="729">
        <v>0</v>
      </c>
    </row>
    <row r="286" spans="3:12" ht="9">
      <c r="D286" s="730" t="s">
        <v>2186</v>
      </c>
      <c r="E286" s="729">
        <v>59</v>
      </c>
      <c r="F286" s="729">
        <v>23</v>
      </c>
      <c r="G286" s="729">
        <v>5</v>
      </c>
      <c r="H286" s="729">
        <v>4</v>
      </c>
      <c r="I286" s="729">
        <v>2</v>
      </c>
      <c r="J286" s="729">
        <v>19</v>
      </c>
      <c r="K286" s="729">
        <v>7</v>
      </c>
      <c r="L286" s="729">
        <v>0</v>
      </c>
    </row>
    <row r="287" spans="3:12" ht="9">
      <c r="D287" s="730" t="s">
        <v>2187</v>
      </c>
      <c r="E287" s="729">
        <v>115</v>
      </c>
      <c r="F287" s="729">
        <v>40</v>
      </c>
      <c r="G287" s="729">
        <v>10</v>
      </c>
      <c r="H287" s="729">
        <v>6</v>
      </c>
      <c r="I287" s="729">
        <v>3</v>
      </c>
      <c r="J287" s="729">
        <v>43</v>
      </c>
      <c r="K287" s="729">
        <v>14</v>
      </c>
      <c r="L287" s="729">
        <v>0</v>
      </c>
    </row>
    <row r="288" spans="3:12" ht="9"/>
    <row r="289" spans="1:12" ht="9"/>
    <row r="290" spans="1:12" ht="9"/>
    <row r="291" spans="1:12" ht="9"/>
    <row r="292" spans="1:12" ht="9"/>
    <row r="293" spans="1:12" ht="9"/>
    <row r="294" spans="1:12" ht="9"/>
    <row r="295" spans="1:12" ht="9"/>
    <row r="296" spans="1:12" ht="9"/>
    <row r="297" spans="1:12" ht="9"/>
    <row r="298" spans="1:12" ht="9">
      <c r="A298" s="726" t="s">
        <v>1667</v>
      </c>
    </row>
    <row r="299" spans="1:12" ht="9">
      <c r="A299" s="726" t="s">
        <v>2272</v>
      </c>
    </row>
    <row r="300" spans="1:12" ht="9">
      <c r="A300" s="726" t="s">
        <v>2273</v>
      </c>
    </row>
    <row r="301" spans="1:12" ht="9"/>
    <row r="302" spans="1:12" ht="9">
      <c r="A302" s="726" t="s">
        <v>48</v>
      </c>
    </row>
    <row r="303" spans="1:12" ht="18" customHeight="1">
      <c r="C303" s="731" t="s">
        <v>141</v>
      </c>
      <c r="D303" s="730" t="s">
        <v>2185</v>
      </c>
      <c r="E303" s="729">
        <v>499</v>
      </c>
      <c r="F303" s="729">
        <v>229</v>
      </c>
      <c r="G303" s="729">
        <v>75</v>
      </c>
      <c r="H303" s="729">
        <v>50</v>
      </c>
      <c r="I303" s="729">
        <v>3</v>
      </c>
      <c r="J303" s="729">
        <v>106</v>
      </c>
      <c r="K303" s="729">
        <v>34</v>
      </c>
      <c r="L303" s="729">
        <v>3</v>
      </c>
    </row>
    <row r="304" spans="1:12" ht="9">
      <c r="D304" s="730" t="s">
        <v>2186</v>
      </c>
      <c r="E304" s="729">
        <v>377</v>
      </c>
      <c r="F304" s="729">
        <v>140</v>
      </c>
      <c r="G304" s="729">
        <v>56</v>
      </c>
      <c r="H304" s="729">
        <v>42</v>
      </c>
      <c r="I304" s="729">
        <v>3</v>
      </c>
      <c r="J304" s="729">
        <v>102</v>
      </c>
      <c r="K304" s="729">
        <v>31</v>
      </c>
      <c r="L304" s="729">
        <v>5</v>
      </c>
    </row>
    <row r="305" spans="2:12" ht="9">
      <c r="D305" s="730" t="s">
        <v>2187</v>
      </c>
      <c r="E305" s="729">
        <v>876</v>
      </c>
      <c r="F305" s="729">
        <v>369</v>
      </c>
      <c r="G305" s="729">
        <v>131</v>
      </c>
      <c r="H305" s="729">
        <v>91</v>
      </c>
      <c r="I305" s="729">
        <v>6</v>
      </c>
      <c r="J305" s="729">
        <v>207</v>
      </c>
      <c r="K305" s="729">
        <v>65</v>
      </c>
      <c r="L305" s="729">
        <v>8</v>
      </c>
    </row>
    <row r="306" spans="2:12" ht="18" customHeight="1">
      <c r="C306" s="731" t="s">
        <v>2274</v>
      </c>
      <c r="D306" s="730"/>
    </row>
    <row r="307" spans="2:12" s="733" customFormat="1" ht="18" customHeight="1">
      <c r="C307" s="734" t="s">
        <v>2275</v>
      </c>
      <c r="D307" s="730" t="s">
        <v>2185</v>
      </c>
      <c r="E307" s="735">
        <v>92</v>
      </c>
      <c r="F307" s="735">
        <v>25</v>
      </c>
      <c r="G307" s="735">
        <v>15</v>
      </c>
      <c r="H307" s="735">
        <v>16</v>
      </c>
      <c r="I307" s="735">
        <v>1</v>
      </c>
      <c r="J307" s="735">
        <v>28</v>
      </c>
      <c r="K307" s="735">
        <v>8</v>
      </c>
      <c r="L307" s="735">
        <v>1</v>
      </c>
    </row>
    <row r="308" spans="2:12" s="733" customFormat="1" ht="9">
      <c r="C308" s="734"/>
      <c r="D308" s="730" t="s">
        <v>2186</v>
      </c>
      <c r="E308" s="735">
        <v>92</v>
      </c>
      <c r="F308" s="735">
        <v>28</v>
      </c>
      <c r="G308" s="735">
        <v>16</v>
      </c>
      <c r="H308" s="735">
        <v>13</v>
      </c>
      <c r="I308" s="735">
        <v>1</v>
      </c>
      <c r="J308" s="735">
        <v>30</v>
      </c>
      <c r="K308" s="735">
        <v>5</v>
      </c>
      <c r="L308" s="735">
        <v>0</v>
      </c>
    </row>
    <row r="309" spans="2:12" s="733" customFormat="1" ht="9">
      <c r="C309" s="734"/>
      <c r="D309" s="730" t="s">
        <v>2187</v>
      </c>
      <c r="E309" s="735">
        <v>184</v>
      </c>
      <c r="F309" s="735">
        <v>52</v>
      </c>
      <c r="G309" s="735">
        <v>31</v>
      </c>
      <c r="H309" s="735">
        <v>29</v>
      </c>
      <c r="I309" s="735">
        <v>2</v>
      </c>
      <c r="J309" s="735">
        <v>58</v>
      </c>
      <c r="K309" s="735">
        <v>13</v>
      </c>
      <c r="L309" s="735">
        <v>1</v>
      </c>
    </row>
    <row r="310" spans="2:12" s="733" customFormat="1" ht="18" customHeight="1">
      <c r="C310" s="734" t="s">
        <v>2276</v>
      </c>
      <c r="D310" s="730" t="s">
        <v>2185</v>
      </c>
      <c r="E310" s="735">
        <v>25</v>
      </c>
      <c r="F310" s="735">
        <v>11</v>
      </c>
      <c r="G310" s="735">
        <v>5</v>
      </c>
      <c r="H310" s="735">
        <v>2</v>
      </c>
      <c r="I310" s="735">
        <v>0</v>
      </c>
      <c r="J310" s="735">
        <v>5</v>
      </c>
      <c r="K310" s="735">
        <v>2</v>
      </c>
      <c r="L310" s="735">
        <v>0</v>
      </c>
    </row>
    <row r="311" spans="2:12" s="733" customFormat="1" ht="9">
      <c r="D311" s="730" t="s">
        <v>2186</v>
      </c>
      <c r="E311" s="735">
        <v>14</v>
      </c>
      <c r="F311" s="735">
        <v>5</v>
      </c>
      <c r="G311" s="735">
        <v>3</v>
      </c>
      <c r="H311" s="735">
        <v>3</v>
      </c>
      <c r="I311" s="735">
        <v>0</v>
      </c>
      <c r="J311" s="735">
        <v>2</v>
      </c>
      <c r="K311" s="735">
        <v>1</v>
      </c>
      <c r="L311" s="735">
        <v>0</v>
      </c>
    </row>
    <row r="312" spans="2:12" s="733" customFormat="1" ht="9">
      <c r="D312" s="730" t="s">
        <v>2187</v>
      </c>
      <c r="E312" s="735">
        <v>39</v>
      </c>
      <c r="F312" s="735">
        <v>16</v>
      </c>
      <c r="G312" s="735">
        <v>8</v>
      </c>
      <c r="H312" s="735">
        <v>5</v>
      </c>
      <c r="I312" s="735">
        <v>0</v>
      </c>
      <c r="J312" s="735">
        <v>7</v>
      </c>
      <c r="K312" s="735">
        <v>3</v>
      </c>
      <c r="L312" s="735">
        <v>0</v>
      </c>
    </row>
    <row r="313" spans="2:12" ht="18" customHeight="1">
      <c r="B313" s="726" t="s">
        <v>625</v>
      </c>
      <c r="D313" s="730"/>
    </row>
    <row r="314" spans="2:12" ht="27" customHeight="1">
      <c r="C314" s="727" t="s">
        <v>2281</v>
      </c>
      <c r="D314" s="730" t="s">
        <v>2185</v>
      </c>
      <c r="E314" s="729">
        <v>61</v>
      </c>
      <c r="F314" s="729">
        <v>54</v>
      </c>
      <c r="G314" s="729">
        <v>2</v>
      </c>
      <c r="H314" s="729">
        <v>4</v>
      </c>
      <c r="I314" s="729">
        <v>0</v>
      </c>
      <c r="J314" s="729">
        <v>1</v>
      </c>
      <c r="K314" s="729">
        <v>0</v>
      </c>
      <c r="L314" s="729">
        <v>0</v>
      </c>
    </row>
    <row r="315" spans="2:12" ht="9">
      <c r="D315" s="730" t="s">
        <v>2186</v>
      </c>
      <c r="E315" s="729">
        <v>22</v>
      </c>
      <c r="F315" s="729">
        <v>20</v>
      </c>
      <c r="G315" s="729">
        <v>0</v>
      </c>
      <c r="H315" s="729">
        <v>2</v>
      </c>
      <c r="I315" s="729">
        <v>0</v>
      </c>
      <c r="J315" s="729">
        <v>1</v>
      </c>
      <c r="K315" s="729">
        <v>0</v>
      </c>
      <c r="L315" s="729">
        <v>0</v>
      </c>
    </row>
    <row r="316" spans="2:12" ht="9">
      <c r="D316" s="730" t="s">
        <v>2187</v>
      </c>
      <c r="E316" s="729">
        <v>83</v>
      </c>
      <c r="F316" s="729">
        <v>74</v>
      </c>
      <c r="G316" s="729">
        <v>2</v>
      </c>
      <c r="H316" s="729">
        <v>6</v>
      </c>
      <c r="I316" s="729">
        <v>0</v>
      </c>
      <c r="J316" s="729">
        <v>2</v>
      </c>
      <c r="K316" s="729">
        <v>0</v>
      </c>
      <c r="L316" s="729">
        <v>0</v>
      </c>
    </row>
    <row r="317" spans="2:12" ht="18" customHeight="1">
      <c r="C317" s="727" t="s">
        <v>2282</v>
      </c>
      <c r="D317" s="730" t="s">
        <v>2185</v>
      </c>
      <c r="E317" s="729">
        <v>6</v>
      </c>
      <c r="F317" s="729">
        <v>1</v>
      </c>
      <c r="G317" s="729">
        <v>2</v>
      </c>
      <c r="H317" s="729">
        <v>2</v>
      </c>
      <c r="I317" s="729">
        <v>0</v>
      </c>
      <c r="J317" s="729">
        <v>1</v>
      </c>
      <c r="K317" s="729">
        <v>0</v>
      </c>
      <c r="L317" s="729">
        <v>1</v>
      </c>
    </row>
    <row r="318" spans="2:12" ht="9">
      <c r="D318" s="730" t="s">
        <v>2186</v>
      </c>
      <c r="E318" s="729">
        <v>7</v>
      </c>
      <c r="F318" s="729">
        <v>3</v>
      </c>
      <c r="G318" s="729">
        <v>3</v>
      </c>
      <c r="H318" s="729">
        <v>2</v>
      </c>
      <c r="I318" s="729">
        <v>0</v>
      </c>
      <c r="J318" s="729">
        <v>0</v>
      </c>
      <c r="K318" s="729">
        <v>0</v>
      </c>
      <c r="L318" s="729">
        <v>0</v>
      </c>
    </row>
    <row r="319" spans="2:12" ht="9">
      <c r="D319" s="730" t="s">
        <v>2187</v>
      </c>
      <c r="E319" s="729">
        <v>13</v>
      </c>
      <c r="F319" s="729">
        <v>4</v>
      </c>
      <c r="G319" s="729">
        <v>4</v>
      </c>
      <c r="H319" s="729">
        <v>3</v>
      </c>
      <c r="I319" s="729">
        <v>0</v>
      </c>
      <c r="J319" s="729">
        <v>1</v>
      </c>
      <c r="K319" s="729">
        <v>0</v>
      </c>
      <c r="L319" s="729">
        <v>1</v>
      </c>
    </row>
    <row r="320" spans="2:12" ht="18" customHeight="1">
      <c r="C320" s="727" t="s">
        <v>2283</v>
      </c>
      <c r="D320" s="730" t="s">
        <v>2185</v>
      </c>
      <c r="E320" s="729">
        <v>7</v>
      </c>
      <c r="F320" s="729">
        <v>6</v>
      </c>
      <c r="G320" s="729">
        <v>0</v>
      </c>
      <c r="H320" s="729">
        <v>1</v>
      </c>
      <c r="I320" s="729">
        <v>0</v>
      </c>
      <c r="J320" s="729">
        <v>1</v>
      </c>
      <c r="K320" s="729">
        <v>0</v>
      </c>
      <c r="L320" s="729">
        <v>0</v>
      </c>
    </row>
    <row r="321" spans="3:12" ht="9">
      <c r="D321" s="730" t="s">
        <v>2186</v>
      </c>
      <c r="E321" s="729">
        <v>5</v>
      </c>
      <c r="F321" s="729">
        <v>4</v>
      </c>
      <c r="G321" s="729">
        <v>1</v>
      </c>
      <c r="H321" s="729">
        <v>0</v>
      </c>
      <c r="I321" s="729">
        <v>0</v>
      </c>
      <c r="J321" s="729">
        <v>0</v>
      </c>
      <c r="K321" s="729">
        <v>0</v>
      </c>
      <c r="L321" s="729">
        <v>0</v>
      </c>
    </row>
    <row r="322" spans="3:12" ht="9">
      <c r="D322" s="730" t="s">
        <v>2187</v>
      </c>
      <c r="E322" s="729">
        <v>12</v>
      </c>
      <c r="F322" s="729">
        <v>10</v>
      </c>
      <c r="G322" s="729">
        <v>1</v>
      </c>
      <c r="H322" s="729">
        <v>1</v>
      </c>
      <c r="I322" s="729">
        <v>0</v>
      </c>
      <c r="J322" s="729">
        <v>1</v>
      </c>
      <c r="K322" s="729">
        <v>0</v>
      </c>
      <c r="L322" s="729">
        <v>0</v>
      </c>
    </row>
    <row r="323" spans="3:12" ht="18" customHeight="1">
      <c r="C323" s="727" t="s">
        <v>2284</v>
      </c>
      <c r="D323" s="730" t="s">
        <v>2185</v>
      </c>
      <c r="E323" s="729">
        <v>8</v>
      </c>
      <c r="F323" s="729">
        <v>3</v>
      </c>
      <c r="G323" s="729">
        <v>2</v>
      </c>
      <c r="H323" s="729">
        <v>3</v>
      </c>
      <c r="I323" s="729">
        <v>0</v>
      </c>
      <c r="J323" s="729">
        <v>0</v>
      </c>
      <c r="K323" s="729">
        <v>0</v>
      </c>
      <c r="L323" s="729">
        <v>0</v>
      </c>
    </row>
    <row r="324" spans="3:12" ht="9">
      <c r="D324" s="730" t="s">
        <v>2186</v>
      </c>
      <c r="E324" s="729">
        <v>6</v>
      </c>
      <c r="F324" s="729">
        <v>1</v>
      </c>
      <c r="G324" s="729">
        <v>2</v>
      </c>
      <c r="H324" s="729">
        <v>4</v>
      </c>
      <c r="I324" s="729">
        <v>0</v>
      </c>
      <c r="J324" s="729">
        <v>1</v>
      </c>
      <c r="K324" s="729">
        <v>0</v>
      </c>
      <c r="L324" s="729">
        <v>0</v>
      </c>
    </row>
    <row r="325" spans="3:12" ht="9">
      <c r="D325" s="730" t="s">
        <v>2187</v>
      </c>
      <c r="E325" s="729">
        <v>14</v>
      </c>
      <c r="F325" s="729">
        <v>3</v>
      </c>
      <c r="G325" s="729">
        <v>4</v>
      </c>
      <c r="H325" s="729">
        <v>7</v>
      </c>
      <c r="I325" s="729">
        <v>0</v>
      </c>
      <c r="J325" s="729">
        <v>1</v>
      </c>
      <c r="K325" s="729">
        <v>0</v>
      </c>
      <c r="L325" s="729">
        <v>0</v>
      </c>
    </row>
    <row r="326" spans="3:12" ht="18" customHeight="1">
      <c r="C326" s="727" t="s">
        <v>2285</v>
      </c>
      <c r="D326" s="730" t="s">
        <v>2185</v>
      </c>
      <c r="E326" s="729">
        <v>67</v>
      </c>
      <c r="F326" s="729">
        <v>47</v>
      </c>
      <c r="G326" s="729">
        <v>10</v>
      </c>
      <c r="H326" s="729">
        <v>6</v>
      </c>
      <c r="I326" s="729">
        <v>0</v>
      </c>
      <c r="J326" s="729">
        <v>4</v>
      </c>
      <c r="K326" s="729">
        <v>0</v>
      </c>
      <c r="L326" s="729">
        <v>1</v>
      </c>
    </row>
    <row r="327" spans="3:12" ht="9">
      <c r="D327" s="730" t="s">
        <v>2186</v>
      </c>
      <c r="E327" s="729">
        <v>48</v>
      </c>
      <c r="F327" s="729">
        <v>37</v>
      </c>
      <c r="G327" s="729">
        <v>4</v>
      </c>
      <c r="H327" s="729">
        <v>5</v>
      </c>
      <c r="I327" s="729">
        <v>0</v>
      </c>
      <c r="J327" s="729">
        <v>3</v>
      </c>
      <c r="K327" s="729">
        <v>0</v>
      </c>
      <c r="L327" s="729">
        <v>0</v>
      </c>
    </row>
    <row r="328" spans="3:12" ht="9">
      <c r="D328" s="730" t="s">
        <v>2187</v>
      </c>
      <c r="E328" s="729">
        <v>115</v>
      </c>
      <c r="F328" s="729">
        <v>84</v>
      </c>
      <c r="G328" s="729">
        <v>14</v>
      </c>
      <c r="H328" s="729">
        <v>10</v>
      </c>
      <c r="I328" s="729">
        <v>0</v>
      </c>
      <c r="J328" s="729">
        <v>7</v>
      </c>
      <c r="K328" s="729">
        <v>0</v>
      </c>
      <c r="L328" s="729">
        <v>1</v>
      </c>
    </row>
    <row r="329" spans="3:12" ht="18" customHeight="1">
      <c r="C329" s="727" t="s">
        <v>2286</v>
      </c>
      <c r="D329" s="730" t="s">
        <v>2185</v>
      </c>
      <c r="E329" s="729">
        <v>33</v>
      </c>
      <c r="F329" s="729">
        <v>12</v>
      </c>
      <c r="G329" s="729">
        <v>8</v>
      </c>
      <c r="H329" s="729">
        <v>12</v>
      </c>
      <c r="I329" s="729">
        <v>0</v>
      </c>
      <c r="J329" s="729">
        <v>2</v>
      </c>
      <c r="K329" s="729">
        <v>0</v>
      </c>
      <c r="L329" s="729">
        <v>0</v>
      </c>
    </row>
    <row r="330" spans="3:12" ht="9">
      <c r="D330" s="730" t="s">
        <v>2186</v>
      </c>
      <c r="E330" s="729">
        <v>34</v>
      </c>
      <c r="F330" s="729">
        <v>11</v>
      </c>
      <c r="G330" s="729">
        <v>6</v>
      </c>
      <c r="H330" s="729">
        <v>16</v>
      </c>
      <c r="I330" s="729">
        <v>0</v>
      </c>
      <c r="J330" s="729">
        <v>2</v>
      </c>
      <c r="K330" s="729">
        <v>0</v>
      </c>
      <c r="L330" s="729">
        <v>0</v>
      </c>
    </row>
    <row r="331" spans="3:12" ht="9">
      <c r="D331" s="730" t="s">
        <v>2187</v>
      </c>
      <c r="E331" s="729">
        <v>67</v>
      </c>
      <c r="F331" s="729">
        <v>22</v>
      </c>
      <c r="G331" s="729">
        <v>14</v>
      </c>
      <c r="H331" s="729">
        <v>27</v>
      </c>
      <c r="I331" s="729">
        <v>0</v>
      </c>
      <c r="J331" s="729">
        <v>4</v>
      </c>
      <c r="K331" s="729">
        <v>0</v>
      </c>
      <c r="L331" s="729">
        <v>0</v>
      </c>
    </row>
    <row r="332" spans="3:12" ht="18" customHeight="1">
      <c r="C332" s="731" t="s">
        <v>141</v>
      </c>
      <c r="D332" s="730" t="s">
        <v>2185</v>
      </c>
      <c r="E332" s="729">
        <v>180</v>
      </c>
      <c r="F332" s="729">
        <v>122</v>
      </c>
      <c r="G332" s="729">
        <v>23</v>
      </c>
      <c r="H332" s="729">
        <v>26</v>
      </c>
      <c r="I332" s="729">
        <v>0</v>
      </c>
      <c r="J332" s="729">
        <v>7</v>
      </c>
      <c r="K332" s="729">
        <v>0</v>
      </c>
      <c r="L332" s="729">
        <v>2</v>
      </c>
    </row>
    <row r="333" spans="3:12" ht="9">
      <c r="D333" s="730" t="s">
        <v>2186</v>
      </c>
      <c r="E333" s="729">
        <v>122</v>
      </c>
      <c r="F333" s="729">
        <v>74</v>
      </c>
      <c r="G333" s="729">
        <v>15</v>
      </c>
      <c r="H333" s="729">
        <v>27</v>
      </c>
      <c r="I333" s="729">
        <v>0</v>
      </c>
      <c r="J333" s="729">
        <v>7</v>
      </c>
      <c r="K333" s="729">
        <v>0</v>
      </c>
      <c r="L333" s="729">
        <v>0</v>
      </c>
    </row>
    <row r="334" spans="3:12" ht="9">
      <c r="D334" s="730" t="s">
        <v>2187</v>
      </c>
      <c r="E334" s="729">
        <v>301</v>
      </c>
      <c r="F334" s="729">
        <v>196</v>
      </c>
      <c r="G334" s="729">
        <v>38</v>
      </c>
      <c r="H334" s="729">
        <v>53</v>
      </c>
      <c r="I334" s="729">
        <v>0</v>
      </c>
      <c r="J334" s="729">
        <v>14</v>
      </c>
      <c r="K334" s="729">
        <v>0</v>
      </c>
      <c r="L334" s="729">
        <v>2</v>
      </c>
    </row>
    <row r="335" spans="3:12" ht="18" customHeight="1">
      <c r="C335" s="731" t="s">
        <v>2274</v>
      </c>
      <c r="D335" s="730"/>
    </row>
    <row r="336" spans="3:12" s="733" customFormat="1" ht="18" customHeight="1">
      <c r="C336" s="734" t="s">
        <v>2275</v>
      </c>
      <c r="D336" s="730" t="s">
        <v>2185</v>
      </c>
      <c r="E336" s="735">
        <v>25</v>
      </c>
      <c r="F336" s="735">
        <v>12</v>
      </c>
      <c r="G336" s="735">
        <v>5</v>
      </c>
      <c r="H336" s="735">
        <v>7</v>
      </c>
      <c r="I336" s="735">
        <v>0</v>
      </c>
      <c r="J336" s="735">
        <v>2</v>
      </c>
      <c r="K336" s="735">
        <v>0</v>
      </c>
      <c r="L336" s="735">
        <v>0</v>
      </c>
    </row>
    <row r="337" spans="2:12" s="733" customFormat="1" ht="9">
      <c r="C337" s="734"/>
      <c r="D337" s="730" t="s">
        <v>2186</v>
      </c>
      <c r="E337" s="735">
        <v>21</v>
      </c>
      <c r="F337" s="735">
        <v>10</v>
      </c>
      <c r="G337" s="735">
        <v>4</v>
      </c>
      <c r="H337" s="735">
        <v>6</v>
      </c>
      <c r="I337" s="735">
        <v>0</v>
      </c>
      <c r="J337" s="735">
        <v>2</v>
      </c>
      <c r="K337" s="735">
        <v>0</v>
      </c>
      <c r="L337" s="735">
        <v>0</v>
      </c>
    </row>
    <row r="338" spans="2:12" s="733" customFormat="1" ht="9">
      <c r="C338" s="734"/>
      <c r="D338" s="730" t="s">
        <v>2187</v>
      </c>
      <c r="E338" s="735">
        <v>46</v>
      </c>
      <c r="F338" s="735">
        <v>22</v>
      </c>
      <c r="G338" s="735">
        <v>8</v>
      </c>
      <c r="H338" s="735">
        <v>13</v>
      </c>
      <c r="I338" s="735">
        <v>0</v>
      </c>
      <c r="J338" s="735">
        <v>4</v>
      </c>
      <c r="K338" s="735">
        <v>0</v>
      </c>
      <c r="L338" s="735">
        <v>0</v>
      </c>
    </row>
    <row r="339" spans="2:12" s="733" customFormat="1" ht="18" customHeight="1">
      <c r="C339" s="734" t="s">
        <v>2276</v>
      </c>
      <c r="D339" s="730" t="s">
        <v>2185</v>
      </c>
      <c r="E339" s="735">
        <v>4</v>
      </c>
      <c r="F339" s="735">
        <v>4</v>
      </c>
      <c r="G339" s="735">
        <v>0</v>
      </c>
      <c r="H339" s="735">
        <v>0</v>
      </c>
      <c r="I339" s="735">
        <v>0</v>
      </c>
      <c r="J339" s="735">
        <v>0</v>
      </c>
      <c r="K339" s="735">
        <v>0</v>
      </c>
      <c r="L339" s="735">
        <v>0</v>
      </c>
    </row>
    <row r="340" spans="2:12" s="733" customFormat="1" ht="9">
      <c r="D340" s="730" t="s">
        <v>2187</v>
      </c>
      <c r="E340" s="735">
        <v>4</v>
      </c>
      <c r="F340" s="735">
        <v>4</v>
      </c>
      <c r="G340" s="735">
        <v>0</v>
      </c>
      <c r="H340" s="735">
        <v>0</v>
      </c>
      <c r="I340" s="735">
        <v>0</v>
      </c>
      <c r="J340" s="735">
        <v>0</v>
      </c>
      <c r="K340" s="735">
        <v>0</v>
      </c>
      <c r="L340" s="735">
        <v>0</v>
      </c>
    </row>
    <row r="341" spans="2:12" ht="18" customHeight="1">
      <c r="B341" s="726" t="s">
        <v>2287</v>
      </c>
      <c r="D341" s="730" t="s">
        <v>2185</v>
      </c>
      <c r="E341" s="729">
        <v>889</v>
      </c>
      <c r="F341" s="729">
        <v>539</v>
      </c>
      <c r="G341" s="729">
        <v>106</v>
      </c>
      <c r="H341" s="729">
        <v>80</v>
      </c>
      <c r="I341" s="729">
        <v>8</v>
      </c>
      <c r="J341" s="729">
        <v>115</v>
      </c>
      <c r="K341" s="729">
        <v>37</v>
      </c>
      <c r="L341" s="729">
        <v>6</v>
      </c>
    </row>
    <row r="342" spans="2:12" ht="9">
      <c r="D342" s="730" t="s">
        <v>2186</v>
      </c>
      <c r="E342" s="729">
        <v>557</v>
      </c>
      <c r="F342" s="729">
        <v>256</v>
      </c>
      <c r="G342" s="729">
        <v>75</v>
      </c>
      <c r="H342" s="729">
        <v>71</v>
      </c>
      <c r="I342" s="729">
        <v>5</v>
      </c>
      <c r="J342" s="729">
        <v>113</v>
      </c>
      <c r="K342" s="729">
        <v>33</v>
      </c>
      <c r="L342" s="729">
        <v>5</v>
      </c>
    </row>
    <row r="343" spans="2:12" ht="9">
      <c r="D343" s="730" t="s">
        <v>2187</v>
      </c>
      <c r="E343" s="729">
        <v>1446</v>
      </c>
      <c r="F343" s="729">
        <v>795</v>
      </c>
      <c r="G343" s="729">
        <v>181</v>
      </c>
      <c r="H343" s="729">
        <v>150</v>
      </c>
      <c r="I343" s="729">
        <v>13</v>
      </c>
      <c r="J343" s="729">
        <v>228</v>
      </c>
      <c r="K343" s="729">
        <v>70</v>
      </c>
      <c r="L343" s="729">
        <v>10</v>
      </c>
    </row>
    <row r="344" spans="2:12" ht="18" customHeight="1">
      <c r="C344" s="731" t="s">
        <v>2274</v>
      </c>
      <c r="D344" s="730"/>
    </row>
    <row r="345" spans="2:12" s="733" customFormat="1" ht="18" customHeight="1">
      <c r="C345" s="734" t="s">
        <v>2275</v>
      </c>
      <c r="D345" s="730" t="s">
        <v>2185</v>
      </c>
      <c r="E345" s="735">
        <v>118</v>
      </c>
      <c r="F345" s="735">
        <v>37</v>
      </c>
      <c r="G345" s="735">
        <v>19</v>
      </c>
      <c r="H345" s="735">
        <v>23</v>
      </c>
      <c r="I345" s="735">
        <v>1</v>
      </c>
      <c r="J345" s="735">
        <v>30</v>
      </c>
      <c r="K345" s="735">
        <v>8</v>
      </c>
      <c r="L345" s="735">
        <v>1</v>
      </c>
    </row>
    <row r="346" spans="2:12" s="733" customFormat="1" ht="9">
      <c r="C346" s="734"/>
      <c r="D346" s="730" t="s">
        <v>2186</v>
      </c>
      <c r="E346" s="735">
        <v>113</v>
      </c>
      <c r="F346" s="735">
        <v>38</v>
      </c>
      <c r="G346" s="735">
        <v>20</v>
      </c>
      <c r="H346" s="735">
        <v>18</v>
      </c>
      <c r="I346" s="735">
        <v>1</v>
      </c>
      <c r="J346" s="735">
        <v>32</v>
      </c>
      <c r="K346" s="735">
        <v>5</v>
      </c>
      <c r="L346" s="735">
        <v>0</v>
      </c>
    </row>
    <row r="347" spans="2:12" s="733" customFormat="1" ht="9">
      <c r="C347" s="734"/>
      <c r="D347" s="730" t="s">
        <v>2187</v>
      </c>
      <c r="E347" s="735">
        <v>231</v>
      </c>
      <c r="F347" s="735">
        <v>75</v>
      </c>
      <c r="G347" s="735">
        <v>39</v>
      </c>
      <c r="H347" s="735">
        <v>41</v>
      </c>
      <c r="I347" s="735">
        <v>2</v>
      </c>
      <c r="J347" s="735">
        <v>62</v>
      </c>
      <c r="K347" s="735">
        <v>13</v>
      </c>
      <c r="L347" s="735">
        <v>1</v>
      </c>
    </row>
    <row r="348" spans="2:12" s="733" customFormat="1" ht="18" customHeight="1">
      <c r="C348" s="734" t="s">
        <v>2276</v>
      </c>
      <c r="D348" s="730" t="s">
        <v>2185</v>
      </c>
      <c r="E348" s="735">
        <v>32</v>
      </c>
      <c r="F348" s="735">
        <v>18</v>
      </c>
      <c r="G348" s="735">
        <v>5</v>
      </c>
      <c r="H348" s="735">
        <v>2</v>
      </c>
      <c r="I348" s="735">
        <v>0</v>
      </c>
      <c r="J348" s="735">
        <v>5</v>
      </c>
      <c r="K348" s="735">
        <v>2</v>
      </c>
      <c r="L348" s="735">
        <v>0</v>
      </c>
    </row>
    <row r="349" spans="2:12" s="733" customFormat="1" ht="9">
      <c r="D349" s="730" t="s">
        <v>2186</v>
      </c>
      <c r="E349" s="735">
        <v>14</v>
      </c>
      <c r="F349" s="735">
        <v>5</v>
      </c>
      <c r="G349" s="735">
        <v>3</v>
      </c>
      <c r="H349" s="735">
        <v>3</v>
      </c>
      <c r="I349" s="735">
        <v>0</v>
      </c>
      <c r="J349" s="735">
        <v>2</v>
      </c>
      <c r="K349" s="735">
        <v>1</v>
      </c>
      <c r="L349" s="735">
        <v>0</v>
      </c>
    </row>
    <row r="350" spans="2:12" s="733" customFormat="1" ht="9">
      <c r="D350" s="730" t="s">
        <v>2187</v>
      </c>
      <c r="E350" s="735">
        <v>46</v>
      </c>
      <c r="F350" s="735">
        <v>23</v>
      </c>
      <c r="G350" s="735">
        <v>8</v>
      </c>
      <c r="H350" s="735">
        <v>5</v>
      </c>
      <c r="I350" s="735">
        <v>0</v>
      </c>
      <c r="J350" s="735">
        <v>7</v>
      </c>
      <c r="K350" s="735">
        <v>3</v>
      </c>
      <c r="L350" s="735">
        <v>0</v>
      </c>
    </row>
    <row r="351" spans="2:12" s="733" customFormat="1" ht="9">
      <c r="D351" s="736"/>
      <c r="E351" s="735"/>
      <c r="F351" s="735"/>
      <c r="G351" s="735"/>
      <c r="H351" s="735"/>
      <c r="I351" s="735"/>
      <c r="J351" s="735"/>
      <c r="K351" s="735"/>
      <c r="L351" s="735"/>
    </row>
    <row r="352" spans="2:12" s="733" customFormat="1" ht="9">
      <c r="D352" s="736"/>
      <c r="E352" s="735"/>
      <c r="F352" s="735"/>
      <c r="G352" s="735"/>
      <c r="H352" s="735"/>
      <c r="I352" s="735"/>
      <c r="J352" s="735"/>
      <c r="K352" s="735"/>
      <c r="L352" s="735"/>
    </row>
    <row r="353" spans="1:12" ht="9"/>
    <row r="354" spans="1:12" ht="9">
      <c r="A354" s="726" t="s">
        <v>1667</v>
      </c>
    </row>
    <row r="355" spans="1:12" ht="9">
      <c r="A355" s="726" t="s">
        <v>2272</v>
      </c>
    </row>
    <row r="356" spans="1:12" ht="9">
      <c r="A356" s="726" t="s">
        <v>2273</v>
      </c>
    </row>
    <row r="357" spans="1:12" ht="9"/>
    <row r="358" spans="1:12" ht="9">
      <c r="A358" s="726" t="s">
        <v>48</v>
      </c>
    </row>
    <row r="359" spans="1:12" ht="18" customHeight="1">
      <c r="B359" s="726" t="s">
        <v>2288</v>
      </c>
      <c r="D359" s="730"/>
    </row>
    <row r="360" spans="1:12" ht="18" customHeight="1">
      <c r="C360" s="727" t="s">
        <v>636</v>
      </c>
      <c r="D360" s="730" t="s">
        <v>2185</v>
      </c>
      <c r="E360" s="729">
        <v>1</v>
      </c>
      <c r="F360" s="729">
        <v>0</v>
      </c>
      <c r="G360" s="729">
        <v>0</v>
      </c>
      <c r="H360" s="729">
        <v>0</v>
      </c>
      <c r="I360" s="729">
        <v>0</v>
      </c>
      <c r="J360" s="729">
        <v>0</v>
      </c>
      <c r="K360" s="729">
        <v>0</v>
      </c>
      <c r="L360" s="729">
        <v>0</v>
      </c>
    </row>
    <row r="361" spans="1:12" ht="9">
      <c r="D361" s="730" t="s">
        <v>2186</v>
      </c>
      <c r="E361" s="729">
        <v>0</v>
      </c>
      <c r="F361" s="729">
        <v>0</v>
      </c>
      <c r="G361" s="729">
        <v>0</v>
      </c>
      <c r="H361" s="729">
        <v>0</v>
      </c>
      <c r="I361" s="729">
        <v>0</v>
      </c>
      <c r="J361" s="729">
        <v>0</v>
      </c>
      <c r="K361" s="729">
        <v>0</v>
      </c>
      <c r="L361" s="729">
        <v>0</v>
      </c>
    </row>
    <row r="362" spans="1:12" ht="9">
      <c r="D362" s="730" t="s">
        <v>2187</v>
      </c>
      <c r="E362" s="729">
        <v>1</v>
      </c>
      <c r="F362" s="729">
        <v>0</v>
      </c>
      <c r="G362" s="729">
        <v>1</v>
      </c>
      <c r="H362" s="729">
        <v>0</v>
      </c>
      <c r="I362" s="729">
        <v>0</v>
      </c>
      <c r="J362" s="729">
        <v>0</v>
      </c>
      <c r="K362" s="729">
        <v>0</v>
      </c>
      <c r="L362" s="729">
        <v>0</v>
      </c>
    </row>
    <row r="363" spans="1:12" ht="18" customHeight="1">
      <c r="C363" s="727" t="s">
        <v>637</v>
      </c>
      <c r="D363" s="730" t="s">
        <v>2185</v>
      </c>
      <c r="E363" s="729">
        <v>1</v>
      </c>
      <c r="F363" s="729">
        <v>0</v>
      </c>
      <c r="G363" s="729">
        <v>0</v>
      </c>
      <c r="H363" s="729">
        <v>0</v>
      </c>
      <c r="I363" s="729">
        <v>0</v>
      </c>
      <c r="J363" s="729">
        <v>0</v>
      </c>
      <c r="K363" s="729">
        <v>0</v>
      </c>
      <c r="L363" s="729">
        <v>0</v>
      </c>
    </row>
    <row r="364" spans="1:12" ht="9">
      <c r="D364" s="730" t="s">
        <v>2187</v>
      </c>
      <c r="E364" s="729">
        <v>1</v>
      </c>
      <c r="F364" s="729">
        <v>0</v>
      </c>
      <c r="G364" s="729">
        <v>0</v>
      </c>
      <c r="H364" s="729">
        <v>0</v>
      </c>
      <c r="I364" s="729">
        <v>0</v>
      </c>
      <c r="J364" s="729">
        <v>0</v>
      </c>
      <c r="K364" s="729">
        <v>0</v>
      </c>
      <c r="L364" s="729">
        <v>0</v>
      </c>
    </row>
    <row r="365" spans="1:12" ht="18" customHeight="1">
      <c r="C365" s="731" t="s">
        <v>141</v>
      </c>
      <c r="D365" s="730" t="s">
        <v>2185</v>
      </c>
      <c r="E365" s="729">
        <v>1</v>
      </c>
      <c r="F365" s="729">
        <v>0</v>
      </c>
      <c r="G365" s="729">
        <v>1</v>
      </c>
      <c r="H365" s="729">
        <v>0</v>
      </c>
      <c r="I365" s="729">
        <v>0</v>
      </c>
      <c r="J365" s="729">
        <v>0</v>
      </c>
      <c r="K365" s="729">
        <v>0</v>
      </c>
      <c r="L365" s="729">
        <v>0</v>
      </c>
    </row>
    <row r="366" spans="1:12" ht="9">
      <c r="D366" s="730" t="s">
        <v>2186</v>
      </c>
      <c r="E366" s="729">
        <v>0</v>
      </c>
      <c r="F366" s="729">
        <v>0</v>
      </c>
      <c r="G366" s="729">
        <v>0</v>
      </c>
      <c r="H366" s="729">
        <v>0</v>
      </c>
      <c r="I366" s="729">
        <v>0</v>
      </c>
      <c r="J366" s="729">
        <v>0</v>
      </c>
      <c r="K366" s="729">
        <v>0</v>
      </c>
      <c r="L366" s="729">
        <v>0</v>
      </c>
    </row>
    <row r="367" spans="1:12" ht="9">
      <c r="D367" s="730" t="s">
        <v>2187</v>
      </c>
      <c r="E367" s="729">
        <v>2</v>
      </c>
      <c r="F367" s="729">
        <v>0</v>
      </c>
      <c r="G367" s="729">
        <v>1</v>
      </c>
      <c r="H367" s="729">
        <v>0</v>
      </c>
      <c r="I367" s="729">
        <v>0</v>
      </c>
      <c r="J367" s="729">
        <v>0</v>
      </c>
      <c r="K367" s="729">
        <v>0</v>
      </c>
      <c r="L367" s="729">
        <v>0</v>
      </c>
    </row>
    <row r="368" spans="1:12" ht="18" customHeight="1">
      <c r="B368" s="726" t="s">
        <v>638</v>
      </c>
      <c r="D368" s="730"/>
    </row>
    <row r="369" spans="2:12" ht="18" customHeight="1">
      <c r="C369" s="727" t="s">
        <v>638</v>
      </c>
      <c r="D369" s="730" t="s">
        <v>2185</v>
      </c>
      <c r="E369" s="729">
        <v>155</v>
      </c>
      <c r="F369" s="729">
        <v>2</v>
      </c>
      <c r="G369" s="729">
        <v>90</v>
      </c>
      <c r="H369" s="729">
        <v>12</v>
      </c>
      <c r="I369" s="729">
        <v>5</v>
      </c>
      <c r="J369" s="729">
        <v>37</v>
      </c>
      <c r="K369" s="729">
        <v>1</v>
      </c>
      <c r="L369" s="729">
        <v>7</v>
      </c>
    </row>
    <row r="370" spans="2:12" ht="9">
      <c r="D370" s="730" t="s">
        <v>2186</v>
      </c>
      <c r="E370" s="729">
        <v>78</v>
      </c>
      <c r="F370" s="729">
        <v>1</v>
      </c>
      <c r="G370" s="729">
        <v>49</v>
      </c>
      <c r="H370" s="729">
        <v>8</v>
      </c>
      <c r="I370" s="729">
        <v>2</v>
      </c>
      <c r="J370" s="729">
        <v>17</v>
      </c>
      <c r="K370" s="729">
        <v>0</v>
      </c>
      <c r="L370" s="729">
        <v>1</v>
      </c>
    </row>
    <row r="371" spans="2:12" ht="9">
      <c r="D371" s="730" t="s">
        <v>2187</v>
      </c>
      <c r="E371" s="729">
        <v>233</v>
      </c>
      <c r="F371" s="729">
        <v>3</v>
      </c>
      <c r="G371" s="729">
        <v>139</v>
      </c>
      <c r="H371" s="729">
        <v>21</v>
      </c>
      <c r="I371" s="729">
        <v>7</v>
      </c>
      <c r="J371" s="729">
        <v>54</v>
      </c>
      <c r="K371" s="729">
        <v>1</v>
      </c>
      <c r="L371" s="729">
        <v>9</v>
      </c>
    </row>
    <row r="372" spans="2:12" ht="18" customHeight="1">
      <c r="C372" s="727" t="s">
        <v>639</v>
      </c>
      <c r="D372" s="730" t="s">
        <v>2185</v>
      </c>
      <c r="E372" s="729">
        <v>1</v>
      </c>
      <c r="F372" s="729">
        <v>0</v>
      </c>
      <c r="G372" s="729">
        <v>0</v>
      </c>
      <c r="H372" s="729">
        <v>0</v>
      </c>
      <c r="I372" s="729">
        <v>0</v>
      </c>
      <c r="J372" s="729">
        <v>0</v>
      </c>
      <c r="K372" s="729">
        <v>0</v>
      </c>
      <c r="L372" s="729">
        <v>1</v>
      </c>
    </row>
    <row r="373" spans="2:12" ht="9">
      <c r="D373" s="730" t="s">
        <v>2187</v>
      </c>
      <c r="E373" s="729">
        <v>1</v>
      </c>
      <c r="F373" s="729">
        <v>0</v>
      </c>
      <c r="G373" s="729">
        <v>0</v>
      </c>
      <c r="H373" s="729">
        <v>0</v>
      </c>
      <c r="I373" s="729">
        <v>0</v>
      </c>
      <c r="J373" s="729">
        <v>0</v>
      </c>
      <c r="K373" s="729">
        <v>0</v>
      </c>
      <c r="L373" s="729">
        <v>1</v>
      </c>
    </row>
    <row r="374" spans="2:12" ht="18" customHeight="1">
      <c r="C374" s="727" t="s">
        <v>2289</v>
      </c>
      <c r="D374" s="730" t="s">
        <v>2185</v>
      </c>
      <c r="E374" s="729">
        <v>2</v>
      </c>
      <c r="F374" s="729">
        <v>0</v>
      </c>
      <c r="G374" s="729">
        <v>0</v>
      </c>
      <c r="H374" s="729">
        <v>0</v>
      </c>
      <c r="I374" s="729">
        <v>0</v>
      </c>
      <c r="J374" s="729">
        <v>0</v>
      </c>
      <c r="K374" s="729">
        <v>0</v>
      </c>
      <c r="L374" s="729">
        <v>2</v>
      </c>
    </row>
    <row r="375" spans="2:12" ht="9">
      <c r="D375" s="730" t="s">
        <v>2186</v>
      </c>
      <c r="E375" s="729">
        <v>0</v>
      </c>
      <c r="F375" s="729">
        <v>0</v>
      </c>
      <c r="G375" s="729">
        <v>0</v>
      </c>
      <c r="H375" s="729">
        <v>0</v>
      </c>
      <c r="I375" s="729">
        <v>0</v>
      </c>
      <c r="J375" s="729">
        <v>0</v>
      </c>
      <c r="K375" s="729">
        <v>0</v>
      </c>
      <c r="L375" s="729">
        <v>0</v>
      </c>
    </row>
    <row r="376" spans="2:12" ht="9">
      <c r="D376" s="730" t="s">
        <v>2187</v>
      </c>
      <c r="E376" s="729">
        <v>2</v>
      </c>
      <c r="F376" s="729">
        <v>0</v>
      </c>
      <c r="G376" s="729">
        <v>0</v>
      </c>
      <c r="H376" s="729">
        <v>0</v>
      </c>
      <c r="I376" s="729">
        <v>0</v>
      </c>
      <c r="J376" s="729">
        <v>0</v>
      </c>
      <c r="K376" s="729">
        <v>0</v>
      </c>
      <c r="L376" s="729">
        <v>2</v>
      </c>
    </row>
    <row r="377" spans="2:12" ht="18" customHeight="1">
      <c r="C377" s="731" t="s">
        <v>141</v>
      </c>
      <c r="D377" s="730" t="s">
        <v>2185</v>
      </c>
      <c r="E377" s="729">
        <v>158</v>
      </c>
      <c r="F377" s="729">
        <v>2</v>
      </c>
      <c r="G377" s="729">
        <v>90</v>
      </c>
      <c r="H377" s="729">
        <v>12</v>
      </c>
      <c r="I377" s="729">
        <v>6</v>
      </c>
      <c r="J377" s="729">
        <v>37</v>
      </c>
      <c r="K377" s="729">
        <v>1</v>
      </c>
      <c r="L377" s="729">
        <v>10</v>
      </c>
    </row>
    <row r="378" spans="2:12" ht="9">
      <c r="D378" s="730" t="s">
        <v>2186</v>
      </c>
      <c r="E378" s="729">
        <v>78</v>
      </c>
      <c r="F378" s="729">
        <v>1</v>
      </c>
      <c r="G378" s="729">
        <v>49</v>
      </c>
      <c r="H378" s="729">
        <v>8</v>
      </c>
      <c r="I378" s="729">
        <v>2</v>
      </c>
      <c r="J378" s="729">
        <v>17</v>
      </c>
      <c r="K378" s="729">
        <v>0</v>
      </c>
      <c r="L378" s="729">
        <v>2</v>
      </c>
    </row>
    <row r="379" spans="2:12" ht="9">
      <c r="D379" s="730" t="s">
        <v>2187</v>
      </c>
      <c r="E379" s="729">
        <v>237</v>
      </c>
      <c r="F379" s="729">
        <v>3</v>
      </c>
      <c r="G379" s="729">
        <v>139</v>
      </c>
      <c r="H379" s="729">
        <v>21</v>
      </c>
      <c r="I379" s="729">
        <v>8</v>
      </c>
      <c r="J379" s="729">
        <v>54</v>
      </c>
      <c r="K379" s="729">
        <v>1</v>
      </c>
      <c r="L379" s="729">
        <v>12</v>
      </c>
    </row>
    <row r="380" spans="2:12" ht="18" customHeight="1">
      <c r="B380" s="726" t="s">
        <v>641</v>
      </c>
      <c r="D380" s="730"/>
    </row>
    <row r="381" spans="2:12" ht="18" customHeight="1">
      <c r="C381" s="727" t="s">
        <v>641</v>
      </c>
      <c r="D381" s="730" t="s">
        <v>2185</v>
      </c>
      <c r="E381" s="729">
        <v>46</v>
      </c>
      <c r="F381" s="729">
        <v>8</v>
      </c>
      <c r="G381" s="729">
        <v>12</v>
      </c>
      <c r="H381" s="729">
        <v>4</v>
      </c>
      <c r="I381" s="729">
        <v>1</v>
      </c>
      <c r="J381" s="729">
        <v>13</v>
      </c>
      <c r="K381" s="729">
        <v>8</v>
      </c>
      <c r="L381" s="729">
        <v>1</v>
      </c>
    </row>
    <row r="382" spans="2:12" ht="9">
      <c r="D382" s="730" t="s">
        <v>2186</v>
      </c>
      <c r="E382" s="729">
        <v>43</v>
      </c>
      <c r="F382" s="729">
        <v>5</v>
      </c>
      <c r="G382" s="729">
        <v>13</v>
      </c>
      <c r="H382" s="729">
        <v>4</v>
      </c>
      <c r="I382" s="729">
        <v>0</v>
      </c>
      <c r="J382" s="729">
        <v>13</v>
      </c>
      <c r="K382" s="729">
        <v>6</v>
      </c>
      <c r="L382" s="729">
        <v>1</v>
      </c>
    </row>
    <row r="383" spans="2:12" ht="9">
      <c r="D383" s="730" t="s">
        <v>2187</v>
      </c>
      <c r="E383" s="729">
        <v>89</v>
      </c>
      <c r="F383" s="729">
        <v>13</v>
      </c>
      <c r="G383" s="729">
        <v>25</v>
      </c>
      <c r="H383" s="729">
        <v>8</v>
      </c>
      <c r="I383" s="729">
        <v>1</v>
      </c>
      <c r="J383" s="729">
        <v>26</v>
      </c>
      <c r="K383" s="729">
        <v>15</v>
      </c>
      <c r="L383" s="729">
        <v>2</v>
      </c>
    </row>
    <row r="384" spans="2:12" ht="18" customHeight="1">
      <c r="C384" s="727" t="s">
        <v>642</v>
      </c>
      <c r="D384" s="730" t="s">
        <v>2185</v>
      </c>
      <c r="E384" s="729">
        <v>6</v>
      </c>
      <c r="F384" s="729">
        <v>1</v>
      </c>
      <c r="G384" s="729">
        <v>2</v>
      </c>
      <c r="H384" s="729">
        <v>1</v>
      </c>
      <c r="I384" s="729">
        <v>0</v>
      </c>
      <c r="J384" s="729">
        <v>0</v>
      </c>
      <c r="K384" s="729">
        <v>0</v>
      </c>
      <c r="L384" s="729">
        <v>1</v>
      </c>
    </row>
    <row r="385" spans="1:12" ht="9">
      <c r="D385" s="730" t="s">
        <v>2186</v>
      </c>
      <c r="E385" s="729">
        <v>6</v>
      </c>
      <c r="F385" s="729">
        <v>0</v>
      </c>
      <c r="G385" s="729">
        <v>2</v>
      </c>
      <c r="H385" s="729">
        <v>2</v>
      </c>
      <c r="I385" s="729">
        <v>0</v>
      </c>
      <c r="J385" s="729">
        <v>0</v>
      </c>
      <c r="K385" s="729">
        <v>0</v>
      </c>
      <c r="L385" s="729">
        <v>2</v>
      </c>
    </row>
    <row r="386" spans="1:12" ht="9">
      <c r="D386" s="730" t="s">
        <v>2187</v>
      </c>
      <c r="E386" s="729">
        <v>12</v>
      </c>
      <c r="F386" s="729">
        <v>1</v>
      </c>
      <c r="G386" s="729">
        <v>4</v>
      </c>
      <c r="H386" s="729">
        <v>3</v>
      </c>
      <c r="I386" s="729">
        <v>0</v>
      </c>
      <c r="J386" s="729">
        <v>0</v>
      </c>
      <c r="K386" s="729">
        <v>0</v>
      </c>
      <c r="L386" s="729">
        <v>3</v>
      </c>
    </row>
    <row r="387" spans="1:12" ht="18" customHeight="1">
      <c r="C387" s="731" t="s">
        <v>141</v>
      </c>
      <c r="D387" s="730" t="s">
        <v>2185</v>
      </c>
      <c r="E387" s="729">
        <v>52</v>
      </c>
      <c r="F387" s="729">
        <v>8</v>
      </c>
      <c r="G387" s="729">
        <v>15</v>
      </c>
      <c r="H387" s="729">
        <v>5</v>
      </c>
      <c r="I387" s="729">
        <v>1</v>
      </c>
      <c r="J387" s="729">
        <v>13</v>
      </c>
      <c r="K387" s="729">
        <v>8</v>
      </c>
      <c r="L387" s="729">
        <v>2</v>
      </c>
    </row>
    <row r="388" spans="1:12" ht="9">
      <c r="D388" s="730" t="s">
        <v>2186</v>
      </c>
      <c r="E388" s="729">
        <v>49</v>
      </c>
      <c r="F388" s="729">
        <v>5</v>
      </c>
      <c r="G388" s="729">
        <v>15</v>
      </c>
      <c r="H388" s="729">
        <v>6</v>
      </c>
      <c r="I388" s="729">
        <v>0</v>
      </c>
      <c r="J388" s="729">
        <v>13</v>
      </c>
      <c r="K388" s="729">
        <v>6</v>
      </c>
      <c r="L388" s="729">
        <v>3</v>
      </c>
    </row>
    <row r="389" spans="1:12" ht="9">
      <c r="D389" s="730" t="s">
        <v>2187</v>
      </c>
      <c r="E389" s="729">
        <v>101</v>
      </c>
      <c r="F389" s="729">
        <v>14</v>
      </c>
      <c r="G389" s="729">
        <v>29</v>
      </c>
      <c r="H389" s="729">
        <v>11</v>
      </c>
      <c r="I389" s="729">
        <v>1</v>
      </c>
      <c r="J389" s="729">
        <v>26</v>
      </c>
      <c r="K389" s="729">
        <v>15</v>
      </c>
      <c r="L389" s="729">
        <v>5</v>
      </c>
    </row>
    <row r="390" spans="1:12" ht="18" customHeight="1">
      <c r="B390" s="726" t="s">
        <v>2290</v>
      </c>
      <c r="D390" s="730" t="s">
        <v>2185</v>
      </c>
      <c r="E390" s="729">
        <v>212</v>
      </c>
      <c r="F390" s="729">
        <v>11</v>
      </c>
      <c r="G390" s="729">
        <v>105</v>
      </c>
      <c r="H390" s="729">
        <v>18</v>
      </c>
      <c r="I390" s="729">
        <v>6</v>
      </c>
      <c r="J390" s="729">
        <v>50</v>
      </c>
      <c r="K390" s="729">
        <v>9</v>
      </c>
      <c r="L390" s="729">
        <v>12</v>
      </c>
    </row>
    <row r="391" spans="1:12" ht="9">
      <c r="D391" s="730" t="s">
        <v>2186</v>
      </c>
      <c r="E391" s="729">
        <v>127</v>
      </c>
      <c r="F391" s="729">
        <v>6</v>
      </c>
      <c r="G391" s="729">
        <v>64</v>
      </c>
      <c r="H391" s="729">
        <v>14</v>
      </c>
      <c r="I391" s="729">
        <v>2</v>
      </c>
      <c r="J391" s="729">
        <v>30</v>
      </c>
      <c r="K391" s="729">
        <v>7</v>
      </c>
      <c r="L391" s="729">
        <v>5</v>
      </c>
    </row>
    <row r="392" spans="1:12" ht="9">
      <c r="D392" s="730" t="s">
        <v>2187</v>
      </c>
      <c r="E392" s="729">
        <v>339</v>
      </c>
      <c r="F392" s="729">
        <v>17</v>
      </c>
      <c r="G392" s="729">
        <v>169</v>
      </c>
      <c r="H392" s="729">
        <v>32</v>
      </c>
      <c r="I392" s="729">
        <v>9</v>
      </c>
      <c r="J392" s="729">
        <v>80</v>
      </c>
      <c r="K392" s="729">
        <v>16</v>
      </c>
      <c r="L392" s="729">
        <v>17</v>
      </c>
    </row>
    <row r="393" spans="1:12" ht="18" customHeight="1">
      <c r="A393" s="726" t="s">
        <v>2195</v>
      </c>
      <c r="D393" s="730" t="s">
        <v>2185</v>
      </c>
      <c r="E393" s="729">
        <v>1101</v>
      </c>
      <c r="F393" s="729">
        <v>550</v>
      </c>
      <c r="G393" s="729">
        <v>211</v>
      </c>
      <c r="H393" s="729">
        <v>97</v>
      </c>
      <c r="I393" s="729">
        <v>14</v>
      </c>
      <c r="J393" s="729">
        <v>165</v>
      </c>
      <c r="K393" s="729">
        <v>46</v>
      </c>
      <c r="L393" s="729">
        <v>18</v>
      </c>
    </row>
    <row r="394" spans="1:12" ht="9">
      <c r="D394" s="730" t="s">
        <v>2186</v>
      </c>
      <c r="E394" s="729">
        <v>684</v>
      </c>
      <c r="F394" s="729">
        <v>262</v>
      </c>
      <c r="G394" s="729">
        <v>139</v>
      </c>
      <c r="H394" s="729">
        <v>85</v>
      </c>
      <c r="I394" s="729">
        <v>7</v>
      </c>
      <c r="J394" s="729">
        <v>143</v>
      </c>
      <c r="K394" s="729">
        <v>40</v>
      </c>
      <c r="L394" s="729">
        <v>9</v>
      </c>
    </row>
    <row r="395" spans="1:12" ht="9">
      <c r="D395" s="730" t="s">
        <v>2187</v>
      </c>
      <c r="E395" s="729">
        <v>1785</v>
      </c>
      <c r="F395" s="729">
        <v>812</v>
      </c>
      <c r="G395" s="729">
        <v>350</v>
      </c>
      <c r="H395" s="729">
        <v>182</v>
      </c>
      <c r="I395" s="729">
        <v>21</v>
      </c>
      <c r="J395" s="729">
        <v>308</v>
      </c>
      <c r="K395" s="729">
        <v>86</v>
      </c>
      <c r="L395" s="729">
        <v>27</v>
      </c>
    </row>
    <row r="396" spans="1:12" ht="18" customHeight="1">
      <c r="C396" s="731" t="s">
        <v>2274</v>
      </c>
      <c r="D396" s="730"/>
    </row>
    <row r="397" spans="1:12" s="733" customFormat="1" ht="18" customHeight="1">
      <c r="C397" s="734" t="s">
        <v>2275</v>
      </c>
      <c r="D397" s="730" t="s">
        <v>2185</v>
      </c>
      <c r="E397" s="735">
        <v>124</v>
      </c>
      <c r="F397" s="735">
        <v>38</v>
      </c>
      <c r="G397" s="735">
        <v>20</v>
      </c>
      <c r="H397" s="735">
        <v>23</v>
      </c>
      <c r="I397" s="735">
        <v>1</v>
      </c>
      <c r="J397" s="735">
        <v>33</v>
      </c>
      <c r="K397" s="735">
        <v>8</v>
      </c>
      <c r="L397" s="735">
        <v>1</v>
      </c>
    </row>
    <row r="398" spans="1:12" s="733" customFormat="1" ht="9">
      <c r="C398" s="734"/>
      <c r="D398" s="730" t="s">
        <v>2186</v>
      </c>
      <c r="E398" s="735">
        <v>120</v>
      </c>
      <c r="F398" s="735">
        <v>38</v>
      </c>
      <c r="G398" s="735">
        <v>20</v>
      </c>
      <c r="H398" s="735">
        <v>18</v>
      </c>
      <c r="I398" s="735">
        <v>1</v>
      </c>
      <c r="J398" s="735">
        <v>37</v>
      </c>
      <c r="K398" s="735">
        <v>6</v>
      </c>
      <c r="L398" s="735">
        <v>0</v>
      </c>
    </row>
    <row r="399" spans="1:12" s="733" customFormat="1" ht="9">
      <c r="C399" s="734"/>
      <c r="D399" s="730" t="s">
        <v>2187</v>
      </c>
      <c r="E399" s="735">
        <v>244</v>
      </c>
      <c r="F399" s="735">
        <v>76</v>
      </c>
      <c r="G399" s="735">
        <v>40</v>
      </c>
      <c r="H399" s="735">
        <v>41</v>
      </c>
      <c r="I399" s="735">
        <v>2</v>
      </c>
      <c r="J399" s="735">
        <v>70</v>
      </c>
      <c r="K399" s="735">
        <v>15</v>
      </c>
      <c r="L399" s="735">
        <v>1</v>
      </c>
    </row>
    <row r="400" spans="1:12" s="733" customFormat="1" ht="18" customHeight="1">
      <c r="C400" s="734" t="s">
        <v>2276</v>
      </c>
      <c r="D400" s="730" t="s">
        <v>2185</v>
      </c>
      <c r="E400" s="735">
        <v>32</v>
      </c>
      <c r="F400" s="735">
        <v>18</v>
      </c>
      <c r="G400" s="735">
        <v>5</v>
      </c>
      <c r="H400" s="735">
        <v>2</v>
      </c>
      <c r="I400" s="735">
        <v>0</v>
      </c>
      <c r="J400" s="735">
        <v>5</v>
      </c>
      <c r="K400" s="735">
        <v>2</v>
      </c>
      <c r="L400" s="735">
        <v>0</v>
      </c>
    </row>
    <row r="401" spans="1:12" s="733" customFormat="1" ht="9">
      <c r="D401" s="730" t="s">
        <v>2186</v>
      </c>
      <c r="E401" s="735">
        <v>14</v>
      </c>
      <c r="F401" s="735">
        <v>5</v>
      </c>
      <c r="G401" s="735">
        <v>3</v>
      </c>
      <c r="H401" s="735">
        <v>3</v>
      </c>
      <c r="I401" s="735">
        <v>0</v>
      </c>
      <c r="J401" s="735">
        <v>2</v>
      </c>
      <c r="K401" s="735">
        <v>1</v>
      </c>
      <c r="L401" s="735">
        <v>0</v>
      </c>
    </row>
    <row r="402" spans="1:12" s="733" customFormat="1" ht="9">
      <c r="D402" s="730" t="s">
        <v>2187</v>
      </c>
      <c r="E402" s="735">
        <v>46</v>
      </c>
      <c r="F402" s="735">
        <v>23</v>
      </c>
      <c r="G402" s="735">
        <v>8</v>
      </c>
      <c r="H402" s="735">
        <v>5</v>
      </c>
      <c r="I402" s="735">
        <v>0</v>
      </c>
      <c r="J402" s="735">
        <v>7</v>
      </c>
      <c r="K402" s="735">
        <v>3</v>
      </c>
      <c r="L402" s="735">
        <v>0</v>
      </c>
    </row>
    <row r="403" spans="1:12" ht="9"/>
    <row r="404" spans="1:12" ht="9"/>
    <row r="405" spans="1:12" ht="9"/>
    <row r="406" spans="1:12" ht="9"/>
    <row r="407" spans="1:12" ht="9"/>
    <row r="408" spans="1:12" ht="9"/>
    <row r="409" spans="1:12" ht="9"/>
    <row r="410" spans="1:12" ht="9"/>
    <row r="411" spans="1:12" ht="9"/>
    <row r="412" spans="1:12" ht="9">
      <c r="A412" s="726" t="s">
        <v>1667</v>
      </c>
    </row>
    <row r="413" spans="1:12" ht="9">
      <c r="A413" s="726" t="s">
        <v>2272</v>
      </c>
    </row>
    <row r="414" spans="1:12" ht="9">
      <c r="A414" s="726" t="s">
        <v>2273</v>
      </c>
    </row>
    <row r="415" spans="1:12" ht="9"/>
    <row r="416" spans="1:12" ht="9">
      <c r="A416" s="726" t="s">
        <v>48</v>
      </c>
    </row>
    <row r="417" spans="1:12" ht="18" customHeight="1">
      <c r="A417" s="726" t="s">
        <v>760</v>
      </c>
      <c r="D417" s="730"/>
    </row>
    <row r="418" spans="1:12" ht="18" customHeight="1">
      <c r="B418" s="726" t="s">
        <v>323</v>
      </c>
      <c r="D418" s="730"/>
    </row>
    <row r="419" spans="1:12" ht="18" customHeight="1">
      <c r="C419" s="727" t="s">
        <v>2266</v>
      </c>
      <c r="D419" s="730" t="s">
        <v>2185</v>
      </c>
      <c r="E419" s="729">
        <v>726</v>
      </c>
      <c r="F419" s="729">
        <v>699</v>
      </c>
      <c r="G419" s="729">
        <v>17</v>
      </c>
      <c r="H419" s="729">
        <v>3</v>
      </c>
      <c r="I419" s="729">
        <v>4</v>
      </c>
      <c r="J419" s="729">
        <v>0</v>
      </c>
      <c r="K419" s="729">
        <v>2</v>
      </c>
      <c r="L419" s="729">
        <v>1</v>
      </c>
    </row>
    <row r="420" spans="1:12" ht="9">
      <c r="D420" s="730" t="s">
        <v>2186</v>
      </c>
      <c r="E420" s="729">
        <v>114</v>
      </c>
      <c r="F420" s="729">
        <v>108</v>
      </c>
      <c r="G420" s="729">
        <v>4</v>
      </c>
      <c r="H420" s="729">
        <v>2</v>
      </c>
      <c r="I420" s="729">
        <v>0</v>
      </c>
      <c r="J420" s="729">
        <v>0</v>
      </c>
      <c r="K420" s="729">
        <v>0</v>
      </c>
      <c r="L420" s="729">
        <v>0</v>
      </c>
    </row>
    <row r="421" spans="1:12" ht="9">
      <c r="D421" s="730" t="s">
        <v>2187</v>
      </c>
      <c r="E421" s="729">
        <v>840</v>
      </c>
      <c r="F421" s="729">
        <v>807</v>
      </c>
      <c r="G421" s="729">
        <v>21</v>
      </c>
      <c r="H421" s="729">
        <v>5</v>
      </c>
      <c r="I421" s="729">
        <v>4</v>
      </c>
      <c r="J421" s="729">
        <v>0</v>
      </c>
      <c r="K421" s="729">
        <v>2</v>
      </c>
      <c r="L421" s="729">
        <v>1</v>
      </c>
    </row>
    <row r="422" spans="1:12" ht="18" customHeight="1">
      <c r="C422" s="727" t="s">
        <v>2267</v>
      </c>
      <c r="D422" s="730" t="s">
        <v>2185</v>
      </c>
      <c r="E422" s="729">
        <v>988</v>
      </c>
      <c r="F422" s="729">
        <v>944</v>
      </c>
      <c r="G422" s="729">
        <v>15</v>
      </c>
      <c r="H422" s="729">
        <v>10</v>
      </c>
      <c r="I422" s="729">
        <v>11</v>
      </c>
      <c r="J422" s="729">
        <v>3</v>
      </c>
      <c r="K422" s="729">
        <v>2</v>
      </c>
      <c r="L422" s="729">
        <v>3</v>
      </c>
    </row>
    <row r="423" spans="1:12" ht="9">
      <c r="D423" s="730" t="s">
        <v>2186</v>
      </c>
      <c r="E423" s="729">
        <v>265</v>
      </c>
      <c r="F423" s="729">
        <v>256</v>
      </c>
      <c r="G423" s="729">
        <v>2</v>
      </c>
      <c r="H423" s="729">
        <v>6</v>
      </c>
      <c r="I423" s="729">
        <v>2</v>
      </c>
      <c r="J423" s="729">
        <v>0</v>
      </c>
      <c r="K423" s="729">
        <v>0</v>
      </c>
      <c r="L423" s="729">
        <v>0</v>
      </c>
    </row>
    <row r="424" spans="1:12" ht="9">
      <c r="D424" s="730" t="s">
        <v>2187</v>
      </c>
      <c r="E424" s="729">
        <v>1253</v>
      </c>
      <c r="F424" s="729">
        <v>1200</v>
      </c>
      <c r="G424" s="729">
        <v>17</v>
      </c>
      <c r="H424" s="729">
        <v>16</v>
      </c>
      <c r="I424" s="729">
        <v>13</v>
      </c>
      <c r="J424" s="729">
        <v>3</v>
      </c>
      <c r="K424" s="729">
        <v>2</v>
      </c>
      <c r="L424" s="729">
        <v>3</v>
      </c>
    </row>
    <row r="425" spans="1:12" ht="20.100000000000001" customHeight="1">
      <c r="C425" s="727" t="s">
        <v>2268</v>
      </c>
      <c r="D425" s="730" t="s">
        <v>2185</v>
      </c>
      <c r="E425" s="729">
        <v>1532</v>
      </c>
      <c r="F425" s="729">
        <v>776</v>
      </c>
      <c r="G425" s="729">
        <v>120</v>
      </c>
      <c r="H425" s="729">
        <v>33</v>
      </c>
      <c r="I425" s="729">
        <v>501</v>
      </c>
      <c r="J425" s="729">
        <v>3</v>
      </c>
      <c r="K425" s="729">
        <v>55</v>
      </c>
      <c r="L425" s="729">
        <v>44</v>
      </c>
    </row>
    <row r="426" spans="1:12" ht="9">
      <c r="D426" s="730" t="s">
        <v>2186</v>
      </c>
      <c r="E426" s="729">
        <v>542</v>
      </c>
      <c r="F426" s="729">
        <v>305</v>
      </c>
      <c r="G426" s="729">
        <v>29</v>
      </c>
      <c r="H426" s="729">
        <v>14</v>
      </c>
      <c r="I426" s="729">
        <v>168</v>
      </c>
      <c r="J426" s="729">
        <v>2</v>
      </c>
      <c r="K426" s="729">
        <v>12</v>
      </c>
      <c r="L426" s="729">
        <v>15</v>
      </c>
    </row>
    <row r="427" spans="1:12" ht="9">
      <c r="D427" s="730" t="s">
        <v>2187</v>
      </c>
      <c r="E427" s="729">
        <v>2074</v>
      </c>
      <c r="F427" s="729">
        <v>1081</v>
      </c>
      <c r="G427" s="729">
        <v>149</v>
      </c>
      <c r="H427" s="729">
        <v>47</v>
      </c>
      <c r="I427" s="729">
        <v>669</v>
      </c>
      <c r="J427" s="729">
        <v>5</v>
      </c>
      <c r="K427" s="729">
        <v>67</v>
      </c>
      <c r="L427" s="729">
        <v>59</v>
      </c>
    </row>
    <row r="428" spans="1:12" ht="20.100000000000001" customHeight="1">
      <c r="C428" s="727" t="s">
        <v>2269</v>
      </c>
      <c r="D428" s="730" t="s">
        <v>2185</v>
      </c>
      <c r="E428" s="729">
        <v>254</v>
      </c>
      <c r="F428" s="729">
        <v>98</v>
      </c>
      <c r="G428" s="729">
        <v>45</v>
      </c>
      <c r="H428" s="729">
        <v>12</v>
      </c>
      <c r="I428" s="729">
        <v>61</v>
      </c>
      <c r="J428" s="729">
        <v>15</v>
      </c>
      <c r="K428" s="729">
        <v>8</v>
      </c>
      <c r="L428" s="729">
        <v>17</v>
      </c>
    </row>
    <row r="429" spans="1:12" ht="9">
      <c r="D429" s="730" t="s">
        <v>2186</v>
      </c>
      <c r="E429" s="729">
        <v>105</v>
      </c>
      <c r="F429" s="729">
        <v>47</v>
      </c>
      <c r="G429" s="729">
        <v>23</v>
      </c>
      <c r="H429" s="729">
        <v>6</v>
      </c>
      <c r="I429" s="729">
        <v>17</v>
      </c>
      <c r="J429" s="729">
        <v>3</v>
      </c>
      <c r="K429" s="729">
        <v>6</v>
      </c>
      <c r="L429" s="729">
        <v>5</v>
      </c>
    </row>
    <row r="430" spans="1:12" ht="9">
      <c r="D430" s="730" t="s">
        <v>2187</v>
      </c>
      <c r="E430" s="729">
        <v>359</v>
      </c>
      <c r="F430" s="729">
        <v>145</v>
      </c>
      <c r="G430" s="729">
        <v>68</v>
      </c>
      <c r="H430" s="729">
        <v>18</v>
      </c>
      <c r="I430" s="729">
        <v>77</v>
      </c>
      <c r="J430" s="729">
        <v>18</v>
      </c>
      <c r="K430" s="729">
        <v>14</v>
      </c>
      <c r="L430" s="729">
        <v>21</v>
      </c>
    </row>
    <row r="431" spans="1:12" ht="18" customHeight="1">
      <c r="C431" s="727" t="s">
        <v>603</v>
      </c>
      <c r="D431" s="730" t="s">
        <v>2185</v>
      </c>
      <c r="E431" s="729">
        <v>2049</v>
      </c>
      <c r="F431" s="729">
        <v>1704</v>
      </c>
      <c r="G431" s="729">
        <v>125</v>
      </c>
      <c r="H431" s="729">
        <v>102</v>
      </c>
      <c r="I431" s="729">
        <v>19</v>
      </c>
      <c r="J431" s="729">
        <v>37</v>
      </c>
      <c r="K431" s="729">
        <v>40</v>
      </c>
      <c r="L431" s="729">
        <v>25</v>
      </c>
    </row>
    <row r="432" spans="1:12" ht="9">
      <c r="D432" s="730" t="s">
        <v>2186</v>
      </c>
      <c r="E432" s="729">
        <v>729</v>
      </c>
      <c r="F432" s="729">
        <v>600</v>
      </c>
      <c r="G432" s="729">
        <v>47</v>
      </c>
      <c r="H432" s="729">
        <v>32</v>
      </c>
      <c r="I432" s="729">
        <v>6</v>
      </c>
      <c r="J432" s="729">
        <v>19</v>
      </c>
      <c r="K432" s="729">
        <v>16</v>
      </c>
      <c r="L432" s="729">
        <v>10</v>
      </c>
    </row>
    <row r="433" spans="2:12" ht="9">
      <c r="D433" s="730" t="s">
        <v>2187</v>
      </c>
      <c r="E433" s="729">
        <v>2778</v>
      </c>
      <c r="F433" s="729">
        <v>2304</v>
      </c>
      <c r="G433" s="729">
        <v>171</v>
      </c>
      <c r="H433" s="729">
        <v>133</v>
      </c>
      <c r="I433" s="729">
        <v>25</v>
      </c>
      <c r="J433" s="729">
        <v>56</v>
      </c>
      <c r="K433" s="729">
        <v>56</v>
      </c>
      <c r="L433" s="729">
        <v>35</v>
      </c>
    </row>
    <row r="434" spans="2:12" ht="18" customHeight="1">
      <c r="C434" s="727" t="s">
        <v>604</v>
      </c>
      <c r="D434" s="730" t="s">
        <v>2185</v>
      </c>
      <c r="E434" s="729">
        <v>3235</v>
      </c>
      <c r="F434" s="729">
        <v>2527</v>
      </c>
      <c r="G434" s="729">
        <v>232</v>
      </c>
      <c r="H434" s="729">
        <v>310</v>
      </c>
      <c r="I434" s="729">
        <v>48</v>
      </c>
      <c r="J434" s="729">
        <v>45</v>
      </c>
      <c r="K434" s="729">
        <v>29</v>
      </c>
      <c r="L434" s="729">
        <v>46</v>
      </c>
    </row>
    <row r="435" spans="2:12" ht="9">
      <c r="D435" s="730" t="s">
        <v>2186</v>
      </c>
      <c r="E435" s="729">
        <v>1697</v>
      </c>
      <c r="F435" s="729">
        <v>1275</v>
      </c>
      <c r="G435" s="729">
        <v>135</v>
      </c>
      <c r="H435" s="729">
        <v>157</v>
      </c>
      <c r="I435" s="729">
        <v>37</v>
      </c>
      <c r="J435" s="729">
        <v>53</v>
      </c>
      <c r="K435" s="729">
        <v>17</v>
      </c>
      <c r="L435" s="729">
        <v>24</v>
      </c>
    </row>
    <row r="436" spans="2:12" ht="9">
      <c r="D436" s="730" t="s">
        <v>2187</v>
      </c>
      <c r="E436" s="729">
        <v>4932</v>
      </c>
      <c r="F436" s="729">
        <v>3802</v>
      </c>
      <c r="G436" s="729">
        <v>367</v>
      </c>
      <c r="H436" s="729">
        <v>467</v>
      </c>
      <c r="I436" s="729">
        <v>85</v>
      </c>
      <c r="J436" s="729">
        <v>98</v>
      </c>
      <c r="K436" s="729">
        <v>46</v>
      </c>
      <c r="L436" s="729">
        <v>70</v>
      </c>
    </row>
    <row r="437" spans="2:12" ht="18" customHeight="1">
      <c r="C437" s="727" t="s">
        <v>607</v>
      </c>
      <c r="D437" s="730" t="s">
        <v>2185</v>
      </c>
      <c r="E437" s="729">
        <v>300</v>
      </c>
      <c r="F437" s="729">
        <v>169</v>
      </c>
      <c r="G437" s="729">
        <v>34</v>
      </c>
      <c r="H437" s="729">
        <v>52</v>
      </c>
      <c r="I437" s="729">
        <v>1</v>
      </c>
      <c r="J437" s="729">
        <v>17</v>
      </c>
      <c r="K437" s="729">
        <v>25</v>
      </c>
      <c r="L437" s="729">
        <v>3</v>
      </c>
    </row>
    <row r="438" spans="2:12" ht="9">
      <c r="D438" s="730" t="s">
        <v>2186</v>
      </c>
      <c r="E438" s="729">
        <v>237</v>
      </c>
      <c r="F438" s="729">
        <v>119</v>
      </c>
      <c r="G438" s="729">
        <v>33</v>
      </c>
      <c r="H438" s="729">
        <v>46</v>
      </c>
      <c r="I438" s="729">
        <v>1</v>
      </c>
      <c r="J438" s="729">
        <v>18</v>
      </c>
      <c r="K438" s="729">
        <v>18</v>
      </c>
      <c r="L438" s="729">
        <v>3</v>
      </c>
    </row>
    <row r="439" spans="2:12" ht="9">
      <c r="D439" s="730" t="s">
        <v>2187</v>
      </c>
      <c r="E439" s="729">
        <v>537</v>
      </c>
      <c r="F439" s="729">
        <v>287</v>
      </c>
      <c r="G439" s="729">
        <v>67</v>
      </c>
      <c r="H439" s="729">
        <v>97</v>
      </c>
      <c r="I439" s="729">
        <v>2</v>
      </c>
      <c r="J439" s="729">
        <v>35</v>
      </c>
      <c r="K439" s="729">
        <v>43</v>
      </c>
      <c r="L439" s="729">
        <v>6</v>
      </c>
    </row>
    <row r="440" spans="2:12" ht="18" customHeight="1">
      <c r="C440" s="727" t="s">
        <v>608</v>
      </c>
      <c r="D440" s="730" t="s">
        <v>2185</v>
      </c>
      <c r="E440" s="729">
        <v>67</v>
      </c>
      <c r="F440" s="729">
        <v>17</v>
      </c>
      <c r="G440" s="729">
        <v>28</v>
      </c>
      <c r="H440" s="729">
        <v>7</v>
      </c>
      <c r="I440" s="729">
        <v>0</v>
      </c>
      <c r="J440" s="729">
        <v>10</v>
      </c>
      <c r="K440" s="729">
        <v>3</v>
      </c>
      <c r="L440" s="729">
        <v>4</v>
      </c>
    </row>
    <row r="441" spans="2:12" ht="9">
      <c r="D441" s="730" t="s">
        <v>2186</v>
      </c>
      <c r="E441" s="729">
        <v>37</v>
      </c>
      <c r="F441" s="729">
        <v>10</v>
      </c>
      <c r="G441" s="729">
        <v>13</v>
      </c>
      <c r="H441" s="729">
        <v>7</v>
      </c>
      <c r="I441" s="729">
        <v>1</v>
      </c>
      <c r="J441" s="729">
        <v>4</v>
      </c>
      <c r="K441" s="729">
        <v>3</v>
      </c>
      <c r="L441" s="729">
        <v>2</v>
      </c>
    </row>
    <row r="442" spans="2:12" ht="9">
      <c r="D442" s="730" t="s">
        <v>2187</v>
      </c>
      <c r="E442" s="729">
        <v>104</v>
      </c>
      <c r="F442" s="729">
        <v>27</v>
      </c>
      <c r="G442" s="729">
        <v>40</v>
      </c>
      <c r="H442" s="729">
        <v>13</v>
      </c>
      <c r="I442" s="729">
        <v>1</v>
      </c>
      <c r="J442" s="729">
        <v>14</v>
      </c>
      <c r="K442" s="729">
        <v>5</v>
      </c>
      <c r="L442" s="729">
        <v>6</v>
      </c>
    </row>
    <row r="443" spans="2:12" ht="18" customHeight="1">
      <c r="C443" s="731" t="s">
        <v>141</v>
      </c>
      <c r="D443" s="730" t="s">
        <v>2185</v>
      </c>
      <c r="E443" s="729">
        <v>9150</v>
      </c>
      <c r="F443" s="729">
        <v>6932</v>
      </c>
      <c r="G443" s="729">
        <v>615</v>
      </c>
      <c r="H443" s="729">
        <v>527</v>
      </c>
      <c r="I443" s="729">
        <v>644</v>
      </c>
      <c r="J443" s="729">
        <v>129</v>
      </c>
      <c r="K443" s="729">
        <v>163</v>
      </c>
      <c r="L443" s="729">
        <v>142</v>
      </c>
    </row>
    <row r="444" spans="2:12" ht="9">
      <c r="D444" s="730" t="s">
        <v>2186</v>
      </c>
      <c r="E444" s="729">
        <v>3725</v>
      </c>
      <c r="F444" s="729">
        <v>2718</v>
      </c>
      <c r="G444" s="729">
        <v>284</v>
      </c>
      <c r="H444" s="729">
        <v>268</v>
      </c>
      <c r="I444" s="729">
        <v>230</v>
      </c>
      <c r="J444" s="729">
        <v>98</v>
      </c>
      <c r="K444" s="729">
        <v>71</v>
      </c>
      <c r="L444" s="729">
        <v>57</v>
      </c>
    </row>
    <row r="445" spans="2:12" ht="9">
      <c r="D445" s="730" t="s">
        <v>2187</v>
      </c>
      <c r="E445" s="729">
        <v>12875</v>
      </c>
      <c r="F445" s="729">
        <v>9650</v>
      </c>
      <c r="G445" s="729">
        <v>898</v>
      </c>
      <c r="H445" s="729">
        <v>795</v>
      </c>
      <c r="I445" s="729">
        <v>874</v>
      </c>
      <c r="J445" s="729">
        <v>227</v>
      </c>
      <c r="K445" s="729">
        <v>234</v>
      </c>
      <c r="L445" s="729">
        <v>199</v>
      </c>
    </row>
    <row r="446" spans="2:12" ht="18" customHeight="1">
      <c r="B446" s="726" t="s">
        <v>612</v>
      </c>
      <c r="D446" s="730"/>
    </row>
    <row r="447" spans="2:12" ht="18" customHeight="1">
      <c r="C447" s="727" t="s">
        <v>613</v>
      </c>
      <c r="D447" s="730" t="s">
        <v>2185</v>
      </c>
      <c r="E447" s="729">
        <v>495</v>
      </c>
      <c r="F447" s="729">
        <v>355</v>
      </c>
      <c r="G447" s="729">
        <v>51</v>
      </c>
      <c r="H447" s="729">
        <v>1</v>
      </c>
      <c r="I447" s="729">
        <v>70</v>
      </c>
      <c r="J447" s="729">
        <v>1</v>
      </c>
      <c r="K447" s="729">
        <v>2</v>
      </c>
      <c r="L447" s="729">
        <v>16</v>
      </c>
    </row>
    <row r="448" spans="2:12" ht="9">
      <c r="D448" s="730" t="s">
        <v>2186</v>
      </c>
      <c r="E448" s="729">
        <v>219</v>
      </c>
      <c r="F448" s="729">
        <v>163</v>
      </c>
      <c r="G448" s="729">
        <v>22</v>
      </c>
      <c r="H448" s="729">
        <v>0</v>
      </c>
      <c r="I448" s="729">
        <v>31</v>
      </c>
      <c r="J448" s="729">
        <v>1</v>
      </c>
      <c r="K448" s="729">
        <v>1</v>
      </c>
      <c r="L448" s="729">
        <v>2</v>
      </c>
    </row>
    <row r="449" spans="3:12" ht="9">
      <c r="D449" s="730" t="s">
        <v>2187</v>
      </c>
      <c r="E449" s="729">
        <v>713</v>
      </c>
      <c r="F449" s="729">
        <v>517</v>
      </c>
      <c r="G449" s="729">
        <v>73</v>
      </c>
      <c r="H449" s="729">
        <v>1</v>
      </c>
      <c r="I449" s="729">
        <v>101</v>
      </c>
      <c r="J449" s="729">
        <v>2</v>
      </c>
      <c r="K449" s="729">
        <v>3</v>
      </c>
      <c r="L449" s="729">
        <v>18</v>
      </c>
    </row>
    <row r="450" spans="3:12" ht="18" customHeight="1">
      <c r="C450" s="727" t="s">
        <v>614</v>
      </c>
      <c r="D450" s="730" t="s">
        <v>2185</v>
      </c>
      <c r="E450" s="729">
        <v>1</v>
      </c>
      <c r="F450" s="729">
        <v>0</v>
      </c>
      <c r="G450" s="729">
        <v>0</v>
      </c>
      <c r="H450" s="729">
        <v>0</v>
      </c>
      <c r="I450" s="729">
        <v>0</v>
      </c>
      <c r="J450" s="729">
        <v>0</v>
      </c>
      <c r="K450" s="729">
        <v>1</v>
      </c>
      <c r="L450" s="729">
        <v>0</v>
      </c>
    </row>
    <row r="451" spans="3:12" ht="9">
      <c r="D451" s="730" t="s">
        <v>2186</v>
      </c>
      <c r="E451" s="729">
        <v>5</v>
      </c>
      <c r="F451" s="729">
        <v>0</v>
      </c>
      <c r="G451" s="729">
        <v>0</v>
      </c>
      <c r="H451" s="729">
        <v>0</v>
      </c>
      <c r="I451" s="729">
        <v>0</v>
      </c>
      <c r="J451" s="729">
        <v>0</v>
      </c>
      <c r="K451" s="729">
        <v>5</v>
      </c>
      <c r="L451" s="729">
        <v>0</v>
      </c>
    </row>
    <row r="452" spans="3:12" ht="9">
      <c r="D452" s="730" t="s">
        <v>2187</v>
      </c>
      <c r="E452" s="729">
        <v>6</v>
      </c>
      <c r="F452" s="729">
        <v>0</v>
      </c>
      <c r="G452" s="729">
        <v>0</v>
      </c>
      <c r="H452" s="729">
        <v>0</v>
      </c>
      <c r="I452" s="729">
        <v>0</v>
      </c>
      <c r="J452" s="729">
        <v>0</v>
      </c>
      <c r="K452" s="729">
        <v>6</v>
      </c>
      <c r="L452" s="729">
        <v>0</v>
      </c>
    </row>
    <row r="453" spans="3:12" ht="18" customHeight="1">
      <c r="C453" s="727" t="s">
        <v>615</v>
      </c>
      <c r="D453" s="730" t="s">
        <v>2186</v>
      </c>
      <c r="E453" s="729">
        <v>1</v>
      </c>
      <c r="F453" s="729">
        <v>0</v>
      </c>
      <c r="G453" s="729">
        <v>1</v>
      </c>
      <c r="H453" s="729">
        <v>0</v>
      </c>
      <c r="I453" s="729">
        <v>0</v>
      </c>
      <c r="J453" s="729">
        <v>0</v>
      </c>
      <c r="K453" s="729">
        <v>0</v>
      </c>
      <c r="L453" s="729">
        <v>0</v>
      </c>
    </row>
    <row r="454" spans="3:12" ht="9">
      <c r="D454" s="730" t="s">
        <v>2187</v>
      </c>
      <c r="E454" s="729">
        <v>1</v>
      </c>
      <c r="F454" s="729">
        <v>0</v>
      </c>
      <c r="G454" s="729">
        <v>1</v>
      </c>
      <c r="H454" s="729">
        <v>0</v>
      </c>
      <c r="I454" s="729">
        <v>0</v>
      </c>
      <c r="J454" s="729">
        <v>0</v>
      </c>
      <c r="K454" s="729">
        <v>0</v>
      </c>
      <c r="L454" s="729">
        <v>0</v>
      </c>
    </row>
    <row r="455" spans="3:12" ht="18" customHeight="1">
      <c r="C455" s="727" t="s">
        <v>616</v>
      </c>
      <c r="D455" s="730" t="s">
        <v>2185</v>
      </c>
      <c r="E455" s="729">
        <v>1</v>
      </c>
      <c r="F455" s="729">
        <v>1</v>
      </c>
      <c r="G455" s="729">
        <v>0</v>
      </c>
      <c r="H455" s="729">
        <v>0</v>
      </c>
      <c r="I455" s="729">
        <v>0</v>
      </c>
      <c r="J455" s="729">
        <v>0</v>
      </c>
      <c r="K455" s="729">
        <v>0</v>
      </c>
      <c r="L455" s="729">
        <v>0</v>
      </c>
    </row>
    <row r="456" spans="3:12" ht="9">
      <c r="D456" s="730" t="s">
        <v>2186</v>
      </c>
      <c r="E456" s="729">
        <v>1</v>
      </c>
      <c r="F456" s="729">
        <v>1</v>
      </c>
      <c r="G456" s="729">
        <v>0</v>
      </c>
      <c r="H456" s="729">
        <v>0</v>
      </c>
      <c r="I456" s="729">
        <v>0</v>
      </c>
      <c r="J456" s="729">
        <v>0</v>
      </c>
      <c r="K456" s="729">
        <v>0</v>
      </c>
      <c r="L456" s="729">
        <v>0</v>
      </c>
    </row>
    <row r="457" spans="3:12" ht="9">
      <c r="D457" s="730" t="s">
        <v>2187</v>
      </c>
      <c r="E457" s="729">
        <v>2</v>
      </c>
      <c r="F457" s="729">
        <v>2</v>
      </c>
      <c r="G457" s="729">
        <v>0</v>
      </c>
      <c r="H457" s="729">
        <v>0</v>
      </c>
      <c r="I457" s="729">
        <v>0</v>
      </c>
      <c r="J457" s="729">
        <v>0</v>
      </c>
      <c r="K457" s="729">
        <v>0</v>
      </c>
      <c r="L457" s="729">
        <v>0</v>
      </c>
    </row>
    <row r="458" spans="3:12" ht="18" customHeight="1">
      <c r="C458" s="727" t="s">
        <v>2270</v>
      </c>
      <c r="D458" s="730" t="s">
        <v>2185</v>
      </c>
      <c r="E458" s="729">
        <v>210</v>
      </c>
      <c r="F458" s="729">
        <v>135</v>
      </c>
      <c r="G458" s="729">
        <v>31</v>
      </c>
      <c r="H458" s="729">
        <v>16</v>
      </c>
      <c r="I458" s="729">
        <v>3</v>
      </c>
      <c r="J458" s="729">
        <v>10</v>
      </c>
      <c r="K458" s="729">
        <v>16</v>
      </c>
      <c r="L458" s="729">
        <v>0</v>
      </c>
    </row>
    <row r="459" spans="3:12" ht="9">
      <c r="D459" s="730" t="s">
        <v>2186</v>
      </c>
      <c r="E459" s="729">
        <v>91</v>
      </c>
      <c r="F459" s="729">
        <v>53</v>
      </c>
      <c r="G459" s="729">
        <v>17</v>
      </c>
      <c r="H459" s="729">
        <v>6</v>
      </c>
      <c r="I459" s="729">
        <v>3</v>
      </c>
      <c r="J459" s="729">
        <v>4</v>
      </c>
      <c r="K459" s="729">
        <v>8</v>
      </c>
      <c r="L459" s="729">
        <v>2</v>
      </c>
    </row>
    <row r="460" spans="3:12" ht="9">
      <c r="D460" s="730" t="s">
        <v>2187</v>
      </c>
      <c r="E460" s="729">
        <v>300</v>
      </c>
      <c r="F460" s="729">
        <v>188</v>
      </c>
      <c r="G460" s="729">
        <v>47</v>
      </c>
      <c r="H460" s="729">
        <v>21</v>
      </c>
      <c r="I460" s="729">
        <v>6</v>
      </c>
      <c r="J460" s="729">
        <v>14</v>
      </c>
      <c r="K460" s="729">
        <v>24</v>
      </c>
      <c r="L460" s="729">
        <v>2</v>
      </c>
    </row>
    <row r="461" spans="3:12" ht="18" customHeight="1">
      <c r="C461" s="727" t="s">
        <v>2271</v>
      </c>
      <c r="D461" s="730" t="s">
        <v>2185</v>
      </c>
      <c r="E461" s="729">
        <v>101</v>
      </c>
      <c r="F461" s="729">
        <v>85</v>
      </c>
      <c r="G461" s="729">
        <v>5</v>
      </c>
      <c r="H461" s="729">
        <v>9</v>
      </c>
      <c r="I461" s="729">
        <v>0</v>
      </c>
      <c r="J461" s="729">
        <v>2</v>
      </c>
      <c r="K461" s="729">
        <v>0</v>
      </c>
      <c r="L461" s="729">
        <v>0</v>
      </c>
    </row>
    <row r="462" spans="3:12" ht="9">
      <c r="D462" s="730" t="s">
        <v>2186</v>
      </c>
      <c r="E462" s="729">
        <v>45</v>
      </c>
      <c r="F462" s="729">
        <v>36</v>
      </c>
      <c r="G462" s="729">
        <v>2</v>
      </c>
      <c r="H462" s="729">
        <v>7</v>
      </c>
      <c r="I462" s="729">
        <v>0</v>
      </c>
      <c r="J462" s="729">
        <v>0</v>
      </c>
      <c r="K462" s="729">
        <v>0</v>
      </c>
      <c r="L462" s="729">
        <v>0</v>
      </c>
    </row>
    <row r="463" spans="3:12" ht="9">
      <c r="D463" s="730" t="s">
        <v>2187</v>
      </c>
      <c r="E463" s="729">
        <v>146</v>
      </c>
      <c r="F463" s="729">
        <v>121</v>
      </c>
      <c r="G463" s="729">
        <v>7</v>
      </c>
      <c r="H463" s="729">
        <v>16</v>
      </c>
      <c r="I463" s="729">
        <v>0</v>
      </c>
      <c r="J463" s="729">
        <v>2</v>
      </c>
      <c r="K463" s="729">
        <v>0</v>
      </c>
      <c r="L463" s="729">
        <v>0</v>
      </c>
    </row>
    <row r="464" spans="3:12" ht="9"/>
    <row r="465" spans="1:12" ht="9"/>
    <row r="466" spans="1:12" ht="9"/>
    <row r="467" spans="1:12" ht="9"/>
    <row r="468" spans="1:12" ht="9">
      <c r="A468" s="726" t="s">
        <v>1667</v>
      </c>
    </row>
    <row r="469" spans="1:12" ht="9">
      <c r="A469" s="726" t="s">
        <v>2272</v>
      </c>
    </row>
    <row r="470" spans="1:12" ht="9">
      <c r="A470" s="726" t="s">
        <v>2273</v>
      </c>
    </row>
    <row r="471" spans="1:12" ht="9">
      <c r="A471" s="726" t="s">
        <v>633</v>
      </c>
    </row>
    <row r="472" spans="1:12" ht="9"/>
    <row r="473" spans="1:12" ht="9"/>
    <row r="474" spans="1:12" ht="9">
      <c r="A474" s="726" t="s">
        <v>48</v>
      </c>
    </row>
    <row r="475" spans="1:12" ht="18" customHeight="1">
      <c r="C475" s="731" t="s">
        <v>141</v>
      </c>
      <c r="D475" s="730" t="s">
        <v>2185</v>
      </c>
      <c r="E475" s="729">
        <v>807</v>
      </c>
      <c r="F475" s="729">
        <v>576</v>
      </c>
      <c r="G475" s="729">
        <v>86</v>
      </c>
      <c r="H475" s="729">
        <v>25</v>
      </c>
      <c r="I475" s="729">
        <v>73</v>
      </c>
      <c r="J475" s="729">
        <v>13</v>
      </c>
      <c r="K475" s="729">
        <v>18</v>
      </c>
      <c r="L475" s="729">
        <v>16</v>
      </c>
    </row>
    <row r="476" spans="1:12" ht="9">
      <c r="D476" s="730" t="s">
        <v>2186</v>
      </c>
      <c r="E476" s="729">
        <v>360</v>
      </c>
      <c r="F476" s="729">
        <v>253</v>
      </c>
      <c r="G476" s="729">
        <v>41</v>
      </c>
      <c r="H476" s="729">
        <v>13</v>
      </c>
      <c r="I476" s="729">
        <v>33</v>
      </c>
      <c r="J476" s="729">
        <v>5</v>
      </c>
      <c r="K476" s="729">
        <v>14</v>
      </c>
      <c r="L476" s="729">
        <v>4</v>
      </c>
    </row>
    <row r="477" spans="1:12" ht="9">
      <c r="D477" s="730" t="s">
        <v>2187</v>
      </c>
      <c r="E477" s="729">
        <v>1167</v>
      </c>
      <c r="F477" s="729">
        <v>828</v>
      </c>
      <c r="G477" s="729">
        <v>127</v>
      </c>
      <c r="H477" s="729">
        <v>38</v>
      </c>
      <c r="I477" s="729">
        <v>106</v>
      </c>
      <c r="J477" s="729">
        <v>18</v>
      </c>
      <c r="K477" s="729">
        <v>32</v>
      </c>
      <c r="L477" s="729">
        <v>20</v>
      </c>
    </row>
    <row r="478" spans="1:12" ht="18" customHeight="1">
      <c r="C478" s="731" t="s">
        <v>2274</v>
      </c>
      <c r="D478" s="730"/>
    </row>
    <row r="479" spans="1:12" s="733" customFormat="1" ht="18" customHeight="1">
      <c r="C479" s="734" t="s">
        <v>2275</v>
      </c>
      <c r="D479" s="730" t="s">
        <v>2185</v>
      </c>
      <c r="E479" s="735">
        <v>23</v>
      </c>
      <c r="F479" s="735">
        <v>12</v>
      </c>
      <c r="G479" s="735">
        <v>2</v>
      </c>
      <c r="H479" s="735">
        <v>0</v>
      </c>
      <c r="I479" s="735">
        <v>10</v>
      </c>
      <c r="J479" s="735">
        <v>0</v>
      </c>
      <c r="K479" s="735">
        <v>0</v>
      </c>
      <c r="L479" s="735">
        <v>0</v>
      </c>
    </row>
    <row r="480" spans="1:12" s="733" customFormat="1" ht="9">
      <c r="C480" s="734"/>
      <c r="D480" s="730" t="s">
        <v>2186</v>
      </c>
      <c r="E480" s="735">
        <v>6</v>
      </c>
      <c r="F480" s="735">
        <v>3</v>
      </c>
      <c r="G480" s="735">
        <v>1</v>
      </c>
      <c r="H480" s="735">
        <v>1</v>
      </c>
      <c r="I480" s="735">
        <v>1</v>
      </c>
      <c r="J480" s="735">
        <v>0</v>
      </c>
      <c r="K480" s="735">
        <v>0</v>
      </c>
      <c r="L480" s="735">
        <v>0</v>
      </c>
    </row>
    <row r="481" spans="2:12" s="733" customFormat="1" ht="9">
      <c r="C481" s="734"/>
      <c r="D481" s="730" t="s">
        <v>2187</v>
      </c>
      <c r="E481" s="735">
        <v>29</v>
      </c>
      <c r="F481" s="735">
        <v>15</v>
      </c>
      <c r="G481" s="735">
        <v>2</v>
      </c>
      <c r="H481" s="735">
        <v>1</v>
      </c>
      <c r="I481" s="735">
        <v>11</v>
      </c>
      <c r="J481" s="735">
        <v>0</v>
      </c>
      <c r="K481" s="735">
        <v>0</v>
      </c>
      <c r="L481" s="735">
        <v>0</v>
      </c>
    </row>
    <row r="482" spans="2:12" s="733" customFormat="1" ht="18" customHeight="1">
      <c r="C482" s="734" t="s">
        <v>2276</v>
      </c>
      <c r="D482" s="730" t="s">
        <v>2185</v>
      </c>
      <c r="E482" s="735">
        <v>106</v>
      </c>
      <c r="F482" s="735">
        <v>87</v>
      </c>
      <c r="G482" s="735">
        <v>5</v>
      </c>
      <c r="H482" s="735">
        <v>12</v>
      </c>
      <c r="I482" s="735">
        <v>2</v>
      </c>
      <c r="J482" s="735">
        <v>0</v>
      </c>
      <c r="K482" s="735">
        <v>0</v>
      </c>
      <c r="L482" s="735">
        <v>0</v>
      </c>
    </row>
    <row r="483" spans="2:12" s="733" customFormat="1" ht="9">
      <c r="D483" s="730" t="s">
        <v>2186</v>
      </c>
      <c r="E483" s="735">
        <v>31</v>
      </c>
      <c r="F483" s="735">
        <v>29</v>
      </c>
      <c r="G483" s="735">
        <v>0</v>
      </c>
      <c r="H483" s="735">
        <v>2</v>
      </c>
      <c r="I483" s="735">
        <v>0</v>
      </c>
      <c r="J483" s="735">
        <v>0</v>
      </c>
      <c r="K483" s="735">
        <v>0</v>
      </c>
      <c r="L483" s="735">
        <v>0</v>
      </c>
    </row>
    <row r="484" spans="2:12" s="733" customFormat="1" ht="9">
      <c r="D484" s="730" t="s">
        <v>2187</v>
      </c>
      <c r="E484" s="735">
        <v>137</v>
      </c>
      <c r="F484" s="735">
        <v>116</v>
      </c>
      <c r="G484" s="735">
        <v>5</v>
      </c>
      <c r="H484" s="735">
        <v>14</v>
      </c>
      <c r="I484" s="735">
        <v>2</v>
      </c>
      <c r="J484" s="735">
        <v>0</v>
      </c>
      <c r="K484" s="735">
        <v>0</v>
      </c>
      <c r="L484" s="735">
        <v>0</v>
      </c>
    </row>
    <row r="485" spans="2:12" ht="18" customHeight="1">
      <c r="B485" s="726" t="s">
        <v>621</v>
      </c>
      <c r="D485" s="730"/>
    </row>
    <row r="486" spans="2:12" ht="27" customHeight="1">
      <c r="C486" s="727" t="s">
        <v>2277</v>
      </c>
      <c r="D486" s="730" t="s">
        <v>2185</v>
      </c>
      <c r="E486" s="729">
        <v>436</v>
      </c>
      <c r="F486" s="729">
        <v>392</v>
      </c>
      <c r="G486" s="729">
        <v>11</v>
      </c>
      <c r="H486" s="729">
        <v>19</v>
      </c>
      <c r="I486" s="729">
        <v>4</v>
      </c>
      <c r="J486" s="729">
        <v>2</v>
      </c>
      <c r="K486" s="729">
        <v>3</v>
      </c>
      <c r="L486" s="729">
        <v>5</v>
      </c>
    </row>
    <row r="487" spans="2:12" ht="9">
      <c r="D487" s="730" t="s">
        <v>2186</v>
      </c>
      <c r="E487" s="729">
        <v>238</v>
      </c>
      <c r="F487" s="729">
        <v>193</v>
      </c>
      <c r="G487" s="729">
        <v>17</v>
      </c>
      <c r="H487" s="729">
        <v>21</v>
      </c>
      <c r="I487" s="729">
        <v>4</v>
      </c>
      <c r="J487" s="729">
        <v>1</v>
      </c>
      <c r="K487" s="729">
        <v>2</v>
      </c>
      <c r="L487" s="729">
        <v>0</v>
      </c>
    </row>
    <row r="488" spans="2:12" ht="9">
      <c r="D488" s="730" t="s">
        <v>2187</v>
      </c>
      <c r="E488" s="729">
        <v>673</v>
      </c>
      <c r="F488" s="729">
        <v>585</v>
      </c>
      <c r="G488" s="729">
        <v>28</v>
      </c>
      <c r="H488" s="729">
        <v>39</v>
      </c>
      <c r="I488" s="729">
        <v>8</v>
      </c>
      <c r="J488" s="729">
        <v>3</v>
      </c>
      <c r="K488" s="729">
        <v>5</v>
      </c>
      <c r="L488" s="729">
        <v>5</v>
      </c>
    </row>
    <row r="489" spans="2:12" ht="18" customHeight="1">
      <c r="C489" s="727" t="s">
        <v>2278</v>
      </c>
      <c r="D489" s="730" t="s">
        <v>2185</v>
      </c>
      <c r="E489" s="729">
        <v>195</v>
      </c>
      <c r="F489" s="729">
        <v>140</v>
      </c>
      <c r="G489" s="729">
        <v>11</v>
      </c>
      <c r="H489" s="729">
        <v>32</v>
      </c>
      <c r="I489" s="729">
        <v>0</v>
      </c>
      <c r="J489" s="729">
        <v>3</v>
      </c>
      <c r="K489" s="729">
        <v>3</v>
      </c>
      <c r="L489" s="729">
        <v>6</v>
      </c>
    </row>
    <row r="490" spans="2:12" ht="9">
      <c r="D490" s="730" t="s">
        <v>2186</v>
      </c>
      <c r="E490" s="729">
        <v>89</v>
      </c>
      <c r="F490" s="729">
        <v>63</v>
      </c>
      <c r="G490" s="729">
        <v>11</v>
      </c>
      <c r="H490" s="729">
        <v>11</v>
      </c>
      <c r="I490" s="729">
        <v>0</v>
      </c>
      <c r="J490" s="729">
        <v>2</v>
      </c>
      <c r="K490" s="729">
        <v>0</v>
      </c>
      <c r="L490" s="729">
        <v>3</v>
      </c>
    </row>
    <row r="491" spans="2:12" ht="9">
      <c r="D491" s="730" t="s">
        <v>2187</v>
      </c>
      <c r="E491" s="729">
        <v>284</v>
      </c>
      <c r="F491" s="729">
        <v>203</v>
      </c>
      <c r="G491" s="729">
        <v>22</v>
      </c>
      <c r="H491" s="729">
        <v>43</v>
      </c>
      <c r="I491" s="729">
        <v>0</v>
      </c>
      <c r="J491" s="729">
        <v>5</v>
      </c>
      <c r="K491" s="729">
        <v>3</v>
      </c>
      <c r="L491" s="729">
        <v>9</v>
      </c>
    </row>
    <row r="492" spans="2:12" ht="18" customHeight="1">
      <c r="C492" s="727" t="s">
        <v>2279</v>
      </c>
      <c r="D492" s="730" t="s">
        <v>2185</v>
      </c>
      <c r="E492" s="729">
        <v>570</v>
      </c>
      <c r="F492" s="729">
        <v>391</v>
      </c>
      <c r="G492" s="729">
        <v>80</v>
      </c>
      <c r="H492" s="729">
        <v>38</v>
      </c>
      <c r="I492" s="729">
        <v>28</v>
      </c>
      <c r="J492" s="729">
        <v>23</v>
      </c>
      <c r="K492" s="729">
        <v>9</v>
      </c>
      <c r="L492" s="729">
        <v>3</v>
      </c>
    </row>
    <row r="493" spans="2:12" ht="9">
      <c r="D493" s="730" t="s">
        <v>2186</v>
      </c>
      <c r="E493" s="729">
        <v>579</v>
      </c>
      <c r="F493" s="729">
        <v>337</v>
      </c>
      <c r="G493" s="729">
        <v>113</v>
      </c>
      <c r="H493" s="729">
        <v>45</v>
      </c>
      <c r="I493" s="729">
        <v>39</v>
      </c>
      <c r="J493" s="729">
        <v>19</v>
      </c>
      <c r="K493" s="729">
        <v>15</v>
      </c>
      <c r="L493" s="729">
        <v>12</v>
      </c>
    </row>
    <row r="494" spans="2:12" ht="9">
      <c r="D494" s="730" t="s">
        <v>2187</v>
      </c>
      <c r="E494" s="729">
        <v>1149</v>
      </c>
      <c r="F494" s="729">
        <v>727</v>
      </c>
      <c r="G494" s="729">
        <v>193</v>
      </c>
      <c r="H494" s="729">
        <v>83</v>
      </c>
      <c r="I494" s="729">
        <v>67</v>
      </c>
      <c r="J494" s="729">
        <v>42</v>
      </c>
      <c r="K494" s="729">
        <v>24</v>
      </c>
      <c r="L494" s="729">
        <v>14</v>
      </c>
    </row>
    <row r="495" spans="2:12" ht="18" customHeight="1">
      <c r="C495" s="727" t="s">
        <v>2280</v>
      </c>
      <c r="D495" s="730" t="s">
        <v>2185</v>
      </c>
      <c r="E495" s="729">
        <v>6297</v>
      </c>
      <c r="F495" s="729">
        <v>2255</v>
      </c>
      <c r="G495" s="729">
        <v>1117</v>
      </c>
      <c r="H495" s="729">
        <v>947</v>
      </c>
      <c r="I495" s="729">
        <v>53</v>
      </c>
      <c r="J495" s="729">
        <v>1513</v>
      </c>
      <c r="K495" s="729">
        <v>376</v>
      </c>
      <c r="L495" s="729">
        <v>37</v>
      </c>
    </row>
    <row r="496" spans="2:12" ht="9">
      <c r="D496" s="730" t="s">
        <v>2186</v>
      </c>
      <c r="E496" s="729">
        <v>6278</v>
      </c>
      <c r="F496" s="729">
        <v>1916</v>
      </c>
      <c r="G496" s="729">
        <v>1164</v>
      </c>
      <c r="H496" s="729">
        <v>907</v>
      </c>
      <c r="I496" s="729">
        <v>64</v>
      </c>
      <c r="J496" s="729">
        <v>1751</v>
      </c>
      <c r="K496" s="729">
        <v>426</v>
      </c>
      <c r="L496" s="729">
        <v>52</v>
      </c>
    </row>
    <row r="497" spans="2:12" ht="9">
      <c r="D497" s="730" t="s">
        <v>2187</v>
      </c>
      <c r="E497" s="729">
        <v>12574</v>
      </c>
      <c r="F497" s="729">
        <v>4170</v>
      </c>
      <c r="G497" s="729">
        <v>2280</v>
      </c>
      <c r="H497" s="729">
        <v>1854</v>
      </c>
      <c r="I497" s="729">
        <v>117</v>
      </c>
      <c r="J497" s="729">
        <v>3264</v>
      </c>
      <c r="K497" s="729">
        <v>802</v>
      </c>
      <c r="L497" s="729">
        <v>89</v>
      </c>
    </row>
    <row r="498" spans="2:12" ht="18" customHeight="1">
      <c r="C498" s="727" t="s">
        <v>624</v>
      </c>
      <c r="D498" s="730" t="s">
        <v>2185</v>
      </c>
      <c r="E498" s="729">
        <v>878</v>
      </c>
      <c r="F498" s="729">
        <v>351</v>
      </c>
      <c r="G498" s="729">
        <v>149</v>
      </c>
      <c r="H498" s="729">
        <v>58</v>
      </c>
      <c r="I498" s="729">
        <v>22</v>
      </c>
      <c r="J498" s="729">
        <v>240</v>
      </c>
      <c r="K498" s="729">
        <v>59</v>
      </c>
      <c r="L498" s="729">
        <v>0</v>
      </c>
    </row>
    <row r="499" spans="2:12" ht="9">
      <c r="D499" s="730" t="s">
        <v>2186</v>
      </c>
      <c r="E499" s="729">
        <v>759</v>
      </c>
      <c r="F499" s="729">
        <v>269</v>
      </c>
      <c r="G499" s="729">
        <v>147</v>
      </c>
      <c r="H499" s="729">
        <v>51</v>
      </c>
      <c r="I499" s="729">
        <v>27</v>
      </c>
      <c r="J499" s="729">
        <v>210</v>
      </c>
      <c r="K499" s="729">
        <v>57</v>
      </c>
      <c r="L499" s="729">
        <v>0</v>
      </c>
    </row>
    <row r="500" spans="2:12" ht="9">
      <c r="D500" s="730" t="s">
        <v>2187</v>
      </c>
      <c r="E500" s="729">
        <v>1637</v>
      </c>
      <c r="F500" s="729">
        <v>620</v>
      </c>
      <c r="G500" s="729">
        <v>295</v>
      </c>
      <c r="H500" s="729">
        <v>108</v>
      </c>
      <c r="I500" s="729">
        <v>49</v>
      </c>
      <c r="J500" s="729">
        <v>450</v>
      </c>
      <c r="K500" s="729">
        <v>116</v>
      </c>
      <c r="L500" s="729">
        <v>0</v>
      </c>
    </row>
    <row r="501" spans="2:12" ht="18" customHeight="1">
      <c r="C501" s="731" t="s">
        <v>141</v>
      </c>
      <c r="D501" s="730" t="s">
        <v>2185</v>
      </c>
      <c r="E501" s="729">
        <v>8374</v>
      </c>
      <c r="F501" s="729">
        <v>3528</v>
      </c>
      <c r="G501" s="729">
        <v>1367</v>
      </c>
      <c r="H501" s="729">
        <v>1093</v>
      </c>
      <c r="I501" s="729">
        <v>107</v>
      </c>
      <c r="J501" s="729">
        <v>1781</v>
      </c>
      <c r="K501" s="729">
        <v>449</v>
      </c>
      <c r="L501" s="729">
        <v>51</v>
      </c>
    </row>
    <row r="502" spans="2:12" ht="9">
      <c r="D502" s="730" t="s">
        <v>2186</v>
      </c>
      <c r="E502" s="729">
        <v>7942</v>
      </c>
      <c r="F502" s="729">
        <v>2777</v>
      </c>
      <c r="G502" s="729">
        <v>1451</v>
      </c>
      <c r="H502" s="729">
        <v>1034</v>
      </c>
      <c r="I502" s="729">
        <v>133</v>
      </c>
      <c r="J502" s="729">
        <v>1982</v>
      </c>
      <c r="K502" s="729">
        <v>500</v>
      </c>
      <c r="L502" s="729">
        <v>67</v>
      </c>
    </row>
    <row r="503" spans="2:12" ht="9">
      <c r="D503" s="730" t="s">
        <v>2187</v>
      </c>
      <c r="E503" s="729">
        <v>16316</v>
      </c>
      <c r="F503" s="729">
        <v>6304</v>
      </c>
      <c r="G503" s="729">
        <v>2817</v>
      </c>
      <c r="H503" s="729">
        <v>2127</v>
      </c>
      <c r="I503" s="729">
        <v>240</v>
      </c>
      <c r="J503" s="729">
        <v>3763</v>
      </c>
      <c r="K503" s="729">
        <v>949</v>
      </c>
      <c r="L503" s="729">
        <v>117</v>
      </c>
    </row>
    <row r="504" spans="2:12" ht="18" customHeight="1">
      <c r="C504" s="731" t="s">
        <v>2274</v>
      </c>
      <c r="D504" s="730"/>
    </row>
    <row r="505" spans="2:12" s="733" customFormat="1" ht="18" customHeight="1">
      <c r="C505" s="734" t="s">
        <v>2275</v>
      </c>
      <c r="D505" s="730" t="s">
        <v>2185</v>
      </c>
      <c r="E505" s="735">
        <v>2360</v>
      </c>
      <c r="F505" s="735">
        <v>966</v>
      </c>
      <c r="G505" s="735">
        <v>432</v>
      </c>
      <c r="H505" s="735">
        <v>407</v>
      </c>
      <c r="I505" s="735">
        <v>22</v>
      </c>
      <c r="J505" s="735">
        <v>393</v>
      </c>
      <c r="K505" s="735">
        <v>131</v>
      </c>
      <c r="L505" s="735">
        <v>10</v>
      </c>
    </row>
    <row r="506" spans="2:12" s="733" customFormat="1" ht="9">
      <c r="C506" s="734"/>
      <c r="D506" s="730" t="s">
        <v>2186</v>
      </c>
      <c r="E506" s="735">
        <v>1953</v>
      </c>
      <c r="F506" s="735">
        <v>690</v>
      </c>
      <c r="G506" s="735">
        <v>384</v>
      </c>
      <c r="H506" s="735">
        <v>311</v>
      </c>
      <c r="I506" s="735">
        <v>22</v>
      </c>
      <c r="J506" s="735">
        <v>416</v>
      </c>
      <c r="K506" s="735">
        <v>119</v>
      </c>
      <c r="L506" s="735">
        <v>12</v>
      </c>
    </row>
    <row r="507" spans="2:12" s="733" customFormat="1" ht="9">
      <c r="C507" s="734"/>
      <c r="D507" s="730" t="s">
        <v>2187</v>
      </c>
      <c r="E507" s="735">
        <v>4312</v>
      </c>
      <c r="F507" s="735">
        <v>1655</v>
      </c>
      <c r="G507" s="735">
        <v>816</v>
      </c>
      <c r="H507" s="735">
        <v>718</v>
      </c>
      <c r="I507" s="735">
        <v>44</v>
      </c>
      <c r="J507" s="735">
        <v>809</v>
      </c>
      <c r="K507" s="735">
        <v>249</v>
      </c>
      <c r="L507" s="735">
        <v>22</v>
      </c>
    </row>
    <row r="508" spans="2:12" s="733" customFormat="1" ht="18" customHeight="1">
      <c r="C508" s="734" t="s">
        <v>2276</v>
      </c>
      <c r="D508" s="730" t="s">
        <v>2185</v>
      </c>
      <c r="E508" s="735">
        <v>281</v>
      </c>
      <c r="F508" s="735">
        <v>145</v>
      </c>
      <c r="G508" s="735">
        <v>52</v>
      </c>
      <c r="H508" s="735">
        <v>39</v>
      </c>
      <c r="I508" s="735">
        <v>4</v>
      </c>
      <c r="J508" s="735">
        <v>33</v>
      </c>
      <c r="K508" s="735">
        <v>8</v>
      </c>
      <c r="L508" s="735">
        <v>2</v>
      </c>
    </row>
    <row r="509" spans="2:12" s="733" customFormat="1" ht="9">
      <c r="D509" s="730" t="s">
        <v>2186</v>
      </c>
      <c r="E509" s="735">
        <v>236</v>
      </c>
      <c r="F509" s="735">
        <v>106</v>
      </c>
      <c r="G509" s="735">
        <v>46</v>
      </c>
      <c r="H509" s="735">
        <v>34</v>
      </c>
      <c r="I509" s="735">
        <v>2</v>
      </c>
      <c r="J509" s="735">
        <v>39</v>
      </c>
      <c r="K509" s="735">
        <v>9</v>
      </c>
      <c r="L509" s="735">
        <v>1</v>
      </c>
    </row>
    <row r="510" spans="2:12" s="733" customFormat="1" ht="9">
      <c r="D510" s="730" t="s">
        <v>2187</v>
      </c>
      <c r="E510" s="735">
        <v>516</v>
      </c>
      <c r="F510" s="735">
        <v>251</v>
      </c>
      <c r="G510" s="735">
        <v>97</v>
      </c>
      <c r="H510" s="735">
        <v>72</v>
      </c>
      <c r="I510" s="735">
        <v>6</v>
      </c>
      <c r="J510" s="735">
        <v>72</v>
      </c>
      <c r="K510" s="735">
        <v>17</v>
      </c>
      <c r="L510" s="735">
        <v>3</v>
      </c>
    </row>
    <row r="511" spans="2:12" ht="18" customHeight="1">
      <c r="B511" s="726" t="s">
        <v>625</v>
      </c>
      <c r="D511" s="730"/>
    </row>
    <row r="512" spans="2:12" ht="27" customHeight="1">
      <c r="C512" s="727" t="s">
        <v>2281</v>
      </c>
      <c r="D512" s="730" t="s">
        <v>2185</v>
      </c>
      <c r="E512" s="729">
        <v>347</v>
      </c>
      <c r="F512" s="729">
        <v>273</v>
      </c>
      <c r="G512" s="729">
        <v>41</v>
      </c>
      <c r="H512" s="729">
        <v>23</v>
      </c>
      <c r="I512" s="729">
        <v>1</v>
      </c>
      <c r="J512" s="729">
        <v>7</v>
      </c>
      <c r="K512" s="729">
        <v>0</v>
      </c>
      <c r="L512" s="729">
        <v>3</v>
      </c>
    </row>
    <row r="513" spans="1:12" ht="9">
      <c r="D513" s="730" t="s">
        <v>2186</v>
      </c>
      <c r="E513" s="729">
        <v>179</v>
      </c>
      <c r="F513" s="729">
        <v>134</v>
      </c>
      <c r="G513" s="729">
        <v>23</v>
      </c>
      <c r="H513" s="729">
        <v>18</v>
      </c>
      <c r="I513" s="729">
        <v>0</v>
      </c>
      <c r="J513" s="729">
        <v>4</v>
      </c>
      <c r="K513" s="729">
        <v>1</v>
      </c>
      <c r="L513" s="729">
        <v>1</v>
      </c>
    </row>
    <row r="514" spans="1:12" ht="9">
      <c r="D514" s="730" t="s">
        <v>2187</v>
      </c>
      <c r="E514" s="729">
        <v>526</v>
      </c>
      <c r="F514" s="729">
        <v>406</v>
      </c>
      <c r="G514" s="729">
        <v>64</v>
      </c>
      <c r="H514" s="729">
        <v>41</v>
      </c>
      <c r="I514" s="729">
        <v>1</v>
      </c>
      <c r="J514" s="729">
        <v>10</v>
      </c>
      <c r="K514" s="729">
        <v>1</v>
      </c>
      <c r="L514" s="729">
        <v>4</v>
      </c>
    </row>
    <row r="515" spans="1:12" ht="18" customHeight="1">
      <c r="C515" s="727" t="s">
        <v>2282</v>
      </c>
      <c r="D515" s="730" t="s">
        <v>2185</v>
      </c>
      <c r="E515" s="729">
        <v>55</v>
      </c>
      <c r="F515" s="729">
        <v>34</v>
      </c>
      <c r="G515" s="729">
        <v>14</v>
      </c>
      <c r="H515" s="729">
        <v>3</v>
      </c>
      <c r="I515" s="729">
        <v>1</v>
      </c>
      <c r="J515" s="729">
        <v>3</v>
      </c>
      <c r="K515" s="729">
        <v>0</v>
      </c>
      <c r="L515" s="729">
        <v>0</v>
      </c>
    </row>
    <row r="516" spans="1:12" ht="9">
      <c r="D516" s="730" t="s">
        <v>2186</v>
      </c>
      <c r="E516" s="729">
        <v>59</v>
      </c>
      <c r="F516" s="729">
        <v>39</v>
      </c>
      <c r="G516" s="729">
        <v>14</v>
      </c>
      <c r="H516" s="729">
        <v>3</v>
      </c>
      <c r="I516" s="729">
        <v>0</v>
      </c>
      <c r="J516" s="729">
        <v>2</v>
      </c>
      <c r="K516" s="729">
        <v>1</v>
      </c>
      <c r="L516" s="729">
        <v>0</v>
      </c>
    </row>
    <row r="517" spans="1:12" ht="9">
      <c r="D517" s="730" t="s">
        <v>2187</v>
      </c>
      <c r="E517" s="729">
        <v>113</v>
      </c>
      <c r="F517" s="729">
        <v>73</v>
      </c>
      <c r="G517" s="729">
        <v>28</v>
      </c>
      <c r="H517" s="729">
        <v>6</v>
      </c>
      <c r="I517" s="729">
        <v>1</v>
      </c>
      <c r="J517" s="729">
        <v>5</v>
      </c>
      <c r="K517" s="729">
        <v>1</v>
      </c>
      <c r="L517" s="729">
        <v>0</v>
      </c>
    </row>
    <row r="518" spans="1:12" ht="18" customHeight="1">
      <c r="C518" s="727" t="s">
        <v>2283</v>
      </c>
      <c r="D518" s="730" t="s">
        <v>2185</v>
      </c>
      <c r="E518" s="729">
        <v>18</v>
      </c>
      <c r="F518" s="729">
        <v>11</v>
      </c>
      <c r="G518" s="729">
        <v>2</v>
      </c>
      <c r="H518" s="729">
        <v>3</v>
      </c>
      <c r="I518" s="729">
        <v>0</v>
      </c>
      <c r="J518" s="729">
        <v>2</v>
      </c>
      <c r="K518" s="729">
        <v>1</v>
      </c>
      <c r="L518" s="729">
        <v>0</v>
      </c>
    </row>
    <row r="519" spans="1:12" ht="9">
      <c r="D519" s="730" t="s">
        <v>2186</v>
      </c>
      <c r="E519" s="729">
        <v>22</v>
      </c>
      <c r="F519" s="729">
        <v>17</v>
      </c>
      <c r="G519" s="729">
        <v>2</v>
      </c>
      <c r="H519" s="729">
        <v>3</v>
      </c>
      <c r="I519" s="729">
        <v>0</v>
      </c>
      <c r="J519" s="729">
        <v>0</v>
      </c>
      <c r="K519" s="729">
        <v>0</v>
      </c>
      <c r="L519" s="729">
        <v>0</v>
      </c>
    </row>
    <row r="520" spans="1:12" ht="9">
      <c r="D520" s="730" t="s">
        <v>2187</v>
      </c>
      <c r="E520" s="729">
        <v>40</v>
      </c>
      <c r="F520" s="729">
        <v>28</v>
      </c>
      <c r="G520" s="729">
        <v>4</v>
      </c>
      <c r="H520" s="729">
        <v>6</v>
      </c>
      <c r="I520" s="729">
        <v>0</v>
      </c>
      <c r="J520" s="729">
        <v>2</v>
      </c>
      <c r="K520" s="729">
        <v>1</v>
      </c>
      <c r="L520" s="729">
        <v>0</v>
      </c>
    </row>
    <row r="521" spans="1:12" ht="9"/>
    <row r="522" spans="1:12" ht="9"/>
    <row r="523" spans="1:12" ht="9"/>
    <row r="524" spans="1:12" ht="9"/>
    <row r="525" spans="1:12" ht="9"/>
    <row r="526" spans="1:12" ht="9"/>
    <row r="527" spans="1:12" ht="9">
      <c r="A527" s="726" t="s">
        <v>1667</v>
      </c>
    </row>
    <row r="528" spans="1:12" ht="9">
      <c r="A528" s="726" t="s">
        <v>2272</v>
      </c>
    </row>
    <row r="529" spans="1:12" ht="9">
      <c r="A529" s="726" t="s">
        <v>2273</v>
      </c>
    </row>
    <row r="530" spans="1:12" ht="9"/>
    <row r="531" spans="1:12" ht="9">
      <c r="A531" s="726" t="s">
        <v>48</v>
      </c>
    </row>
    <row r="532" spans="1:12" ht="18" customHeight="1">
      <c r="C532" s="727" t="s">
        <v>2284</v>
      </c>
      <c r="D532" s="730" t="s">
        <v>2185</v>
      </c>
      <c r="E532" s="729">
        <v>29</v>
      </c>
      <c r="F532" s="729">
        <v>3</v>
      </c>
      <c r="G532" s="729">
        <v>17</v>
      </c>
      <c r="H532" s="729">
        <v>3</v>
      </c>
      <c r="I532" s="729">
        <v>0</v>
      </c>
      <c r="J532" s="729">
        <v>7</v>
      </c>
      <c r="K532" s="729">
        <v>0</v>
      </c>
      <c r="L532" s="729">
        <v>0</v>
      </c>
    </row>
    <row r="533" spans="1:12" ht="9">
      <c r="D533" s="730" t="s">
        <v>2186</v>
      </c>
      <c r="E533" s="729">
        <v>50</v>
      </c>
      <c r="F533" s="729">
        <v>9</v>
      </c>
      <c r="G533" s="729">
        <v>30</v>
      </c>
      <c r="H533" s="729">
        <v>9</v>
      </c>
      <c r="I533" s="729">
        <v>0</v>
      </c>
      <c r="J533" s="729">
        <v>3</v>
      </c>
      <c r="K533" s="729">
        <v>0</v>
      </c>
      <c r="L533" s="729">
        <v>0</v>
      </c>
    </row>
    <row r="534" spans="1:12" ht="9">
      <c r="D534" s="730" t="s">
        <v>2187</v>
      </c>
      <c r="E534" s="729">
        <v>79</v>
      </c>
      <c r="F534" s="729">
        <v>12</v>
      </c>
      <c r="G534" s="729">
        <v>47</v>
      </c>
      <c r="H534" s="729">
        <v>12</v>
      </c>
      <c r="I534" s="729">
        <v>0</v>
      </c>
      <c r="J534" s="729">
        <v>9</v>
      </c>
      <c r="K534" s="729">
        <v>0</v>
      </c>
      <c r="L534" s="729">
        <v>0</v>
      </c>
    </row>
    <row r="535" spans="1:12" ht="18" customHeight="1">
      <c r="C535" s="727" t="s">
        <v>2285</v>
      </c>
      <c r="D535" s="730" t="s">
        <v>2185</v>
      </c>
      <c r="E535" s="729">
        <v>404</v>
      </c>
      <c r="F535" s="729">
        <v>254</v>
      </c>
      <c r="G535" s="729">
        <v>81</v>
      </c>
      <c r="H535" s="729">
        <v>38</v>
      </c>
      <c r="I535" s="729">
        <v>22</v>
      </c>
      <c r="J535" s="729">
        <v>7</v>
      </c>
      <c r="K535" s="729">
        <v>0</v>
      </c>
      <c r="L535" s="729">
        <v>3</v>
      </c>
    </row>
    <row r="536" spans="1:12" ht="9">
      <c r="D536" s="730" t="s">
        <v>2186</v>
      </c>
      <c r="E536" s="729">
        <v>303</v>
      </c>
      <c r="F536" s="729">
        <v>213</v>
      </c>
      <c r="G536" s="729">
        <v>45</v>
      </c>
      <c r="H536" s="729">
        <v>21</v>
      </c>
      <c r="I536" s="729">
        <v>18</v>
      </c>
      <c r="J536" s="729">
        <v>7</v>
      </c>
      <c r="K536" s="729">
        <v>0</v>
      </c>
      <c r="L536" s="729">
        <v>0</v>
      </c>
    </row>
    <row r="537" spans="1:12" ht="9">
      <c r="D537" s="730" t="s">
        <v>2187</v>
      </c>
      <c r="E537" s="729">
        <v>707</v>
      </c>
      <c r="F537" s="729">
        <v>466</v>
      </c>
      <c r="G537" s="729">
        <v>125</v>
      </c>
      <c r="H537" s="729">
        <v>59</v>
      </c>
      <c r="I537" s="729">
        <v>40</v>
      </c>
      <c r="J537" s="729">
        <v>14</v>
      </c>
      <c r="K537" s="729">
        <v>0</v>
      </c>
      <c r="L537" s="729">
        <v>3</v>
      </c>
    </row>
    <row r="538" spans="1:12" ht="18" customHeight="1">
      <c r="C538" s="727" t="s">
        <v>2286</v>
      </c>
      <c r="D538" s="730" t="s">
        <v>2185</v>
      </c>
      <c r="E538" s="729">
        <v>244</v>
      </c>
      <c r="F538" s="729">
        <v>64</v>
      </c>
      <c r="G538" s="729">
        <v>87</v>
      </c>
      <c r="H538" s="729">
        <v>67</v>
      </c>
      <c r="I538" s="729">
        <v>5</v>
      </c>
      <c r="J538" s="729">
        <v>19</v>
      </c>
      <c r="K538" s="729">
        <v>0</v>
      </c>
      <c r="L538" s="729">
        <v>2</v>
      </c>
    </row>
    <row r="539" spans="1:12" ht="9">
      <c r="D539" s="730" t="s">
        <v>2186</v>
      </c>
      <c r="E539" s="729">
        <v>340</v>
      </c>
      <c r="F539" s="729">
        <v>78</v>
      </c>
      <c r="G539" s="729">
        <v>99</v>
      </c>
      <c r="H539" s="729">
        <v>119</v>
      </c>
      <c r="I539" s="729">
        <v>6</v>
      </c>
      <c r="J539" s="729">
        <v>26</v>
      </c>
      <c r="K539" s="729">
        <v>2</v>
      </c>
      <c r="L539" s="729">
        <v>11</v>
      </c>
    </row>
    <row r="540" spans="1:12" ht="9">
      <c r="D540" s="730" t="s">
        <v>2187</v>
      </c>
      <c r="E540" s="729">
        <v>583</v>
      </c>
      <c r="F540" s="729">
        <v>142</v>
      </c>
      <c r="G540" s="729">
        <v>186</v>
      </c>
      <c r="H540" s="729">
        <v>186</v>
      </c>
      <c r="I540" s="729">
        <v>11</v>
      </c>
      <c r="J540" s="729">
        <v>45</v>
      </c>
      <c r="K540" s="729">
        <v>2</v>
      </c>
      <c r="L540" s="729">
        <v>13</v>
      </c>
    </row>
    <row r="541" spans="1:12" ht="18" customHeight="1">
      <c r="C541" s="731" t="s">
        <v>141</v>
      </c>
      <c r="D541" s="730" t="s">
        <v>2185</v>
      </c>
      <c r="E541" s="729">
        <v>1096</v>
      </c>
      <c r="F541" s="729">
        <v>637</v>
      </c>
      <c r="G541" s="729">
        <v>241</v>
      </c>
      <c r="H541" s="729">
        <v>137</v>
      </c>
      <c r="I541" s="729">
        <v>29</v>
      </c>
      <c r="J541" s="729">
        <v>44</v>
      </c>
      <c r="K541" s="729">
        <v>1</v>
      </c>
      <c r="L541" s="729">
        <v>8</v>
      </c>
    </row>
    <row r="542" spans="1:12" ht="9">
      <c r="D542" s="730" t="s">
        <v>2186</v>
      </c>
      <c r="E542" s="729">
        <v>951</v>
      </c>
      <c r="F542" s="729">
        <v>488</v>
      </c>
      <c r="G542" s="729">
        <v>211</v>
      </c>
      <c r="H542" s="729">
        <v>173</v>
      </c>
      <c r="I542" s="729">
        <v>24</v>
      </c>
      <c r="J542" s="729">
        <v>41</v>
      </c>
      <c r="K542" s="729">
        <v>3</v>
      </c>
      <c r="L542" s="729">
        <v>12</v>
      </c>
    </row>
    <row r="543" spans="1:12" ht="9">
      <c r="D543" s="730" t="s">
        <v>2187</v>
      </c>
      <c r="E543" s="729">
        <v>2047</v>
      </c>
      <c r="F543" s="729">
        <v>1125</v>
      </c>
      <c r="G543" s="729">
        <v>452</v>
      </c>
      <c r="H543" s="729">
        <v>310</v>
      </c>
      <c r="I543" s="729">
        <v>52</v>
      </c>
      <c r="J543" s="729">
        <v>84</v>
      </c>
      <c r="K543" s="729">
        <v>4</v>
      </c>
      <c r="L543" s="729">
        <v>20</v>
      </c>
    </row>
    <row r="544" spans="1:12" ht="18" customHeight="1">
      <c r="C544" s="731" t="s">
        <v>2274</v>
      </c>
      <c r="D544" s="730"/>
    </row>
    <row r="545" spans="2:12" s="733" customFormat="1" ht="18" customHeight="1">
      <c r="C545" s="734" t="s">
        <v>2275</v>
      </c>
      <c r="D545" s="730" t="s">
        <v>2185</v>
      </c>
      <c r="E545" s="735">
        <v>59</v>
      </c>
      <c r="F545" s="735">
        <v>20</v>
      </c>
      <c r="G545" s="735">
        <v>18</v>
      </c>
      <c r="H545" s="735">
        <v>14</v>
      </c>
      <c r="I545" s="735">
        <v>7</v>
      </c>
      <c r="J545" s="735">
        <v>2</v>
      </c>
      <c r="K545" s="735">
        <v>0</v>
      </c>
      <c r="L545" s="735">
        <v>0</v>
      </c>
    </row>
    <row r="546" spans="2:12" s="733" customFormat="1" ht="9">
      <c r="C546" s="734"/>
      <c r="D546" s="730" t="s">
        <v>2186</v>
      </c>
      <c r="E546" s="735">
        <v>48</v>
      </c>
      <c r="F546" s="735">
        <v>13</v>
      </c>
      <c r="G546" s="735">
        <v>17</v>
      </c>
      <c r="H546" s="735">
        <v>14</v>
      </c>
      <c r="I546" s="735">
        <v>2</v>
      </c>
      <c r="J546" s="735">
        <v>3</v>
      </c>
      <c r="K546" s="735">
        <v>0</v>
      </c>
      <c r="L546" s="735">
        <v>0</v>
      </c>
    </row>
    <row r="547" spans="2:12" s="733" customFormat="1" ht="9">
      <c r="C547" s="734"/>
      <c r="D547" s="730" t="s">
        <v>2187</v>
      </c>
      <c r="E547" s="735">
        <v>106</v>
      </c>
      <c r="F547" s="735">
        <v>32</v>
      </c>
      <c r="G547" s="735">
        <v>35</v>
      </c>
      <c r="H547" s="735">
        <v>28</v>
      </c>
      <c r="I547" s="735">
        <v>8</v>
      </c>
      <c r="J547" s="735">
        <v>4</v>
      </c>
      <c r="K547" s="735">
        <v>0</v>
      </c>
      <c r="L547" s="735">
        <v>0</v>
      </c>
    </row>
    <row r="548" spans="2:12" s="733" customFormat="1" ht="18" customHeight="1">
      <c r="C548" s="734" t="s">
        <v>2276</v>
      </c>
      <c r="D548" s="730" t="s">
        <v>2185</v>
      </c>
      <c r="E548" s="735">
        <v>5</v>
      </c>
      <c r="F548" s="735">
        <v>2</v>
      </c>
      <c r="G548" s="735">
        <v>3</v>
      </c>
      <c r="H548" s="735">
        <v>0</v>
      </c>
      <c r="I548" s="735">
        <v>0</v>
      </c>
      <c r="J548" s="735">
        <v>0</v>
      </c>
      <c r="K548" s="735">
        <v>0</v>
      </c>
      <c r="L548" s="735">
        <v>0</v>
      </c>
    </row>
    <row r="549" spans="2:12" s="733" customFormat="1" ht="9">
      <c r="D549" s="730" t="s">
        <v>2186</v>
      </c>
      <c r="E549" s="735">
        <v>9</v>
      </c>
      <c r="F549" s="735">
        <v>4</v>
      </c>
      <c r="G549" s="735">
        <v>2</v>
      </c>
      <c r="H549" s="735">
        <v>3</v>
      </c>
      <c r="I549" s="735">
        <v>0</v>
      </c>
      <c r="J549" s="735">
        <v>0</v>
      </c>
      <c r="K549" s="735">
        <v>0</v>
      </c>
      <c r="L549" s="735">
        <v>0</v>
      </c>
    </row>
    <row r="550" spans="2:12" s="733" customFormat="1" ht="9">
      <c r="D550" s="730" t="s">
        <v>2187</v>
      </c>
      <c r="E550" s="735">
        <v>14</v>
      </c>
      <c r="F550" s="735">
        <v>6</v>
      </c>
      <c r="G550" s="735">
        <v>5</v>
      </c>
      <c r="H550" s="735">
        <v>3</v>
      </c>
      <c r="I550" s="735">
        <v>0</v>
      </c>
      <c r="J550" s="735">
        <v>0</v>
      </c>
      <c r="K550" s="735">
        <v>0</v>
      </c>
      <c r="L550" s="735">
        <v>0</v>
      </c>
    </row>
    <row r="551" spans="2:12" ht="18" customHeight="1">
      <c r="B551" s="726" t="s">
        <v>2287</v>
      </c>
      <c r="D551" s="730" t="s">
        <v>2185</v>
      </c>
      <c r="E551" s="729">
        <v>19426</v>
      </c>
      <c r="F551" s="729">
        <v>11672</v>
      </c>
      <c r="G551" s="729">
        <v>2308</v>
      </c>
      <c r="H551" s="729">
        <v>1782</v>
      </c>
      <c r="I551" s="729">
        <v>852</v>
      </c>
      <c r="J551" s="729">
        <v>1966</v>
      </c>
      <c r="K551" s="729">
        <v>631</v>
      </c>
      <c r="L551" s="729">
        <v>217</v>
      </c>
    </row>
    <row r="552" spans="2:12" ht="9">
      <c r="D552" s="730" t="s">
        <v>2186</v>
      </c>
      <c r="E552" s="729">
        <v>12978</v>
      </c>
      <c r="F552" s="729">
        <v>6235</v>
      </c>
      <c r="G552" s="729">
        <v>1986</v>
      </c>
      <c r="H552" s="729">
        <v>1487</v>
      </c>
      <c r="I552" s="729">
        <v>420</v>
      </c>
      <c r="J552" s="729">
        <v>2125</v>
      </c>
      <c r="K552" s="729">
        <v>587</v>
      </c>
      <c r="L552" s="729">
        <v>139</v>
      </c>
    </row>
    <row r="553" spans="2:12" ht="9">
      <c r="D553" s="730" t="s">
        <v>2187</v>
      </c>
      <c r="E553" s="729">
        <v>32404</v>
      </c>
      <c r="F553" s="729">
        <v>17907</v>
      </c>
      <c r="G553" s="729">
        <v>4294</v>
      </c>
      <c r="H553" s="729">
        <v>3268</v>
      </c>
      <c r="I553" s="729">
        <v>1272</v>
      </c>
      <c r="J553" s="729">
        <v>4091</v>
      </c>
      <c r="K553" s="729">
        <v>1218</v>
      </c>
      <c r="L553" s="729">
        <v>356</v>
      </c>
    </row>
    <row r="554" spans="2:12" ht="18" customHeight="1">
      <c r="C554" s="731" t="s">
        <v>2274</v>
      </c>
      <c r="D554" s="730"/>
    </row>
    <row r="555" spans="2:12" s="733" customFormat="1" ht="18" customHeight="1">
      <c r="C555" s="734" t="s">
        <v>2275</v>
      </c>
      <c r="D555" s="730" t="s">
        <v>2185</v>
      </c>
      <c r="E555" s="735">
        <v>2520</v>
      </c>
      <c r="F555" s="735">
        <v>1003</v>
      </c>
      <c r="G555" s="735">
        <v>451</v>
      </c>
      <c r="H555" s="735">
        <v>435</v>
      </c>
      <c r="I555" s="735">
        <v>95</v>
      </c>
      <c r="J555" s="735">
        <v>396</v>
      </c>
      <c r="K555" s="735">
        <v>131</v>
      </c>
      <c r="L555" s="735">
        <v>10</v>
      </c>
    </row>
    <row r="556" spans="2:12" s="733" customFormat="1" ht="9">
      <c r="C556" s="734"/>
      <c r="D556" s="730" t="s">
        <v>2186</v>
      </c>
      <c r="E556" s="735">
        <v>2036</v>
      </c>
      <c r="F556" s="735">
        <v>707</v>
      </c>
      <c r="G556" s="735">
        <v>402</v>
      </c>
      <c r="H556" s="735">
        <v>333</v>
      </c>
      <c r="I556" s="735">
        <v>45</v>
      </c>
      <c r="J556" s="735">
        <v>419</v>
      </c>
      <c r="K556" s="735">
        <v>119</v>
      </c>
      <c r="L556" s="735">
        <v>12</v>
      </c>
    </row>
    <row r="557" spans="2:12" s="733" customFormat="1" ht="9">
      <c r="C557" s="734"/>
      <c r="D557" s="730" t="s">
        <v>2187</v>
      </c>
      <c r="E557" s="735">
        <v>4556</v>
      </c>
      <c r="F557" s="735">
        <v>1710</v>
      </c>
      <c r="G557" s="735">
        <v>853</v>
      </c>
      <c r="H557" s="735">
        <v>768</v>
      </c>
      <c r="I557" s="735">
        <v>140</v>
      </c>
      <c r="J557" s="735">
        <v>814</v>
      </c>
      <c r="K557" s="735">
        <v>249</v>
      </c>
      <c r="L557" s="735">
        <v>22</v>
      </c>
    </row>
    <row r="558" spans="2:12" s="733" customFormat="1" ht="18" customHeight="1">
      <c r="C558" s="734" t="s">
        <v>2276</v>
      </c>
      <c r="D558" s="730" t="s">
        <v>2185</v>
      </c>
      <c r="E558" s="735">
        <v>469</v>
      </c>
      <c r="F558" s="735">
        <v>274</v>
      </c>
      <c r="G558" s="735">
        <v>62</v>
      </c>
      <c r="H558" s="735">
        <v>54</v>
      </c>
      <c r="I558" s="735">
        <v>29</v>
      </c>
      <c r="J558" s="735">
        <v>33</v>
      </c>
      <c r="K558" s="735">
        <v>15</v>
      </c>
      <c r="L558" s="735">
        <v>3</v>
      </c>
    </row>
    <row r="559" spans="2:12" s="733" customFormat="1" ht="9">
      <c r="C559" s="734"/>
      <c r="D559" s="730" t="s">
        <v>2186</v>
      </c>
      <c r="E559" s="735">
        <v>308</v>
      </c>
      <c r="F559" s="735">
        <v>158</v>
      </c>
      <c r="G559" s="735">
        <v>49</v>
      </c>
      <c r="H559" s="735">
        <v>45</v>
      </c>
      <c r="I559" s="735">
        <v>7</v>
      </c>
      <c r="J559" s="735">
        <v>40</v>
      </c>
      <c r="K559" s="735">
        <v>10</v>
      </c>
      <c r="L559" s="735">
        <v>1</v>
      </c>
    </row>
    <row r="560" spans="2:12" s="733" customFormat="1" ht="9">
      <c r="D560" s="730" t="s">
        <v>2187</v>
      </c>
      <c r="E560" s="735">
        <v>776</v>
      </c>
      <c r="F560" s="735">
        <v>432</v>
      </c>
      <c r="G560" s="735">
        <v>111</v>
      </c>
      <c r="H560" s="735">
        <v>98</v>
      </c>
      <c r="I560" s="735">
        <v>35</v>
      </c>
      <c r="J560" s="735">
        <v>73</v>
      </c>
      <c r="K560" s="735">
        <v>25</v>
      </c>
      <c r="L560" s="735">
        <v>4</v>
      </c>
    </row>
    <row r="561" spans="2:12" ht="18" customHeight="1">
      <c r="B561" s="726" t="s">
        <v>2288</v>
      </c>
      <c r="D561" s="730"/>
    </row>
    <row r="562" spans="2:12" ht="18" customHeight="1">
      <c r="C562" s="727" t="s">
        <v>636</v>
      </c>
      <c r="D562" s="730" t="s">
        <v>2185</v>
      </c>
      <c r="E562" s="729">
        <v>40</v>
      </c>
      <c r="F562" s="729">
        <v>3</v>
      </c>
      <c r="G562" s="729">
        <v>15</v>
      </c>
      <c r="H562" s="729">
        <v>0</v>
      </c>
      <c r="I562" s="729">
        <v>10</v>
      </c>
      <c r="J562" s="729">
        <v>1</v>
      </c>
      <c r="K562" s="729">
        <v>7</v>
      </c>
      <c r="L562" s="729">
        <v>3</v>
      </c>
    </row>
    <row r="563" spans="2:12" ht="9">
      <c r="D563" s="730" t="s">
        <v>2186</v>
      </c>
      <c r="E563" s="729">
        <v>11</v>
      </c>
      <c r="F563" s="729">
        <v>1</v>
      </c>
      <c r="G563" s="729">
        <v>3</v>
      </c>
      <c r="H563" s="729">
        <v>1</v>
      </c>
      <c r="I563" s="729">
        <v>1</v>
      </c>
      <c r="J563" s="729">
        <v>1</v>
      </c>
      <c r="K563" s="729">
        <v>2</v>
      </c>
      <c r="L563" s="729">
        <v>1</v>
      </c>
    </row>
    <row r="564" spans="2:12" ht="9">
      <c r="D564" s="730" t="s">
        <v>2187</v>
      </c>
      <c r="E564" s="729">
        <v>51</v>
      </c>
      <c r="F564" s="729">
        <v>4</v>
      </c>
      <c r="G564" s="729">
        <v>19</v>
      </c>
      <c r="H564" s="729">
        <v>1</v>
      </c>
      <c r="I564" s="729">
        <v>11</v>
      </c>
      <c r="J564" s="729">
        <v>3</v>
      </c>
      <c r="K564" s="729">
        <v>9</v>
      </c>
      <c r="L564" s="729">
        <v>4</v>
      </c>
    </row>
    <row r="565" spans="2:12" ht="18" customHeight="1">
      <c r="C565" s="727" t="s">
        <v>637</v>
      </c>
      <c r="D565" s="730" t="s">
        <v>2185</v>
      </c>
      <c r="E565" s="729">
        <v>45</v>
      </c>
      <c r="F565" s="729">
        <v>4</v>
      </c>
      <c r="G565" s="729">
        <v>27</v>
      </c>
      <c r="H565" s="729">
        <v>1</v>
      </c>
      <c r="I565" s="729">
        <v>0</v>
      </c>
      <c r="J565" s="729">
        <v>0</v>
      </c>
      <c r="K565" s="729">
        <v>0</v>
      </c>
      <c r="L565" s="729">
        <v>13</v>
      </c>
    </row>
    <row r="566" spans="2:12" ht="9">
      <c r="D566" s="730" t="s">
        <v>2186</v>
      </c>
      <c r="E566" s="729">
        <v>3</v>
      </c>
      <c r="F566" s="729">
        <v>1</v>
      </c>
      <c r="G566" s="729">
        <v>2</v>
      </c>
      <c r="H566" s="729">
        <v>0</v>
      </c>
      <c r="I566" s="729">
        <v>0</v>
      </c>
      <c r="J566" s="729">
        <v>0</v>
      </c>
      <c r="K566" s="729">
        <v>0</v>
      </c>
      <c r="L566" s="729">
        <v>1</v>
      </c>
    </row>
    <row r="567" spans="2:12" ht="9">
      <c r="D567" s="730" t="s">
        <v>2187</v>
      </c>
      <c r="E567" s="729">
        <v>48</v>
      </c>
      <c r="F567" s="729">
        <v>4</v>
      </c>
      <c r="G567" s="729">
        <v>28</v>
      </c>
      <c r="H567" s="729">
        <v>2</v>
      </c>
      <c r="I567" s="729">
        <v>0</v>
      </c>
      <c r="J567" s="729">
        <v>0</v>
      </c>
      <c r="K567" s="729">
        <v>0</v>
      </c>
      <c r="L567" s="729">
        <v>13</v>
      </c>
    </row>
    <row r="568" spans="2:12" ht="18" customHeight="1">
      <c r="C568" s="731" t="s">
        <v>141</v>
      </c>
      <c r="D568" s="730" t="s">
        <v>2185</v>
      </c>
      <c r="E568" s="729">
        <v>85</v>
      </c>
      <c r="F568" s="729">
        <v>7</v>
      </c>
      <c r="G568" s="729">
        <v>42</v>
      </c>
      <c r="H568" s="729">
        <v>2</v>
      </c>
      <c r="I568" s="729">
        <v>10</v>
      </c>
      <c r="J568" s="729">
        <v>2</v>
      </c>
      <c r="K568" s="729">
        <v>7</v>
      </c>
      <c r="L568" s="729">
        <v>16</v>
      </c>
    </row>
    <row r="569" spans="2:12" ht="9">
      <c r="D569" s="730" t="s">
        <v>2186</v>
      </c>
      <c r="E569" s="729">
        <v>14</v>
      </c>
      <c r="F569" s="729">
        <v>2</v>
      </c>
      <c r="G569" s="729">
        <v>5</v>
      </c>
      <c r="H569" s="729">
        <v>1</v>
      </c>
      <c r="I569" s="729">
        <v>1</v>
      </c>
      <c r="J569" s="729">
        <v>1</v>
      </c>
      <c r="K569" s="729">
        <v>2</v>
      </c>
      <c r="L569" s="729">
        <v>2</v>
      </c>
    </row>
    <row r="570" spans="2:12" ht="9">
      <c r="D570" s="730" t="s">
        <v>2187</v>
      </c>
      <c r="E570" s="729">
        <v>99</v>
      </c>
      <c r="F570" s="729">
        <v>9</v>
      </c>
      <c r="G570" s="729">
        <v>47</v>
      </c>
      <c r="H570" s="729">
        <v>3</v>
      </c>
      <c r="I570" s="729">
        <v>11</v>
      </c>
      <c r="J570" s="729">
        <v>3</v>
      </c>
      <c r="K570" s="729">
        <v>9</v>
      </c>
      <c r="L570" s="729">
        <v>17</v>
      </c>
    </row>
    <row r="571" spans="2:12" ht="18" customHeight="1">
      <c r="B571" s="726" t="s">
        <v>638</v>
      </c>
      <c r="D571" s="730"/>
    </row>
    <row r="572" spans="2:12" ht="18" customHeight="1">
      <c r="C572" s="727" t="s">
        <v>638</v>
      </c>
      <c r="D572" s="730" t="s">
        <v>2185</v>
      </c>
      <c r="E572" s="729">
        <v>4789</v>
      </c>
      <c r="F572" s="729">
        <v>275</v>
      </c>
      <c r="G572" s="729">
        <v>3196</v>
      </c>
      <c r="H572" s="729">
        <v>243</v>
      </c>
      <c r="I572" s="729">
        <v>644</v>
      </c>
      <c r="J572" s="729">
        <v>39</v>
      </c>
      <c r="K572" s="729">
        <v>80</v>
      </c>
      <c r="L572" s="729">
        <v>311</v>
      </c>
    </row>
    <row r="573" spans="2:12" ht="9">
      <c r="D573" s="730" t="s">
        <v>2186</v>
      </c>
      <c r="E573" s="729">
        <v>2515</v>
      </c>
      <c r="F573" s="729">
        <v>141</v>
      </c>
      <c r="G573" s="729">
        <v>1687</v>
      </c>
      <c r="H573" s="729">
        <v>138</v>
      </c>
      <c r="I573" s="729">
        <v>273</v>
      </c>
      <c r="J573" s="729">
        <v>34</v>
      </c>
      <c r="K573" s="729">
        <v>50</v>
      </c>
      <c r="L573" s="729">
        <v>192</v>
      </c>
    </row>
    <row r="574" spans="2:12" ht="9">
      <c r="D574" s="730" t="s">
        <v>2187</v>
      </c>
      <c r="E574" s="729">
        <v>7304</v>
      </c>
      <c r="F574" s="729">
        <v>416</v>
      </c>
      <c r="G574" s="729">
        <v>4882</v>
      </c>
      <c r="H574" s="729">
        <v>382</v>
      </c>
      <c r="I574" s="729">
        <v>917</v>
      </c>
      <c r="J574" s="729">
        <v>73</v>
      </c>
      <c r="K574" s="729">
        <v>130</v>
      </c>
      <c r="L574" s="729">
        <v>503</v>
      </c>
    </row>
    <row r="575" spans="2:12" ht="18" customHeight="1">
      <c r="C575" s="727" t="s">
        <v>639</v>
      </c>
      <c r="D575" s="730" t="s">
        <v>2185</v>
      </c>
      <c r="E575" s="729">
        <v>88</v>
      </c>
      <c r="F575" s="729">
        <v>9</v>
      </c>
      <c r="G575" s="729">
        <v>12</v>
      </c>
      <c r="H575" s="729">
        <v>0</v>
      </c>
      <c r="I575" s="729">
        <v>7</v>
      </c>
      <c r="J575" s="729">
        <v>0</v>
      </c>
      <c r="K575" s="729">
        <v>1</v>
      </c>
      <c r="L575" s="729">
        <v>59</v>
      </c>
    </row>
    <row r="576" spans="2:12" ht="9">
      <c r="D576" s="730" t="s">
        <v>2186</v>
      </c>
      <c r="E576" s="729">
        <v>6</v>
      </c>
      <c r="F576" s="729">
        <v>0</v>
      </c>
      <c r="G576" s="729">
        <v>1</v>
      </c>
      <c r="H576" s="729">
        <v>0</v>
      </c>
      <c r="I576" s="729">
        <v>0</v>
      </c>
      <c r="J576" s="729">
        <v>0</v>
      </c>
      <c r="K576" s="729">
        <v>0</v>
      </c>
      <c r="L576" s="729">
        <v>4</v>
      </c>
    </row>
    <row r="577" spans="1:12" ht="9">
      <c r="D577" s="730" t="s">
        <v>2187</v>
      </c>
      <c r="E577" s="729">
        <v>94</v>
      </c>
      <c r="F577" s="729">
        <v>9</v>
      </c>
      <c r="G577" s="729">
        <v>13</v>
      </c>
      <c r="H577" s="729">
        <v>0</v>
      </c>
      <c r="I577" s="729">
        <v>7</v>
      </c>
      <c r="J577" s="729">
        <v>0</v>
      </c>
      <c r="K577" s="729">
        <v>1</v>
      </c>
      <c r="L577" s="729">
        <v>63</v>
      </c>
    </row>
    <row r="578" spans="1:12" ht="18" customHeight="1">
      <c r="C578" s="727" t="s">
        <v>2289</v>
      </c>
      <c r="D578" s="730" t="s">
        <v>2185</v>
      </c>
      <c r="E578" s="729">
        <v>158</v>
      </c>
      <c r="F578" s="729">
        <v>6</v>
      </c>
      <c r="G578" s="729">
        <v>18</v>
      </c>
      <c r="H578" s="729">
        <v>0</v>
      </c>
      <c r="I578" s="729">
        <v>71</v>
      </c>
      <c r="J578" s="729">
        <v>0</v>
      </c>
      <c r="K578" s="729">
        <v>13</v>
      </c>
      <c r="L578" s="729">
        <v>49</v>
      </c>
    </row>
    <row r="579" spans="1:12" ht="9">
      <c r="D579" s="730" t="s">
        <v>2186</v>
      </c>
      <c r="E579" s="729">
        <v>53</v>
      </c>
      <c r="F579" s="729">
        <v>1</v>
      </c>
      <c r="G579" s="729">
        <v>8</v>
      </c>
      <c r="H579" s="729">
        <v>0</v>
      </c>
      <c r="I579" s="729">
        <v>30</v>
      </c>
      <c r="J579" s="729">
        <v>0</v>
      </c>
      <c r="K579" s="729">
        <v>2</v>
      </c>
      <c r="L579" s="729">
        <v>12</v>
      </c>
    </row>
    <row r="580" spans="1:12" ht="9">
      <c r="D580" s="730" t="s">
        <v>2187</v>
      </c>
      <c r="E580" s="729">
        <v>210</v>
      </c>
      <c r="F580" s="729">
        <v>8</v>
      </c>
      <c r="G580" s="729">
        <v>26</v>
      </c>
      <c r="H580" s="729">
        <v>0</v>
      </c>
      <c r="I580" s="729">
        <v>101</v>
      </c>
      <c r="J580" s="729">
        <v>0</v>
      </c>
      <c r="K580" s="729">
        <v>15</v>
      </c>
      <c r="L580" s="729">
        <v>60</v>
      </c>
    </row>
    <row r="581" spans="1:12" ht="9"/>
    <row r="582" spans="1:12" ht="9"/>
    <row r="583" spans="1:12" ht="9"/>
    <row r="584" spans="1:12" ht="9">
      <c r="A584" s="726" t="s">
        <v>1667</v>
      </c>
    </row>
    <row r="585" spans="1:12" ht="9">
      <c r="A585" s="726" t="s">
        <v>2272</v>
      </c>
    </row>
    <row r="586" spans="1:12" ht="9">
      <c r="A586" s="726" t="s">
        <v>2273</v>
      </c>
    </row>
    <row r="587" spans="1:12" ht="9"/>
    <row r="588" spans="1:12" ht="9">
      <c r="A588" s="726" t="s">
        <v>48</v>
      </c>
    </row>
    <row r="589" spans="1:12" ht="18" customHeight="1">
      <c r="C589" s="731" t="s">
        <v>141</v>
      </c>
      <c r="D589" s="730" t="s">
        <v>2185</v>
      </c>
      <c r="E589" s="729">
        <v>5035</v>
      </c>
      <c r="F589" s="729">
        <v>290</v>
      </c>
      <c r="G589" s="729">
        <v>3226</v>
      </c>
      <c r="H589" s="729">
        <v>244</v>
      </c>
      <c r="I589" s="729">
        <v>722</v>
      </c>
      <c r="J589" s="729">
        <v>39</v>
      </c>
      <c r="K589" s="729">
        <v>95</v>
      </c>
      <c r="L589" s="729">
        <v>418</v>
      </c>
    </row>
    <row r="590" spans="1:12" ht="9">
      <c r="D590" s="730" t="s">
        <v>2186</v>
      </c>
      <c r="E590" s="729">
        <v>2573</v>
      </c>
      <c r="F590" s="729">
        <v>142</v>
      </c>
      <c r="G590" s="729">
        <v>1696</v>
      </c>
      <c r="H590" s="729">
        <v>138</v>
      </c>
      <c r="I590" s="729">
        <v>303</v>
      </c>
      <c r="J590" s="729">
        <v>34</v>
      </c>
      <c r="K590" s="729">
        <v>52</v>
      </c>
      <c r="L590" s="729">
        <v>208</v>
      </c>
    </row>
    <row r="591" spans="1:12" ht="9">
      <c r="D591" s="730" t="s">
        <v>2187</v>
      </c>
      <c r="E591" s="729">
        <v>7608</v>
      </c>
      <c r="F591" s="729">
        <v>433</v>
      </c>
      <c r="G591" s="729">
        <v>4922</v>
      </c>
      <c r="H591" s="729">
        <v>382</v>
      </c>
      <c r="I591" s="729">
        <v>1024</v>
      </c>
      <c r="J591" s="729">
        <v>73</v>
      </c>
      <c r="K591" s="729">
        <v>147</v>
      </c>
      <c r="L591" s="729">
        <v>627</v>
      </c>
    </row>
    <row r="592" spans="1:12" ht="18" customHeight="1">
      <c r="B592" s="726" t="s">
        <v>641</v>
      </c>
      <c r="D592" s="730"/>
    </row>
    <row r="593" spans="1:12" ht="18" customHeight="1">
      <c r="C593" s="727" t="s">
        <v>641</v>
      </c>
      <c r="D593" s="730" t="s">
        <v>2185</v>
      </c>
      <c r="E593" s="729">
        <v>698</v>
      </c>
      <c r="F593" s="729">
        <v>62</v>
      </c>
      <c r="G593" s="729">
        <v>384</v>
      </c>
      <c r="H593" s="729">
        <v>57</v>
      </c>
      <c r="I593" s="729">
        <v>15</v>
      </c>
      <c r="J593" s="729">
        <v>124</v>
      </c>
      <c r="K593" s="729">
        <v>46</v>
      </c>
      <c r="L593" s="729">
        <v>10</v>
      </c>
    </row>
    <row r="594" spans="1:12" ht="9">
      <c r="D594" s="730" t="s">
        <v>2186</v>
      </c>
      <c r="E594" s="729">
        <v>875</v>
      </c>
      <c r="F594" s="729">
        <v>66</v>
      </c>
      <c r="G594" s="729">
        <v>438</v>
      </c>
      <c r="H594" s="729">
        <v>66</v>
      </c>
      <c r="I594" s="729">
        <v>16</v>
      </c>
      <c r="J594" s="729">
        <v>209</v>
      </c>
      <c r="K594" s="729">
        <v>67</v>
      </c>
      <c r="L594" s="729">
        <v>15</v>
      </c>
    </row>
    <row r="595" spans="1:12" ht="9">
      <c r="D595" s="730" t="s">
        <v>2187</v>
      </c>
      <c r="E595" s="729">
        <v>1574</v>
      </c>
      <c r="F595" s="729">
        <v>128</v>
      </c>
      <c r="G595" s="729">
        <v>822</v>
      </c>
      <c r="H595" s="729">
        <v>123</v>
      </c>
      <c r="I595" s="729">
        <v>31</v>
      </c>
      <c r="J595" s="729">
        <v>333</v>
      </c>
      <c r="K595" s="729">
        <v>113</v>
      </c>
      <c r="L595" s="729">
        <v>24</v>
      </c>
    </row>
    <row r="596" spans="1:12" ht="18" customHeight="1">
      <c r="C596" s="727" t="s">
        <v>642</v>
      </c>
      <c r="D596" s="730" t="s">
        <v>2185</v>
      </c>
      <c r="E596" s="729">
        <v>162</v>
      </c>
      <c r="F596" s="729">
        <v>21</v>
      </c>
      <c r="G596" s="729">
        <v>85</v>
      </c>
      <c r="H596" s="729">
        <v>14</v>
      </c>
      <c r="I596" s="729">
        <v>5</v>
      </c>
      <c r="J596" s="729">
        <v>22</v>
      </c>
      <c r="K596" s="729">
        <v>1</v>
      </c>
      <c r="L596" s="729">
        <v>13</v>
      </c>
    </row>
    <row r="597" spans="1:12" ht="9">
      <c r="D597" s="730" t="s">
        <v>2186</v>
      </c>
      <c r="E597" s="729">
        <v>173</v>
      </c>
      <c r="F597" s="729">
        <v>29</v>
      </c>
      <c r="G597" s="729">
        <v>85</v>
      </c>
      <c r="H597" s="729">
        <v>13</v>
      </c>
      <c r="I597" s="729">
        <v>3</v>
      </c>
      <c r="J597" s="729">
        <v>24</v>
      </c>
      <c r="K597" s="729">
        <v>1</v>
      </c>
      <c r="L597" s="729">
        <v>18</v>
      </c>
    </row>
    <row r="598" spans="1:12" ht="9">
      <c r="D598" s="730" t="s">
        <v>2187</v>
      </c>
      <c r="E598" s="729">
        <v>336</v>
      </c>
      <c r="F598" s="729">
        <v>51</v>
      </c>
      <c r="G598" s="729">
        <v>171</v>
      </c>
      <c r="H598" s="729">
        <v>28</v>
      </c>
      <c r="I598" s="729">
        <v>7</v>
      </c>
      <c r="J598" s="729">
        <v>46</v>
      </c>
      <c r="K598" s="729">
        <v>2</v>
      </c>
      <c r="L598" s="729">
        <v>31</v>
      </c>
    </row>
    <row r="599" spans="1:12" ht="18" customHeight="1">
      <c r="C599" s="731" t="s">
        <v>141</v>
      </c>
      <c r="D599" s="730" t="s">
        <v>2185</v>
      </c>
      <c r="E599" s="729">
        <v>861</v>
      </c>
      <c r="F599" s="729">
        <v>83</v>
      </c>
      <c r="G599" s="729">
        <v>469</v>
      </c>
      <c r="H599" s="729">
        <v>72</v>
      </c>
      <c r="I599" s="729">
        <v>20</v>
      </c>
      <c r="J599" s="729">
        <v>146</v>
      </c>
      <c r="K599" s="729">
        <v>47</v>
      </c>
      <c r="L599" s="729">
        <v>23</v>
      </c>
    </row>
    <row r="600" spans="1:12" ht="9">
      <c r="D600" s="730" t="s">
        <v>2186</v>
      </c>
      <c r="E600" s="729">
        <v>1049</v>
      </c>
      <c r="F600" s="729">
        <v>95</v>
      </c>
      <c r="G600" s="729">
        <v>523</v>
      </c>
      <c r="H600" s="729">
        <v>79</v>
      </c>
      <c r="I600" s="729">
        <v>19</v>
      </c>
      <c r="J600" s="729">
        <v>233</v>
      </c>
      <c r="K600" s="729">
        <v>68</v>
      </c>
      <c r="L600" s="729">
        <v>33</v>
      </c>
    </row>
    <row r="601" spans="1:12" ht="9">
      <c r="D601" s="730" t="s">
        <v>2187</v>
      </c>
      <c r="E601" s="729">
        <v>1909</v>
      </c>
      <c r="F601" s="729">
        <v>178</v>
      </c>
      <c r="G601" s="729">
        <v>992</v>
      </c>
      <c r="H601" s="729">
        <v>150</v>
      </c>
      <c r="I601" s="729">
        <v>39</v>
      </c>
      <c r="J601" s="729">
        <v>379</v>
      </c>
      <c r="K601" s="729">
        <v>115</v>
      </c>
      <c r="L601" s="729">
        <v>56</v>
      </c>
    </row>
    <row r="602" spans="1:12" ht="18" customHeight="1">
      <c r="B602" s="726" t="s">
        <v>2290</v>
      </c>
      <c r="D602" s="730" t="s">
        <v>2185</v>
      </c>
      <c r="E602" s="729">
        <v>5980</v>
      </c>
      <c r="F602" s="729">
        <v>381</v>
      </c>
      <c r="G602" s="729">
        <v>3738</v>
      </c>
      <c r="H602" s="729">
        <v>317</v>
      </c>
      <c r="I602" s="729">
        <v>751</v>
      </c>
      <c r="J602" s="729">
        <v>188</v>
      </c>
      <c r="K602" s="729">
        <v>149</v>
      </c>
      <c r="L602" s="729">
        <v>457</v>
      </c>
    </row>
    <row r="603" spans="1:12" ht="9">
      <c r="D603" s="730" t="s">
        <v>2186</v>
      </c>
      <c r="E603" s="729">
        <v>3636</v>
      </c>
      <c r="F603" s="729">
        <v>239</v>
      </c>
      <c r="G603" s="729">
        <v>2223</v>
      </c>
      <c r="H603" s="729">
        <v>218</v>
      </c>
      <c r="I603" s="729">
        <v>323</v>
      </c>
      <c r="J603" s="729">
        <v>268</v>
      </c>
      <c r="K603" s="729">
        <v>122</v>
      </c>
      <c r="L603" s="729">
        <v>242</v>
      </c>
    </row>
    <row r="604" spans="1:12" ht="9">
      <c r="D604" s="730" t="s">
        <v>2187</v>
      </c>
      <c r="E604" s="729">
        <v>9616</v>
      </c>
      <c r="F604" s="729">
        <v>620</v>
      </c>
      <c r="G604" s="729">
        <v>5961</v>
      </c>
      <c r="H604" s="729">
        <v>535</v>
      </c>
      <c r="I604" s="729">
        <v>1074</v>
      </c>
      <c r="J604" s="729">
        <v>456</v>
      </c>
      <c r="K604" s="729">
        <v>271</v>
      </c>
      <c r="L604" s="729">
        <v>700</v>
      </c>
    </row>
    <row r="605" spans="1:12" ht="18" customHeight="1">
      <c r="A605" s="726" t="s">
        <v>2291</v>
      </c>
      <c r="D605" s="730" t="s">
        <v>2185</v>
      </c>
      <c r="E605" s="729">
        <v>25406</v>
      </c>
      <c r="F605" s="729">
        <v>12053</v>
      </c>
      <c r="G605" s="729">
        <v>6046</v>
      </c>
      <c r="H605" s="729">
        <v>2098</v>
      </c>
      <c r="I605" s="729">
        <v>1603</v>
      </c>
      <c r="J605" s="729">
        <v>2153</v>
      </c>
      <c r="K605" s="729">
        <v>779</v>
      </c>
      <c r="L605" s="729">
        <v>674</v>
      </c>
    </row>
    <row r="606" spans="1:12" ht="9">
      <c r="D606" s="730" t="s">
        <v>2186</v>
      </c>
      <c r="E606" s="729">
        <v>16613</v>
      </c>
      <c r="F606" s="729">
        <v>6474</v>
      </c>
      <c r="G606" s="729">
        <v>4209</v>
      </c>
      <c r="H606" s="729">
        <v>1705</v>
      </c>
      <c r="I606" s="729">
        <v>742</v>
      </c>
      <c r="J606" s="729">
        <v>2393</v>
      </c>
      <c r="K606" s="729">
        <v>709</v>
      </c>
      <c r="L606" s="729">
        <v>381</v>
      </c>
    </row>
    <row r="607" spans="1:12" ht="9">
      <c r="D607" s="730" t="s">
        <v>2187</v>
      </c>
      <c r="E607" s="729">
        <v>42019</v>
      </c>
      <c r="F607" s="729">
        <v>18527</v>
      </c>
      <c r="G607" s="729">
        <v>10254</v>
      </c>
      <c r="H607" s="729">
        <v>3803</v>
      </c>
      <c r="I607" s="729">
        <v>2346</v>
      </c>
      <c r="J607" s="729">
        <v>4546</v>
      </c>
      <c r="K607" s="729">
        <v>1488</v>
      </c>
      <c r="L607" s="729">
        <v>1055</v>
      </c>
    </row>
    <row r="608" spans="1:12" ht="18" customHeight="1">
      <c r="C608" s="731" t="s">
        <v>2274</v>
      </c>
      <c r="D608" s="730"/>
    </row>
    <row r="609" spans="1:12" s="733" customFormat="1" ht="18" customHeight="1">
      <c r="C609" s="734" t="s">
        <v>2275</v>
      </c>
      <c r="D609" s="730" t="s">
        <v>2185</v>
      </c>
      <c r="E609" s="735">
        <v>2577</v>
      </c>
      <c r="F609" s="735">
        <v>1012</v>
      </c>
      <c r="G609" s="735">
        <v>474</v>
      </c>
      <c r="H609" s="735">
        <v>440</v>
      </c>
      <c r="I609" s="735">
        <v>101</v>
      </c>
      <c r="J609" s="735">
        <v>404</v>
      </c>
      <c r="K609" s="735">
        <v>133</v>
      </c>
      <c r="L609" s="735">
        <v>13</v>
      </c>
    </row>
    <row r="610" spans="1:12" s="733" customFormat="1" ht="9">
      <c r="C610" s="734"/>
      <c r="D610" s="730" t="s">
        <v>2186</v>
      </c>
      <c r="E610" s="735">
        <v>2077</v>
      </c>
      <c r="F610" s="735">
        <v>714</v>
      </c>
      <c r="G610" s="735">
        <v>423</v>
      </c>
      <c r="H610" s="735">
        <v>335</v>
      </c>
      <c r="I610" s="735">
        <v>47</v>
      </c>
      <c r="J610" s="735">
        <v>424</v>
      </c>
      <c r="K610" s="735">
        <v>119</v>
      </c>
      <c r="L610" s="735">
        <v>14</v>
      </c>
    </row>
    <row r="611" spans="1:12" s="733" customFormat="1" ht="9">
      <c r="C611" s="734"/>
      <c r="D611" s="730" t="s">
        <v>2187</v>
      </c>
      <c r="E611" s="735">
        <v>4654</v>
      </c>
      <c r="F611" s="735">
        <v>1726</v>
      </c>
      <c r="G611" s="735">
        <v>897</v>
      </c>
      <c r="H611" s="735">
        <v>775</v>
      </c>
      <c r="I611" s="735">
        <v>148</v>
      </c>
      <c r="J611" s="735">
        <v>828</v>
      </c>
      <c r="K611" s="735">
        <v>252</v>
      </c>
      <c r="L611" s="735">
        <v>28</v>
      </c>
    </row>
    <row r="612" spans="1:12" s="733" customFormat="1" ht="18" customHeight="1">
      <c r="C612" s="734" t="s">
        <v>2276</v>
      </c>
      <c r="D612" s="730" t="s">
        <v>2185</v>
      </c>
      <c r="E612" s="735">
        <v>474</v>
      </c>
      <c r="F612" s="735">
        <v>275</v>
      </c>
      <c r="G612" s="735">
        <v>65</v>
      </c>
      <c r="H612" s="735">
        <v>54</v>
      </c>
      <c r="I612" s="735">
        <v>30</v>
      </c>
      <c r="J612" s="735">
        <v>33</v>
      </c>
      <c r="K612" s="735">
        <v>15</v>
      </c>
      <c r="L612" s="735">
        <v>3</v>
      </c>
    </row>
    <row r="613" spans="1:12" s="733" customFormat="1" ht="9">
      <c r="D613" s="730" t="s">
        <v>2186</v>
      </c>
      <c r="E613" s="735">
        <v>311</v>
      </c>
      <c r="F613" s="735">
        <v>158</v>
      </c>
      <c r="G613" s="735">
        <v>50</v>
      </c>
      <c r="H613" s="735">
        <v>45</v>
      </c>
      <c r="I613" s="735">
        <v>7</v>
      </c>
      <c r="J613" s="735">
        <v>40</v>
      </c>
      <c r="K613" s="735">
        <v>10</v>
      </c>
      <c r="L613" s="735">
        <v>1</v>
      </c>
    </row>
    <row r="614" spans="1:12" s="733" customFormat="1" ht="9">
      <c r="D614" s="730" t="s">
        <v>2187</v>
      </c>
      <c r="E614" s="735">
        <v>785</v>
      </c>
      <c r="F614" s="735">
        <v>433</v>
      </c>
      <c r="G614" s="735">
        <v>115</v>
      </c>
      <c r="H614" s="735">
        <v>98</v>
      </c>
      <c r="I614" s="735">
        <v>36</v>
      </c>
      <c r="J614" s="735">
        <v>73</v>
      </c>
      <c r="K614" s="735">
        <v>25</v>
      </c>
      <c r="L614" s="735">
        <v>4</v>
      </c>
    </row>
    <row r="615" spans="1:12" ht="18" customHeight="1">
      <c r="A615" s="726" t="s">
        <v>492</v>
      </c>
      <c r="D615" s="730"/>
    </row>
    <row r="616" spans="1:12" ht="18" customHeight="1">
      <c r="B616" s="726" t="s">
        <v>323</v>
      </c>
      <c r="D616" s="730"/>
    </row>
    <row r="617" spans="1:12" ht="18" customHeight="1">
      <c r="C617" s="727" t="s">
        <v>2266</v>
      </c>
      <c r="D617" s="730" t="s">
        <v>2185</v>
      </c>
      <c r="E617" s="729">
        <v>839</v>
      </c>
      <c r="F617" s="729">
        <v>795</v>
      </c>
      <c r="G617" s="729">
        <v>29</v>
      </c>
      <c r="H617" s="729">
        <v>3</v>
      </c>
      <c r="I617" s="729">
        <v>0</v>
      </c>
      <c r="J617" s="729">
        <v>2</v>
      </c>
      <c r="K617" s="729">
        <v>0</v>
      </c>
      <c r="L617" s="729">
        <v>10</v>
      </c>
    </row>
    <row r="618" spans="1:12" ht="9">
      <c r="D618" s="730" t="s">
        <v>2186</v>
      </c>
      <c r="E618" s="729">
        <v>69</v>
      </c>
      <c r="F618" s="729">
        <v>69</v>
      </c>
      <c r="G618" s="729">
        <v>0</v>
      </c>
      <c r="H618" s="729">
        <v>0</v>
      </c>
      <c r="I618" s="729">
        <v>0</v>
      </c>
      <c r="J618" s="729">
        <v>0</v>
      </c>
      <c r="K618" s="729">
        <v>0</v>
      </c>
      <c r="L618" s="729">
        <v>0</v>
      </c>
    </row>
    <row r="619" spans="1:12" ht="9">
      <c r="D619" s="730" t="s">
        <v>2187</v>
      </c>
      <c r="E619" s="729">
        <v>907</v>
      </c>
      <c r="F619" s="729">
        <v>863</v>
      </c>
      <c r="G619" s="729">
        <v>29</v>
      </c>
      <c r="H619" s="729">
        <v>3</v>
      </c>
      <c r="I619" s="729">
        <v>0</v>
      </c>
      <c r="J619" s="729">
        <v>2</v>
      </c>
      <c r="K619" s="729">
        <v>0</v>
      </c>
      <c r="L619" s="729">
        <v>10</v>
      </c>
    </row>
    <row r="620" spans="1:12" ht="18" customHeight="1">
      <c r="C620" s="727" t="s">
        <v>2267</v>
      </c>
      <c r="D620" s="730" t="s">
        <v>2185</v>
      </c>
      <c r="E620" s="729">
        <v>733</v>
      </c>
      <c r="F620" s="729">
        <v>713</v>
      </c>
      <c r="G620" s="729">
        <v>12</v>
      </c>
      <c r="H620" s="729">
        <v>0</v>
      </c>
      <c r="I620" s="729">
        <v>0</v>
      </c>
      <c r="J620" s="729">
        <v>2</v>
      </c>
      <c r="K620" s="729">
        <v>0</v>
      </c>
      <c r="L620" s="729">
        <v>7</v>
      </c>
    </row>
    <row r="621" spans="1:12" ht="9">
      <c r="D621" s="730" t="s">
        <v>2186</v>
      </c>
      <c r="E621" s="729">
        <v>130</v>
      </c>
      <c r="F621" s="729">
        <v>124</v>
      </c>
      <c r="G621" s="729">
        <v>2</v>
      </c>
      <c r="H621" s="729">
        <v>1</v>
      </c>
      <c r="I621" s="729">
        <v>0</v>
      </c>
      <c r="J621" s="729">
        <v>1</v>
      </c>
      <c r="K621" s="729">
        <v>0</v>
      </c>
      <c r="L621" s="729">
        <v>2</v>
      </c>
    </row>
    <row r="622" spans="1:12" ht="9">
      <c r="D622" s="730" t="s">
        <v>2187</v>
      </c>
      <c r="E622" s="729">
        <v>863</v>
      </c>
      <c r="F622" s="729">
        <v>837</v>
      </c>
      <c r="G622" s="729">
        <v>14</v>
      </c>
      <c r="H622" s="729">
        <v>1</v>
      </c>
      <c r="I622" s="729">
        <v>0</v>
      </c>
      <c r="J622" s="729">
        <v>3</v>
      </c>
      <c r="K622" s="729">
        <v>0</v>
      </c>
      <c r="L622" s="729">
        <v>9</v>
      </c>
    </row>
    <row r="623" spans="1:12" ht="20.100000000000001" customHeight="1">
      <c r="C623" s="727" t="s">
        <v>2268</v>
      </c>
      <c r="D623" s="730" t="s">
        <v>2185</v>
      </c>
      <c r="E623" s="729">
        <v>134</v>
      </c>
      <c r="F623" s="729">
        <v>95</v>
      </c>
      <c r="G623" s="729">
        <v>24</v>
      </c>
      <c r="H623" s="729">
        <v>1</v>
      </c>
      <c r="I623" s="729">
        <v>9</v>
      </c>
      <c r="J623" s="729">
        <v>0</v>
      </c>
      <c r="K623" s="729">
        <v>4</v>
      </c>
      <c r="L623" s="729">
        <v>2</v>
      </c>
    </row>
    <row r="624" spans="1:12" ht="9">
      <c r="D624" s="730" t="s">
        <v>2186</v>
      </c>
      <c r="E624" s="729">
        <v>42</v>
      </c>
      <c r="F624" s="729">
        <v>34</v>
      </c>
      <c r="G624" s="729">
        <v>4</v>
      </c>
      <c r="H624" s="729">
        <v>2</v>
      </c>
      <c r="I624" s="729">
        <v>2</v>
      </c>
      <c r="J624" s="729">
        <v>0</v>
      </c>
      <c r="K624" s="729">
        <v>1</v>
      </c>
      <c r="L624" s="729">
        <v>0</v>
      </c>
    </row>
    <row r="625" spans="1:12" ht="9">
      <c r="D625" s="730" t="s">
        <v>2187</v>
      </c>
      <c r="E625" s="729">
        <v>176</v>
      </c>
      <c r="F625" s="729">
        <v>129</v>
      </c>
      <c r="G625" s="729">
        <v>28</v>
      </c>
      <c r="H625" s="729">
        <v>3</v>
      </c>
      <c r="I625" s="729">
        <v>11</v>
      </c>
      <c r="J625" s="729">
        <v>0</v>
      </c>
      <c r="K625" s="729">
        <v>5</v>
      </c>
      <c r="L625" s="729">
        <v>2</v>
      </c>
    </row>
    <row r="626" spans="1:12" ht="20.100000000000001" customHeight="1">
      <c r="C626" s="727" t="s">
        <v>2269</v>
      </c>
      <c r="D626" s="730" t="s">
        <v>2185</v>
      </c>
      <c r="E626" s="729">
        <v>35</v>
      </c>
      <c r="F626" s="729">
        <v>13</v>
      </c>
      <c r="G626" s="729">
        <v>15</v>
      </c>
      <c r="H626" s="729">
        <v>3</v>
      </c>
      <c r="I626" s="729">
        <v>0</v>
      </c>
      <c r="J626" s="729">
        <v>3</v>
      </c>
      <c r="K626" s="729">
        <v>2</v>
      </c>
      <c r="L626" s="729">
        <v>0</v>
      </c>
    </row>
    <row r="627" spans="1:12" ht="9">
      <c r="D627" s="730" t="s">
        <v>2186</v>
      </c>
      <c r="E627" s="729">
        <v>6</v>
      </c>
      <c r="F627" s="729">
        <v>3</v>
      </c>
      <c r="G627" s="729">
        <v>1</v>
      </c>
      <c r="H627" s="729">
        <v>2</v>
      </c>
      <c r="I627" s="729">
        <v>0</v>
      </c>
      <c r="J627" s="729">
        <v>0</v>
      </c>
      <c r="K627" s="729">
        <v>0</v>
      </c>
      <c r="L627" s="729">
        <v>0</v>
      </c>
    </row>
    <row r="628" spans="1:12" ht="9">
      <c r="D628" s="730" t="s">
        <v>2187</v>
      </c>
      <c r="E628" s="729">
        <v>41</v>
      </c>
      <c r="F628" s="729">
        <v>16</v>
      </c>
      <c r="G628" s="729">
        <v>16</v>
      </c>
      <c r="H628" s="729">
        <v>5</v>
      </c>
      <c r="I628" s="729">
        <v>0</v>
      </c>
      <c r="J628" s="729">
        <v>3</v>
      </c>
      <c r="K628" s="729">
        <v>2</v>
      </c>
      <c r="L628" s="729">
        <v>0</v>
      </c>
    </row>
    <row r="629" spans="1:12" ht="18" customHeight="1">
      <c r="C629" s="727" t="s">
        <v>603</v>
      </c>
      <c r="D629" s="730" t="s">
        <v>2185</v>
      </c>
      <c r="E629" s="729">
        <v>1829</v>
      </c>
      <c r="F629" s="729">
        <v>1563</v>
      </c>
      <c r="G629" s="729">
        <v>108</v>
      </c>
      <c r="H629" s="729">
        <v>17</v>
      </c>
      <c r="I629" s="729">
        <v>1</v>
      </c>
      <c r="J629" s="729">
        <v>66</v>
      </c>
      <c r="K629" s="729">
        <v>21</v>
      </c>
      <c r="L629" s="729">
        <v>54</v>
      </c>
    </row>
    <row r="630" spans="1:12" ht="9">
      <c r="D630" s="730" t="s">
        <v>2186</v>
      </c>
      <c r="E630" s="729">
        <v>366</v>
      </c>
      <c r="F630" s="729">
        <v>287</v>
      </c>
      <c r="G630" s="729">
        <v>33</v>
      </c>
      <c r="H630" s="729">
        <v>6</v>
      </c>
      <c r="I630" s="729">
        <v>0</v>
      </c>
      <c r="J630" s="729">
        <v>16</v>
      </c>
      <c r="K630" s="729">
        <v>8</v>
      </c>
      <c r="L630" s="729">
        <v>17</v>
      </c>
    </row>
    <row r="631" spans="1:12" ht="9">
      <c r="D631" s="730" t="s">
        <v>2187</v>
      </c>
      <c r="E631" s="729">
        <v>2195</v>
      </c>
      <c r="F631" s="729">
        <v>1850</v>
      </c>
      <c r="G631" s="729">
        <v>141</v>
      </c>
      <c r="H631" s="729">
        <v>23</v>
      </c>
      <c r="I631" s="729">
        <v>1</v>
      </c>
      <c r="J631" s="729">
        <v>82</v>
      </c>
      <c r="K631" s="729">
        <v>29</v>
      </c>
      <c r="L631" s="729">
        <v>71</v>
      </c>
    </row>
    <row r="632" spans="1:12" ht="18" customHeight="1">
      <c r="C632" s="727" t="s">
        <v>604</v>
      </c>
      <c r="D632" s="730" t="s">
        <v>2185</v>
      </c>
      <c r="E632" s="729">
        <v>1412</v>
      </c>
      <c r="F632" s="729">
        <v>1125</v>
      </c>
      <c r="G632" s="729">
        <v>65</v>
      </c>
      <c r="H632" s="729">
        <v>100</v>
      </c>
      <c r="I632" s="729">
        <v>0</v>
      </c>
      <c r="J632" s="729">
        <v>72</v>
      </c>
      <c r="K632" s="729">
        <v>19</v>
      </c>
      <c r="L632" s="729">
        <v>32</v>
      </c>
    </row>
    <row r="633" spans="1:12" ht="9">
      <c r="D633" s="730" t="s">
        <v>2186</v>
      </c>
      <c r="E633" s="729">
        <v>390</v>
      </c>
      <c r="F633" s="729">
        <v>283</v>
      </c>
      <c r="G633" s="729">
        <v>25</v>
      </c>
      <c r="H633" s="729">
        <v>35</v>
      </c>
      <c r="I633" s="729">
        <v>0</v>
      </c>
      <c r="J633" s="729">
        <v>24</v>
      </c>
      <c r="K633" s="729">
        <v>7</v>
      </c>
      <c r="L633" s="729">
        <v>17</v>
      </c>
    </row>
    <row r="634" spans="1:12" ht="9">
      <c r="D634" s="730" t="s">
        <v>2187</v>
      </c>
      <c r="E634" s="729">
        <v>1802</v>
      </c>
      <c r="F634" s="729">
        <v>1408</v>
      </c>
      <c r="G634" s="729">
        <v>89</v>
      </c>
      <c r="H634" s="729">
        <v>135</v>
      </c>
      <c r="I634" s="729">
        <v>0</v>
      </c>
      <c r="J634" s="729">
        <v>95</v>
      </c>
      <c r="K634" s="729">
        <v>26</v>
      </c>
      <c r="L634" s="729">
        <v>49</v>
      </c>
    </row>
    <row r="635" spans="1:12" ht="9"/>
    <row r="636" spans="1:12" ht="9"/>
    <row r="637" spans="1:12" ht="9"/>
    <row r="638" spans="1:12" ht="9"/>
    <row r="639" spans="1:12" ht="9"/>
    <row r="640" spans="1:12" ht="9">
      <c r="A640" s="726" t="s">
        <v>1667</v>
      </c>
    </row>
    <row r="641" spans="1:12" ht="9">
      <c r="A641" s="726" t="s">
        <v>2272</v>
      </c>
    </row>
    <row r="642" spans="1:12" ht="9">
      <c r="A642" s="726" t="s">
        <v>2273</v>
      </c>
    </row>
    <row r="643" spans="1:12" ht="9">
      <c r="A643" s="726" t="s">
        <v>633</v>
      </c>
    </row>
    <row r="644" spans="1:12" ht="9"/>
    <row r="645" spans="1:12" ht="9"/>
    <row r="646" spans="1:12" ht="9">
      <c r="A646" s="726" t="s">
        <v>48</v>
      </c>
    </row>
    <row r="647" spans="1:12" ht="18" customHeight="1">
      <c r="C647" s="727" t="s">
        <v>607</v>
      </c>
      <c r="D647" s="730" t="s">
        <v>2185</v>
      </c>
      <c r="E647" s="729">
        <v>205</v>
      </c>
      <c r="F647" s="729">
        <v>132</v>
      </c>
      <c r="G647" s="729">
        <v>13</v>
      </c>
      <c r="H647" s="729">
        <v>12</v>
      </c>
      <c r="I647" s="729">
        <v>0</v>
      </c>
      <c r="J647" s="729">
        <v>27</v>
      </c>
      <c r="K647" s="729">
        <v>13</v>
      </c>
      <c r="L647" s="729">
        <v>9</v>
      </c>
    </row>
    <row r="648" spans="1:12" ht="9">
      <c r="D648" s="730" t="s">
        <v>2186</v>
      </c>
      <c r="E648" s="729">
        <v>107</v>
      </c>
      <c r="F648" s="729">
        <v>60</v>
      </c>
      <c r="G648" s="729">
        <v>11</v>
      </c>
      <c r="H648" s="729">
        <v>7</v>
      </c>
      <c r="I648" s="729">
        <v>0</v>
      </c>
      <c r="J648" s="729">
        <v>23</v>
      </c>
      <c r="K648" s="729">
        <v>3</v>
      </c>
      <c r="L648" s="729">
        <v>4</v>
      </c>
    </row>
    <row r="649" spans="1:12" ht="9">
      <c r="D649" s="730" t="s">
        <v>2187</v>
      </c>
      <c r="E649" s="729">
        <v>312</v>
      </c>
      <c r="F649" s="729">
        <v>191</v>
      </c>
      <c r="G649" s="729">
        <v>24</v>
      </c>
      <c r="H649" s="729">
        <v>19</v>
      </c>
      <c r="I649" s="729">
        <v>0</v>
      </c>
      <c r="J649" s="729">
        <v>50</v>
      </c>
      <c r="K649" s="729">
        <v>16</v>
      </c>
      <c r="L649" s="729">
        <v>13</v>
      </c>
    </row>
    <row r="650" spans="1:12" ht="18" customHeight="1">
      <c r="C650" s="727" t="s">
        <v>608</v>
      </c>
      <c r="D650" s="730" t="s">
        <v>2185</v>
      </c>
      <c r="E650" s="729">
        <v>29</v>
      </c>
      <c r="F650" s="729">
        <v>4</v>
      </c>
      <c r="G650" s="729">
        <v>9</v>
      </c>
      <c r="H650" s="729">
        <v>2</v>
      </c>
      <c r="I650" s="729">
        <v>0</v>
      </c>
      <c r="J650" s="729">
        <v>12</v>
      </c>
      <c r="K650" s="729">
        <v>3</v>
      </c>
      <c r="L650" s="729">
        <v>0</v>
      </c>
    </row>
    <row r="651" spans="1:12" ht="9">
      <c r="D651" s="730" t="s">
        <v>2186</v>
      </c>
      <c r="E651" s="729">
        <v>14</v>
      </c>
      <c r="F651" s="729">
        <v>2</v>
      </c>
      <c r="G651" s="729">
        <v>5</v>
      </c>
      <c r="H651" s="729">
        <v>0</v>
      </c>
      <c r="I651" s="729">
        <v>0</v>
      </c>
      <c r="J651" s="729">
        <v>7</v>
      </c>
      <c r="K651" s="729">
        <v>0</v>
      </c>
      <c r="L651" s="729">
        <v>0</v>
      </c>
    </row>
    <row r="652" spans="1:12" ht="9">
      <c r="D652" s="730" t="s">
        <v>2187</v>
      </c>
      <c r="E652" s="729">
        <v>42</v>
      </c>
      <c r="F652" s="729">
        <v>6</v>
      </c>
      <c r="G652" s="729">
        <v>13</v>
      </c>
      <c r="H652" s="729">
        <v>2</v>
      </c>
      <c r="I652" s="729">
        <v>0</v>
      </c>
      <c r="J652" s="729">
        <v>19</v>
      </c>
      <c r="K652" s="729">
        <v>3</v>
      </c>
      <c r="L652" s="729">
        <v>0</v>
      </c>
    </row>
    <row r="653" spans="1:12" ht="18" customHeight="1">
      <c r="C653" s="731" t="s">
        <v>141</v>
      </c>
      <c r="D653" s="730" t="s">
        <v>2185</v>
      </c>
      <c r="E653" s="729">
        <v>5214</v>
      </c>
      <c r="F653" s="729">
        <v>4438</v>
      </c>
      <c r="G653" s="729">
        <v>273</v>
      </c>
      <c r="H653" s="729">
        <v>138</v>
      </c>
      <c r="I653" s="729">
        <v>10</v>
      </c>
      <c r="J653" s="729">
        <v>182</v>
      </c>
      <c r="K653" s="729">
        <v>62</v>
      </c>
      <c r="L653" s="729">
        <v>113</v>
      </c>
    </row>
    <row r="654" spans="1:12" ht="9">
      <c r="D654" s="730" t="s">
        <v>2186</v>
      </c>
      <c r="E654" s="729">
        <v>1122</v>
      </c>
      <c r="F654" s="729">
        <v>860</v>
      </c>
      <c r="G654" s="729">
        <v>80</v>
      </c>
      <c r="H654" s="729">
        <v>53</v>
      </c>
      <c r="I654" s="729">
        <v>2</v>
      </c>
      <c r="J654" s="729">
        <v>70</v>
      </c>
      <c r="K654" s="729">
        <v>18</v>
      </c>
      <c r="L654" s="729">
        <v>40</v>
      </c>
    </row>
    <row r="655" spans="1:12" ht="9">
      <c r="D655" s="730" t="s">
        <v>2187</v>
      </c>
      <c r="E655" s="729">
        <v>6336</v>
      </c>
      <c r="F655" s="729">
        <v>5298</v>
      </c>
      <c r="G655" s="729">
        <v>352</v>
      </c>
      <c r="H655" s="729">
        <v>191</v>
      </c>
      <c r="I655" s="729">
        <v>12</v>
      </c>
      <c r="J655" s="729">
        <v>252</v>
      </c>
      <c r="K655" s="729">
        <v>80</v>
      </c>
      <c r="L655" s="729">
        <v>153</v>
      </c>
    </row>
    <row r="656" spans="1:12" ht="18" customHeight="1">
      <c r="B656" s="726" t="s">
        <v>612</v>
      </c>
      <c r="D656" s="730"/>
    </row>
    <row r="657" spans="3:12" ht="18" customHeight="1">
      <c r="C657" s="727" t="s">
        <v>613</v>
      </c>
      <c r="D657" s="730" t="s">
        <v>2185</v>
      </c>
      <c r="E657" s="729">
        <v>16</v>
      </c>
      <c r="F657" s="729">
        <v>9</v>
      </c>
      <c r="G657" s="729">
        <v>2</v>
      </c>
      <c r="H657" s="729">
        <v>0</v>
      </c>
      <c r="I657" s="729">
        <v>5</v>
      </c>
      <c r="J657" s="729">
        <v>0</v>
      </c>
      <c r="K657" s="729">
        <v>1</v>
      </c>
      <c r="L657" s="729">
        <v>0</v>
      </c>
    </row>
    <row r="658" spans="3:12" ht="9">
      <c r="D658" s="730" t="s">
        <v>2186</v>
      </c>
      <c r="E658" s="729">
        <v>12</v>
      </c>
      <c r="F658" s="729">
        <v>6</v>
      </c>
      <c r="G658" s="729">
        <v>3</v>
      </c>
      <c r="H658" s="729">
        <v>0</v>
      </c>
      <c r="I658" s="729">
        <v>2</v>
      </c>
      <c r="J658" s="729">
        <v>0</v>
      </c>
      <c r="K658" s="729">
        <v>1</v>
      </c>
      <c r="L658" s="729">
        <v>0</v>
      </c>
    </row>
    <row r="659" spans="3:12" ht="9">
      <c r="D659" s="730" t="s">
        <v>2187</v>
      </c>
      <c r="E659" s="729">
        <v>28</v>
      </c>
      <c r="F659" s="729">
        <v>15</v>
      </c>
      <c r="G659" s="729">
        <v>5</v>
      </c>
      <c r="H659" s="729">
        <v>0</v>
      </c>
      <c r="I659" s="729">
        <v>7</v>
      </c>
      <c r="J659" s="729">
        <v>0</v>
      </c>
      <c r="K659" s="729">
        <v>2</v>
      </c>
      <c r="L659" s="729">
        <v>0</v>
      </c>
    </row>
    <row r="660" spans="3:12" ht="18" customHeight="1">
      <c r="C660" s="727" t="s">
        <v>614</v>
      </c>
      <c r="D660" s="730" t="s">
        <v>2185</v>
      </c>
      <c r="E660" s="729">
        <v>1</v>
      </c>
      <c r="F660" s="729">
        <v>1</v>
      </c>
      <c r="G660" s="729">
        <v>0</v>
      </c>
      <c r="H660" s="729">
        <v>0</v>
      </c>
      <c r="I660" s="729">
        <v>0</v>
      </c>
      <c r="J660" s="729">
        <v>0</v>
      </c>
      <c r="K660" s="729">
        <v>0</v>
      </c>
      <c r="L660" s="729">
        <v>0</v>
      </c>
    </row>
    <row r="661" spans="3:12" ht="9">
      <c r="D661" s="730" t="s">
        <v>2187</v>
      </c>
      <c r="E661" s="729">
        <v>1</v>
      </c>
      <c r="F661" s="729">
        <v>1</v>
      </c>
      <c r="G661" s="729">
        <v>0</v>
      </c>
      <c r="H661" s="729">
        <v>0</v>
      </c>
      <c r="I661" s="729">
        <v>0</v>
      </c>
      <c r="J661" s="729">
        <v>0</v>
      </c>
      <c r="K661" s="729">
        <v>0</v>
      </c>
      <c r="L661" s="729">
        <v>0</v>
      </c>
    </row>
    <row r="662" spans="3:12" ht="18" customHeight="1">
      <c r="C662" s="727" t="s">
        <v>615</v>
      </c>
      <c r="D662" s="730" t="s">
        <v>2185</v>
      </c>
      <c r="E662" s="729">
        <v>8</v>
      </c>
      <c r="F662" s="729">
        <v>7</v>
      </c>
      <c r="G662" s="729">
        <v>1</v>
      </c>
      <c r="H662" s="729">
        <v>0</v>
      </c>
      <c r="I662" s="729">
        <v>0</v>
      </c>
      <c r="J662" s="729">
        <v>0</v>
      </c>
      <c r="K662" s="729">
        <v>0</v>
      </c>
      <c r="L662" s="729">
        <v>0</v>
      </c>
    </row>
    <row r="663" spans="3:12" ht="9">
      <c r="D663" s="730" t="s">
        <v>2187</v>
      </c>
      <c r="E663" s="729">
        <v>8</v>
      </c>
      <c r="F663" s="729">
        <v>7</v>
      </c>
      <c r="G663" s="729">
        <v>1</v>
      </c>
      <c r="H663" s="729">
        <v>0</v>
      </c>
      <c r="I663" s="729">
        <v>0</v>
      </c>
      <c r="J663" s="729">
        <v>0</v>
      </c>
      <c r="K663" s="729">
        <v>0</v>
      </c>
      <c r="L663" s="729">
        <v>0</v>
      </c>
    </row>
    <row r="664" spans="3:12" ht="18" customHeight="1">
      <c r="C664" s="727" t="s">
        <v>616</v>
      </c>
      <c r="D664" s="730" t="s">
        <v>2185</v>
      </c>
      <c r="E664" s="729">
        <v>2</v>
      </c>
      <c r="F664" s="729">
        <v>2</v>
      </c>
      <c r="G664" s="729">
        <v>0</v>
      </c>
      <c r="H664" s="729">
        <v>0</v>
      </c>
      <c r="I664" s="729">
        <v>0</v>
      </c>
      <c r="J664" s="729">
        <v>0</v>
      </c>
      <c r="K664" s="729">
        <v>0</v>
      </c>
      <c r="L664" s="729">
        <v>0</v>
      </c>
    </row>
    <row r="665" spans="3:12" ht="9">
      <c r="D665" s="730" t="s">
        <v>2187</v>
      </c>
      <c r="E665" s="729">
        <v>2</v>
      </c>
      <c r="F665" s="729">
        <v>2</v>
      </c>
      <c r="G665" s="729">
        <v>0</v>
      </c>
      <c r="H665" s="729">
        <v>0</v>
      </c>
      <c r="I665" s="729">
        <v>0</v>
      </c>
      <c r="J665" s="729">
        <v>0</v>
      </c>
      <c r="K665" s="729">
        <v>0</v>
      </c>
      <c r="L665" s="729">
        <v>0</v>
      </c>
    </row>
    <row r="666" spans="3:12" ht="18" customHeight="1">
      <c r="C666" s="727" t="s">
        <v>2270</v>
      </c>
      <c r="D666" s="730" t="s">
        <v>2185</v>
      </c>
      <c r="E666" s="729">
        <v>190</v>
      </c>
      <c r="F666" s="729">
        <v>117</v>
      </c>
      <c r="G666" s="729">
        <v>7</v>
      </c>
      <c r="H666" s="729">
        <v>13</v>
      </c>
      <c r="I666" s="729">
        <v>0</v>
      </c>
      <c r="J666" s="729">
        <v>50</v>
      </c>
      <c r="K666" s="729">
        <v>5</v>
      </c>
      <c r="L666" s="729">
        <v>0</v>
      </c>
    </row>
    <row r="667" spans="3:12" ht="9">
      <c r="D667" s="730" t="s">
        <v>2186</v>
      </c>
      <c r="E667" s="729">
        <v>73</v>
      </c>
      <c r="F667" s="729">
        <v>36</v>
      </c>
      <c r="G667" s="729">
        <v>1</v>
      </c>
      <c r="H667" s="729">
        <v>10</v>
      </c>
      <c r="I667" s="729">
        <v>0</v>
      </c>
      <c r="J667" s="729">
        <v>23</v>
      </c>
      <c r="K667" s="729">
        <v>5</v>
      </c>
      <c r="L667" s="729">
        <v>0</v>
      </c>
    </row>
    <row r="668" spans="3:12" ht="9">
      <c r="D668" s="730" t="s">
        <v>2187</v>
      </c>
      <c r="E668" s="729">
        <v>263</v>
      </c>
      <c r="F668" s="729">
        <v>152</v>
      </c>
      <c r="G668" s="729">
        <v>7</v>
      </c>
      <c r="H668" s="729">
        <v>23</v>
      </c>
      <c r="I668" s="729">
        <v>0</v>
      </c>
      <c r="J668" s="729">
        <v>72</v>
      </c>
      <c r="K668" s="729">
        <v>10</v>
      </c>
      <c r="L668" s="729">
        <v>0</v>
      </c>
    </row>
    <row r="669" spans="3:12" ht="18" customHeight="1">
      <c r="C669" s="727" t="s">
        <v>2271</v>
      </c>
      <c r="D669" s="730" t="s">
        <v>2185</v>
      </c>
      <c r="E669" s="729">
        <v>76</v>
      </c>
      <c r="F669" s="729">
        <v>67</v>
      </c>
      <c r="G669" s="729">
        <v>2</v>
      </c>
      <c r="H669" s="729">
        <v>5</v>
      </c>
      <c r="I669" s="729">
        <v>0</v>
      </c>
      <c r="J669" s="729">
        <v>1</v>
      </c>
      <c r="K669" s="729">
        <v>1</v>
      </c>
      <c r="L669" s="729">
        <v>0</v>
      </c>
    </row>
    <row r="670" spans="3:12" ht="9">
      <c r="D670" s="730" t="s">
        <v>2186</v>
      </c>
      <c r="E670" s="729">
        <v>37</v>
      </c>
      <c r="F670" s="729">
        <v>35</v>
      </c>
      <c r="G670" s="729">
        <v>0</v>
      </c>
      <c r="H670" s="729">
        <v>0</v>
      </c>
      <c r="I670" s="729">
        <v>0</v>
      </c>
      <c r="J670" s="729">
        <v>1</v>
      </c>
      <c r="K670" s="729">
        <v>1</v>
      </c>
      <c r="L670" s="729">
        <v>0</v>
      </c>
    </row>
    <row r="671" spans="3:12" ht="9">
      <c r="D671" s="730" t="s">
        <v>2187</v>
      </c>
      <c r="E671" s="729">
        <v>113</v>
      </c>
      <c r="F671" s="729">
        <v>102</v>
      </c>
      <c r="G671" s="729">
        <v>2</v>
      </c>
      <c r="H671" s="729">
        <v>5</v>
      </c>
      <c r="I671" s="729">
        <v>0</v>
      </c>
      <c r="J671" s="729">
        <v>2</v>
      </c>
      <c r="K671" s="729">
        <v>2</v>
      </c>
      <c r="L671" s="729">
        <v>0</v>
      </c>
    </row>
    <row r="672" spans="3:12" ht="18" customHeight="1">
      <c r="C672" s="731" t="s">
        <v>141</v>
      </c>
      <c r="D672" s="730" t="s">
        <v>2185</v>
      </c>
      <c r="E672" s="729">
        <v>293</v>
      </c>
      <c r="F672" s="729">
        <v>202</v>
      </c>
      <c r="G672" s="729">
        <v>12</v>
      </c>
      <c r="H672" s="729">
        <v>18</v>
      </c>
      <c r="I672" s="729">
        <v>5</v>
      </c>
      <c r="J672" s="729">
        <v>51</v>
      </c>
      <c r="K672" s="729">
        <v>7</v>
      </c>
      <c r="L672" s="729">
        <v>0</v>
      </c>
    </row>
    <row r="673" spans="2:12" ht="9">
      <c r="D673" s="730" t="s">
        <v>2186</v>
      </c>
      <c r="E673" s="729">
        <v>122</v>
      </c>
      <c r="F673" s="729">
        <v>76</v>
      </c>
      <c r="G673" s="729">
        <v>4</v>
      </c>
      <c r="H673" s="729">
        <v>10</v>
      </c>
      <c r="I673" s="729">
        <v>2</v>
      </c>
      <c r="J673" s="729">
        <v>24</v>
      </c>
      <c r="K673" s="729">
        <v>7</v>
      </c>
      <c r="L673" s="729">
        <v>0</v>
      </c>
    </row>
    <row r="674" spans="2:12" ht="9">
      <c r="D674" s="730" t="s">
        <v>2187</v>
      </c>
      <c r="E674" s="729">
        <v>414</v>
      </c>
      <c r="F674" s="729">
        <v>278</v>
      </c>
      <c r="G674" s="729">
        <v>15</v>
      </c>
      <c r="H674" s="729">
        <v>28</v>
      </c>
      <c r="I674" s="729">
        <v>7</v>
      </c>
      <c r="J674" s="729">
        <v>74</v>
      </c>
      <c r="K674" s="729">
        <v>14</v>
      </c>
      <c r="L674" s="729">
        <v>0</v>
      </c>
    </row>
    <row r="675" spans="2:12" ht="18" customHeight="1">
      <c r="C675" s="731" t="s">
        <v>2274</v>
      </c>
      <c r="D675" s="730"/>
    </row>
    <row r="676" spans="2:12" s="733" customFormat="1" ht="18" customHeight="1">
      <c r="C676" s="734" t="s">
        <v>2275</v>
      </c>
      <c r="D676" s="730" t="s">
        <v>2185</v>
      </c>
      <c r="E676" s="735">
        <v>3</v>
      </c>
      <c r="F676" s="735">
        <v>2</v>
      </c>
      <c r="G676" s="735">
        <v>0</v>
      </c>
      <c r="H676" s="735">
        <v>0</v>
      </c>
      <c r="I676" s="735">
        <v>0</v>
      </c>
      <c r="J676" s="735">
        <v>1</v>
      </c>
      <c r="K676" s="735">
        <v>0</v>
      </c>
      <c r="L676" s="735">
        <v>0</v>
      </c>
    </row>
    <row r="677" spans="2:12" s="733" customFormat="1" ht="9">
      <c r="C677" s="734"/>
      <c r="D677" s="730" t="s">
        <v>2186</v>
      </c>
      <c r="E677" s="735">
        <v>1</v>
      </c>
      <c r="F677" s="735">
        <v>0</v>
      </c>
      <c r="G677" s="735">
        <v>0</v>
      </c>
      <c r="H677" s="735">
        <v>0</v>
      </c>
      <c r="I677" s="735">
        <v>0</v>
      </c>
      <c r="J677" s="735">
        <v>1</v>
      </c>
      <c r="K677" s="735">
        <v>0</v>
      </c>
      <c r="L677" s="735">
        <v>0</v>
      </c>
    </row>
    <row r="678" spans="2:12" s="733" customFormat="1" ht="9">
      <c r="C678" s="734"/>
      <c r="D678" s="730" t="s">
        <v>2187</v>
      </c>
      <c r="E678" s="735">
        <v>4</v>
      </c>
      <c r="F678" s="735">
        <v>2</v>
      </c>
      <c r="G678" s="735">
        <v>0</v>
      </c>
      <c r="H678" s="735">
        <v>0</v>
      </c>
      <c r="I678" s="735">
        <v>0</v>
      </c>
      <c r="J678" s="735">
        <v>2</v>
      </c>
      <c r="K678" s="735">
        <v>0</v>
      </c>
      <c r="L678" s="735">
        <v>0</v>
      </c>
    </row>
    <row r="679" spans="2:12" s="733" customFormat="1" ht="18" customHeight="1">
      <c r="C679" s="734" t="s">
        <v>2276</v>
      </c>
      <c r="D679" s="730" t="s">
        <v>2185</v>
      </c>
      <c r="E679" s="735">
        <v>77</v>
      </c>
      <c r="F679" s="735">
        <v>74</v>
      </c>
      <c r="G679" s="735">
        <v>0</v>
      </c>
      <c r="H679" s="735">
        <v>1</v>
      </c>
      <c r="I679" s="735">
        <v>0</v>
      </c>
      <c r="J679" s="735">
        <v>2</v>
      </c>
      <c r="K679" s="735">
        <v>0</v>
      </c>
      <c r="L679" s="735">
        <v>0</v>
      </c>
    </row>
    <row r="680" spans="2:12" s="733" customFormat="1" ht="9">
      <c r="D680" s="730" t="s">
        <v>2186</v>
      </c>
      <c r="E680" s="735">
        <v>28</v>
      </c>
      <c r="F680" s="735">
        <v>25</v>
      </c>
      <c r="G680" s="735">
        <v>0</v>
      </c>
      <c r="H680" s="735">
        <v>2</v>
      </c>
      <c r="I680" s="735">
        <v>0</v>
      </c>
      <c r="J680" s="735">
        <v>0</v>
      </c>
      <c r="K680" s="735">
        <v>1</v>
      </c>
      <c r="L680" s="735">
        <v>0</v>
      </c>
    </row>
    <row r="681" spans="2:12" s="733" customFormat="1" ht="9">
      <c r="D681" s="730" t="s">
        <v>2187</v>
      </c>
      <c r="E681" s="735">
        <v>105</v>
      </c>
      <c r="F681" s="735">
        <v>99</v>
      </c>
      <c r="G681" s="735">
        <v>0</v>
      </c>
      <c r="H681" s="735">
        <v>3</v>
      </c>
      <c r="I681" s="735">
        <v>0</v>
      </c>
      <c r="J681" s="735">
        <v>2</v>
      </c>
      <c r="K681" s="735">
        <v>1</v>
      </c>
      <c r="L681" s="735">
        <v>0</v>
      </c>
    </row>
    <row r="682" spans="2:12" ht="18" customHeight="1">
      <c r="B682" s="726" t="s">
        <v>621</v>
      </c>
      <c r="D682" s="730"/>
    </row>
    <row r="683" spans="2:12" ht="27" customHeight="1">
      <c r="C683" s="727" t="s">
        <v>2277</v>
      </c>
      <c r="D683" s="730" t="s">
        <v>2185</v>
      </c>
      <c r="E683" s="729">
        <v>1259</v>
      </c>
      <c r="F683" s="729">
        <v>1130</v>
      </c>
      <c r="G683" s="729">
        <v>51</v>
      </c>
      <c r="H683" s="729">
        <v>68</v>
      </c>
      <c r="I683" s="729">
        <v>6</v>
      </c>
      <c r="J683" s="729">
        <v>4</v>
      </c>
      <c r="K683" s="729">
        <v>1</v>
      </c>
      <c r="L683" s="729">
        <v>0</v>
      </c>
    </row>
    <row r="684" spans="2:12" ht="9">
      <c r="D684" s="730" t="s">
        <v>2186</v>
      </c>
      <c r="E684" s="729">
        <v>287</v>
      </c>
      <c r="F684" s="729">
        <v>252</v>
      </c>
      <c r="G684" s="729">
        <v>14</v>
      </c>
      <c r="H684" s="729">
        <v>19</v>
      </c>
      <c r="I684" s="729">
        <v>0</v>
      </c>
      <c r="J684" s="729">
        <v>2</v>
      </c>
      <c r="K684" s="729">
        <v>0</v>
      </c>
      <c r="L684" s="729">
        <v>1</v>
      </c>
    </row>
    <row r="685" spans="2:12" ht="9">
      <c r="D685" s="730" t="s">
        <v>2187</v>
      </c>
      <c r="E685" s="729">
        <v>1545</v>
      </c>
      <c r="F685" s="729">
        <v>1381</v>
      </c>
      <c r="G685" s="729">
        <v>65</v>
      </c>
      <c r="H685" s="729">
        <v>86</v>
      </c>
      <c r="I685" s="729">
        <v>6</v>
      </c>
      <c r="J685" s="729">
        <v>6</v>
      </c>
      <c r="K685" s="729">
        <v>1</v>
      </c>
      <c r="L685" s="729">
        <v>1</v>
      </c>
    </row>
    <row r="686" spans="2:12" ht="18" customHeight="1">
      <c r="C686" s="727" t="s">
        <v>2278</v>
      </c>
      <c r="D686" s="730" t="s">
        <v>2185</v>
      </c>
      <c r="E686" s="729">
        <v>216</v>
      </c>
      <c r="F686" s="729">
        <v>188</v>
      </c>
      <c r="G686" s="729">
        <v>10</v>
      </c>
      <c r="H686" s="729">
        <v>12</v>
      </c>
      <c r="I686" s="729">
        <v>0</v>
      </c>
      <c r="J686" s="729">
        <v>4</v>
      </c>
      <c r="K686" s="729">
        <v>2</v>
      </c>
      <c r="L686" s="729">
        <v>1</v>
      </c>
    </row>
    <row r="687" spans="2:12" ht="9">
      <c r="D687" s="730" t="s">
        <v>2186</v>
      </c>
      <c r="E687" s="729">
        <v>66</v>
      </c>
      <c r="F687" s="729">
        <v>55</v>
      </c>
      <c r="G687" s="729">
        <v>5</v>
      </c>
      <c r="H687" s="729">
        <v>6</v>
      </c>
      <c r="I687" s="729">
        <v>0</v>
      </c>
      <c r="J687" s="729">
        <v>1</v>
      </c>
      <c r="K687" s="729">
        <v>0</v>
      </c>
      <c r="L687" s="729">
        <v>0</v>
      </c>
    </row>
    <row r="688" spans="2:12" ht="9">
      <c r="D688" s="730" t="s">
        <v>2187</v>
      </c>
      <c r="E688" s="729">
        <v>282</v>
      </c>
      <c r="F688" s="729">
        <v>242</v>
      </c>
      <c r="G688" s="729">
        <v>14</v>
      </c>
      <c r="H688" s="729">
        <v>18</v>
      </c>
      <c r="I688" s="729">
        <v>0</v>
      </c>
      <c r="J688" s="729">
        <v>5</v>
      </c>
      <c r="K688" s="729">
        <v>2</v>
      </c>
      <c r="L688" s="729">
        <v>1</v>
      </c>
    </row>
    <row r="689" spans="1:12" ht="18" customHeight="1">
      <c r="C689" s="727" t="s">
        <v>2279</v>
      </c>
      <c r="D689" s="730" t="s">
        <v>2185</v>
      </c>
      <c r="E689" s="729">
        <v>1659</v>
      </c>
      <c r="F689" s="729">
        <v>1307</v>
      </c>
      <c r="G689" s="729">
        <v>198</v>
      </c>
      <c r="H689" s="729">
        <v>64</v>
      </c>
      <c r="I689" s="729">
        <v>3</v>
      </c>
      <c r="J689" s="729">
        <v>72</v>
      </c>
      <c r="K689" s="729">
        <v>12</v>
      </c>
      <c r="L689" s="729">
        <v>4</v>
      </c>
    </row>
    <row r="690" spans="1:12" ht="9">
      <c r="D690" s="730" t="s">
        <v>2186</v>
      </c>
      <c r="E690" s="729">
        <v>495</v>
      </c>
      <c r="F690" s="729">
        <v>358</v>
      </c>
      <c r="G690" s="729">
        <v>74</v>
      </c>
      <c r="H690" s="729">
        <v>27</v>
      </c>
      <c r="I690" s="729">
        <v>0</v>
      </c>
      <c r="J690" s="729">
        <v>31</v>
      </c>
      <c r="K690" s="729">
        <v>6</v>
      </c>
      <c r="L690" s="729">
        <v>0</v>
      </c>
    </row>
    <row r="691" spans="1:12" ht="9">
      <c r="D691" s="730" t="s">
        <v>2187</v>
      </c>
      <c r="E691" s="729">
        <v>2153</v>
      </c>
      <c r="F691" s="729">
        <v>1665</v>
      </c>
      <c r="G691" s="729">
        <v>272</v>
      </c>
      <c r="H691" s="729">
        <v>91</v>
      </c>
      <c r="I691" s="729">
        <v>3</v>
      </c>
      <c r="J691" s="729">
        <v>102</v>
      </c>
      <c r="K691" s="729">
        <v>18</v>
      </c>
      <c r="L691" s="729">
        <v>4</v>
      </c>
    </row>
    <row r="692" spans="1:12" ht="9"/>
    <row r="693" spans="1:12" ht="9"/>
    <row r="694" spans="1:12" ht="9"/>
    <row r="695" spans="1:12" ht="9"/>
    <row r="696" spans="1:12" ht="9"/>
    <row r="697" spans="1:12" ht="9"/>
    <row r="698" spans="1:12" ht="9"/>
    <row r="699" spans="1:12" ht="9"/>
    <row r="700" spans="1:12" ht="9">
      <c r="A700" s="726" t="s">
        <v>1667</v>
      </c>
    </row>
    <row r="701" spans="1:12" ht="9">
      <c r="A701" s="726" t="s">
        <v>2272</v>
      </c>
    </row>
    <row r="702" spans="1:12" ht="9">
      <c r="A702" s="726" t="s">
        <v>2273</v>
      </c>
    </row>
    <row r="703" spans="1:12" ht="9"/>
    <row r="704" spans="1:12" ht="9">
      <c r="A704" s="726" t="s">
        <v>48</v>
      </c>
    </row>
    <row r="705" spans="3:12" ht="18" customHeight="1">
      <c r="C705" s="727" t="s">
        <v>2280</v>
      </c>
      <c r="D705" s="730" t="s">
        <v>2185</v>
      </c>
      <c r="E705" s="729">
        <v>11780</v>
      </c>
      <c r="F705" s="729">
        <v>2780</v>
      </c>
      <c r="G705" s="729">
        <v>1133</v>
      </c>
      <c r="H705" s="729">
        <v>706</v>
      </c>
      <c r="I705" s="729">
        <v>13</v>
      </c>
      <c r="J705" s="729">
        <v>6517</v>
      </c>
      <c r="K705" s="729">
        <v>582</v>
      </c>
      <c r="L705" s="729">
        <v>49</v>
      </c>
    </row>
    <row r="706" spans="3:12" ht="9">
      <c r="D706" s="730" t="s">
        <v>2186</v>
      </c>
      <c r="E706" s="729">
        <v>5910</v>
      </c>
      <c r="F706" s="729">
        <v>1422</v>
      </c>
      <c r="G706" s="729">
        <v>666</v>
      </c>
      <c r="H706" s="729">
        <v>387</v>
      </c>
      <c r="I706" s="729">
        <v>7</v>
      </c>
      <c r="J706" s="729">
        <v>3064</v>
      </c>
      <c r="K706" s="729">
        <v>328</v>
      </c>
      <c r="L706" s="729">
        <v>38</v>
      </c>
    </row>
    <row r="707" spans="3:12" ht="9">
      <c r="D707" s="730" t="s">
        <v>2187</v>
      </c>
      <c r="E707" s="729">
        <v>17690</v>
      </c>
      <c r="F707" s="729">
        <v>4202</v>
      </c>
      <c r="G707" s="729">
        <v>1799</v>
      </c>
      <c r="H707" s="729">
        <v>1093</v>
      </c>
      <c r="I707" s="729">
        <v>20</v>
      </c>
      <c r="J707" s="729">
        <v>9581</v>
      </c>
      <c r="K707" s="729">
        <v>910</v>
      </c>
      <c r="L707" s="729">
        <v>87</v>
      </c>
    </row>
    <row r="708" spans="3:12" ht="18" customHeight="1">
      <c r="C708" s="727" t="s">
        <v>624</v>
      </c>
      <c r="D708" s="730" t="s">
        <v>2185</v>
      </c>
      <c r="E708" s="729">
        <v>1883</v>
      </c>
      <c r="F708" s="729">
        <v>553</v>
      </c>
      <c r="G708" s="729">
        <v>169</v>
      </c>
      <c r="H708" s="729">
        <v>6</v>
      </c>
      <c r="I708" s="729">
        <v>0</v>
      </c>
      <c r="J708" s="729">
        <v>1036</v>
      </c>
      <c r="K708" s="729">
        <v>118</v>
      </c>
      <c r="L708" s="729">
        <v>2</v>
      </c>
    </row>
    <row r="709" spans="3:12" ht="9">
      <c r="D709" s="730" t="s">
        <v>2186</v>
      </c>
      <c r="E709" s="729">
        <v>853</v>
      </c>
      <c r="F709" s="729">
        <v>189</v>
      </c>
      <c r="G709" s="729">
        <v>114</v>
      </c>
      <c r="H709" s="729">
        <v>6</v>
      </c>
      <c r="I709" s="729">
        <v>0</v>
      </c>
      <c r="J709" s="729">
        <v>489</v>
      </c>
      <c r="K709" s="729">
        <v>55</v>
      </c>
      <c r="L709" s="729">
        <v>1</v>
      </c>
    </row>
    <row r="710" spans="3:12" ht="9">
      <c r="D710" s="730" t="s">
        <v>2187</v>
      </c>
      <c r="E710" s="729">
        <v>2736</v>
      </c>
      <c r="F710" s="729">
        <v>742</v>
      </c>
      <c r="G710" s="729">
        <v>283</v>
      </c>
      <c r="H710" s="729">
        <v>12</v>
      </c>
      <c r="I710" s="729">
        <v>0</v>
      </c>
      <c r="J710" s="729">
        <v>1525</v>
      </c>
      <c r="K710" s="729">
        <v>173</v>
      </c>
      <c r="L710" s="729">
        <v>2</v>
      </c>
    </row>
    <row r="711" spans="3:12" ht="18" customHeight="1">
      <c r="C711" s="731" t="s">
        <v>141</v>
      </c>
      <c r="D711" s="730" t="s">
        <v>2185</v>
      </c>
      <c r="E711" s="729">
        <v>16795</v>
      </c>
      <c r="F711" s="729">
        <v>5957</v>
      </c>
      <c r="G711" s="729">
        <v>1560</v>
      </c>
      <c r="H711" s="729">
        <v>855</v>
      </c>
      <c r="I711" s="729">
        <v>22</v>
      </c>
      <c r="J711" s="729">
        <v>7632</v>
      </c>
      <c r="K711" s="729">
        <v>715</v>
      </c>
      <c r="L711" s="729">
        <v>56</v>
      </c>
    </row>
    <row r="712" spans="3:12" ht="9">
      <c r="D712" s="730" t="s">
        <v>2186</v>
      </c>
      <c r="E712" s="729">
        <v>7610</v>
      </c>
      <c r="F712" s="729">
        <v>2274</v>
      </c>
      <c r="G712" s="729">
        <v>872</v>
      </c>
      <c r="H712" s="729">
        <v>444</v>
      </c>
      <c r="I712" s="729">
        <v>7</v>
      </c>
      <c r="J712" s="729">
        <v>3585</v>
      </c>
      <c r="K712" s="729">
        <v>389</v>
      </c>
      <c r="L712" s="729">
        <v>40</v>
      </c>
    </row>
    <row r="713" spans="3:12" ht="9">
      <c r="D713" s="730" t="s">
        <v>2187</v>
      </c>
      <c r="E713" s="729">
        <v>24405</v>
      </c>
      <c r="F713" s="729">
        <v>8231</v>
      </c>
      <c r="G713" s="729">
        <v>2432</v>
      </c>
      <c r="H713" s="729">
        <v>1299</v>
      </c>
      <c r="I713" s="729">
        <v>29</v>
      </c>
      <c r="J713" s="729">
        <v>11217</v>
      </c>
      <c r="K713" s="729">
        <v>1103</v>
      </c>
      <c r="L713" s="729">
        <v>95</v>
      </c>
    </row>
    <row r="714" spans="3:12" ht="18" customHeight="1">
      <c r="C714" s="731" t="s">
        <v>2274</v>
      </c>
      <c r="D714" s="730"/>
    </row>
    <row r="715" spans="3:12" s="733" customFormat="1" ht="18" customHeight="1">
      <c r="C715" s="734" t="s">
        <v>2275</v>
      </c>
      <c r="D715" s="730" t="s">
        <v>2185</v>
      </c>
      <c r="E715" s="735">
        <v>3678</v>
      </c>
      <c r="F715" s="735">
        <v>983</v>
      </c>
      <c r="G715" s="735">
        <v>416</v>
      </c>
      <c r="H715" s="735">
        <v>212</v>
      </c>
      <c r="I715" s="735">
        <v>3</v>
      </c>
      <c r="J715" s="735">
        <v>1879</v>
      </c>
      <c r="K715" s="735">
        <v>176</v>
      </c>
      <c r="L715" s="735">
        <v>10</v>
      </c>
    </row>
    <row r="716" spans="3:12" s="733" customFormat="1" ht="9">
      <c r="C716" s="734"/>
      <c r="D716" s="730" t="s">
        <v>2186</v>
      </c>
      <c r="E716" s="735">
        <v>1877</v>
      </c>
      <c r="F716" s="735">
        <v>478</v>
      </c>
      <c r="G716" s="735">
        <v>246</v>
      </c>
      <c r="H716" s="735">
        <v>112</v>
      </c>
      <c r="I716" s="735">
        <v>4</v>
      </c>
      <c r="J716" s="735">
        <v>949</v>
      </c>
      <c r="K716" s="735">
        <v>85</v>
      </c>
      <c r="L716" s="735">
        <v>5</v>
      </c>
    </row>
    <row r="717" spans="3:12" s="733" customFormat="1" ht="9">
      <c r="C717" s="734"/>
      <c r="D717" s="730" t="s">
        <v>2187</v>
      </c>
      <c r="E717" s="735">
        <v>5555</v>
      </c>
      <c r="F717" s="735">
        <v>1461</v>
      </c>
      <c r="G717" s="735">
        <v>662</v>
      </c>
      <c r="H717" s="735">
        <v>324</v>
      </c>
      <c r="I717" s="735">
        <v>7</v>
      </c>
      <c r="J717" s="735">
        <v>2827</v>
      </c>
      <c r="K717" s="735">
        <v>261</v>
      </c>
      <c r="L717" s="735">
        <v>15</v>
      </c>
    </row>
    <row r="718" spans="3:12" s="733" customFormat="1" ht="18" customHeight="1">
      <c r="C718" s="734" t="s">
        <v>2276</v>
      </c>
      <c r="D718" s="730" t="s">
        <v>2185</v>
      </c>
      <c r="E718" s="735">
        <v>422</v>
      </c>
      <c r="F718" s="735">
        <v>219</v>
      </c>
      <c r="G718" s="735">
        <v>54</v>
      </c>
      <c r="H718" s="735">
        <v>35</v>
      </c>
      <c r="I718" s="735">
        <v>0</v>
      </c>
      <c r="J718" s="735">
        <v>100</v>
      </c>
      <c r="K718" s="735">
        <v>12</v>
      </c>
      <c r="L718" s="735">
        <v>3</v>
      </c>
    </row>
    <row r="719" spans="3:12" s="733" customFormat="1" ht="9">
      <c r="D719" s="730" t="s">
        <v>2186</v>
      </c>
      <c r="E719" s="735">
        <v>149</v>
      </c>
      <c r="F719" s="735">
        <v>70</v>
      </c>
      <c r="G719" s="735">
        <v>24</v>
      </c>
      <c r="H719" s="735">
        <v>13</v>
      </c>
      <c r="I719" s="735">
        <v>0</v>
      </c>
      <c r="J719" s="735">
        <v>37</v>
      </c>
      <c r="K719" s="735">
        <v>5</v>
      </c>
      <c r="L719" s="735">
        <v>0</v>
      </c>
    </row>
    <row r="720" spans="3:12" s="733" customFormat="1" ht="9">
      <c r="D720" s="730" t="s">
        <v>2187</v>
      </c>
      <c r="E720" s="735">
        <v>570</v>
      </c>
      <c r="F720" s="735">
        <v>289</v>
      </c>
      <c r="G720" s="735">
        <v>78</v>
      </c>
      <c r="H720" s="735">
        <v>48</v>
      </c>
      <c r="I720" s="735">
        <v>0</v>
      </c>
      <c r="J720" s="735">
        <v>136</v>
      </c>
      <c r="K720" s="735">
        <v>17</v>
      </c>
      <c r="L720" s="735">
        <v>3</v>
      </c>
    </row>
    <row r="721" spans="2:12" ht="18" customHeight="1">
      <c r="B721" s="726" t="s">
        <v>625</v>
      </c>
      <c r="D721" s="730"/>
    </row>
    <row r="722" spans="2:12" ht="27" customHeight="1">
      <c r="C722" s="727" t="s">
        <v>2281</v>
      </c>
      <c r="D722" s="730" t="s">
        <v>2185</v>
      </c>
      <c r="E722" s="729">
        <v>201</v>
      </c>
      <c r="F722" s="729">
        <v>167</v>
      </c>
      <c r="G722" s="729">
        <v>15</v>
      </c>
      <c r="H722" s="729">
        <v>17</v>
      </c>
      <c r="I722" s="729">
        <v>1</v>
      </c>
      <c r="J722" s="729">
        <v>1</v>
      </c>
      <c r="K722" s="729">
        <v>1</v>
      </c>
      <c r="L722" s="729">
        <v>1</v>
      </c>
    </row>
    <row r="723" spans="2:12" ht="9">
      <c r="D723" s="730" t="s">
        <v>2186</v>
      </c>
      <c r="E723" s="729">
        <v>79</v>
      </c>
      <c r="F723" s="729">
        <v>63</v>
      </c>
      <c r="G723" s="729">
        <v>10</v>
      </c>
      <c r="H723" s="729">
        <v>5</v>
      </c>
      <c r="I723" s="729">
        <v>0</v>
      </c>
      <c r="J723" s="729">
        <v>1</v>
      </c>
      <c r="K723" s="729">
        <v>0</v>
      </c>
      <c r="L723" s="729">
        <v>1</v>
      </c>
    </row>
    <row r="724" spans="2:12" ht="9">
      <c r="D724" s="730" t="s">
        <v>2187</v>
      </c>
      <c r="E724" s="729">
        <v>280</v>
      </c>
      <c r="F724" s="729">
        <v>230</v>
      </c>
      <c r="G724" s="729">
        <v>25</v>
      </c>
      <c r="H724" s="729">
        <v>22</v>
      </c>
      <c r="I724" s="729">
        <v>1</v>
      </c>
      <c r="J724" s="729">
        <v>1</v>
      </c>
      <c r="K724" s="729">
        <v>1</v>
      </c>
      <c r="L724" s="729">
        <v>2</v>
      </c>
    </row>
    <row r="725" spans="2:12" ht="18" customHeight="1">
      <c r="C725" s="727" t="s">
        <v>2282</v>
      </c>
      <c r="D725" s="730" t="s">
        <v>2185</v>
      </c>
      <c r="E725" s="729">
        <v>26</v>
      </c>
      <c r="F725" s="729">
        <v>10</v>
      </c>
      <c r="G725" s="729">
        <v>11</v>
      </c>
      <c r="H725" s="729">
        <v>4</v>
      </c>
      <c r="I725" s="729">
        <v>0</v>
      </c>
      <c r="J725" s="729">
        <v>1</v>
      </c>
      <c r="K725" s="729">
        <v>1</v>
      </c>
      <c r="L725" s="729">
        <v>0</v>
      </c>
    </row>
    <row r="726" spans="2:12" ht="9">
      <c r="D726" s="730" t="s">
        <v>2186</v>
      </c>
      <c r="E726" s="729">
        <v>23</v>
      </c>
      <c r="F726" s="729">
        <v>10</v>
      </c>
      <c r="G726" s="729">
        <v>8</v>
      </c>
      <c r="H726" s="729">
        <v>3</v>
      </c>
      <c r="I726" s="729">
        <v>0</v>
      </c>
      <c r="J726" s="729">
        <v>4</v>
      </c>
      <c r="K726" s="729">
        <v>0</v>
      </c>
      <c r="L726" s="729">
        <v>0</v>
      </c>
    </row>
    <row r="727" spans="2:12" ht="9">
      <c r="D727" s="730" t="s">
        <v>2187</v>
      </c>
      <c r="E727" s="729">
        <v>49</v>
      </c>
      <c r="F727" s="729">
        <v>19</v>
      </c>
      <c r="G727" s="729">
        <v>19</v>
      </c>
      <c r="H727" s="729">
        <v>7</v>
      </c>
      <c r="I727" s="729">
        <v>0</v>
      </c>
      <c r="J727" s="729">
        <v>4</v>
      </c>
      <c r="K727" s="729">
        <v>1</v>
      </c>
      <c r="L727" s="729">
        <v>0</v>
      </c>
    </row>
    <row r="728" spans="2:12" ht="18" customHeight="1">
      <c r="C728" s="727" t="s">
        <v>2283</v>
      </c>
      <c r="D728" s="730" t="s">
        <v>2185</v>
      </c>
      <c r="E728" s="729">
        <v>8</v>
      </c>
      <c r="F728" s="729">
        <v>5</v>
      </c>
      <c r="G728" s="729">
        <v>1</v>
      </c>
      <c r="H728" s="729">
        <v>2</v>
      </c>
      <c r="I728" s="729">
        <v>0</v>
      </c>
      <c r="J728" s="729">
        <v>0</v>
      </c>
      <c r="K728" s="729">
        <v>0</v>
      </c>
      <c r="L728" s="729">
        <v>0</v>
      </c>
    </row>
    <row r="729" spans="2:12" ht="9">
      <c r="D729" s="730" t="s">
        <v>2186</v>
      </c>
      <c r="E729" s="729">
        <v>3</v>
      </c>
      <c r="F729" s="729">
        <v>3</v>
      </c>
      <c r="G729" s="729">
        <v>0</v>
      </c>
      <c r="H729" s="729">
        <v>0</v>
      </c>
      <c r="I729" s="729">
        <v>0</v>
      </c>
      <c r="J729" s="729">
        <v>0</v>
      </c>
      <c r="K729" s="729">
        <v>0</v>
      </c>
      <c r="L729" s="729">
        <v>0</v>
      </c>
    </row>
    <row r="730" spans="2:12" ht="9">
      <c r="D730" s="730" t="s">
        <v>2187</v>
      </c>
      <c r="E730" s="729">
        <v>11</v>
      </c>
      <c r="F730" s="729">
        <v>8</v>
      </c>
      <c r="G730" s="729">
        <v>1</v>
      </c>
      <c r="H730" s="729">
        <v>2</v>
      </c>
      <c r="I730" s="729">
        <v>0</v>
      </c>
      <c r="J730" s="729">
        <v>0</v>
      </c>
      <c r="K730" s="729">
        <v>0</v>
      </c>
      <c r="L730" s="729">
        <v>0</v>
      </c>
    </row>
    <row r="731" spans="2:12" ht="18" customHeight="1">
      <c r="C731" s="727" t="s">
        <v>2284</v>
      </c>
      <c r="D731" s="730" t="s">
        <v>2185</v>
      </c>
      <c r="E731" s="729">
        <v>6</v>
      </c>
      <c r="F731" s="729">
        <v>3</v>
      </c>
      <c r="G731" s="729">
        <v>2</v>
      </c>
      <c r="H731" s="729">
        <v>1</v>
      </c>
      <c r="I731" s="729">
        <v>0</v>
      </c>
      <c r="J731" s="729">
        <v>1</v>
      </c>
      <c r="K731" s="729">
        <v>0</v>
      </c>
      <c r="L731" s="729">
        <v>0</v>
      </c>
    </row>
    <row r="732" spans="2:12" ht="9">
      <c r="D732" s="730" t="s">
        <v>2186</v>
      </c>
      <c r="E732" s="729">
        <v>7</v>
      </c>
      <c r="F732" s="729">
        <v>2</v>
      </c>
      <c r="G732" s="729">
        <v>4</v>
      </c>
      <c r="H732" s="729">
        <v>0</v>
      </c>
      <c r="I732" s="729">
        <v>0</v>
      </c>
      <c r="J732" s="729">
        <v>1</v>
      </c>
      <c r="K732" s="729">
        <v>0</v>
      </c>
      <c r="L732" s="729">
        <v>0</v>
      </c>
    </row>
    <row r="733" spans="2:12" ht="9">
      <c r="D733" s="730" t="s">
        <v>2187</v>
      </c>
      <c r="E733" s="729">
        <v>13</v>
      </c>
      <c r="F733" s="729">
        <v>5</v>
      </c>
      <c r="G733" s="729">
        <v>6</v>
      </c>
      <c r="H733" s="729">
        <v>1</v>
      </c>
      <c r="I733" s="729">
        <v>0</v>
      </c>
      <c r="J733" s="729">
        <v>2</v>
      </c>
      <c r="K733" s="729">
        <v>0</v>
      </c>
      <c r="L733" s="729">
        <v>0</v>
      </c>
    </row>
    <row r="734" spans="2:12" ht="18" customHeight="1">
      <c r="C734" s="727" t="s">
        <v>2285</v>
      </c>
      <c r="D734" s="730" t="s">
        <v>2185</v>
      </c>
      <c r="E734" s="729">
        <v>82</v>
      </c>
      <c r="F734" s="729">
        <v>52</v>
      </c>
      <c r="G734" s="729">
        <v>10</v>
      </c>
      <c r="H734" s="729">
        <v>16</v>
      </c>
      <c r="I734" s="729">
        <v>0</v>
      </c>
      <c r="J734" s="729">
        <v>2</v>
      </c>
      <c r="K734" s="729">
        <v>2</v>
      </c>
      <c r="L734" s="729">
        <v>0</v>
      </c>
    </row>
    <row r="735" spans="2:12" ht="9">
      <c r="D735" s="730" t="s">
        <v>2186</v>
      </c>
      <c r="E735" s="729">
        <v>65</v>
      </c>
      <c r="F735" s="729">
        <v>39</v>
      </c>
      <c r="G735" s="729">
        <v>14</v>
      </c>
      <c r="H735" s="729">
        <v>10</v>
      </c>
      <c r="I735" s="729">
        <v>0</v>
      </c>
      <c r="J735" s="729">
        <v>2</v>
      </c>
      <c r="K735" s="729">
        <v>0</v>
      </c>
      <c r="L735" s="729">
        <v>0</v>
      </c>
    </row>
    <row r="736" spans="2:12" ht="9">
      <c r="D736" s="730" t="s">
        <v>2187</v>
      </c>
      <c r="E736" s="729">
        <v>147</v>
      </c>
      <c r="F736" s="729">
        <v>91</v>
      </c>
      <c r="G736" s="729">
        <v>24</v>
      </c>
      <c r="H736" s="729">
        <v>26</v>
      </c>
      <c r="I736" s="729">
        <v>0</v>
      </c>
      <c r="J736" s="729">
        <v>4</v>
      </c>
      <c r="K736" s="729">
        <v>2</v>
      </c>
      <c r="L736" s="729">
        <v>0</v>
      </c>
    </row>
    <row r="737" spans="3:12" ht="18" customHeight="1">
      <c r="C737" s="727" t="s">
        <v>2286</v>
      </c>
      <c r="D737" s="730" t="s">
        <v>2185</v>
      </c>
      <c r="E737" s="729">
        <v>65</v>
      </c>
      <c r="F737" s="729">
        <v>14</v>
      </c>
      <c r="G737" s="729">
        <v>20</v>
      </c>
      <c r="H737" s="729">
        <v>22</v>
      </c>
      <c r="I737" s="729">
        <v>1</v>
      </c>
      <c r="J737" s="729">
        <v>10</v>
      </c>
      <c r="K737" s="729">
        <v>0</v>
      </c>
      <c r="L737" s="729">
        <v>0</v>
      </c>
    </row>
    <row r="738" spans="3:12" ht="9">
      <c r="D738" s="730" t="s">
        <v>2186</v>
      </c>
      <c r="E738" s="729">
        <v>71</v>
      </c>
      <c r="F738" s="729">
        <v>18</v>
      </c>
      <c r="G738" s="729">
        <v>28</v>
      </c>
      <c r="H738" s="729">
        <v>18</v>
      </c>
      <c r="I738" s="729">
        <v>0</v>
      </c>
      <c r="J738" s="729">
        <v>5</v>
      </c>
      <c r="K738" s="729">
        <v>1</v>
      </c>
      <c r="L738" s="729">
        <v>3</v>
      </c>
    </row>
    <row r="739" spans="3:12" ht="9">
      <c r="D739" s="730" t="s">
        <v>2187</v>
      </c>
      <c r="E739" s="729">
        <v>136</v>
      </c>
      <c r="F739" s="729">
        <v>32</v>
      </c>
      <c r="G739" s="729">
        <v>47</v>
      </c>
      <c r="H739" s="729">
        <v>39</v>
      </c>
      <c r="I739" s="729">
        <v>1</v>
      </c>
      <c r="J739" s="729">
        <v>15</v>
      </c>
      <c r="K739" s="729">
        <v>1</v>
      </c>
      <c r="L739" s="729">
        <v>3</v>
      </c>
    </row>
    <row r="740" spans="3:12" ht="18" customHeight="1">
      <c r="C740" s="731" t="s">
        <v>141</v>
      </c>
      <c r="D740" s="730" t="s">
        <v>2185</v>
      </c>
      <c r="E740" s="729">
        <v>388</v>
      </c>
      <c r="F740" s="729">
        <v>251</v>
      </c>
      <c r="G740" s="729">
        <v>58</v>
      </c>
      <c r="H740" s="729">
        <v>61</v>
      </c>
      <c r="I740" s="729">
        <v>2</v>
      </c>
      <c r="J740" s="729">
        <v>13</v>
      </c>
      <c r="K740" s="729">
        <v>3</v>
      </c>
      <c r="L740" s="729">
        <v>1</v>
      </c>
    </row>
    <row r="741" spans="3:12" ht="9">
      <c r="D741" s="730" t="s">
        <v>2186</v>
      </c>
      <c r="E741" s="729">
        <v>247</v>
      </c>
      <c r="F741" s="729">
        <v>133</v>
      </c>
      <c r="G741" s="729">
        <v>63</v>
      </c>
      <c r="H741" s="729">
        <v>35</v>
      </c>
      <c r="I741" s="729">
        <v>0</v>
      </c>
      <c r="J741" s="729">
        <v>12</v>
      </c>
      <c r="K741" s="729">
        <v>1</v>
      </c>
      <c r="L741" s="729">
        <v>4</v>
      </c>
    </row>
    <row r="742" spans="3:12" ht="9">
      <c r="D742" s="730" t="s">
        <v>2187</v>
      </c>
      <c r="E742" s="729">
        <v>635</v>
      </c>
      <c r="F742" s="729">
        <v>384</v>
      </c>
      <c r="G742" s="729">
        <v>121</v>
      </c>
      <c r="H742" s="729">
        <v>96</v>
      </c>
      <c r="I742" s="729">
        <v>2</v>
      </c>
      <c r="J742" s="729">
        <v>25</v>
      </c>
      <c r="K742" s="729">
        <v>4</v>
      </c>
      <c r="L742" s="729">
        <v>5</v>
      </c>
    </row>
    <row r="743" spans="3:12" ht="18" customHeight="1">
      <c r="C743" s="731" t="s">
        <v>2274</v>
      </c>
      <c r="D743" s="730"/>
    </row>
    <row r="744" spans="3:12" s="733" customFormat="1" ht="18" customHeight="1">
      <c r="C744" s="734" t="s">
        <v>2275</v>
      </c>
      <c r="D744" s="730" t="s">
        <v>2185</v>
      </c>
      <c r="E744" s="735">
        <v>22</v>
      </c>
      <c r="F744" s="735">
        <v>11</v>
      </c>
      <c r="G744" s="735">
        <v>10</v>
      </c>
      <c r="H744" s="735">
        <v>1</v>
      </c>
      <c r="I744" s="735">
        <v>0</v>
      </c>
      <c r="J744" s="735">
        <v>1</v>
      </c>
      <c r="K744" s="735">
        <v>0</v>
      </c>
      <c r="L744" s="735">
        <v>0</v>
      </c>
    </row>
    <row r="745" spans="3:12" s="733" customFormat="1" ht="9">
      <c r="C745" s="734"/>
      <c r="D745" s="730" t="s">
        <v>2186</v>
      </c>
      <c r="E745" s="735">
        <v>14</v>
      </c>
      <c r="F745" s="735">
        <v>6</v>
      </c>
      <c r="G745" s="735">
        <v>8</v>
      </c>
      <c r="H745" s="735">
        <v>1</v>
      </c>
      <c r="I745" s="735">
        <v>0</v>
      </c>
      <c r="J745" s="735">
        <v>0</v>
      </c>
      <c r="K745" s="735">
        <v>0</v>
      </c>
      <c r="L745" s="735">
        <v>0</v>
      </c>
    </row>
    <row r="746" spans="3:12" s="733" customFormat="1" ht="9">
      <c r="C746" s="734"/>
      <c r="D746" s="730" t="s">
        <v>2187</v>
      </c>
      <c r="E746" s="735">
        <v>36</v>
      </c>
      <c r="F746" s="735">
        <v>17</v>
      </c>
      <c r="G746" s="735">
        <v>18</v>
      </c>
      <c r="H746" s="735">
        <v>2</v>
      </c>
      <c r="I746" s="735">
        <v>0</v>
      </c>
      <c r="J746" s="735">
        <v>1</v>
      </c>
      <c r="K746" s="735">
        <v>0</v>
      </c>
      <c r="L746" s="735">
        <v>0</v>
      </c>
    </row>
    <row r="747" spans="3:12" s="733" customFormat="1" ht="18" customHeight="1">
      <c r="C747" s="734" t="s">
        <v>2276</v>
      </c>
      <c r="D747" s="730" t="s">
        <v>2185</v>
      </c>
      <c r="E747" s="735">
        <v>10</v>
      </c>
      <c r="F747" s="735">
        <v>6</v>
      </c>
      <c r="G747" s="735">
        <v>2</v>
      </c>
      <c r="H747" s="735">
        <v>2</v>
      </c>
      <c r="I747" s="735">
        <v>0</v>
      </c>
      <c r="J747" s="735">
        <v>0</v>
      </c>
      <c r="K747" s="735">
        <v>0</v>
      </c>
      <c r="L747" s="735">
        <v>0</v>
      </c>
    </row>
    <row r="748" spans="3:12" s="733" customFormat="1" ht="9">
      <c r="D748" s="730" t="s">
        <v>2186</v>
      </c>
      <c r="E748" s="735">
        <v>3</v>
      </c>
      <c r="F748" s="735">
        <v>1</v>
      </c>
      <c r="G748" s="735">
        <v>2</v>
      </c>
      <c r="H748" s="735">
        <v>0</v>
      </c>
      <c r="I748" s="735">
        <v>0</v>
      </c>
      <c r="J748" s="735">
        <v>0</v>
      </c>
      <c r="K748" s="735">
        <v>0</v>
      </c>
      <c r="L748" s="735">
        <v>0</v>
      </c>
    </row>
    <row r="749" spans="3:12" s="733" customFormat="1" ht="9">
      <c r="D749" s="730" t="s">
        <v>2187</v>
      </c>
      <c r="E749" s="735">
        <v>13</v>
      </c>
      <c r="F749" s="735">
        <v>7</v>
      </c>
      <c r="G749" s="735">
        <v>4</v>
      </c>
      <c r="H749" s="735">
        <v>2</v>
      </c>
      <c r="I749" s="735">
        <v>0</v>
      </c>
      <c r="J749" s="735">
        <v>0</v>
      </c>
      <c r="K749" s="735">
        <v>0</v>
      </c>
      <c r="L749" s="735">
        <v>0</v>
      </c>
    </row>
    <row r="750" spans="3:12" ht="9"/>
    <row r="751" spans="3:12" ht="9"/>
    <row r="752" spans="3:12" ht="9"/>
    <row r="753" spans="1:12" ht="9"/>
    <row r="754" spans="1:12" ht="9"/>
    <row r="755" spans="1:12" ht="9"/>
    <row r="756" spans="1:12" ht="9"/>
    <row r="757" spans="1:12" ht="9"/>
    <row r="758" spans="1:12" ht="9">
      <c r="A758" s="726" t="s">
        <v>1667</v>
      </c>
    </row>
    <row r="759" spans="1:12" ht="9">
      <c r="A759" s="726" t="s">
        <v>2272</v>
      </c>
    </row>
    <row r="760" spans="1:12" ht="9">
      <c r="A760" s="726" t="s">
        <v>2273</v>
      </c>
    </row>
    <row r="761" spans="1:12" ht="9"/>
    <row r="762" spans="1:12" ht="9">
      <c r="A762" s="726" t="s">
        <v>48</v>
      </c>
    </row>
    <row r="763" spans="1:12" ht="18" customHeight="1">
      <c r="B763" s="726" t="s">
        <v>2287</v>
      </c>
      <c r="D763" s="730" t="s">
        <v>2185</v>
      </c>
      <c r="E763" s="729">
        <v>22689</v>
      </c>
      <c r="F763" s="729">
        <v>10846</v>
      </c>
      <c r="G763" s="729">
        <v>1902</v>
      </c>
      <c r="H763" s="729">
        <v>1072</v>
      </c>
      <c r="I763" s="729">
        <v>38</v>
      </c>
      <c r="J763" s="729">
        <v>7877</v>
      </c>
      <c r="K763" s="729">
        <v>786</v>
      </c>
      <c r="L763" s="729">
        <v>169</v>
      </c>
    </row>
    <row r="764" spans="1:12" ht="9">
      <c r="D764" s="730" t="s">
        <v>2186</v>
      </c>
      <c r="E764" s="729">
        <v>9100</v>
      </c>
      <c r="F764" s="729">
        <v>3343</v>
      </c>
      <c r="G764" s="729">
        <v>1018</v>
      </c>
      <c r="H764" s="729">
        <v>541</v>
      </c>
      <c r="I764" s="729">
        <v>11</v>
      </c>
      <c r="J764" s="729">
        <v>3691</v>
      </c>
      <c r="K764" s="729">
        <v>414</v>
      </c>
      <c r="L764" s="729">
        <v>83</v>
      </c>
    </row>
    <row r="765" spans="1:12" ht="9">
      <c r="D765" s="730" t="s">
        <v>2187</v>
      </c>
      <c r="E765" s="729">
        <v>31789</v>
      </c>
      <c r="F765" s="729">
        <v>14189</v>
      </c>
      <c r="G765" s="729">
        <v>2920</v>
      </c>
      <c r="H765" s="729">
        <v>1613</v>
      </c>
      <c r="I765" s="729">
        <v>48</v>
      </c>
      <c r="J765" s="729">
        <v>11568</v>
      </c>
      <c r="K765" s="729">
        <v>1200</v>
      </c>
      <c r="L765" s="729">
        <v>252</v>
      </c>
    </row>
    <row r="766" spans="1:12" ht="18" customHeight="1">
      <c r="C766" s="731" t="s">
        <v>2274</v>
      </c>
      <c r="D766" s="730"/>
    </row>
    <row r="767" spans="1:12" s="733" customFormat="1" ht="18" customHeight="1">
      <c r="C767" s="734" t="s">
        <v>2275</v>
      </c>
      <c r="D767" s="730" t="s">
        <v>2185</v>
      </c>
      <c r="E767" s="735">
        <v>3709</v>
      </c>
      <c r="F767" s="735">
        <v>1002</v>
      </c>
      <c r="G767" s="735">
        <v>426</v>
      </c>
      <c r="H767" s="735">
        <v>213</v>
      </c>
      <c r="I767" s="735">
        <v>3</v>
      </c>
      <c r="J767" s="735">
        <v>1880</v>
      </c>
      <c r="K767" s="735">
        <v>176</v>
      </c>
      <c r="L767" s="735">
        <v>10</v>
      </c>
    </row>
    <row r="768" spans="1:12" s="733" customFormat="1" ht="9">
      <c r="C768" s="734"/>
      <c r="D768" s="730" t="s">
        <v>2186</v>
      </c>
      <c r="E768" s="735">
        <v>1894</v>
      </c>
      <c r="F768" s="735">
        <v>484</v>
      </c>
      <c r="G768" s="735">
        <v>254</v>
      </c>
      <c r="H768" s="735">
        <v>113</v>
      </c>
      <c r="I768" s="735">
        <v>4</v>
      </c>
      <c r="J768" s="735">
        <v>951</v>
      </c>
      <c r="K768" s="735">
        <v>85</v>
      </c>
      <c r="L768" s="735">
        <v>5</v>
      </c>
    </row>
    <row r="769" spans="2:12" s="733" customFormat="1" ht="9">
      <c r="C769" s="734"/>
      <c r="D769" s="730" t="s">
        <v>2187</v>
      </c>
      <c r="E769" s="735">
        <v>5603</v>
      </c>
      <c r="F769" s="735">
        <v>1486</v>
      </c>
      <c r="G769" s="735">
        <v>680</v>
      </c>
      <c r="H769" s="735">
        <v>325</v>
      </c>
      <c r="I769" s="735">
        <v>7</v>
      </c>
      <c r="J769" s="735">
        <v>2831</v>
      </c>
      <c r="K769" s="735">
        <v>261</v>
      </c>
      <c r="L769" s="735">
        <v>15</v>
      </c>
    </row>
    <row r="770" spans="2:12" s="733" customFormat="1" ht="18" customHeight="1">
      <c r="C770" s="734" t="s">
        <v>2276</v>
      </c>
      <c r="D770" s="730" t="s">
        <v>2185</v>
      </c>
      <c r="E770" s="735">
        <v>533</v>
      </c>
      <c r="F770" s="735">
        <v>321</v>
      </c>
      <c r="G770" s="735">
        <v>56</v>
      </c>
      <c r="H770" s="735">
        <v>38</v>
      </c>
      <c r="I770" s="735">
        <v>0</v>
      </c>
      <c r="J770" s="735">
        <v>105</v>
      </c>
      <c r="K770" s="735">
        <v>12</v>
      </c>
      <c r="L770" s="735">
        <v>3</v>
      </c>
    </row>
    <row r="771" spans="2:12" s="733" customFormat="1" ht="9">
      <c r="D771" s="730" t="s">
        <v>2186</v>
      </c>
      <c r="E771" s="735">
        <v>186</v>
      </c>
      <c r="F771" s="735">
        <v>100</v>
      </c>
      <c r="G771" s="735">
        <v>27</v>
      </c>
      <c r="H771" s="735">
        <v>15</v>
      </c>
      <c r="I771" s="735">
        <v>0</v>
      </c>
      <c r="J771" s="735">
        <v>38</v>
      </c>
      <c r="K771" s="735">
        <v>6</v>
      </c>
      <c r="L771" s="735">
        <v>0</v>
      </c>
    </row>
    <row r="772" spans="2:12" s="733" customFormat="1" ht="9">
      <c r="D772" s="730" t="s">
        <v>2187</v>
      </c>
      <c r="E772" s="735">
        <v>719</v>
      </c>
      <c r="F772" s="735">
        <v>421</v>
      </c>
      <c r="G772" s="735">
        <v>83</v>
      </c>
      <c r="H772" s="735">
        <v>53</v>
      </c>
      <c r="I772" s="735">
        <v>0</v>
      </c>
      <c r="J772" s="735">
        <v>142</v>
      </c>
      <c r="K772" s="735">
        <v>18</v>
      </c>
      <c r="L772" s="735">
        <v>3</v>
      </c>
    </row>
    <row r="773" spans="2:12" ht="18" customHeight="1">
      <c r="B773" s="726" t="s">
        <v>2288</v>
      </c>
      <c r="D773" s="730"/>
    </row>
    <row r="774" spans="2:12" ht="18" customHeight="1">
      <c r="C774" s="727" t="s">
        <v>636</v>
      </c>
      <c r="D774" s="730" t="s">
        <v>2185</v>
      </c>
      <c r="E774" s="729">
        <v>9</v>
      </c>
      <c r="F774" s="729">
        <v>0</v>
      </c>
      <c r="G774" s="729">
        <v>4</v>
      </c>
      <c r="H774" s="729">
        <v>0</v>
      </c>
      <c r="I774" s="729">
        <v>2</v>
      </c>
      <c r="J774" s="729">
        <v>1</v>
      </c>
      <c r="K774" s="729">
        <v>1</v>
      </c>
      <c r="L774" s="729">
        <v>1</v>
      </c>
    </row>
    <row r="775" spans="2:12" ht="9">
      <c r="D775" s="730" t="s">
        <v>2186</v>
      </c>
      <c r="E775" s="729">
        <v>3</v>
      </c>
      <c r="F775" s="729">
        <v>0</v>
      </c>
      <c r="G775" s="729">
        <v>2</v>
      </c>
      <c r="H775" s="729">
        <v>0</v>
      </c>
      <c r="I775" s="729">
        <v>0</v>
      </c>
      <c r="J775" s="729">
        <v>1</v>
      </c>
      <c r="K775" s="729">
        <v>0</v>
      </c>
      <c r="L775" s="729">
        <v>0</v>
      </c>
    </row>
    <row r="776" spans="2:12" ht="9">
      <c r="D776" s="730" t="s">
        <v>2187</v>
      </c>
      <c r="E776" s="729">
        <v>12</v>
      </c>
      <c r="F776" s="729">
        <v>0</v>
      </c>
      <c r="G776" s="729">
        <v>6</v>
      </c>
      <c r="H776" s="729">
        <v>0</v>
      </c>
      <c r="I776" s="729">
        <v>2</v>
      </c>
      <c r="J776" s="729">
        <v>2</v>
      </c>
      <c r="K776" s="729">
        <v>1</v>
      </c>
      <c r="L776" s="729">
        <v>1</v>
      </c>
    </row>
    <row r="777" spans="2:12" ht="18" customHeight="1">
      <c r="C777" s="727" t="s">
        <v>637</v>
      </c>
      <c r="D777" s="730" t="s">
        <v>2185</v>
      </c>
      <c r="E777" s="729">
        <v>51</v>
      </c>
      <c r="F777" s="729">
        <v>2</v>
      </c>
      <c r="G777" s="729">
        <v>26</v>
      </c>
      <c r="H777" s="729">
        <v>0</v>
      </c>
      <c r="I777" s="729">
        <v>0</v>
      </c>
      <c r="J777" s="729">
        <v>1</v>
      </c>
      <c r="K777" s="729">
        <v>0</v>
      </c>
      <c r="L777" s="729">
        <v>21</v>
      </c>
    </row>
    <row r="778" spans="2:12" ht="9">
      <c r="D778" s="730" t="s">
        <v>2186</v>
      </c>
      <c r="E778" s="729">
        <v>2</v>
      </c>
      <c r="F778" s="729">
        <v>0</v>
      </c>
      <c r="G778" s="729">
        <v>1</v>
      </c>
      <c r="H778" s="729">
        <v>0</v>
      </c>
      <c r="I778" s="729">
        <v>0</v>
      </c>
      <c r="J778" s="729">
        <v>0</v>
      </c>
      <c r="K778" s="729">
        <v>0</v>
      </c>
      <c r="L778" s="729">
        <v>0</v>
      </c>
    </row>
    <row r="779" spans="2:12" ht="9">
      <c r="D779" s="730" t="s">
        <v>2187</v>
      </c>
      <c r="E779" s="729">
        <v>53</v>
      </c>
      <c r="F779" s="729">
        <v>3</v>
      </c>
      <c r="G779" s="729">
        <v>27</v>
      </c>
      <c r="H779" s="729">
        <v>0</v>
      </c>
      <c r="I779" s="729">
        <v>0</v>
      </c>
      <c r="J779" s="729">
        <v>1</v>
      </c>
      <c r="K779" s="729">
        <v>0</v>
      </c>
      <c r="L779" s="729">
        <v>21</v>
      </c>
    </row>
    <row r="780" spans="2:12" ht="18" customHeight="1">
      <c r="C780" s="731" t="s">
        <v>141</v>
      </c>
      <c r="D780" s="730" t="s">
        <v>2185</v>
      </c>
      <c r="E780" s="729">
        <v>60</v>
      </c>
      <c r="F780" s="729">
        <v>3</v>
      </c>
      <c r="G780" s="729">
        <v>30</v>
      </c>
      <c r="H780" s="729">
        <v>1</v>
      </c>
      <c r="I780" s="729">
        <v>2</v>
      </c>
      <c r="J780" s="729">
        <v>2</v>
      </c>
      <c r="K780" s="729">
        <v>1</v>
      </c>
      <c r="L780" s="729">
        <v>22</v>
      </c>
    </row>
    <row r="781" spans="2:12" ht="9">
      <c r="D781" s="730" t="s">
        <v>2186</v>
      </c>
      <c r="E781" s="729">
        <v>5</v>
      </c>
      <c r="F781" s="729">
        <v>0</v>
      </c>
      <c r="G781" s="729">
        <v>3</v>
      </c>
      <c r="H781" s="729">
        <v>0</v>
      </c>
      <c r="I781" s="729">
        <v>0</v>
      </c>
      <c r="J781" s="729">
        <v>1</v>
      </c>
      <c r="K781" s="729">
        <v>0</v>
      </c>
      <c r="L781" s="729">
        <v>0</v>
      </c>
    </row>
    <row r="782" spans="2:12" ht="9">
      <c r="D782" s="730" t="s">
        <v>2187</v>
      </c>
      <c r="E782" s="729">
        <v>65</v>
      </c>
      <c r="F782" s="729">
        <v>3</v>
      </c>
      <c r="G782" s="729">
        <v>33</v>
      </c>
      <c r="H782" s="729">
        <v>1</v>
      </c>
      <c r="I782" s="729">
        <v>2</v>
      </c>
      <c r="J782" s="729">
        <v>3</v>
      </c>
      <c r="K782" s="729">
        <v>1</v>
      </c>
      <c r="L782" s="729">
        <v>22</v>
      </c>
    </row>
    <row r="783" spans="2:12" ht="18" customHeight="1">
      <c r="B783" s="726" t="s">
        <v>638</v>
      </c>
      <c r="D783" s="730"/>
    </row>
    <row r="784" spans="2:12" ht="18" customHeight="1">
      <c r="C784" s="727" t="s">
        <v>638</v>
      </c>
      <c r="D784" s="730" t="s">
        <v>2185</v>
      </c>
      <c r="E784" s="729">
        <v>428</v>
      </c>
      <c r="F784" s="729">
        <v>30</v>
      </c>
      <c r="G784" s="729">
        <v>279</v>
      </c>
      <c r="H784" s="729">
        <v>27</v>
      </c>
      <c r="I784" s="729">
        <v>21</v>
      </c>
      <c r="J784" s="729">
        <v>15</v>
      </c>
      <c r="K784" s="729">
        <v>17</v>
      </c>
      <c r="L784" s="729">
        <v>39</v>
      </c>
    </row>
    <row r="785" spans="2:12" ht="9">
      <c r="D785" s="730" t="s">
        <v>2186</v>
      </c>
      <c r="E785" s="729">
        <v>170</v>
      </c>
      <c r="F785" s="729">
        <v>11</v>
      </c>
      <c r="G785" s="729">
        <v>113</v>
      </c>
      <c r="H785" s="729">
        <v>10</v>
      </c>
      <c r="I785" s="729">
        <v>5</v>
      </c>
      <c r="J785" s="729">
        <v>6</v>
      </c>
      <c r="K785" s="729">
        <v>11</v>
      </c>
      <c r="L785" s="729">
        <v>14</v>
      </c>
    </row>
    <row r="786" spans="2:12" ht="9">
      <c r="D786" s="730" t="s">
        <v>2187</v>
      </c>
      <c r="E786" s="729">
        <v>598</v>
      </c>
      <c r="F786" s="729">
        <v>42</v>
      </c>
      <c r="G786" s="729">
        <v>392</v>
      </c>
      <c r="H786" s="729">
        <v>37</v>
      </c>
      <c r="I786" s="729">
        <v>26</v>
      </c>
      <c r="J786" s="729">
        <v>21</v>
      </c>
      <c r="K786" s="729">
        <v>28</v>
      </c>
      <c r="L786" s="729">
        <v>53</v>
      </c>
    </row>
    <row r="787" spans="2:12" ht="18" customHeight="1">
      <c r="C787" s="727" t="s">
        <v>639</v>
      </c>
      <c r="D787" s="730" t="s">
        <v>2185</v>
      </c>
      <c r="E787" s="729">
        <v>35</v>
      </c>
      <c r="F787" s="729">
        <v>0</v>
      </c>
      <c r="G787" s="729">
        <v>3</v>
      </c>
      <c r="H787" s="729">
        <v>0</v>
      </c>
      <c r="I787" s="729">
        <v>0</v>
      </c>
      <c r="J787" s="729">
        <v>0</v>
      </c>
      <c r="K787" s="729">
        <v>0</v>
      </c>
      <c r="L787" s="729">
        <v>31</v>
      </c>
    </row>
    <row r="788" spans="2:12" ht="9">
      <c r="D788" s="730" t="s">
        <v>2186</v>
      </c>
      <c r="E788" s="729">
        <v>2</v>
      </c>
      <c r="F788" s="729">
        <v>0</v>
      </c>
      <c r="G788" s="729">
        <v>0</v>
      </c>
      <c r="H788" s="729">
        <v>0</v>
      </c>
      <c r="I788" s="729">
        <v>0</v>
      </c>
      <c r="J788" s="729">
        <v>0</v>
      </c>
      <c r="K788" s="729">
        <v>0</v>
      </c>
      <c r="L788" s="729">
        <v>1</v>
      </c>
    </row>
    <row r="789" spans="2:12" ht="9">
      <c r="D789" s="730" t="s">
        <v>2187</v>
      </c>
      <c r="E789" s="729">
        <v>37</v>
      </c>
      <c r="F789" s="729">
        <v>0</v>
      </c>
      <c r="G789" s="729">
        <v>3</v>
      </c>
      <c r="H789" s="729">
        <v>0</v>
      </c>
      <c r="I789" s="729">
        <v>0</v>
      </c>
      <c r="J789" s="729">
        <v>0</v>
      </c>
      <c r="K789" s="729">
        <v>0</v>
      </c>
      <c r="L789" s="729">
        <v>33</v>
      </c>
    </row>
    <row r="790" spans="2:12" ht="18" customHeight="1">
      <c r="C790" s="727" t="s">
        <v>2289</v>
      </c>
      <c r="D790" s="730" t="s">
        <v>2185</v>
      </c>
      <c r="E790" s="729">
        <v>152</v>
      </c>
      <c r="F790" s="729">
        <v>5</v>
      </c>
      <c r="G790" s="729">
        <v>42</v>
      </c>
      <c r="H790" s="729">
        <v>0</v>
      </c>
      <c r="I790" s="729">
        <v>2</v>
      </c>
      <c r="J790" s="729">
        <v>1</v>
      </c>
      <c r="K790" s="729">
        <v>0</v>
      </c>
      <c r="L790" s="729">
        <v>102</v>
      </c>
    </row>
    <row r="791" spans="2:12" ht="9">
      <c r="D791" s="730" t="s">
        <v>2186</v>
      </c>
      <c r="E791" s="729">
        <v>27</v>
      </c>
      <c r="F791" s="729">
        <v>1</v>
      </c>
      <c r="G791" s="729">
        <v>5</v>
      </c>
      <c r="H791" s="729">
        <v>0</v>
      </c>
      <c r="I791" s="729">
        <v>0</v>
      </c>
      <c r="J791" s="729">
        <v>0</v>
      </c>
      <c r="K791" s="729">
        <v>0</v>
      </c>
      <c r="L791" s="729">
        <v>21</v>
      </c>
    </row>
    <row r="792" spans="2:12" ht="9">
      <c r="D792" s="730" t="s">
        <v>2187</v>
      </c>
      <c r="E792" s="729">
        <v>178</v>
      </c>
      <c r="F792" s="729">
        <v>6</v>
      </c>
      <c r="G792" s="729">
        <v>46</v>
      </c>
      <c r="H792" s="729">
        <v>0</v>
      </c>
      <c r="I792" s="729">
        <v>2</v>
      </c>
      <c r="J792" s="729">
        <v>1</v>
      </c>
      <c r="K792" s="729">
        <v>0</v>
      </c>
      <c r="L792" s="729">
        <v>122</v>
      </c>
    </row>
    <row r="793" spans="2:12" ht="18" customHeight="1">
      <c r="C793" s="731" t="s">
        <v>141</v>
      </c>
      <c r="D793" s="730" t="s">
        <v>2185</v>
      </c>
      <c r="E793" s="729">
        <v>614</v>
      </c>
      <c r="F793" s="729">
        <v>36</v>
      </c>
      <c r="G793" s="729">
        <v>324</v>
      </c>
      <c r="H793" s="729">
        <v>27</v>
      </c>
      <c r="I793" s="729">
        <v>23</v>
      </c>
      <c r="J793" s="729">
        <v>16</v>
      </c>
      <c r="K793" s="729">
        <v>17</v>
      </c>
      <c r="L793" s="729">
        <v>171</v>
      </c>
    </row>
    <row r="794" spans="2:12" ht="9">
      <c r="D794" s="730" t="s">
        <v>2186</v>
      </c>
      <c r="E794" s="729">
        <v>199</v>
      </c>
      <c r="F794" s="729">
        <v>12</v>
      </c>
      <c r="G794" s="729">
        <v>118</v>
      </c>
      <c r="H794" s="729">
        <v>10</v>
      </c>
      <c r="I794" s="729">
        <v>5</v>
      </c>
      <c r="J794" s="729">
        <v>7</v>
      </c>
      <c r="K794" s="729">
        <v>11</v>
      </c>
      <c r="L794" s="729">
        <v>36</v>
      </c>
    </row>
    <row r="795" spans="2:12" ht="9">
      <c r="D795" s="730" t="s">
        <v>2187</v>
      </c>
      <c r="E795" s="729">
        <v>813</v>
      </c>
      <c r="F795" s="729">
        <v>48</v>
      </c>
      <c r="G795" s="729">
        <v>441</v>
      </c>
      <c r="H795" s="729">
        <v>37</v>
      </c>
      <c r="I795" s="729">
        <v>28</v>
      </c>
      <c r="J795" s="729">
        <v>22</v>
      </c>
      <c r="K795" s="729">
        <v>28</v>
      </c>
      <c r="L795" s="729">
        <v>208</v>
      </c>
    </row>
    <row r="796" spans="2:12" ht="18" customHeight="1">
      <c r="B796" s="726" t="s">
        <v>641</v>
      </c>
      <c r="D796" s="730"/>
    </row>
    <row r="797" spans="2:12" ht="18" customHeight="1">
      <c r="C797" s="727" t="s">
        <v>641</v>
      </c>
      <c r="D797" s="730" t="s">
        <v>2185</v>
      </c>
      <c r="E797" s="729">
        <v>851</v>
      </c>
      <c r="F797" s="729">
        <v>60</v>
      </c>
      <c r="G797" s="729">
        <v>457</v>
      </c>
      <c r="H797" s="729">
        <v>52</v>
      </c>
      <c r="I797" s="729">
        <v>14</v>
      </c>
      <c r="J797" s="729">
        <v>192</v>
      </c>
      <c r="K797" s="729">
        <v>50</v>
      </c>
      <c r="L797" s="729">
        <v>26</v>
      </c>
    </row>
    <row r="798" spans="2:12" ht="9">
      <c r="D798" s="730" t="s">
        <v>2186</v>
      </c>
      <c r="E798" s="729">
        <v>524</v>
      </c>
      <c r="F798" s="729">
        <v>37</v>
      </c>
      <c r="G798" s="729">
        <v>251</v>
      </c>
      <c r="H798" s="729">
        <v>36</v>
      </c>
      <c r="I798" s="729">
        <v>7</v>
      </c>
      <c r="J798" s="729">
        <v>143</v>
      </c>
      <c r="K798" s="729">
        <v>35</v>
      </c>
      <c r="L798" s="729">
        <v>15</v>
      </c>
    </row>
    <row r="799" spans="2:12" ht="9">
      <c r="D799" s="730" t="s">
        <v>2187</v>
      </c>
      <c r="E799" s="729">
        <v>1374</v>
      </c>
      <c r="F799" s="729">
        <v>97</v>
      </c>
      <c r="G799" s="729">
        <v>708</v>
      </c>
      <c r="H799" s="729">
        <v>87</v>
      </c>
      <c r="I799" s="729">
        <v>21</v>
      </c>
      <c r="J799" s="729">
        <v>335</v>
      </c>
      <c r="K799" s="729">
        <v>85</v>
      </c>
      <c r="L799" s="729">
        <v>41</v>
      </c>
    </row>
    <row r="800" spans="2:12" ht="18" customHeight="1">
      <c r="C800" s="727" t="s">
        <v>642</v>
      </c>
      <c r="D800" s="730" t="s">
        <v>2185</v>
      </c>
      <c r="E800" s="729">
        <v>191</v>
      </c>
      <c r="F800" s="729">
        <v>66</v>
      </c>
      <c r="G800" s="729">
        <v>72</v>
      </c>
      <c r="H800" s="729">
        <v>24</v>
      </c>
      <c r="I800" s="729">
        <v>1</v>
      </c>
      <c r="J800" s="729">
        <v>27</v>
      </c>
      <c r="K800" s="729">
        <v>1</v>
      </c>
      <c r="L800" s="729">
        <v>0</v>
      </c>
    </row>
    <row r="801" spans="1:12" ht="9">
      <c r="D801" s="730" t="s">
        <v>2186</v>
      </c>
      <c r="E801" s="729">
        <v>94</v>
      </c>
      <c r="F801" s="729">
        <v>28</v>
      </c>
      <c r="G801" s="729">
        <v>39</v>
      </c>
      <c r="H801" s="729">
        <v>11</v>
      </c>
      <c r="I801" s="729">
        <v>0</v>
      </c>
      <c r="J801" s="729">
        <v>14</v>
      </c>
      <c r="K801" s="729">
        <v>0</v>
      </c>
      <c r="L801" s="729">
        <v>1</v>
      </c>
    </row>
    <row r="802" spans="1:12" ht="9">
      <c r="D802" s="730" t="s">
        <v>2187</v>
      </c>
      <c r="E802" s="729">
        <v>285</v>
      </c>
      <c r="F802" s="729">
        <v>95</v>
      </c>
      <c r="G802" s="729">
        <v>111</v>
      </c>
      <c r="H802" s="729">
        <v>35</v>
      </c>
      <c r="I802" s="729">
        <v>1</v>
      </c>
      <c r="J802" s="729">
        <v>41</v>
      </c>
      <c r="K802" s="729">
        <v>1</v>
      </c>
      <c r="L802" s="729">
        <v>1</v>
      </c>
    </row>
    <row r="803" spans="1:12" ht="18" customHeight="1">
      <c r="C803" s="731" t="s">
        <v>141</v>
      </c>
      <c r="D803" s="730" t="s">
        <v>2185</v>
      </c>
      <c r="E803" s="729">
        <v>1042</v>
      </c>
      <c r="F803" s="729">
        <v>126</v>
      </c>
      <c r="G803" s="729">
        <v>529</v>
      </c>
      <c r="H803" s="729">
        <v>75</v>
      </c>
      <c r="I803" s="729">
        <v>15</v>
      </c>
      <c r="J803" s="729">
        <v>219</v>
      </c>
      <c r="K803" s="729">
        <v>51</v>
      </c>
      <c r="L803" s="729">
        <v>26</v>
      </c>
    </row>
    <row r="804" spans="1:12" ht="9">
      <c r="D804" s="730" t="s">
        <v>2186</v>
      </c>
      <c r="E804" s="729">
        <v>618</v>
      </c>
      <c r="F804" s="729">
        <v>66</v>
      </c>
      <c r="G804" s="729">
        <v>290</v>
      </c>
      <c r="H804" s="729">
        <v>47</v>
      </c>
      <c r="I804" s="729">
        <v>7</v>
      </c>
      <c r="J804" s="729">
        <v>157</v>
      </c>
      <c r="K804" s="729">
        <v>35</v>
      </c>
      <c r="L804" s="729">
        <v>16</v>
      </c>
    </row>
    <row r="805" spans="1:12" ht="9">
      <c r="D805" s="730" t="s">
        <v>2187</v>
      </c>
      <c r="E805" s="729">
        <v>1660</v>
      </c>
      <c r="F805" s="729">
        <v>192</v>
      </c>
      <c r="G805" s="729">
        <v>819</v>
      </c>
      <c r="H805" s="729">
        <v>122</v>
      </c>
      <c r="I805" s="729">
        <v>22</v>
      </c>
      <c r="J805" s="729">
        <v>376</v>
      </c>
      <c r="K805" s="729">
        <v>86</v>
      </c>
      <c r="L805" s="729">
        <v>42</v>
      </c>
    </row>
    <row r="806" spans="1:12" ht="18" customHeight="1">
      <c r="B806" s="726" t="s">
        <v>2290</v>
      </c>
      <c r="D806" s="730" t="s">
        <v>2185</v>
      </c>
      <c r="E806" s="729">
        <v>1716</v>
      </c>
      <c r="F806" s="729">
        <v>165</v>
      </c>
      <c r="G806" s="729">
        <v>882</v>
      </c>
      <c r="H806" s="729">
        <v>103</v>
      </c>
      <c r="I806" s="729">
        <v>40</v>
      </c>
      <c r="J806" s="729">
        <v>236</v>
      </c>
      <c r="K806" s="729">
        <v>69</v>
      </c>
      <c r="L806" s="729">
        <v>219</v>
      </c>
    </row>
    <row r="807" spans="1:12" ht="9">
      <c r="D807" s="730" t="s">
        <v>2186</v>
      </c>
      <c r="E807" s="729">
        <v>821</v>
      </c>
      <c r="F807" s="729">
        <v>78</v>
      </c>
      <c r="G807" s="729">
        <v>411</v>
      </c>
      <c r="H807" s="729">
        <v>57</v>
      </c>
      <c r="I807" s="729">
        <v>12</v>
      </c>
      <c r="J807" s="729">
        <v>164</v>
      </c>
      <c r="K807" s="729">
        <v>46</v>
      </c>
      <c r="L807" s="729">
        <v>52</v>
      </c>
    </row>
    <row r="808" spans="1:12" ht="9">
      <c r="D808" s="730" t="s">
        <v>2187</v>
      </c>
      <c r="E808" s="729">
        <v>2537</v>
      </c>
      <c r="F808" s="729">
        <v>243</v>
      </c>
      <c r="G808" s="729">
        <v>1293</v>
      </c>
      <c r="H808" s="729">
        <v>160</v>
      </c>
      <c r="I808" s="729">
        <v>53</v>
      </c>
      <c r="J808" s="729">
        <v>401</v>
      </c>
      <c r="K808" s="729">
        <v>116</v>
      </c>
      <c r="L808" s="729">
        <v>272</v>
      </c>
    </row>
    <row r="809" spans="1:12" ht="9"/>
    <row r="810" spans="1:12" ht="9"/>
    <row r="811" spans="1:12" ht="9"/>
    <row r="812" spans="1:12" ht="9"/>
    <row r="813" spans="1:12" ht="9"/>
    <row r="814" spans="1:12" ht="9"/>
    <row r="815" spans="1:12" ht="9"/>
    <row r="816" spans="1:12" ht="9">
      <c r="A816" s="726" t="s">
        <v>1667</v>
      </c>
    </row>
    <row r="817" spans="1:12" ht="9">
      <c r="A817" s="726" t="s">
        <v>2272</v>
      </c>
    </row>
    <row r="818" spans="1:12" ht="9">
      <c r="A818" s="726" t="s">
        <v>2273</v>
      </c>
    </row>
    <row r="819" spans="1:12" ht="9"/>
    <row r="820" spans="1:12" ht="9">
      <c r="A820" s="726" t="s">
        <v>48</v>
      </c>
    </row>
    <row r="821" spans="1:12" ht="18" customHeight="1">
      <c r="A821" s="726" t="s">
        <v>2202</v>
      </c>
      <c r="D821" s="730" t="s">
        <v>2185</v>
      </c>
      <c r="E821" s="729">
        <v>24405</v>
      </c>
      <c r="F821" s="729">
        <v>11011</v>
      </c>
      <c r="G821" s="729">
        <v>2784</v>
      </c>
      <c r="H821" s="729">
        <v>1175</v>
      </c>
      <c r="I821" s="729">
        <v>78</v>
      </c>
      <c r="J821" s="729">
        <v>8113</v>
      </c>
      <c r="K821" s="729">
        <v>855</v>
      </c>
      <c r="L821" s="729">
        <v>388</v>
      </c>
    </row>
    <row r="822" spans="1:12" ht="9">
      <c r="D822" s="730" t="s">
        <v>2186</v>
      </c>
      <c r="E822" s="729">
        <v>9921</v>
      </c>
      <c r="F822" s="729">
        <v>3421</v>
      </c>
      <c r="G822" s="729">
        <v>1429</v>
      </c>
      <c r="H822" s="729">
        <v>598</v>
      </c>
      <c r="I822" s="729">
        <v>23</v>
      </c>
      <c r="J822" s="729">
        <v>3855</v>
      </c>
      <c r="K822" s="729">
        <v>460</v>
      </c>
      <c r="L822" s="729">
        <v>135</v>
      </c>
    </row>
    <row r="823" spans="1:12" ht="9">
      <c r="D823" s="730" t="s">
        <v>2187</v>
      </c>
      <c r="E823" s="729">
        <v>34326</v>
      </c>
      <c r="F823" s="729">
        <v>14432</v>
      </c>
      <c r="G823" s="729">
        <v>4212</v>
      </c>
      <c r="H823" s="729">
        <v>1773</v>
      </c>
      <c r="I823" s="729">
        <v>101</v>
      </c>
      <c r="J823" s="729">
        <v>11968</v>
      </c>
      <c r="K823" s="729">
        <v>1316</v>
      </c>
      <c r="L823" s="729">
        <v>524</v>
      </c>
    </row>
    <row r="824" spans="1:12" ht="18" customHeight="1">
      <c r="C824" s="731" t="s">
        <v>2274</v>
      </c>
      <c r="D824" s="730"/>
    </row>
    <row r="825" spans="1:12" s="733" customFormat="1" ht="18" customHeight="1">
      <c r="C825" s="734" t="s">
        <v>2275</v>
      </c>
      <c r="D825" s="730" t="s">
        <v>2185</v>
      </c>
      <c r="E825" s="735">
        <v>3779</v>
      </c>
      <c r="F825" s="735">
        <v>1010</v>
      </c>
      <c r="G825" s="735">
        <v>462</v>
      </c>
      <c r="H825" s="735">
        <v>220</v>
      </c>
      <c r="I825" s="735">
        <v>4</v>
      </c>
      <c r="J825" s="735">
        <v>1894</v>
      </c>
      <c r="K825" s="735">
        <v>179</v>
      </c>
      <c r="L825" s="735">
        <v>10</v>
      </c>
    </row>
    <row r="826" spans="1:12" s="733" customFormat="1" ht="9">
      <c r="C826" s="734"/>
      <c r="D826" s="730" t="s">
        <v>2186</v>
      </c>
      <c r="E826" s="735">
        <v>1932</v>
      </c>
      <c r="F826" s="735">
        <v>488</v>
      </c>
      <c r="G826" s="735">
        <v>272</v>
      </c>
      <c r="H826" s="735">
        <v>116</v>
      </c>
      <c r="I826" s="735">
        <v>4</v>
      </c>
      <c r="J826" s="735">
        <v>959</v>
      </c>
      <c r="K826" s="735">
        <v>88</v>
      </c>
      <c r="L826" s="735">
        <v>5</v>
      </c>
    </row>
    <row r="827" spans="1:12" s="733" customFormat="1" ht="9">
      <c r="C827" s="734"/>
      <c r="D827" s="730" t="s">
        <v>2187</v>
      </c>
      <c r="E827" s="735">
        <v>5711</v>
      </c>
      <c r="F827" s="735">
        <v>1498</v>
      </c>
      <c r="G827" s="735">
        <v>734</v>
      </c>
      <c r="H827" s="735">
        <v>336</v>
      </c>
      <c r="I827" s="735">
        <v>8</v>
      </c>
      <c r="J827" s="735">
        <v>2853</v>
      </c>
      <c r="K827" s="735">
        <v>267</v>
      </c>
      <c r="L827" s="735">
        <v>15</v>
      </c>
    </row>
    <row r="828" spans="1:12" s="733" customFormat="1" ht="18" customHeight="1">
      <c r="C828" s="734" t="s">
        <v>2276</v>
      </c>
      <c r="D828" s="730" t="s">
        <v>2185</v>
      </c>
      <c r="E828" s="735">
        <v>536</v>
      </c>
      <c r="F828" s="735">
        <v>321</v>
      </c>
      <c r="G828" s="735">
        <v>58</v>
      </c>
      <c r="H828" s="735">
        <v>38</v>
      </c>
      <c r="I828" s="735">
        <v>0</v>
      </c>
      <c r="J828" s="735">
        <v>105</v>
      </c>
      <c r="K828" s="735">
        <v>12</v>
      </c>
      <c r="L828" s="735">
        <v>4</v>
      </c>
    </row>
    <row r="829" spans="1:12" s="733" customFormat="1" ht="9">
      <c r="C829" s="734"/>
      <c r="D829" s="730" t="s">
        <v>2186</v>
      </c>
      <c r="E829" s="735">
        <v>187</v>
      </c>
      <c r="F829" s="735">
        <v>100</v>
      </c>
      <c r="G829" s="735">
        <v>28</v>
      </c>
      <c r="H829" s="735">
        <v>15</v>
      </c>
      <c r="I829" s="735">
        <v>0</v>
      </c>
      <c r="J829" s="735">
        <v>38</v>
      </c>
      <c r="K829" s="735">
        <v>6</v>
      </c>
      <c r="L829" s="735">
        <v>0</v>
      </c>
    </row>
    <row r="830" spans="1:12" s="733" customFormat="1" ht="9">
      <c r="D830" s="730" t="s">
        <v>2187</v>
      </c>
      <c r="E830" s="735">
        <v>724</v>
      </c>
      <c r="F830" s="735">
        <v>421</v>
      </c>
      <c r="G830" s="735">
        <v>86</v>
      </c>
      <c r="H830" s="735">
        <v>53</v>
      </c>
      <c r="I830" s="735">
        <v>0</v>
      </c>
      <c r="J830" s="735">
        <v>142</v>
      </c>
      <c r="K830" s="735">
        <v>18</v>
      </c>
      <c r="L830" s="735">
        <v>4</v>
      </c>
    </row>
    <row r="831" spans="1:12" ht="18" customHeight="1">
      <c r="A831" s="726" t="s">
        <v>502</v>
      </c>
      <c r="D831" s="730"/>
    </row>
    <row r="832" spans="1:12" ht="18" customHeight="1">
      <c r="B832" s="726" t="s">
        <v>323</v>
      </c>
      <c r="D832" s="730"/>
    </row>
    <row r="833" spans="3:12" ht="18" customHeight="1">
      <c r="C833" s="727" t="s">
        <v>2266</v>
      </c>
      <c r="D833" s="730" t="s">
        <v>2185</v>
      </c>
      <c r="E833" s="729">
        <v>465</v>
      </c>
      <c r="F833" s="729">
        <v>430</v>
      </c>
      <c r="G833" s="729">
        <v>31</v>
      </c>
      <c r="H833" s="729">
        <v>0</v>
      </c>
      <c r="I833" s="729">
        <v>0</v>
      </c>
      <c r="J833" s="729">
        <v>1</v>
      </c>
      <c r="K833" s="729">
        <v>3</v>
      </c>
      <c r="L833" s="729">
        <v>0</v>
      </c>
    </row>
    <row r="834" spans="3:12" ht="9">
      <c r="D834" s="730" t="s">
        <v>2186</v>
      </c>
      <c r="E834" s="729">
        <v>40</v>
      </c>
      <c r="F834" s="729">
        <v>36</v>
      </c>
      <c r="G834" s="729">
        <v>3</v>
      </c>
      <c r="H834" s="729">
        <v>0</v>
      </c>
      <c r="I834" s="729">
        <v>0</v>
      </c>
      <c r="J834" s="729">
        <v>0</v>
      </c>
      <c r="K834" s="729">
        <v>1</v>
      </c>
      <c r="L834" s="729">
        <v>0</v>
      </c>
    </row>
    <row r="835" spans="3:12" ht="9">
      <c r="D835" s="730" t="s">
        <v>2187</v>
      </c>
      <c r="E835" s="729">
        <v>504</v>
      </c>
      <c r="F835" s="729">
        <v>465</v>
      </c>
      <c r="G835" s="729">
        <v>34</v>
      </c>
      <c r="H835" s="729">
        <v>0</v>
      </c>
      <c r="I835" s="729">
        <v>0</v>
      </c>
      <c r="J835" s="729">
        <v>1</v>
      </c>
      <c r="K835" s="729">
        <v>4</v>
      </c>
      <c r="L835" s="729">
        <v>0</v>
      </c>
    </row>
    <row r="836" spans="3:12" ht="18" customHeight="1">
      <c r="C836" s="727" t="s">
        <v>2267</v>
      </c>
      <c r="D836" s="730" t="s">
        <v>2185</v>
      </c>
      <c r="E836" s="729">
        <v>370</v>
      </c>
      <c r="F836" s="729">
        <v>341</v>
      </c>
      <c r="G836" s="729">
        <v>25</v>
      </c>
      <c r="H836" s="729">
        <v>2</v>
      </c>
      <c r="I836" s="729">
        <v>0</v>
      </c>
      <c r="J836" s="729">
        <v>0</v>
      </c>
      <c r="K836" s="729">
        <v>3</v>
      </c>
      <c r="L836" s="729">
        <v>0</v>
      </c>
    </row>
    <row r="837" spans="3:12" ht="9">
      <c r="D837" s="730" t="s">
        <v>2186</v>
      </c>
      <c r="E837" s="729">
        <v>63</v>
      </c>
      <c r="F837" s="729">
        <v>63</v>
      </c>
      <c r="G837" s="729">
        <v>0</v>
      </c>
      <c r="H837" s="729">
        <v>0</v>
      </c>
      <c r="I837" s="729">
        <v>0</v>
      </c>
      <c r="J837" s="729">
        <v>0</v>
      </c>
      <c r="K837" s="729">
        <v>0</v>
      </c>
      <c r="L837" s="729">
        <v>0</v>
      </c>
    </row>
    <row r="838" spans="3:12" ht="9">
      <c r="D838" s="730" t="s">
        <v>2187</v>
      </c>
      <c r="E838" s="729">
        <v>433</v>
      </c>
      <c r="F838" s="729">
        <v>403</v>
      </c>
      <c r="G838" s="729">
        <v>25</v>
      </c>
      <c r="H838" s="729">
        <v>2</v>
      </c>
      <c r="I838" s="729">
        <v>0</v>
      </c>
      <c r="J838" s="729">
        <v>0</v>
      </c>
      <c r="K838" s="729">
        <v>3</v>
      </c>
      <c r="L838" s="729">
        <v>0</v>
      </c>
    </row>
    <row r="839" spans="3:12" ht="20.100000000000001" customHeight="1">
      <c r="C839" s="727" t="s">
        <v>2268</v>
      </c>
      <c r="D839" s="730" t="s">
        <v>2185</v>
      </c>
      <c r="E839" s="729">
        <v>463</v>
      </c>
      <c r="F839" s="729">
        <v>337</v>
      </c>
      <c r="G839" s="729">
        <v>40</v>
      </c>
      <c r="H839" s="729">
        <v>3</v>
      </c>
      <c r="I839" s="729">
        <v>61</v>
      </c>
      <c r="J839" s="729">
        <v>9</v>
      </c>
      <c r="K839" s="729">
        <v>15</v>
      </c>
      <c r="L839" s="729">
        <v>0</v>
      </c>
    </row>
    <row r="840" spans="3:12" ht="9">
      <c r="D840" s="730" t="s">
        <v>2186</v>
      </c>
      <c r="E840" s="729">
        <v>132</v>
      </c>
      <c r="F840" s="729">
        <v>77</v>
      </c>
      <c r="G840" s="729">
        <v>10</v>
      </c>
      <c r="H840" s="729">
        <v>0</v>
      </c>
      <c r="I840" s="729">
        <v>41</v>
      </c>
      <c r="J840" s="729">
        <v>4</v>
      </c>
      <c r="K840" s="729">
        <v>0</v>
      </c>
      <c r="L840" s="729">
        <v>1</v>
      </c>
    </row>
    <row r="841" spans="3:12" ht="9">
      <c r="D841" s="730" t="s">
        <v>2187</v>
      </c>
      <c r="E841" s="729">
        <v>595</v>
      </c>
      <c r="F841" s="729">
        <v>414</v>
      </c>
      <c r="G841" s="729">
        <v>50</v>
      </c>
      <c r="H841" s="729">
        <v>3</v>
      </c>
      <c r="I841" s="729">
        <v>101</v>
      </c>
      <c r="J841" s="729">
        <v>13</v>
      </c>
      <c r="K841" s="729">
        <v>15</v>
      </c>
      <c r="L841" s="729">
        <v>1</v>
      </c>
    </row>
    <row r="842" spans="3:12" ht="20.100000000000001" customHeight="1">
      <c r="C842" s="727" t="s">
        <v>2269</v>
      </c>
      <c r="D842" s="730" t="s">
        <v>2185</v>
      </c>
      <c r="E842" s="729">
        <v>116</v>
      </c>
      <c r="F842" s="729">
        <v>56</v>
      </c>
      <c r="G842" s="729">
        <v>24</v>
      </c>
      <c r="H842" s="729">
        <v>0</v>
      </c>
      <c r="I842" s="729">
        <v>5</v>
      </c>
      <c r="J842" s="729">
        <v>22</v>
      </c>
      <c r="K842" s="729">
        <v>9</v>
      </c>
      <c r="L842" s="729">
        <v>1</v>
      </c>
    </row>
    <row r="843" spans="3:12" ht="9">
      <c r="D843" s="730" t="s">
        <v>2186</v>
      </c>
      <c r="E843" s="729">
        <v>36</v>
      </c>
      <c r="F843" s="729">
        <v>10</v>
      </c>
      <c r="G843" s="729">
        <v>8</v>
      </c>
      <c r="H843" s="729">
        <v>0</v>
      </c>
      <c r="I843" s="729">
        <v>4</v>
      </c>
      <c r="J843" s="729">
        <v>11</v>
      </c>
      <c r="K843" s="729">
        <v>3</v>
      </c>
      <c r="L843" s="729">
        <v>0</v>
      </c>
    </row>
    <row r="844" spans="3:12" ht="9">
      <c r="D844" s="730" t="s">
        <v>2187</v>
      </c>
      <c r="E844" s="729">
        <v>151</v>
      </c>
      <c r="F844" s="729">
        <v>66</v>
      </c>
      <c r="G844" s="729">
        <v>32</v>
      </c>
      <c r="H844" s="729">
        <v>0</v>
      </c>
      <c r="I844" s="729">
        <v>9</v>
      </c>
      <c r="J844" s="729">
        <v>32</v>
      </c>
      <c r="K844" s="729">
        <v>12</v>
      </c>
      <c r="L844" s="729">
        <v>1</v>
      </c>
    </row>
    <row r="845" spans="3:12" ht="18" customHeight="1">
      <c r="C845" s="727" t="s">
        <v>603</v>
      </c>
      <c r="D845" s="730" t="s">
        <v>2185</v>
      </c>
      <c r="E845" s="729">
        <v>873</v>
      </c>
      <c r="F845" s="729">
        <v>758</v>
      </c>
      <c r="G845" s="729">
        <v>62</v>
      </c>
      <c r="H845" s="729">
        <v>2</v>
      </c>
      <c r="I845" s="729">
        <v>1</v>
      </c>
      <c r="J845" s="729">
        <v>22</v>
      </c>
      <c r="K845" s="729">
        <v>18</v>
      </c>
      <c r="L845" s="729">
        <v>11</v>
      </c>
    </row>
    <row r="846" spans="3:12" ht="9">
      <c r="D846" s="730" t="s">
        <v>2186</v>
      </c>
      <c r="E846" s="729">
        <v>176</v>
      </c>
      <c r="F846" s="729">
        <v>156</v>
      </c>
      <c r="G846" s="729">
        <v>9</v>
      </c>
      <c r="H846" s="729">
        <v>0</v>
      </c>
      <c r="I846" s="729">
        <v>4</v>
      </c>
      <c r="J846" s="729">
        <v>1</v>
      </c>
      <c r="K846" s="729">
        <v>5</v>
      </c>
      <c r="L846" s="729">
        <v>1</v>
      </c>
    </row>
    <row r="847" spans="3:12" ht="9">
      <c r="D847" s="730" t="s">
        <v>2187</v>
      </c>
      <c r="E847" s="729">
        <v>1049</v>
      </c>
      <c r="F847" s="729">
        <v>914</v>
      </c>
      <c r="G847" s="729">
        <v>71</v>
      </c>
      <c r="H847" s="729">
        <v>2</v>
      </c>
      <c r="I847" s="729">
        <v>5</v>
      </c>
      <c r="J847" s="729">
        <v>23</v>
      </c>
      <c r="K847" s="729">
        <v>23</v>
      </c>
      <c r="L847" s="729">
        <v>12</v>
      </c>
    </row>
    <row r="848" spans="3:12" ht="18" customHeight="1">
      <c r="C848" s="727" t="s">
        <v>604</v>
      </c>
      <c r="D848" s="730" t="s">
        <v>2185</v>
      </c>
      <c r="E848" s="729">
        <v>720</v>
      </c>
      <c r="F848" s="729">
        <v>586</v>
      </c>
      <c r="G848" s="729">
        <v>33</v>
      </c>
      <c r="H848" s="729">
        <v>21</v>
      </c>
      <c r="I848" s="729">
        <v>10</v>
      </c>
      <c r="J848" s="729">
        <v>33</v>
      </c>
      <c r="K848" s="729">
        <v>35</v>
      </c>
      <c r="L848" s="729">
        <v>4</v>
      </c>
    </row>
    <row r="849" spans="2:12" ht="9">
      <c r="D849" s="730" t="s">
        <v>2186</v>
      </c>
      <c r="E849" s="729">
        <v>333</v>
      </c>
      <c r="F849" s="729">
        <v>250</v>
      </c>
      <c r="G849" s="729">
        <v>25</v>
      </c>
      <c r="H849" s="729">
        <v>16</v>
      </c>
      <c r="I849" s="729">
        <v>8</v>
      </c>
      <c r="J849" s="729">
        <v>15</v>
      </c>
      <c r="K849" s="729">
        <v>19</v>
      </c>
      <c r="L849" s="729">
        <v>2</v>
      </c>
    </row>
    <row r="850" spans="2:12" ht="9">
      <c r="D850" s="730" t="s">
        <v>2187</v>
      </c>
      <c r="E850" s="729">
        <v>1053</v>
      </c>
      <c r="F850" s="729">
        <v>835</v>
      </c>
      <c r="G850" s="729">
        <v>58</v>
      </c>
      <c r="H850" s="729">
        <v>37</v>
      </c>
      <c r="I850" s="729">
        <v>18</v>
      </c>
      <c r="J850" s="729">
        <v>48</v>
      </c>
      <c r="K850" s="729">
        <v>53</v>
      </c>
      <c r="L850" s="729">
        <v>5</v>
      </c>
    </row>
    <row r="851" spans="2:12" ht="18" customHeight="1">
      <c r="C851" s="727" t="s">
        <v>607</v>
      </c>
      <c r="D851" s="730" t="s">
        <v>2185</v>
      </c>
      <c r="E851" s="729">
        <v>46</v>
      </c>
      <c r="F851" s="729">
        <v>36</v>
      </c>
      <c r="G851" s="729">
        <v>2</v>
      </c>
      <c r="H851" s="729">
        <v>0</v>
      </c>
      <c r="I851" s="729">
        <v>0</v>
      </c>
      <c r="J851" s="729">
        <v>8</v>
      </c>
      <c r="K851" s="729">
        <v>0</v>
      </c>
      <c r="L851" s="729">
        <v>0</v>
      </c>
    </row>
    <row r="852" spans="2:12" ht="9">
      <c r="D852" s="730" t="s">
        <v>2186</v>
      </c>
      <c r="E852" s="729">
        <v>27</v>
      </c>
      <c r="F852" s="729">
        <v>22</v>
      </c>
      <c r="G852" s="729">
        <v>1</v>
      </c>
      <c r="H852" s="729">
        <v>0</v>
      </c>
      <c r="I852" s="729">
        <v>0</v>
      </c>
      <c r="J852" s="729">
        <v>1</v>
      </c>
      <c r="K852" s="729">
        <v>3</v>
      </c>
      <c r="L852" s="729">
        <v>0</v>
      </c>
    </row>
    <row r="853" spans="2:12" ht="9">
      <c r="D853" s="730" t="s">
        <v>2187</v>
      </c>
      <c r="E853" s="729">
        <v>73</v>
      </c>
      <c r="F853" s="729">
        <v>58</v>
      </c>
      <c r="G853" s="729">
        <v>3</v>
      </c>
      <c r="H853" s="729">
        <v>0</v>
      </c>
      <c r="I853" s="729">
        <v>0</v>
      </c>
      <c r="J853" s="729">
        <v>9</v>
      </c>
      <c r="K853" s="729">
        <v>3</v>
      </c>
      <c r="L853" s="729">
        <v>0</v>
      </c>
    </row>
    <row r="854" spans="2:12" ht="18" customHeight="1">
      <c r="C854" s="727" t="s">
        <v>608</v>
      </c>
      <c r="D854" s="730" t="s">
        <v>2185</v>
      </c>
      <c r="E854" s="729">
        <v>7</v>
      </c>
      <c r="F854" s="729">
        <v>5</v>
      </c>
      <c r="G854" s="729">
        <v>0</v>
      </c>
      <c r="H854" s="729">
        <v>0</v>
      </c>
      <c r="I854" s="729">
        <v>0</v>
      </c>
      <c r="J854" s="729">
        <v>0</v>
      </c>
      <c r="K854" s="729">
        <v>2</v>
      </c>
      <c r="L854" s="729">
        <v>0</v>
      </c>
    </row>
    <row r="855" spans="2:12" ht="9">
      <c r="D855" s="730" t="s">
        <v>2186</v>
      </c>
      <c r="E855" s="729">
        <v>5</v>
      </c>
      <c r="F855" s="729">
        <v>1</v>
      </c>
      <c r="G855" s="729">
        <v>0</v>
      </c>
      <c r="H855" s="729">
        <v>3</v>
      </c>
      <c r="I855" s="729">
        <v>0</v>
      </c>
      <c r="J855" s="729">
        <v>1</v>
      </c>
      <c r="K855" s="729">
        <v>0</v>
      </c>
      <c r="L855" s="729">
        <v>0</v>
      </c>
    </row>
    <row r="856" spans="2:12" ht="9">
      <c r="D856" s="730" t="s">
        <v>2187</v>
      </c>
      <c r="E856" s="729">
        <v>11</v>
      </c>
      <c r="F856" s="729">
        <v>6</v>
      </c>
      <c r="G856" s="729">
        <v>0</v>
      </c>
      <c r="H856" s="729">
        <v>3</v>
      </c>
      <c r="I856" s="729">
        <v>0</v>
      </c>
      <c r="J856" s="729">
        <v>1</v>
      </c>
      <c r="K856" s="729">
        <v>2</v>
      </c>
      <c r="L856" s="729">
        <v>0</v>
      </c>
    </row>
    <row r="857" spans="2:12" ht="18" customHeight="1">
      <c r="C857" s="731" t="s">
        <v>141</v>
      </c>
      <c r="D857" s="730" t="s">
        <v>2185</v>
      </c>
      <c r="E857" s="729">
        <v>3058</v>
      </c>
      <c r="F857" s="729">
        <v>2547</v>
      </c>
      <c r="G857" s="729">
        <v>215</v>
      </c>
      <c r="H857" s="729">
        <v>28</v>
      </c>
      <c r="I857" s="729">
        <v>76</v>
      </c>
      <c r="J857" s="729">
        <v>95</v>
      </c>
      <c r="K857" s="729">
        <v>84</v>
      </c>
      <c r="L857" s="729">
        <v>15</v>
      </c>
    </row>
    <row r="858" spans="2:12" ht="9">
      <c r="D858" s="730" t="s">
        <v>2186</v>
      </c>
      <c r="E858" s="729">
        <v>810</v>
      </c>
      <c r="F858" s="729">
        <v>614</v>
      </c>
      <c r="G858" s="729">
        <v>56</v>
      </c>
      <c r="H858" s="729">
        <v>19</v>
      </c>
      <c r="I858" s="729">
        <v>57</v>
      </c>
      <c r="J858" s="729">
        <v>32</v>
      </c>
      <c r="K858" s="729">
        <v>30</v>
      </c>
      <c r="L858" s="729">
        <v>4</v>
      </c>
    </row>
    <row r="859" spans="2:12" ht="9">
      <c r="D859" s="730" t="s">
        <v>2187</v>
      </c>
      <c r="E859" s="729">
        <v>3868</v>
      </c>
      <c r="F859" s="729">
        <v>3160</v>
      </c>
      <c r="G859" s="729">
        <v>271</v>
      </c>
      <c r="H859" s="729">
        <v>46</v>
      </c>
      <c r="I859" s="729">
        <v>133</v>
      </c>
      <c r="J859" s="729">
        <v>126</v>
      </c>
      <c r="K859" s="729">
        <v>114</v>
      </c>
      <c r="L859" s="729">
        <v>19</v>
      </c>
    </row>
    <row r="860" spans="2:12" ht="18" customHeight="1">
      <c r="B860" s="726" t="s">
        <v>612</v>
      </c>
      <c r="D860" s="730"/>
    </row>
    <row r="861" spans="2:12" ht="18" customHeight="1">
      <c r="C861" s="727" t="s">
        <v>613</v>
      </c>
      <c r="D861" s="730" t="s">
        <v>2185</v>
      </c>
      <c r="E861" s="729">
        <v>55</v>
      </c>
      <c r="F861" s="729">
        <v>11</v>
      </c>
      <c r="G861" s="729">
        <v>0</v>
      </c>
      <c r="H861" s="729">
        <v>0</v>
      </c>
      <c r="I861" s="729">
        <v>44</v>
      </c>
      <c r="J861" s="729">
        <v>0</v>
      </c>
      <c r="K861" s="729">
        <v>0</v>
      </c>
      <c r="L861" s="729">
        <v>0</v>
      </c>
    </row>
    <row r="862" spans="2:12" ht="9">
      <c r="D862" s="730" t="s">
        <v>2186</v>
      </c>
      <c r="E862" s="729">
        <v>65</v>
      </c>
      <c r="F862" s="729">
        <v>4</v>
      </c>
      <c r="G862" s="729">
        <v>0</v>
      </c>
      <c r="H862" s="729">
        <v>2</v>
      </c>
      <c r="I862" s="729">
        <v>59</v>
      </c>
      <c r="J862" s="729">
        <v>0</v>
      </c>
      <c r="K862" s="729">
        <v>0</v>
      </c>
      <c r="L862" s="729">
        <v>1</v>
      </c>
    </row>
    <row r="863" spans="2:12" ht="9">
      <c r="D863" s="730" t="s">
        <v>2187</v>
      </c>
      <c r="E863" s="729">
        <v>119</v>
      </c>
      <c r="F863" s="729">
        <v>14</v>
      </c>
      <c r="G863" s="729">
        <v>0</v>
      </c>
      <c r="H863" s="729">
        <v>2</v>
      </c>
      <c r="I863" s="729">
        <v>103</v>
      </c>
      <c r="J863" s="729">
        <v>0</v>
      </c>
      <c r="K863" s="729">
        <v>0</v>
      </c>
      <c r="L863" s="729">
        <v>1</v>
      </c>
    </row>
    <row r="864" spans="2:12" ht="18" customHeight="1">
      <c r="C864" s="727" t="s">
        <v>615</v>
      </c>
      <c r="D864" s="730" t="s">
        <v>2185</v>
      </c>
      <c r="E864" s="729">
        <v>15</v>
      </c>
      <c r="F864" s="729">
        <v>14</v>
      </c>
      <c r="G864" s="729">
        <v>0</v>
      </c>
      <c r="H864" s="729">
        <v>0</v>
      </c>
      <c r="I864" s="729">
        <v>0</v>
      </c>
      <c r="J864" s="729">
        <v>0</v>
      </c>
      <c r="K864" s="729">
        <v>1</v>
      </c>
      <c r="L864" s="729">
        <v>0</v>
      </c>
    </row>
    <row r="865" spans="1:12" ht="9">
      <c r="D865" s="730" t="s">
        <v>2186</v>
      </c>
      <c r="E865" s="729">
        <v>9</v>
      </c>
      <c r="F865" s="729">
        <v>7</v>
      </c>
      <c r="G865" s="729">
        <v>2</v>
      </c>
      <c r="H865" s="729">
        <v>0</v>
      </c>
      <c r="I865" s="729">
        <v>0</v>
      </c>
      <c r="J865" s="729">
        <v>0</v>
      </c>
      <c r="K865" s="729">
        <v>0</v>
      </c>
      <c r="L865" s="729">
        <v>0</v>
      </c>
    </row>
    <row r="866" spans="1:12" ht="9">
      <c r="D866" s="730" t="s">
        <v>2187</v>
      </c>
      <c r="E866" s="729">
        <v>24</v>
      </c>
      <c r="F866" s="729">
        <v>21</v>
      </c>
      <c r="G866" s="729">
        <v>2</v>
      </c>
      <c r="H866" s="729">
        <v>0</v>
      </c>
      <c r="I866" s="729">
        <v>0</v>
      </c>
      <c r="J866" s="729">
        <v>0</v>
      </c>
      <c r="K866" s="729">
        <v>1</v>
      </c>
      <c r="L866" s="729">
        <v>0</v>
      </c>
    </row>
    <row r="867" spans="1:12" ht="9"/>
    <row r="868" spans="1:12" ht="9"/>
    <row r="869" spans="1:12" ht="9"/>
    <row r="870" spans="1:12" ht="9"/>
    <row r="871" spans="1:12" ht="9"/>
    <row r="872" spans="1:12" ht="9">
      <c r="A872" s="726" t="s">
        <v>1667</v>
      </c>
    </row>
    <row r="873" spans="1:12" ht="9">
      <c r="A873" s="726" t="s">
        <v>2272</v>
      </c>
    </row>
    <row r="874" spans="1:12" ht="9">
      <c r="A874" s="726" t="s">
        <v>2273</v>
      </c>
    </row>
    <row r="875" spans="1:12" ht="9">
      <c r="A875" s="726" t="s">
        <v>633</v>
      </c>
    </row>
    <row r="876" spans="1:12" ht="9"/>
    <row r="877" spans="1:12" ht="9"/>
    <row r="878" spans="1:12" ht="9">
      <c r="A878" s="726" t="s">
        <v>48</v>
      </c>
    </row>
    <row r="879" spans="1:12" ht="18" customHeight="1">
      <c r="C879" s="727" t="s">
        <v>617</v>
      </c>
      <c r="D879" s="730" t="s">
        <v>2185</v>
      </c>
      <c r="E879" s="729">
        <v>23</v>
      </c>
      <c r="F879" s="729">
        <v>19</v>
      </c>
      <c r="G879" s="729">
        <v>0</v>
      </c>
      <c r="H879" s="729">
        <v>0</v>
      </c>
      <c r="I879" s="729">
        <v>0</v>
      </c>
      <c r="J879" s="729">
        <v>3</v>
      </c>
      <c r="K879" s="729">
        <v>2</v>
      </c>
      <c r="L879" s="729">
        <v>0</v>
      </c>
    </row>
    <row r="880" spans="1:12" ht="9">
      <c r="D880" s="730" t="s">
        <v>2186</v>
      </c>
      <c r="E880" s="729">
        <v>29</v>
      </c>
      <c r="F880" s="729">
        <v>24</v>
      </c>
      <c r="G880" s="729">
        <v>1</v>
      </c>
      <c r="H880" s="729">
        <v>1</v>
      </c>
      <c r="I880" s="729">
        <v>0</v>
      </c>
      <c r="J880" s="729">
        <v>3</v>
      </c>
      <c r="K880" s="729">
        <v>0</v>
      </c>
      <c r="L880" s="729">
        <v>0</v>
      </c>
    </row>
    <row r="881" spans="3:12" ht="9">
      <c r="D881" s="730" t="s">
        <v>2187</v>
      </c>
      <c r="E881" s="729">
        <v>52</v>
      </c>
      <c r="F881" s="729">
        <v>42</v>
      </c>
      <c r="G881" s="729">
        <v>1</v>
      </c>
      <c r="H881" s="729">
        <v>1</v>
      </c>
      <c r="I881" s="729">
        <v>0</v>
      </c>
      <c r="J881" s="729">
        <v>6</v>
      </c>
      <c r="K881" s="729">
        <v>2</v>
      </c>
      <c r="L881" s="729">
        <v>0</v>
      </c>
    </row>
    <row r="882" spans="3:12" ht="18" customHeight="1">
      <c r="C882" s="727" t="s">
        <v>2270</v>
      </c>
      <c r="D882" s="730" t="s">
        <v>2185</v>
      </c>
      <c r="E882" s="729">
        <v>123</v>
      </c>
      <c r="F882" s="729">
        <v>35</v>
      </c>
      <c r="G882" s="729">
        <v>32</v>
      </c>
      <c r="H882" s="729">
        <v>0</v>
      </c>
      <c r="I882" s="729">
        <v>0</v>
      </c>
      <c r="J882" s="729">
        <v>42</v>
      </c>
      <c r="K882" s="729">
        <v>14</v>
      </c>
      <c r="L882" s="729">
        <v>1</v>
      </c>
    </row>
    <row r="883" spans="3:12" ht="9">
      <c r="D883" s="730" t="s">
        <v>2186</v>
      </c>
      <c r="E883" s="729">
        <v>147</v>
      </c>
      <c r="F883" s="729">
        <v>42</v>
      </c>
      <c r="G883" s="729">
        <v>45</v>
      </c>
      <c r="H883" s="729">
        <v>0</v>
      </c>
      <c r="I883" s="729">
        <v>1</v>
      </c>
      <c r="J883" s="729">
        <v>46</v>
      </c>
      <c r="K883" s="729">
        <v>14</v>
      </c>
      <c r="L883" s="729">
        <v>1</v>
      </c>
    </row>
    <row r="884" spans="3:12" ht="9">
      <c r="D884" s="730" t="s">
        <v>2187</v>
      </c>
      <c r="E884" s="729">
        <v>270</v>
      </c>
      <c r="F884" s="729">
        <v>77</v>
      </c>
      <c r="G884" s="729">
        <v>76</v>
      </c>
      <c r="H884" s="729">
        <v>0</v>
      </c>
      <c r="I884" s="729">
        <v>1</v>
      </c>
      <c r="J884" s="729">
        <v>88</v>
      </c>
      <c r="K884" s="729">
        <v>27</v>
      </c>
      <c r="L884" s="729">
        <v>2</v>
      </c>
    </row>
    <row r="885" spans="3:12" ht="18" customHeight="1">
      <c r="C885" s="727" t="s">
        <v>2271</v>
      </c>
      <c r="D885" s="730" t="s">
        <v>2185</v>
      </c>
      <c r="E885" s="729">
        <v>7</v>
      </c>
      <c r="F885" s="729">
        <v>7</v>
      </c>
      <c r="G885" s="729">
        <v>0</v>
      </c>
      <c r="H885" s="729">
        <v>0</v>
      </c>
      <c r="I885" s="729">
        <v>0</v>
      </c>
      <c r="J885" s="729">
        <v>0</v>
      </c>
      <c r="K885" s="729">
        <v>0</v>
      </c>
      <c r="L885" s="729">
        <v>0</v>
      </c>
    </row>
    <row r="886" spans="3:12" ht="9">
      <c r="D886" s="730" t="s">
        <v>2186</v>
      </c>
      <c r="E886" s="729">
        <v>1</v>
      </c>
      <c r="F886" s="729">
        <v>1</v>
      </c>
      <c r="G886" s="729">
        <v>0</v>
      </c>
      <c r="H886" s="729">
        <v>0</v>
      </c>
      <c r="I886" s="729">
        <v>0</v>
      </c>
      <c r="J886" s="729">
        <v>0</v>
      </c>
      <c r="K886" s="729">
        <v>0</v>
      </c>
      <c r="L886" s="729">
        <v>0</v>
      </c>
    </row>
    <row r="887" spans="3:12" ht="9">
      <c r="D887" s="730" t="s">
        <v>2187</v>
      </c>
      <c r="E887" s="729">
        <v>8</v>
      </c>
      <c r="F887" s="729">
        <v>8</v>
      </c>
      <c r="G887" s="729">
        <v>0</v>
      </c>
      <c r="H887" s="729">
        <v>0</v>
      </c>
      <c r="I887" s="729">
        <v>0</v>
      </c>
      <c r="J887" s="729">
        <v>0</v>
      </c>
      <c r="K887" s="729">
        <v>0</v>
      </c>
      <c r="L887" s="729">
        <v>0</v>
      </c>
    </row>
    <row r="888" spans="3:12" ht="18" customHeight="1">
      <c r="C888" s="731" t="s">
        <v>141</v>
      </c>
      <c r="D888" s="730" t="s">
        <v>2185</v>
      </c>
      <c r="E888" s="729">
        <v>223</v>
      </c>
      <c r="F888" s="729">
        <v>85</v>
      </c>
      <c r="G888" s="729">
        <v>32</v>
      </c>
      <c r="H888" s="729">
        <v>0</v>
      </c>
      <c r="I888" s="729">
        <v>44</v>
      </c>
      <c r="J888" s="729">
        <v>45</v>
      </c>
      <c r="K888" s="729">
        <v>17</v>
      </c>
      <c r="L888" s="729">
        <v>1</v>
      </c>
    </row>
    <row r="889" spans="3:12" ht="9">
      <c r="D889" s="730" t="s">
        <v>2186</v>
      </c>
      <c r="E889" s="729">
        <v>250</v>
      </c>
      <c r="F889" s="729">
        <v>76</v>
      </c>
      <c r="G889" s="729">
        <v>48</v>
      </c>
      <c r="H889" s="729">
        <v>3</v>
      </c>
      <c r="I889" s="729">
        <v>60</v>
      </c>
      <c r="J889" s="729">
        <v>49</v>
      </c>
      <c r="K889" s="729">
        <v>14</v>
      </c>
      <c r="L889" s="729">
        <v>2</v>
      </c>
    </row>
    <row r="890" spans="3:12" ht="9">
      <c r="D890" s="730" t="s">
        <v>2187</v>
      </c>
      <c r="E890" s="729">
        <v>472</v>
      </c>
      <c r="F890" s="729">
        <v>161</v>
      </c>
      <c r="G890" s="729">
        <v>79</v>
      </c>
      <c r="H890" s="729">
        <v>3</v>
      </c>
      <c r="I890" s="729">
        <v>104</v>
      </c>
      <c r="J890" s="729">
        <v>93</v>
      </c>
      <c r="K890" s="729">
        <v>30</v>
      </c>
      <c r="L890" s="729">
        <v>3</v>
      </c>
    </row>
    <row r="891" spans="3:12" ht="18" customHeight="1">
      <c r="C891" s="731" t="s">
        <v>2274</v>
      </c>
      <c r="D891" s="730"/>
    </row>
    <row r="892" spans="3:12" s="733" customFormat="1" ht="18" customHeight="1">
      <c r="C892" s="734" t="s">
        <v>2275</v>
      </c>
      <c r="D892" s="730" t="s">
        <v>2185</v>
      </c>
      <c r="E892" s="735">
        <v>3</v>
      </c>
      <c r="F892" s="735">
        <v>0</v>
      </c>
      <c r="G892" s="735">
        <v>1</v>
      </c>
      <c r="H892" s="735">
        <v>0</v>
      </c>
      <c r="I892" s="735">
        <v>1</v>
      </c>
      <c r="J892" s="735">
        <v>0</v>
      </c>
      <c r="K892" s="735">
        <v>2</v>
      </c>
      <c r="L892" s="735">
        <v>0</v>
      </c>
    </row>
    <row r="893" spans="3:12" s="733" customFormat="1" ht="9">
      <c r="C893" s="734"/>
      <c r="D893" s="730" t="s">
        <v>2186</v>
      </c>
      <c r="E893" s="735">
        <v>1</v>
      </c>
      <c r="F893" s="735">
        <v>1</v>
      </c>
      <c r="G893" s="735">
        <v>0</v>
      </c>
      <c r="H893" s="735">
        <v>0</v>
      </c>
      <c r="I893" s="735">
        <v>0</v>
      </c>
      <c r="J893" s="735">
        <v>0</v>
      </c>
      <c r="K893" s="735">
        <v>0</v>
      </c>
      <c r="L893" s="735">
        <v>0</v>
      </c>
    </row>
    <row r="894" spans="3:12" s="733" customFormat="1" ht="9">
      <c r="C894" s="734"/>
      <c r="D894" s="730" t="s">
        <v>2187</v>
      </c>
      <c r="E894" s="735">
        <v>4</v>
      </c>
      <c r="F894" s="735">
        <v>1</v>
      </c>
      <c r="G894" s="735">
        <v>1</v>
      </c>
      <c r="H894" s="735">
        <v>0</v>
      </c>
      <c r="I894" s="735">
        <v>1</v>
      </c>
      <c r="J894" s="735">
        <v>0</v>
      </c>
      <c r="K894" s="735">
        <v>2</v>
      </c>
      <c r="L894" s="735">
        <v>0</v>
      </c>
    </row>
    <row r="895" spans="3:12" s="733" customFormat="1" ht="18" customHeight="1">
      <c r="C895" s="734" t="s">
        <v>2276</v>
      </c>
      <c r="D895" s="730" t="s">
        <v>2185</v>
      </c>
      <c r="E895" s="735">
        <v>3</v>
      </c>
      <c r="F895" s="735">
        <v>3</v>
      </c>
      <c r="G895" s="735">
        <v>0</v>
      </c>
      <c r="H895" s="735">
        <v>0</v>
      </c>
      <c r="I895" s="735">
        <v>0</v>
      </c>
      <c r="J895" s="735">
        <v>0</v>
      </c>
      <c r="K895" s="735">
        <v>0</v>
      </c>
      <c r="L895" s="735">
        <v>0</v>
      </c>
    </row>
    <row r="896" spans="3:12" s="733" customFormat="1" ht="9">
      <c r="D896" s="730" t="s">
        <v>2186</v>
      </c>
      <c r="E896" s="735">
        <v>4</v>
      </c>
      <c r="F896" s="735">
        <v>4</v>
      </c>
      <c r="G896" s="735">
        <v>0</v>
      </c>
      <c r="H896" s="735">
        <v>0</v>
      </c>
      <c r="I896" s="735">
        <v>0</v>
      </c>
      <c r="J896" s="735">
        <v>0</v>
      </c>
      <c r="K896" s="735">
        <v>0</v>
      </c>
      <c r="L896" s="735">
        <v>0</v>
      </c>
    </row>
    <row r="897" spans="2:12" s="733" customFormat="1" ht="9">
      <c r="D897" s="730" t="s">
        <v>2187</v>
      </c>
      <c r="E897" s="735">
        <v>7</v>
      </c>
      <c r="F897" s="735">
        <v>7</v>
      </c>
      <c r="G897" s="735">
        <v>0</v>
      </c>
      <c r="H897" s="735">
        <v>0</v>
      </c>
      <c r="I897" s="735">
        <v>0</v>
      </c>
      <c r="J897" s="735">
        <v>0</v>
      </c>
      <c r="K897" s="735">
        <v>0</v>
      </c>
      <c r="L897" s="735">
        <v>0</v>
      </c>
    </row>
    <row r="898" spans="2:12" ht="18" customHeight="1">
      <c r="B898" s="726" t="s">
        <v>621</v>
      </c>
      <c r="D898" s="730"/>
    </row>
    <row r="899" spans="2:12" ht="27" customHeight="1">
      <c r="C899" s="727" t="s">
        <v>2277</v>
      </c>
      <c r="D899" s="730" t="s">
        <v>2185</v>
      </c>
      <c r="E899" s="729">
        <v>4010</v>
      </c>
      <c r="F899" s="729">
        <v>3496</v>
      </c>
      <c r="G899" s="729">
        <v>445</v>
      </c>
      <c r="H899" s="729">
        <v>3</v>
      </c>
      <c r="I899" s="729">
        <v>0</v>
      </c>
      <c r="J899" s="729">
        <v>19</v>
      </c>
      <c r="K899" s="729">
        <v>5</v>
      </c>
      <c r="L899" s="729">
        <v>43</v>
      </c>
    </row>
    <row r="900" spans="2:12" ht="9">
      <c r="D900" s="730" t="s">
        <v>2186</v>
      </c>
      <c r="E900" s="729">
        <v>1367</v>
      </c>
      <c r="F900" s="729">
        <v>1196</v>
      </c>
      <c r="G900" s="729">
        <v>145</v>
      </c>
      <c r="H900" s="729">
        <v>2</v>
      </c>
      <c r="I900" s="729">
        <v>1</v>
      </c>
      <c r="J900" s="729">
        <v>3</v>
      </c>
      <c r="K900" s="729">
        <v>5</v>
      </c>
      <c r="L900" s="729">
        <v>16</v>
      </c>
    </row>
    <row r="901" spans="2:12" ht="9">
      <c r="D901" s="730" t="s">
        <v>2187</v>
      </c>
      <c r="E901" s="729">
        <v>5377</v>
      </c>
      <c r="F901" s="729">
        <v>4692</v>
      </c>
      <c r="G901" s="729">
        <v>590</v>
      </c>
      <c r="H901" s="729">
        <v>5</v>
      </c>
      <c r="I901" s="729">
        <v>1</v>
      </c>
      <c r="J901" s="729">
        <v>22</v>
      </c>
      <c r="K901" s="729">
        <v>10</v>
      </c>
      <c r="L901" s="729">
        <v>59</v>
      </c>
    </row>
    <row r="902" spans="2:12" ht="18" customHeight="1">
      <c r="C902" s="727" t="s">
        <v>2278</v>
      </c>
      <c r="D902" s="730" t="s">
        <v>2185</v>
      </c>
      <c r="E902" s="729">
        <v>1173</v>
      </c>
      <c r="F902" s="729">
        <v>1055</v>
      </c>
      <c r="G902" s="729">
        <v>62</v>
      </c>
      <c r="H902" s="729">
        <v>2</v>
      </c>
      <c r="I902" s="729">
        <v>0</v>
      </c>
      <c r="J902" s="729">
        <v>24</v>
      </c>
      <c r="K902" s="729">
        <v>14</v>
      </c>
      <c r="L902" s="729">
        <v>18</v>
      </c>
    </row>
    <row r="903" spans="2:12" ht="9">
      <c r="D903" s="730" t="s">
        <v>2186</v>
      </c>
      <c r="E903" s="729">
        <v>435</v>
      </c>
      <c r="F903" s="729">
        <v>380</v>
      </c>
      <c r="G903" s="729">
        <v>30</v>
      </c>
      <c r="H903" s="729">
        <v>0</v>
      </c>
      <c r="I903" s="729">
        <v>0</v>
      </c>
      <c r="J903" s="729">
        <v>13</v>
      </c>
      <c r="K903" s="729">
        <v>10</v>
      </c>
      <c r="L903" s="729">
        <v>3</v>
      </c>
    </row>
    <row r="904" spans="2:12" ht="9">
      <c r="D904" s="730" t="s">
        <v>2187</v>
      </c>
      <c r="E904" s="729">
        <v>1607</v>
      </c>
      <c r="F904" s="729">
        <v>1435</v>
      </c>
      <c r="G904" s="729">
        <v>91</v>
      </c>
      <c r="H904" s="729">
        <v>2</v>
      </c>
      <c r="I904" s="729">
        <v>0</v>
      </c>
      <c r="J904" s="729">
        <v>37</v>
      </c>
      <c r="K904" s="729">
        <v>23</v>
      </c>
      <c r="L904" s="729">
        <v>20</v>
      </c>
    </row>
    <row r="905" spans="2:12" ht="18" customHeight="1">
      <c r="C905" s="727" t="s">
        <v>2279</v>
      </c>
      <c r="D905" s="730" t="s">
        <v>2185</v>
      </c>
      <c r="E905" s="729">
        <v>3006</v>
      </c>
      <c r="F905" s="729">
        <v>2261</v>
      </c>
      <c r="G905" s="729">
        <v>601</v>
      </c>
      <c r="H905" s="729">
        <v>3</v>
      </c>
      <c r="I905" s="729">
        <v>4</v>
      </c>
      <c r="J905" s="729">
        <v>83</v>
      </c>
      <c r="K905" s="729">
        <v>39</v>
      </c>
      <c r="L905" s="729">
        <v>16</v>
      </c>
    </row>
    <row r="906" spans="2:12" ht="9">
      <c r="D906" s="730" t="s">
        <v>2186</v>
      </c>
      <c r="E906" s="729">
        <v>2260</v>
      </c>
      <c r="F906" s="729">
        <v>1710</v>
      </c>
      <c r="G906" s="729">
        <v>395</v>
      </c>
      <c r="H906" s="729">
        <v>8</v>
      </c>
      <c r="I906" s="729">
        <v>17</v>
      </c>
      <c r="J906" s="729">
        <v>81</v>
      </c>
      <c r="K906" s="729">
        <v>35</v>
      </c>
      <c r="L906" s="729">
        <v>16</v>
      </c>
    </row>
    <row r="907" spans="2:12" ht="9">
      <c r="D907" s="730" t="s">
        <v>2187</v>
      </c>
      <c r="E907" s="729">
        <v>5266</v>
      </c>
      <c r="F907" s="729">
        <v>3970</v>
      </c>
      <c r="G907" s="729">
        <v>996</v>
      </c>
      <c r="H907" s="729">
        <v>11</v>
      </c>
      <c r="I907" s="729">
        <v>21</v>
      </c>
      <c r="J907" s="729">
        <v>164</v>
      </c>
      <c r="K907" s="729">
        <v>74</v>
      </c>
      <c r="L907" s="729">
        <v>32</v>
      </c>
    </row>
    <row r="908" spans="2:12" ht="18" customHeight="1">
      <c r="C908" s="727" t="s">
        <v>2280</v>
      </c>
      <c r="D908" s="730" t="s">
        <v>2185</v>
      </c>
      <c r="E908" s="729">
        <v>15177</v>
      </c>
      <c r="F908" s="729">
        <v>9656</v>
      </c>
      <c r="G908" s="729">
        <v>1748</v>
      </c>
      <c r="H908" s="729">
        <v>29</v>
      </c>
      <c r="I908" s="729">
        <v>9</v>
      </c>
      <c r="J908" s="729">
        <v>2708</v>
      </c>
      <c r="K908" s="729">
        <v>906</v>
      </c>
      <c r="L908" s="729">
        <v>122</v>
      </c>
    </row>
    <row r="909" spans="2:12" ht="9">
      <c r="D909" s="730" t="s">
        <v>2186</v>
      </c>
      <c r="E909" s="729">
        <v>17886</v>
      </c>
      <c r="F909" s="729">
        <v>10702</v>
      </c>
      <c r="G909" s="729">
        <v>1943</v>
      </c>
      <c r="H909" s="729">
        <v>49</v>
      </c>
      <c r="I909" s="729">
        <v>22</v>
      </c>
      <c r="J909" s="729">
        <v>3594</v>
      </c>
      <c r="K909" s="729">
        <v>1409</v>
      </c>
      <c r="L909" s="729">
        <v>168</v>
      </c>
    </row>
    <row r="910" spans="2:12" ht="9">
      <c r="D910" s="730" t="s">
        <v>2187</v>
      </c>
      <c r="E910" s="729">
        <v>33063</v>
      </c>
      <c r="F910" s="729">
        <v>20358</v>
      </c>
      <c r="G910" s="729">
        <v>3691</v>
      </c>
      <c r="H910" s="729">
        <v>78</v>
      </c>
      <c r="I910" s="729">
        <v>31</v>
      </c>
      <c r="J910" s="729">
        <v>6302</v>
      </c>
      <c r="K910" s="729">
        <v>2315</v>
      </c>
      <c r="L910" s="729">
        <v>290</v>
      </c>
    </row>
    <row r="911" spans="2:12" ht="18" customHeight="1">
      <c r="C911" s="727" t="s">
        <v>624</v>
      </c>
      <c r="D911" s="730" t="s">
        <v>2185</v>
      </c>
      <c r="E911" s="729">
        <v>11</v>
      </c>
      <c r="F911" s="729">
        <v>1</v>
      </c>
      <c r="G911" s="729">
        <v>3</v>
      </c>
      <c r="H911" s="729">
        <v>0</v>
      </c>
      <c r="I911" s="729">
        <v>1</v>
      </c>
      <c r="J911" s="729">
        <v>5</v>
      </c>
      <c r="K911" s="729">
        <v>2</v>
      </c>
      <c r="L911" s="729">
        <v>0</v>
      </c>
    </row>
    <row r="912" spans="2:12" ht="9">
      <c r="D912" s="730" t="s">
        <v>2186</v>
      </c>
      <c r="E912" s="729">
        <v>23</v>
      </c>
      <c r="F912" s="729">
        <v>4</v>
      </c>
      <c r="G912" s="729">
        <v>4</v>
      </c>
      <c r="H912" s="729">
        <v>0</v>
      </c>
      <c r="I912" s="729">
        <v>11</v>
      </c>
      <c r="J912" s="729">
        <v>5</v>
      </c>
      <c r="K912" s="729">
        <v>0</v>
      </c>
      <c r="L912" s="729">
        <v>0</v>
      </c>
    </row>
    <row r="913" spans="3:12" ht="9">
      <c r="D913" s="730" t="s">
        <v>2187</v>
      </c>
      <c r="E913" s="729">
        <v>34</v>
      </c>
      <c r="F913" s="729">
        <v>5</v>
      </c>
      <c r="G913" s="729">
        <v>7</v>
      </c>
      <c r="H913" s="729">
        <v>0</v>
      </c>
      <c r="I913" s="729">
        <v>11</v>
      </c>
      <c r="J913" s="729">
        <v>10</v>
      </c>
      <c r="K913" s="729">
        <v>2</v>
      </c>
      <c r="L913" s="729">
        <v>0</v>
      </c>
    </row>
    <row r="914" spans="3:12" ht="18" customHeight="1">
      <c r="C914" s="731" t="s">
        <v>141</v>
      </c>
      <c r="D914" s="730" t="s">
        <v>2185</v>
      </c>
      <c r="E914" s="729">
        <v>23376</v>
      </c>
      <c r="F914" s="729">
        <v>16468</v>
      </c>
      <c r="G914" s="729">
        <v>2858</v>
      </c>
      <c r="H914" s="729">
        <v>37</v>
      </c>
      <c r="I914" s="729">
        <v>14</v>
      </c>
      <c r="J914" s="729">
        <v>2838</v>
      </c>
      <c r="K914" s="729">
        <v>965</v>
      </c>
      <c r="L914" s="729">
        <v>199</v>
      </c>
    </row>
    <row r="915" spans="3:12" ht="9">
      <c r="D915" s="730" t="s">
        <v>2186</v>
      </c>
      <c r="E915" s="729">
        <v>21970</v>
      </c>
      <c r="F915" s="729">
        <v>13991</v>
      </c>
      <c r="G915" s="729">
        <v>2516</v>
      </c>
      <c r="H915" s="729">
        <v>59</v>
      </c>
      <c r="I915" s="729">
        <v>50</v>
      </c>
      <c r="J915" s="729">
        <v>3696</v>
      </c>
      <c r="K915" s="729">
        <v>1458</v>
      </c>
      <c r="L915" s="729">
        <v>202</v>
      </c>
    </row>
    <row r="916" spans="3:12" ht="9">
      <c r="D916" s="730" t="s">
        <v>2187</v>
      </c>
      <c r="E916" s="729">
        <v>45346</v>
      </c>
      <c r="F916" s="729">
        <v>30459</v>
      </c>
      <c r="G916" s="729">
        <v>5373</v>
      </c>
      <c r="H916" s="729">
        <v>95</v>
      </c>
      <c r="I916" s="729">
        <v>63</v>
      </c>
      <c r="J916" s="729">
        <v>6534</v>
      </c>
      <c r="K916" s="729">
        <v>2422</v>
      </c>
      <c r="L916" s="729">
        <v>401</v>
      </c>
    </row>
    <row r="917" spans="3:12" ht="18" customHeight="1">
      <c r="C917" s="731" t="s">
        <v>2274</v>
      </c>
      <c r="D917" s="730"/>
    </row>
    <row r="918" spans="3:12" s="733" customFormat="1" ht="18" customHeight="1">
      <c r="C918" s="734" t="s">
        <v>2275</v>
      </c>
      <c r="D918" s="730" t="s">
        <v>2185</v>
      </c>
      <c r="E918" s="735">
        <v>972</v>
      </c>
      <c r="F918" s="735">
        <v>633</v>
      </c>
      <c r="G918" s="735">
        <v>32</v>
      </c>
      <c r="H918" s="735">
        <v>1</v>
      </c>
      <c r="I918" s="735">
        <v>4</v>
      </c>
      <c r="J918" s="735">
        <v>227</v>
      </c>
      <c r="K918" s="735">
        <v>74</v>
      </c>
      <c r="L918" s="735">
        <v>3</v>
      </c>
    </row>
    <row r="919" spans="3:12" s="733" customFormat="1" ht="9">
      <c r="C919" s="734"/>
      <c r="D919" s="730" t="s">
        <v>2186</v>
      </c>
      <c r="E919" s="735">
        <v>1121</v>
      </c>
      <c r="F919" s="735">
        <v>646</v>
      </c>
      <c r="G919" s="735">
        <v>39</v>
      </c>
      <c r="H919" s="735">
        <v>2</v>
      </c>
      <c r="I919" s="735">
        <v>5</v>
      </c>
      <c r="J919" s="735">
        <v>319</v>
      </c>
      <c r="K919" s="735">
        <v>101</v>
      </c>
      <c r="L919" s="735">
        <v>10</v>
      </c>
    </row>
    <row r="920" spans="3:12" s="733" customFormat="1" ht="9">
      <c r="C920" s="734"/>
      <c r="D920" s="730" t="s">
        <v>2187</v>
      </c>
      <c r="E920" s="735">
        <v>2093</v>
      </c>
      <c r="F920" s="735">
        <v>1279</v>
      </c>
      <c r="G920" s="735">
        <v>70</v>
      </c>
      <c r="H920" s="735">
        <v>3</v>
      </c>
      <c r="I920" s="735">
        <v>9</v>
      </c>
      <c r="J920" s="735">
        <v>546</v>
      </c>
      <c r="K920" s="735">
        <v>175</v>
      </c>
      <c r="L920" s="735">
        <v>13</v>
      </c>
    </row>
    <row r="921" spans="3:12" s="733" customFormat="1" ht="18" customHeight="1">
      <c r="C921" s="734" t="s">
        <v>2276</v>
      </c>
      <c r="D921" s="730" t="s">
        <v>2185</v>
      </c>
      <c r="E921" s="735">
        <v>345</v>
      </c>
      <c r="F921" s="735">
        <v>267</v>
      </c>
      <c r="G921" s="735">
        <v>32</v>
      </c>
      <c r="H921" s="735">
        <v>1</v>
      </c>
      <c r="I921" s="735">
        <v>2</v>
      </c>
      <c r="J921" s="735">
        <v>20</v>
      </c>
      <c r="K921" s="735">
        <v>13</v>
      </c>
      <c r="L921" s="735">
        <v>11</v>
      </c>
    </row>
    <row r="922" spans="3:12" s="733" customFormat="1" ht="9">
      <c r="D922" s="730" t="s">
        <v>2186</v>
      </c>
      <c r="E922" s="735">
        <v>149</v>
      </c>
      <c r="F922" s="735">
        <v>104</v>
      </c>
      <c r="G922" s="735">
        <v>11</v>
      </c>
      <c r="H922" s="735">
        <v>0</v>
      </c>
      <c r="I922" s="735">
        <v>0</v>
      </c>
      <c r="J922" s="735">
        <v>21</v>
      </c>
      <c r="K922" s="735">
        <v>11</v>
      </c>
      <c r="L922" s="735">
        <v>2</v>
      </c>
    </row>
    <row r="923" spans="3:12" s="733" customFormat="1" ht="9">
      <c r="D923" s="730" t="s">
        <v>2187</v>
      </c>
      <c r="E923" s="735">
        <v>493</v>
      </c>
      <c r="F923" s="735">
        <v>371</v>
      </c>
      <c r="G923" s="735">
        <v>43</v>
      </c>
      <c r="H923" s="735">
        <v>1</v>
      </c>
      <c r="I923" s="735">
        <v>2</v>
      </c>
      <c r="J923" s="735">
        <v>40</v>
      </c>
      <c r="K923" s="735">
        <v>24</v>
      </c>
      <c r="L923" s="735">
        <v>13</v>
      </c>
    </row>
    <row r="924" spans="3:12" ht="9"/>
    <row r="925" spans="3:12" ht="9"/>
    <row r="926" spans="3:12" ht="9"/>
    <row r="927" spans="3:12" ht="9"/>
    <row r="928" spans="3:12" ht="9"/>
    <row r="929" spans="1:12" ht="9"/>
    <row r="930" spans="1:12" ht="9"/>
    <row r="931" spans="1:12" ht="9"/>
    <row r="932" spans="1:12" ht="9">
      <c r="A932" s="726" t="s">
        <v>1667</v>
      </c>
    </row>
    <row r="933" spans="1:12" ht="9">
      <c r="A933" s="726" t="s">
        <v>2272</v>
      </c>
    </row>
    <row r="934" spans="1:12" ht="9">
      <c r="A934" s="726" t="s">
        <v>2273</v>
      </c>
    </row>
    <row r="935" spans="1:12" ht="9"/>
    <row r="936" spans="1:12" ht="9">
      <c r="A936" s="726" t="s">
        <v>48</v>
      </c>
    </row>
    <row r="937" spans="1:12" ht="18" customHeight="1">
      <c r="B937" s="726" t="s">
        <v>625</v>
      </c>
      <c r="D937" s="730"/>
    </row>
    <row r="938" spans="1:12" ht="27" customHeight="1">
      <c r="C938" s="727" t="s">
        <v>2281</v>
      </c>
      <c r="D938" s="730" t="s">
        <v>2185</v>
      </c>
      <c r="E938" s="729">
        <v>2</v>
      </c>
      <c r="F938" s="729">
        <v>2</v>
      </c>
      <c r="G938" s="729">
        <v>0</v>
      </c>
      <c r="H938" s="729">
        <v>0</v>
      </c>
      <c r="I938" s="729">
        <v>0</v>
      </c>
      <c r="J938" s="729">
        <v>0</v>
      </c>
      <c r="K938" s="729">
        <v>0</v>
      </c>
      <c r="L938" s="729">
        <v>0</v>
      </c>
    </row>
    <row r="939" spans="1:12" ht="9">
      <c r="D939" s="730" t="s">
        <v>2186</v>
      </c>
      <c r="E939" s="729">
        <v>2</v>
      </c>
      <c r="F939" s="729">
        <v>1</v>
      </c>
      <c r="G939" s="729">
        <v>0</v>
      </c>
      <c r="H939" s="729">
        <v>0</v>
      </c>
      <c r="I939" s="729">
        <v>1</v>
      </c>
      <c r="J939" s="729">
        <v>0</v>
      </c>
      <c r="K939" s="729">
        <v>0</v>
      </c>
      <c r="L939" s="729">
        <v>0</v>
      </c>
    </row>
    <row r="940" spans="1:12" ht="9">
      <c r="D940" s="730" t="s">
        <v>2187</v>
      </c>
      <c r="E940" s="729">
        <v>4</v>
      </c>
      <c r="F940" s="729">
        <v>3</v>
      </c>
      <c r="G940" s="729">
        <v>0</v>
      </c>
      <c r="H940" s="729">
        <v>0</v>
      </c>
      <c r="I940" s="729">
        <v>1</v>
      </c>
      <c r="J940" s="729">
        <v>0</v>
      </c>
      <c r="K940" s="729">
        <v>0</v>
      </c>
      <c r="L940" s="729">
        <v>0</v>
      </c>
    </row>
    <row r="941" spans="1:12" ht="18" customHeight="1">
      <c r="C941" s="727" t="s">
        <v>2285</v>
      </c>
      <c r="D941" s="730" t="s">
        <v>2185</v>
      </c>
      <c r="E941" s="729">
        <v>13</v>
      </c>
      <c r="F941" s="729">
        <v>6</v>
      </c>
      <c r="G941" s="729">
        <v>5</v>
      </c>
      <c r="H941" s="729">
        <v>0</v>
      </c>
      <c r="I941" s="729">
        <v>2</v>
      </c>
      <c r="J941" s="729">
        <v>0</v>
      </c>
      <c r="K941" s="729">
        <v>0</v>
      </c>
      <c r="L941" s="729">
        <v>0</v>
      </c>
    </row>
    <row r="942" spans="1:12" ht="9">
      <c r="D942" s="730" t="s">
        <v>2186</v>
      </c>
      <c r="E942" s="729">
        <v>19</v>
      </c>
      <c r="F942" s="729">
        <v>8</v>
      </c>
      <c r="G942" s="729">
        <v>6</v>
      </c>
      <c r="H942" s="729">
        <v>2</v>
      </c>
      <c r="I942" s="729">
        <v>3</v>
      </c>
      <c r="J942" s="729">
        <v>1</v>
      </c>
      <c r="K942" s="729">
        <v>0</v>
      </c>
      <c r="L942" s="729">
        <v>0</v>
      </c>
    </row>
    <row r="943" spans="1:12" ht="9">
      <c r="D943" s="730" t="s">
        <v>2187</v>
      </c>
      <c r="E943" s="729">
        <v>32</v>
      </c>
      <c r="F943" s="729">
        <v>14</v>
      </c>
      <c r="G943" s="729">
        <v>11</v>
      </c>
      <c r="H943" s="729">
        <v>2</v>
      </c>
      <c r="I943" s="729">
        <v>5</v>
      </c>
      <c r="J943" s="729">
        <v>1</v>
      </c>
      <c r="K943" s="729">
        <v>0</v>
      </c>
      <c r="L943" s="729">
        <v>0</v>
      </c>
    </row>
    <row r="944" spans="1:12" ht="18" customHeight="1">
      <c r="C944" s="727" t="s">
        <v>2286</v>
      </c>
      <c r="D944" s="730" t="s">
        <v>2185</v>
      </c>
      <c r="E944" s="729">
        <v>6</v>
      </c>
      <c r="F944" s="729">
        <v>2</v>
      </c>
      <c r="G944" s="729">
        <v>2</v>
      </c>
      <c r="H944" s="729">
        <v>2</v>
      </c>
      <c r="I944" s="729">
        <v>0</v>
      </c>
      <c r="J944" s="729">
        <v>1</v>
      </c>
      <c r="K944" s="729">
        <v>0</v>
      </c>
      <c r="L944" s="729">
        <v>0</v>
      </c>
    </row>
    <row r="945" spans="2:12" ht="9">
      <c r="D945" s="730" t="s">
        <v>2186</v>
      </c>
      <c r="E945" s="729">
        <v>33</v>
      </c>
      <c r="F945" s="729">
        <v>8</v>
      </c>
      <c r="G945" s="729">
        <v>14</v>
      </c>
      <c r="H945" s="729">
        <v>7</v>
      </c>
      <c r="I945" s="729">
        <v>1</v>
      </c>
      <c r="J945" s="729">
        <v>3</v>
      </c>
      <c r="K945" s="729">
        <v>0</v>
      </c>
      <c r="L945" s="729">
        <v>0</v>
      </c>
    </row>
    <row r="946" spans="2:12" ht="9">
      <c r="D946" s="730" t="s">
        <v>2187</v>
      </c>
      <c r="E946" s="729">
        <v>39</v>
      </c>
      <c r="F946" s="729">
        <v>10</v>
      </c>
      <c r="G946" s="729">
        <v>16</v>
      </c>
      <c r="H946" s="729">
        <v>9</v>
      </c>
      <c r="I946" s="729">
        <v>1</v>
      </c>
      <c r="J946" s="729">
        <v>4</v>
      </c>
      <c r="K946" s="729">
        <v>0</v>
      </c>
      <c r="L946" s="729">
        <v>0</v>
      </c>
    </row>
    <row r="947" spans="2:12" ht="18" customHeight="1">
      <c r="C947" s="731" t="s">
        <v>141</v>
      </c>
      <c r="D947" s="730" t="s">
        <v>2185</v>
      </c>
      <c r="E947" s="729">
        <v>21</v>
      </c>
      <c r="F947" s="729">
        <v>10</v>
      </c>
      <c r="G947" s="729">
        <v>7</v>
      </c>
      <c r="H947" s="729">
        <v>2</v>
      </c>
      <c r="I947" s="729">
        <v>2</v>
      </c>
      <c r="J947" s="729">
        <v>1</v>
      </c>
      <c r="K947" s="729">
        <v>0</v>
      </c>
      <c r="L947" s="729">
        <v>0</v>
      </c>
    </row>
    <row r="948" spans="2:12" ht="9">
      <c r="D948" s="730" t="s">
        <v>2186</v>
      </c>
      <c r="E948" s="729">
        <v>53</v>
      </c>
      <c r="F948" s="729">
        <v>17</v>
      </c>
      <c r="G948" s="729">
        <v>20</v>
      </c>
      <c r="H948" s="729">
        <v>9</v>
      </c>
      <c r="I948" s="729">
        <v>4</v>
      </c>
      <c r="J948" s="729">
        <v>4</v>
      </c>
      <c r="K948" s="729">
        <v>0</v>
      </c>
      <c r="L948" s="729">
        <v>0</v>
      </c>
    </row>
    <row r="949" spans="2:12" ht="9">
      <c r="D949" s="730" t="s">
        <v>2187</v>
      </c>
      <c r="E949" s="729">
        <v>74</v>
      </c>
      <c r="F949" s="729">
        <v>27</v>
      </c>
      <c r="G949" s="729">
        <v>26</v>
      </c>
      <c r="H949" s="729">
        <v>11</v>
      </c>
      <c r="I949" s="729">
        <v>6</v>
      </c>
      <c r="J949" s="729">
        <v>4</v>
      </c>
      <c r="K949" s="729">
        <v>0</v>
      </c>
      <c r="L949" s="729">
        <v>0</v>
      </c>
    </row>
    <row r="950" spans="2:12" ht="18" customHeight="1">
      <c r="C950" s="731" t="s">
        <v>2274</v>
      </c>
      <c r="D950" s="730"/>
    </row>
    <row r="951" spans="2:12" s="733" customFormat="1" ht="18" customHeight="1">
      <c r="C951" s="734" t="s">
        <v>2275</v>
      </c>
      <c r="D951" s="730" t="s">
        <v>2185</v>
      </c>
      <c r="E951" s="735">
        <v>2</v>
      </c>
      <c r="F951" s="735">
        <v>1</v>
      </c>
      <c r="G951" s="735">
        <v>1</v>
      </c>
      <c r="H951" s="735">
        <v>0</v>
      </c>
      <c r="I951" s="735">
        <v>0</v>
      </c>
      <c r="J951" s="735">
        <v>0</v>
      </c>
      <c r="K951" s="735">
        <v>0</v>
      </c>
      <c r="L951" s="735">
        <v>0</v>
      </c>
    </row>
    <row r="952" spans="2:12" s="733" customFormat="1" ht="9">
      <c r="C952" s="734"/>
      <c r="D952" s="730" t="s">
        <v>2186</v>
      </c>
      <c r="E952" s="735">
        <v>5</v>
      </c>
      <c r="F952" s="735">
        <v>2</v>
      </c>
      <c r="G952" s="735">
        <v>2</v>
      </c>
      <c r="H952" s="735">
        <v>1</v>
      </c>
      <c r="I952" s="735">
        <v>0</v>
      </c>
      <c r="J952" s="735">
        <v>0</v>
      </c>
      <c r="K952" s="735">
        <v>0</v>
      </c>
      <c r="L952" s="735">
        <v>0</v>
      </c>
    </row>
    <row r="953" spans="2:12" s="733" customFormat="1" ht="9">
      <c r="C953" s="734"/>
      <c r="D953" s="730" t="s">
        <v>2187</v>
      </c>
      <c r="E953" s="735">
        <v>6</v>
      </c>
      <c r="F953" s="735">
        <v>3</v>
      </c>
      <c r="G953" s="735">
        <v>3</v>
      </c>
      <c r="H953" s="735">
        <v>1</v>
      </c>
      <c r="I953" s="735">
        <v>0</v>
      </c>
      <c r="J953" s="735">
        <v>0</v>
      </c>
      <c r="K953" s="735">
        <v>0</v>
      </c>
      <c r="L953" s="735">
        <v>0</v>
      </c>
    </row>
    <row r="954" spans="2:12" s="733" customFormat="1" ht="18" customHeight="1">
      <c r="C954" s="734" t="s">
        <v>2276</v>
      </c>
      <c r="D954" s="730" t="s">
        <v>2186</v>
      </c>
      <c r="E954" s="735">
        <v>1</v>
      </c>
      <c r="F954" s="735">
        <v>1</v>
      </c>
      <c r="G954" s="735">
        <v>0</v>
      </c>
      <c r="H954" s="735">
        <v>0</v>
      </c>
      <c r="I954" s="735">
        <v>0</v>
      </c>
      <c r="J954" s="735">
        <v>0</v>
      </c>
      <c r="K954" s="735">
        <v>0</v>
      </c>
      <c r="L954" s="735">
        <v>0</v>
      </c>
    </row>
    <row r="955" spans="2:12" s="733" customFormat="1" ht="9">
      <c r="D955" s="730" t="s">
        <v>2187</v>
      </c>
      <c r="E955" s="735">
        <v>1</v>
      </c>
      <c r="F955" s="735">
        <v>1</v>
      </c>
      <c r="G955" s="735">
        <v>0</v>
      </c>
      <c r="H955" s="735">
        <v>0</v>
      </c>
      <c r="I955" s="735">
        <v>0</v>
      </c>
      <c r="J955" s="735">
        <v>0</v>
      </c>
      <c r="K955" s="735">
        <v>0</v>
      </c>
      <c r="L955" s="735">
        <v>0</v>
      </c>
    </row>
    <row r="956" spans="2:12" ht="18" customHeight="1">
      <c r="B956" s="726" t="s">
        <v>2287</v>
      </c>
      <c r="D956" s="730" t="s">
        <v>2185</v>
      </c>
      <c r="E956" s="729">
        <v>26677</v>
      </c>
      <c r="F956" s="729">
        <v>19109</v>
      </c>
      <c r="G956" s="729">
        <v>3111</v>
      </c>
      <c r="H956" s="729">
        <v>66</v>
      </c>
      <c r="I956" s="729">
        <v>136</v>
      </c>
      <c r="J956" s="729">
        <v>2977</v>
      </c>
      <c r="K956" s="729">
        <v>1065</v>
      </c>
      <c r="L956" s="729">
        <v>215</v>
      </c>
    </row>
    <row r="957" spans="2:12" ht="9">
      <c r="D957" s="730" t="s">
        <v>2186</v>
      </c>
      <c r="E957" s="729">
        <v>23082</v>
      </c>
      <c r="F957" s="729">
        <v>14698</v>
      </c>
      <c r="G957" s="729">
        <v>2639</v>
      </c>
      <c r="H957" s="729">
        <v>89</v>
      </c>
      <c r="I957" s="729">
        <v>170</v>
      </c>
      <c r="J957" s="729">
        <v>3780</v>
      </c>
      <c r="K957" s="729">
        <v>1501</v>
      </c>
      <c r="L957" s="729">
        <v>208</v>
      </c>
    </row>
    <row r="958" spans="2:12" ht="9">
      <c r="D958" s="730" t="s">
        <v>2187</v>
      </c>
      <c r="E958" s="729">
        <v>49759</v>
      </c>
      <c r="F958" s="729">
        <v>33807</v>
      </c>
      <c r="G958" s="729">
        <v>5749</v>
      </c>
      <c r="H958" s="729">
        <v>155</v>
      </c>
      <c r="I958" s="729">
        <v>305</v>
      </c>
      <c r="J958" s="729">
        <v>6757</v>
      </c>
      <c r="K958" s="729">
        <v>2566</v>
      </c>
      <c r="L958" s="729">
        <v>422</v>
      </c>
    </row>
    <row r="959" spans="2:12" ht="18" customHeight="1">
      <c r="C959" s="731" t="s">
        <v>2274</v>
      </c>
      <c r="D959" s="730"/>
    </row>
    <row r="960" spans="2:12" s="733" customFormat="1" ht="18" customHeight="1">
      <c r="C960" s="734" t="s">
        <v>2275</v>
      </c>
      <c r="D960" s="730" t="s">
        <v>2185</v>
      </c>
      <c r="E960" s="735">
        <v>980</v>
      </c>
      <c r="F960" s="735">
        <v>636</v>
      </c>
      <c r="G960" s="735">
        <v>33</v>
      </c>
      <c r="H960" s="735">
        <v>1</v>
      </c>
      <c r="I960" s="735">
        <v>5</v>
      </c>
      <c r="J960" s="735">
        <v>227</v>
      </c>
      <c r="K960" s="735">
        <v>76</v>
      </c>
      <c r="L960" s="735">
        <v>3</v>
      </c>
    </row>
    <row r="961" spans="2:12" s="733" customFormat="1" ht="9">
      <c r="C961" s="734"/>
      <c r="D961" s="730" t="s">
        <v>2186</v>
      </c>
      <c r="E961" s="735">
        <v>1131</v>
      </c>
      <c r="F961" s="735">
        <v>651</v>
      </c>
      <c r="G961" s="735">
        <v>41</v>
      </c>
      <c r="H961" s="735">
        <v>3</v>
      </c>
      <c r="I961" s="735">
        <v>5</v>
      </c>
      <c r="J961" s="735">
        <v>319</v>
      </c>
      <c r="K961" s="735">
        <v>102</v>
      </c>
      <c r="L961" s="735">
        <v>10</v>
      </c>
    </row>
    <row r="962" spans="2:12" s="733" customFormat="1" ht="9">
      <c r="C962" s="734"/>
      <c r="D962" s="730" t="s">
        <v>2187</v>
      </c>
      <c r="E962" s="735">
        <v>2110</v>
      </c>
      <c r="F962" s="735">
        <v>1287</v>
      </c>
      <c r="G962" s="735">
        <v>74</v>
      </c>
      <c r="H962" s="735">
        <v>4</v>
      </c>
      <c r="I962" s="735">
        <v>10</v>
      </c>
      <c r="J962" s="735">
        <v>546</v>
      </c>
      <c r="K962" s="735">
        <v>178</v>
      </c>
      <c r="L962" s="735">
        <v>13</v>
      </c>
    </row>
    <row r="963" spans="2:12" s="733" customFormat="1" ht="18" customHeight="1">
      <c r="C963" s="734" t="s">
        <v>2276</v>
      </c>
      <c r="D963" s="730" t="s">
        <v>2185</v>
      </c>
      <c r="E963" s="735">
        <v>352</v>
      </c>
      <c r="F963" s="735">
        <v>273</v>
      </c>
      <c r="G963" s="735">
        <v>32</v>
      </c>
      <c r="H963" s="735">
        <v>1</v>
      </c>
      <c r="I963" s="735">
        <v>2</v>
      </c>
      <c r="J963" s="735">
        <v>20</v>
      </c>
      <c r="K963" s="735">
        <v>14</v>
      </c>
      <c r="L963" s="735">
        <v>11</v>
      </c>
    </row>
    <row r="964" spans="2:12" s="733" customFormat="1" ht="9">
      <c r="D964" s="730" t="s">
        <v>2186</v>
      </c>
      <c r="E964" s="735">
        <v>155</v>
      </c>
      <c r="F964" s="735">
        <v>108</v>
      </c>
      <c r="G964" s="735">
        <v>11</v>
      </c>
      <c r="H964" s="735">
        <v>0</v>
      </c>
      <c r="I964" s="735">
        <v>0</v>
      </c>
      <c r="J964" s="735">
        <v>21</v>
      </c>
      <c r="K964" s="735">
        <v>13</v>
      </c>
      <c r="L964" s="735">
        <v>2</v>
      </c>
    </row>
    <row r="965" spans="2:12" s="733" customFormat="1" ht="9">
      <c r="D965" s="730" t="s">
        <v>2187</v>
      </c>
      <c r="E965" s="735">
        <v>507</v>
      </c>
      <c r="F965" s="735">
        <v>381</v>
      </c>
      <c r="G965" s="735">
        <v>43</v>
      </c>
      <c r="H965" s="735">
        <v>1</v>
      </c>
      <c r="I965" s="735">
        <v>2</v>
      </c>
      <c r="J965" s="735">
        <v>40</v>
      </c>
      <c r="K965" s="735">
        <v>27</v>
      </c>
      <c r="L965" s="735">
        <v>13</v>
      </c>
    </row>
    <row r="966" spans="2:12" ht="18" customHeight="1">
      <c r="B966" s="726" t="s">
        <v>2288</v>
      </c>
      <c r="D966" s="730"/>
    </row>
    <row r="967" spans="2:12" ht="18" customHeight="1">
      <c r="C967" s="727" t="s">
        <v>636</v>
      </c>
      <c r="D967" s="730" t="s">
        <v>2185</v>
      </c>
      <c r="E967" s="729">
        <v>23</v>
      </c>
      <c r="F967" s="729">
        <v>1</v>
      </c>
      <c r="G967" s="729">
        <v>1</v>
      </c>
      <c r="H967" s="729">
        <v>0</v>
      </c>
      <c r="I967" s="729">
        <v>4</v>
      </c>
      <c r="J967" s="729">
        <v>1</v>
      </c>
      <c r="K967" s="729">
        <v>3</v>
      </c>
      <c r="L967" s="729">
        <v>13</v>
      </c>
    </row>
    <row r="968" spans="2:12" ht="9">
      <c r="D968" s="730" t="s">
        <v>2186</v>
      </c>
      <c r="E968" s="729">
        <v>5</v>
      </c>
      <c r="F968" s="729">
        <v>0</v>
      </c>
      <c r="G968" s="729">
        <v>0</v>
      </c>
      <c r="H968" s="729">
        <v>0</v>
      </c>
      <c r="I968" s="729">
        <v>1</v>
      </c>
      <c r="J968" s="729">
        <v>0</v>
      </c>
      <c r="K968" s="729">
        <v>1</v>
      </c>
      <c r="L968" s="729">
        <v>3</v>
      </c>
    </row>
    <row r="969" spans="2:12" ht="9">
      <c r="D969" s="730" t="s">
        <v>2187</v>
      </c>
      <c r="E969" s="729">
        <v>28</v>
      </c>
      <c r="F969" s="729">
        <v>1</v>
      </c>
      <c r="G969" s="729">
        <v>2</v>
      </c>
      <c r="H969" s="729">
        <v>0</v>
      </c>
      <c r="I969" s="729">
        <v>5</v>
      </c>
      <c r="J969" s="729">
        <v>1</v>
      </c>
      <c r="K969" s="729">
        <v>3</v>
      </c>
      <c r="L969" s="729">
        <v>16</v>
      </c>
    </row>
    <row r="970" spans="2:12" ht="18" customHeight="1">
      <c r="C970" s="727" t="s">
        <v>637</v>
      </c>
      <c r="D970" s="730" t="s">
        <v>2185</v>
      </c>
      <c r="E970" s="729">
        <v>22</v>
      </c>
      <c r="F970" s="729">
        <v>2</v>
      </c>
      <c r="G970" s="729">
        <v>6</v>
      </c>
      <c r="H970" s="729">
        <v>0</v>
      </c>
      <c r="I970" s="729">
        <v>0</v>
      </c>
      <c r="J970" s="729">
        <v>0</v>
      </c>
      <c r="K970" s="729">
        <v>0</v>
      </c>
      <c r="L970" s="729">
        <v>14</v>
      </c>
    </row>
    <row r="971" spans="2:12" ht="9">
      <c r="D971" s="730" t="s">
        <v>2186</v>
      </c>
      <c r="E971" s="729">
        <v>1</v>
      </c>
      <c r="F971" s="729">
        <v>0</v>
      </c>
      <c r="G971" s="729">
        <v>0</v>
      </c>
      <c r="H971" s="729">
        <v>0</v>
      </c>
      <c r="I971" s="729">
        <v>0</v>
      </c>
      <c r="J971" s="729">
        <v>0</v>
      </c>
      <c r="K971" s="729">
        <v>0</v>
      </c>
      <c r="L971" s="729">
        <v>1</v>
      </c>
    </row>
    <row r="972" spans="2:12" ht="9">
      <c r="D972" s="730" t="s">
        <v>2187</v>
      </c>
      <c r="E972" s="729">
        <v>23</v>
      </c>
      <c r="F972" s="729">
        <v>2</v>
      </c>
      <c r="G972" s="729">
        <v>6</v>
      </c>
      <c r="H972" s="729">
        <v>0</v>
      </c>
      <c r="I972" s="729">
        <v>0</v>
      </c>
      <c r="J972" s="729">
        <v>0</v>
      </c>
      <c r="K972" s="729">
        <v>0</v>
      </c>
      <c r="L972" s="729">
        <v>14</v>
      </c>
    </row>
    <row r="973" spans="2:12" ht="18" customHeight="1">
      <c r="C973" s="731" t="s">
        <v>141</v>
      </c>
      <c r="D973" s="730" t="s">
        <v>2185</v>
      </c>
      <c r="E973" s="729">
        <v>45</v>
      </c>
      <c r="F973" s="729">
        <v>3</v>
      </c>
      <c r="G973" s="729">
        <v>7</v>
      </c>
      <c r="H973" s="729">
        <v>0</v>
      </c>
      <c r="I973" s="729">
        <v>4</v>
      </c>
      <c r="J973" s="729">
        <v>2</v>
      </c>
      <c r="K973" s="729">
        <v>3</v>
      </c>
      <c r="L973" s="729">
        <v>27</v>
      </c>
    </row>
    <row r="974" spans="2:12" ht="9">
      <c r="D974" s="730" t="s">
        <v>2186</v>
      </c>
      <c r="E974" s="729">
        <v>6</v>
      </c>
      <c r="F974" s="729">
        <v>0</v>
      </c>
      <c r="G974" s="729">
        <v>1</v>
      </c>
      <c r="H974" s="729">
        <v>0</v>
      </c>
      <c r="I974" s="729">
        <v>1</v>
      </c>
      <c r="J974" s="729">
        <v>0</v>
      </c>
      <c r="K974" s="729">
        <v>1</v>
      </c>
      <c r="L974" s="729">
        <v>3</v>
      </c>
    </row>
    <row r="975" spans="2:12" ht="9">
      <c r="D975" s="730" t="s">
        <v>2187</v>
      </c>
      <c r="E975" s="729">
        <v>51</v>
      </c>
      <c r="F975" s="729">
        <v>3</v>
      </c>
      <c r="G975" s="729">
        <v>8</v>
      </c>
      <c r="H975" s="729">
        <v>0</v>
      </c>
      <c r="I975" s="729">
        <v>5</v>
      </c>
      <c r="J975" s="729">
        <v>2</v>
      </c>
      <c r="K975" s="729">
        <v>4</v>
      </c>
      <c r="L975" s="729">
        <v>30</v>
      </c>
    </row>
    <row r="976" spans="2:12" ht="18" customHeight="1">
      <c r="B976" s="726" t="s">
        <v>638</v>
      </c>
      <c r="D976" s="730"/>
    </row>
    <row r="977" spans="1:12" ht="18" customHeight="1">
      <c r="C977" s="727" t="s">
        <v>638</v>
      </c>
      <c r="D977" s="730" t="s">
        <v>2185</v>
      </c>
      <c r="E977" s="729">
        <v>328</v>
      </c>
      <c r="F977" s="729">
        <v>74</v>
      </c>
      <c r="G977" s="729">
        <v>140</v>
      </c>
      <c r="H977" s="729">
        <v>16</v>
      </c>
      <c r="I977" s="729">
        <v>61</v>
      </c>
      <c r="J977" s="729">
        <v>5</v>
      </c>
      <c r="K977" s="729">
        <v>10</v>
      </c>
      <c r="L977" s="729">
        <v>22</v>
      </c>
    </row>
    <row r="978" spans="1:12" ht="9">
      <c r="D978" s="730" t="s">
        <v>2186</v>
      </c>
      <c r="E978" s="729">
        <v>292</v>
      </c>
      <c r="F978" s="729">
        <v>77</v>
      </c>
      <c r="G978" s="729">
        <v>130</v>
      </c>
      <c r="H978" s="729">
        <v>20</v>
      </c>
      <c r="I978" s="729">
        <v>41</v>
      </c>
      <c r="J978" s="729">
        <v>4</v>
      </c>
      <c r="K978" s="729">
        <v>6</v>
      </c>
      <c r="L978" s="729">
        <v>14</v>
      </c>
    </row>
    <row r="979" spans="1:12" ht="9">
      <c r="D979" s="730" t="s">
        <v>2187</v>
      </c>
      <c r="E979" s="729">
        <v>619</v>
      </c>
      <c r="F979" s="729">
        <v>152</v>
      </c>
      <c r="G979" s="729">
        <v>270</v>
      </c>
      <c r="H979" s="729">
        <v>35</v>
      </c>
      <c r="I979" s="729">
        <v>101</v>
      </c>
      <c r="J979" s="729">
        <v>10</v>
      </c>
      <c r="K979" s="729">
        <v>17</v>
      </c>
      <c r="L979" s="729">
        <v>35</v>
      </c>
    </row>
    <row r="980" spans="1:12" ht="18" customHeight="1">
      <c r="C980" s="727" t="s">
        <v>639</v>
      </c>
      <c r="D980" s="730" t="s">
        <v>2185</v>
      </c>
      <c r="E980" s="729">
        <v>8</v>
      </c>
      <c r="F980" s="729">
        <v>1</v>
      </c>
      <c r="G980" s="729">
        <v>0</v>
      </c>
      <c r="H980" s="729">
        <v>0</v>
      </c>
      <c r="I980" s="729">
        <v>0</v>
      </c>
      <c r="J980" s="729">
        <v>0</v>
      </c>
      <c r="K980" s="729">
        <v>1</v>
      </c>
      <c r="L980" s="729">
        <v>6</v>
      </c>
    </row>
    <row r="981" spans="1:12" ht="9">
      <c r="D981" s="730" t="s">
        <v>2186</v>
      </c>
      <c r="E981" s="729">
        <v>1</v>
      </c>
      <c r="F981" s="729">
        <v>0</v>
      </c>
      <c r="G981" s="729">
        <v>0</v>
      </c>
      <c r="H981" s="729">
        <v>0</v>
      </c>
      <c r="I981" s="729">
        <v>0</v>
      </c>
      <c r="J981" s="729">
        <v>0</v>
      </c>
      <c r="K981" s="729">
        <v>0</v>
      </c>
      <c r="L981" s="729">
        <v>0</v>
      </c>
    </row>
    <row r="982" spans="1:12" ht="9">
      <c r="D982" s="730" t="s">
        <v>2187</v>
      </c>
      <c r="E982" s="729">
        <v>8</v>
      </c>
      <c r="F982" s="729">
        <v>1</v>
      </c>
      <c r="G982" s="729">
        <v>0</v>
      </c>
      <c r="H982" s="729">
        <v>0</v>
      </c>
      <c r="I982" s="729">
        <v>0</v>
      </c>
      <c r="J982" s="729">
        <v>0</v>
      </c>
      <c r="K982" s="729">
        <v>1</v>
      </c>
      <c r="L982" s="729">
        <v>6</v>
      </c>
    </row>
    <row r="983" spans="1:12" ht="9"/>
    <row r="984" spans="1:12" ht="9"/>
    <row r="985" spans="1:12" ht="9"/>
    <row r="986" spans="1:12" ht="9"/>
    <row r="987" spans="1:12" ht="9"/>
    <row r="988" spans="1:12" ht="9">
      <c r="A988" s="726" t="s">
        <v>1667</v>
      </c>
    </row>
    <row r="989" spans="1:12" ht="9">
      <c r="A989" s="726" t="s">
        <v>2272</v>
      </c>
    </row>
    <row r="990" spans="1:12" ht="9">
      <c r="A990" s="726" t="s">
        <v>2273</v>
      </c>
    </row>
    <row r="991" spans="1:12" ht="9"/>
    <row r="992" spans="1:12" ht="9">
      <c r="A992" s="726" t="s">
        <v>48</v>
      </c>
    </row>
    <row r="993" spans="2:12" ht="18" customHeight="1">
      <c r="C993" s="727" t="s">
        <v>2289</v>
      </c>
      <c r="D993" s="730" t="s">
        <v>2185</v>
      </c>
      <c r="E993" s="729">
        <v>535</v>
      </c>
      <c r="F993" s="729">
        <v>1</v>
      </c>
      <c r="G993" s="729">
        <v>68</v>
      </c>
      <c r="H993" s="729">
        <v>0</v>
      </c>
      <c r="I993" s="729">
        <v>1</v>
      </c>
      <c r="J993" s="729">
        <v>1</v>
      </c>
      <c r="K993" s="729">
        <v>5</v>
      </c>
      <c r="L993" s="729">
        <v>461</v>
      </c>
    </row>
    <row r="994" spans="2:12" ht="9">
      <c r="D994" s="730" t="s">
        <v>2186</v>
      </c>
      <c r="E994" s="729">
        <v>103</v>
      </c>
      <c r="F994" s="729">
        <v>0</v>
      </c>
      <c r="G994" s="729">
        <v>17</v>
      </c>
      <c r="H994" s="729">
        <v>0</v>
      </c>
      <c r="I994" s="729">
        <v>0</v>
      </c>
      <c r="J994" s="729">
        <v>0</v>
      </c>
      <c r="K994" s="729">
        <v>1</v>
      </c>
      <c r="L994" s="729">
        <v>84</v>
      </c>
    </row>
    <row r="995" spans="2:12" ht="9">
      <c r="D995" s="730" t="s">
        <v>2187</v>
      </c>
      <c r="E995" s="729">
        <v>638</v>
      </c>
      <c r="F995" s="729">
        <v>1</v>
      </c>
      <c r="G995" s="729">
        <v>85</v>
      </c>
      <c r="H995" s="729">
        <v>0</v>
      </c>
      <c r="I995" s="729">
        <v>1</v>
      </c>
      <c r="J995" s="729">
        <v>1</v>
      </c>
      <c r="K995" s="729">
        <v>6</v>
      </c>
      <c r="L995" s="729">
        <v>545</v>
      </c>
    </row>
    <row r="996" spans="2:12" ht="18" customHeight="1">
      <c r="C996" s="731" t="s">
        <v>141</v>
      </c>
      <c r="D996" s="730" t="s">
        <v>2185</v>
      </c>
      <c r="E996" s="729">
        <v>871</v>
      </c>
      <c r="F996" s="729">
        <v>76</v>
      </c>
      <c r="G996" s="729">
        <v>208</v>
      </c>
      <c r="H996" s="729">
        <v>16</v>
      </c>
      <c r="I996" s="729">
        <v>62</v>
      </c>
      <c r="J996" s="729">
        <v>6</v>
      </c>
      <c r="K996" s="729">
        <v>16</v>
      </c>
      <c r="L996" s="729">
        <v>488</v>
      </c>
    </row>
    <row r="997" spans="2:12" ht="9">
      <c r="D997" s="730" t="s">
        <v>2186</v>
      </c>
      <c r="E997" s="729">
        <v>395</v>
      </c>
      <c r="F997" s="729">
        <v>77</v>
      </c>
      <c r="G997" s="729">
        <v>147</v>
      </c>
      <c r="H997" s="729">
        <v>20</v>
      </c>
      <c r="I997" s="729">
        <v>41</v>
      </c>
      <c r="J997" s="729">
        <v>4</v>
      </c>
      <c r="K997" s="729">
        <v>8</v>
      </c>
      <c r="L997" s="729">
        <v>98</v>
      </c>
    </row>
    <row r="998" spans="2:12" ht="9">
      <c r="D998" s="730" t="s">
        <v>2187</v>
      </c>
      <c r="E998" s="729">
        <v>1266</v>
      </c>
      <c r="F998" s="729">
        <v>153</v>
      </c>
      <c r="G998" s="729">
        <v>355</v>
      </c>
      <c r="H998" s="729">
        <v>35</v>
      </c>
      <c r="I998" s="729">
        <v>102</v>
      </c>
      <c r="J998" s="729">
        <v>10</v>
      </c>
      <c r="K998" s="729">
        <v>23</v>
      </c>
      <c r="L998" s="729">
        <v>586</v>
      </c>
    </row>
    <row r="999" spans="2:12" ht="18" customHeight="1">
      <c r="B999" s="726" t="s">
        <v>641</v>
      </c>
      <c r="D999" s="730"/>
    </row>
    <row r="1000" spans="2:12" ht="18" customHeight="1">
      <c r="C1000" s="727" t="s">
        <v>641</v>
      </c>
      <c r="D1000" s="730" t="s">
        <v>2185</v>
      </c>
      <c r="E1000" s="729">
        <v>129</v>
      </c>
      <c r="F1000" s="729">
        <v>28</v>
      </c>
      <c r="G1000" s="729">
        <v>38</v>
      </c>
      <c r="H1000" s="729">
        <v>1</v>
      </c>
      <c r="I1000" s="729">
        <v>2</v>
      </c>
      <c r="J1000" s="729">
        <v>35</v>
      </c>
      <c r="K1000" s="729">
        <v>20</v>
      </c>
      <c r="L1000" s="729">
        <v>5</v>
      </c>
    </row>
    <row r="1001" spans="2:12" ht="9">
      <c r="D1001" s="730" t="s">
        <v>2186</v>
      </c>
      <c r="E1001" s="729">
        <v>243</v>
      </c>
      <c r="F1001" s="729">
        <v>46</v>
      </c>
      <c r="G1001" s="729">
        <v>79</v>
      </c>
      <c r="H1001" s="729">
        <v>3</v>
      </c>
      <c r="I1001" s="729">
        <v>4</v>
      </c>
      <c r="J1001" s="729">
        <v>61</v>
      </c>
      <c r="K1001" s="729">
        <v>45</v>
      </c>
      <c r="L1001" s="729">
        <v>5</v>
      </c>
    </row>
    <row r="1002" spans="2:12" ht="9">
      <c r="D1002" s="730" t="s">
        <v>2187</v>
      </c>
      <c r="E1002" s="729">
        <v>373</v>
      </c>
      <c r="F1002" s="729">
        <v>74</v>
      </c>
      <c r="G1002" s="729">
        <v>117</v>
      </c>
      <c r="H1002" s="729">
        <v>4</v>
      </c>
      <c r="I1002" s="729">
        <v>6</v>
      </c>
      <c r="J1002" s="729">
        <v>96</v>
      </c>
      <c r="K1002" s="729">
        <v>65</v>
      </c>
      <c r="L1002" s="729">
        <v>10</v>
      </c>
    </row>
    <row r="1003" spans="2:12" ht="18" customHeight="1">
      <c r="C1003" s="727" t="s">
        <v>642</v>
      </c>
      <c r="D1003" s="730" t="s">
        <v>2185</v>
      </c>
      <c r="E1003" s="729">
        <v>11</v>
      </c>
      <c r="F1003" s="729">
        <v>0</v>
      </c>
      <c r="G1003" s="729">
        <v>7</v>
      </c>
      <c r="H1003" s="729">
        <v>1</v>
      </c>
      <c r="I1003" s="729">
        <v>0</v>
      </c>
      <c r="J1003" s="729">
        <v>3</v>
      </c>
      <c r="K1003" s="729">
        <v>0</v>
      </c>
      <c r="L1003" s="729">
        <v>0</v>
      </c>
    </row>
    <row r="1004" spans="2:12" ht="9">
      <c r="D1004" s="730" t="s">
        <v>2186</v>
      </c>
      <c r="E1004" s="729">
        <v>21</v>
      </c>
      <c r="F1004" s="729">
        <v>0</v>
      </c>
      <c r="G1004" s="729">
        <v>11</v>
      </c>
      <c r="H1004" s="729">
        <v>3</v>
      </c>
      <c r="I1004" s="729">
        <v>2</v>
      </c>
      <c r="J1004" s="729">
        <v>4</v>
      </c>
      <c r="K1004" s="729">
        <v>1</v>
      </c>
      <c r="L1004" s="729">
        <v>0</v>
      </c>
    </row>
    <row r="1005" spans="2:12" ht="9">
      <c r="D1005" s="730" t="s">
        <v>2187</v>
      </c>
      <c r="E1005" s="729">
        <v>31</v>
      </c>
      <c r="F1005" s="729">
        <v>0</v>
      </c>
      <c r="G1005" s="729">
        <v>18</v>
      </c>
      <c r="H1005" s="729">
        <v>4</v>
      </c>
      <c r="I1005" s="729">
        <v>2</v>
      </c>
      <c r="J1005" s="729">
        <v>7</v>
      </c>
      <c r="K1005" s="729">
        <v>1</v>
      </c>
      <c r="L1005" s="729">
        <v>0</v>
      </c>
    </row>
    <row r="1006" spans="2:12" ht="18" customHeight="1">
      <c r="C1006" s="731" t="s">
        <v>141</v>
      </c>
      <c r="D1006" s="730" t="s">
        <v>2185</v>
      </c>
      <c r="E1006" s="729">
        <v>140</v>
      </c>
      <c r="F1006" s="729">
        <v>28</v>
      </c>
      <c r="G1006" s="729">
        <v>45</v>
      </c>
      <c r="H1006" s="729">
        <v>1</v>
      </c>
      <c r="I1006" s="729">
        <v>2</v>
      </c>
      <c r="J1006" s="729">
        <v>38</v>
      </c>
      <c r="K1006" s="729">
        <v>20</v>
      </c>
      <c r="L1006" s="729">
        <v>5</v>
      </c>
    </row>
    <row r="1007" spans="2:12" ht="9">
      <c r="D1007" s="730" t="s">
        <v>2186</v>
      </c>
      <c r="E1007" s="729">
        <v>264</v>
      </c>
      <c r="F1007" s="729">
        <v>46</v>
      </c>
      <c r="G1007" s="729">
        <v>90</v>
      </c>
      <c r="H1007" s="729">
        <v>7</v>
      </c>
      <c r="I1007" s="729">
        <v>5</v>
      </c>
      <c r="J1007" s="729">
        <v>65</v>
      </c>
      <c r="K1007" s="729">
        <v>46</v>
      </c>
      <c r="L1007" s="729">
        <v>6</v>
      </c>
    </row>
    <row r="1008" spans="2:12" ht="9">
      <c r="D1008" s="730" t="s">
        <v>2187</v>
      </c>
      <c r="E1008" s="729">
        <v>404</v>
      </c>
      <c r="F1008" s="729">
        <v>74</v>
      </c>
      <c r="G1008" s="729">
        <v>135</v>
      </c>
      <c r="H1008" s="729">
        <v>8</v>
      </c>
      <c r="I1008" s="729">
        <v>8</v>
      </c>
      <c r="J1008" s="729">
        <v>103</v>
      </c>
      <c r="K1008" s="729">
        <v>66</v>
      </c>
      <c r="L1008" s="729">
        <v>10</v>
      </c>
    </row>
    <row r="1009" spans="1:12" ht="18" customHeight="1">
      <c r="B1009" s="726" t="s">
        <v>2290</v>
      </c>
      <c r="D1009" s="730" t="s">
        <v>2185</v>
      </c>
      <c r="E1009" s="729">
        <v>1056</v>
      </c>
      <c r="F1009" s="729">
        <v>106</v>
      </c>
      <c r="G1009" s="729">
        <v>260</v>
      </c>
      <c r="H1009" s="729">
        <v>17</v>
      </c>
      <c r="I1009" s="729">
        <v>68</v>
      </c>
      <c r="J1009" s="729">
        <v>46</v>
      </c>
      <c r="K1009" s="729">
        <v>39</v>
      </c>
      <c r="L1009" s="729">
        <v>520</v>
      </c>
    </row>
    <row r="1010" spans="1:12" ht="9">
      <c r="D1010" s="730" t="s">
        <v>2186</v>
      </c>
      <c r="E1010" s="729">
        <v>665</v>
      </c>
      <c r="F1010" s="729">
        <v>124</v>
      </c>
      <c r="G1010" s="729">
        <v>238</v>
      </c>
      <c r="H1010" s="729">
        <v>27</v>
      </c>
      <c r="I1010" s="729">
        <v>47</v>
      </c>
      <c r="J1010" s="729">
        <v>69</v>
      </c>
      <c r="K1010" s="729">
        <v>54</v>
      </c>
      <c r="L1010" s="729">
        <v>107</v>
      </c>
    </row>
    <row r="1011" spans="1:12" ht="9">
      <c r="D1011" s="730" t="s">
        <v>2187</v>
      </c>
      <c r="E1011" s="729">
        <v>1721</v>
      </c>
      <c r="F1011" s="729">
        <v>230</v>
      </c>
      <c r="G1011" s="729">
        <v>498</v>
      </c>
      <c r="H1011" s="729">
        <v>44</v>
      </c>
      <c r="I1011" s="729">
        <v>115</v>
      </c>
      <c r="J1011" s="729">
        <v>115</v>
      </c>
      <c r="K1011" s="729">
        <v>93</v>
      </c>
      <c r="L1011" s="729">
        <v>627</v>
      </c>
    </row>
    <row r="1012" spans="1:12" ht="18" customHeight="1">
      <c r="A1012" s="726" t="s">
        <v>2292</v>
      </c>
      <c r="D1012" s="730" t="s">
        <v>2185</v>
      </c>
      <c r="E1012" s="729">
        <v>27733</v>
      </c>
      <c r="F1012" s="729">
        <v>19215</v>
      </c>
      <c r="G1012" s="729">
        <v>3371</v>
      </c>
      <c r="H1012" s="729">
        <v>83</v>
      </c>
      <c r="I1012" s="729">
        <v>203</v>
      </c>
      <c r="J1012" s="729">
        <v>3023</v>
      </c>
      <c r="K1012" s="729">
        <v>1104</v>
      </c>
      <c r="L1012" s="729">
        <v>734</v>
      </c>
    </row>
    <row r="1013" spans="1:12" ht="9">
      <c r="D1013" s="730" t="s">
        <v>2186</v>
      </c>
      <c r="E1013" s="729">
        <v>23747</v>
      </c>
      <c r="F1013" s="729">
        <v>14822</v>
      </c>
      <c r="G1013" s="729">
        <v>2876</v>
      </c>
      <c r="H1013" s="729">
        <v>115</v>
      </c>
      <c r="I1013" s="729">
        <v>217</v>
      </c>
      <c r="J1013" s="729">
        <v>3849</v>
      </c>
      <c r="K1013" s="729">
        <v>1555</v>
      </c>
      <c r="L1013" s="729">
        <v>314</v>
      </c>
    </row>
    <row r="1014" spans="1:12" ht="9">
      <c r="D1014" s="730" t="s">
        <v>2187</v>
      </c>
      <c r="E1014" s="729">
        <v>51480</v>
      </c>
      <c r="F1014" s="729">
        <v>34037</v>
      </c>
      <c r="G1014" s="729">
        <v>6247</v>
      </c>
      <c r="H1014" s="729">
        <v>198</v>
      </c>
      <c r="I1014" s="729">
        <v>420</v>
      </c>
      <c r="J1014" s="729">
        <v>6871</v>
      </c>
      <c r="K1014" s="729">
        <v>2659</v>
      </c>
      <c r="L1014" s="729">
        <v>1049</v>
      </c>
    </row>
    <row r="1015" spans="1:12" ht="18" customHeight="1">
      <c r="C1015" s="731" t="s">
        <v>2274</v>
      </c>
      <c r="D1015" s="730"/>
    </row>
    <row r="1016" spans="1:12" s="733" customFormat="1" ht="18" customHeight="1">
      <c r="C1016" s="734" t="s">
        <v>2275</v>
      </c>
      <c r="D1016" s="730" t="s">
        <v>2185</v>
      </c>
      <c r="E1016" s="735">
        <v>987</v>
      </c>
      <c r="F1016" s="735">
        <v>639</v>
      </c>
      <c r="G1016" s="735">
        <v>34</v>
      </c>
      <c r="H1016" s="735">
        <v>1</v>
      </c>
      <c r="I1016" s="735">
        <v>5</v>
      </c>
      <c r="J1016" s="735">
        <v>229</v>
      </c>
      <c r="K1016" s="735">
        <v>76</v>
      </c>
      <c r="L1016" s="735">
        <v>3</v>
      </c>
    </row>
    <row r="1017" spans="1:12" s="733" customFormat="1" ht="9">
      <c r="C1017" s="734"/>
      <c r="D1017" s="730" t="s">
        <v>2186</v>
      </c>
      <c r="E1017" s="735">
        <v>1137</v>
      </c>
      <c r="F1017" s="735">
        <v>654</v>
      </c>
      <c r="G1017" s="735">
        <v>42</v>
      </c>
      <c r="H1017" s="735">
        <v>3</v>
      </c>
      <c r="I1017" s="735">
        <v>5</v>
      </c>
      <c r="J1017" s="735">
        <v>320</v>
      </c>
      <c r="K1017" s="735">
        <v>103</v>
      </c>
      <c r="L1017" s="735">
        <v>10</v>
      </c>
    </row>
    <row r="1018" spans="1:12" s="733" customFormat="1" ht="9">
      <c r="C1018" s="734"/>
      <c r="D1018" s="730" t="s">
        <v>2187</v>
      </c>
      <c r="E1018" s="735">
        <v>2124</v>
      </c>
      <c r="F1018" s="735">
        <v>1293</v>
      </c>
      <c r="G1018" s="735">
        <v>76</v>
      </c>
      <c r="H1018" s="735">
        <v>4</v>
      </c>
      <c r="I1018" s="735">
        <v>10</v>
      </c>
      <c r="J1018" s="735">
        <v>549</v>
      </c>
      <c r="K1018" s="735">
        <v>179</v>
      </c>
      <c r="L1018" s="735">
        <v>13</v>
      </c>
    </row>
    <row r="1019" spans="1:12" s="733" customFormat="1" ht="18" customHeight="1">
      <c r="C1019" s="734" t="s">
        <v>2276</v>
      </c>
      <c r="D1019" s="730" t="s">
        <v>2185</v>
      </c>
      <c r="E1019" s="735">
        <v>352</v>
      </c>
      <c r="F1019" s="735">
        <v>273</v>
      </c>
      <c r="G1019" s="735">
        <v>32</v>
      </c>
      <c r="H1019" s="735">
        <v>1</v>
      </c>
      <c r="I1019" s="735">
        <v>2</v>
      </c>
      <c r="J1019" s="735">
        <v>20</v>
      </c>
      <c r="K1019" s="735">
        <v>14</v>
      </c>
      <c r="L1019" s="735">
        <v>11</v>
      </c>
    </row>
    <row r="1020" spans="1:12" s="733" customFormat="1" ht="9">
      <c r="D1020" s="730" t="s">
        <v>2186</v>
      </c>
      <c r="E1020" s="735">
        <v>155</v>
      </c>
      <c r="F1020" s="735">
        <v>108</v>
      </c>
      <c r="G1020" s="735">
        <v>11</v>
      </c>
      <c r="H1020" s="735">
        <v>0</v>
      </c>
      <c r="I1020" s="735">
        <v>0</v>
      </c>
      <c r="J1020" s="735">
        <v>21</v>
      </c>
      <c r="K1020" s="735">
        <v>13</v>
      </c>
      <c r="L1020" s="735">
        <v>2</v>
      </c>
    </row>
    <row r="1021" spans="1:12" s="733" customFormat="1" ht="9">
      <c r="D1021" s="730" t="s">
        <v>2187</v>
      </c>
      <c r="E1021" s="735">
        <v>507</v>
      </c>
      <c r="F1021" s="735">
        <v>381</v>
      </c>
      <c r="G1021" s="735">
        <v>43</v>
      </c>
      <c r="H1021" s="735">
        <v>1</v>
      </c>
      <c r="I1021" s="735">
        <v>2</v>
      </c>
      <c r="J1021" s="735">
        <v>40</v>
      </c>
      <c r="K1021" s="735">
        <v>27</v>
      </c>
      <c r="L1021" s="735">
        <v>13</v>
      </c>
    </row>
    <row r="1022" spans="1:12" ht="18" customHeight="1">
      <c r="A1022" s="726" t="s">
        <v>2293</v>
      </c>
      <c r="D1022" s="730"/>
    </row>
    <row r="1023" spans="1:12" ht="9" customHeight="1">
      <c r="A1023" s="726" t="s">
        <v>2294</v>
      </c>
      <c r="D1023" s="730"/>
    </row>
    <row r="1024" spans="1:12" ht="18" customHeight="1">
      <c r="B1024" s="726" t="s">
        <v>323</v>
      </c>
      <c r="D1024" s="730"/>
    </row>
    <row r="1025" spans="3:12" ht="18" customHeight="1">
      <c r="C1025" s="727" t="s">
        <v>2266</v>
      </c>
      <c r="D1025" s="730" t="s">
        <v>2185</v>
      </c>
      <c r="E1025" s="729">
        <v>112</v>
      </c>
      <c r="F1025" s="729">
        <v>109</v>
      </c>
      <c r="G1025" s="729">
        <v>0</v>
      </c>
      <c r="H1025" s="729">
        <v>1</v>
      </c>
      <c r="I1025" s="729">
        <v>0</v>
      </c>
      <c r="J1025" s="729">
        <v>0</v>
      </c>
      <c r="K1025" s="729">
        <v>0</v>
      </c>
      <c r="L1025" s="729">
        <v>2</v>
      </c>
    </row>
    <row r="1026" spans="3:12" ht="9">
      <c r="D1026" s="730" t="s">
        <v>2186</v>
      </c>
      <c r="E1026" s="729">
        <v>21</v>
      </c>
      <c r="F1026" s="729">
        <v>21</v>
      </c>
      <c r="G1026" s="729">
        <v>0</v>
      </c>
      <c r="H1026" s="729">
        <v>0</v>
      </c>
      <c r="I1026" s="729">
        <v>0</v>
      </c>
      <c r="J1026" s="729">
        <v>0</v>
      </c>
      <c r="K1026" s="729">
        <v>0</v>
      </c>
      <c r="L1026" s="729">
        <v>0</v>
      </c>
    </row>
    <row r="1027" spans="3:12" ht="9">
      <c r="D1027" s="730" t="s">
        <v>2187</v>
      </c>
      <c r="E1027" s="729">
        <v>133</v>
      </c>
      <c r="F1027" s="729">
        <v>130</v>
      </c>
      <c r="G1027" s="729">
        <v>0</v>
      </c>
      <c r="H1027" s="729">
        <v>1</v>
      </c>
      <c r="I1027" s="729">
        <v>0</v>
      </c>
      <c r="J1027" s="729">
        <v>0</v>
      </c>
      <c r="K1027" s="729">
        <v>0</v>
      </c>
      <c r="L1027" s="729">
        <v>2</v>
      </c>
    </row>
    <row r="1028" spans="3:12" ht="18" customHeight="1">
      <c r="C1028" s="727" t="s">
        <v>2267</v>
      </c>
      <c r="D1028" s="730" t="s">
        <v>2185</v>
      </c>
      <c r="E1028" s="729">
        <v>186</v>
      </c>
      <c r="F1028" s="729">
        <v>176</v>
      </c>
      <c r="G1028" s="729">
        <v>2</v>
      </c>
      <c r="H1028" s="729">
        <v>1</v>
      </c>
      <c r="I1028" s="729">
        <v>0</v>
      </c>
      <c r="J1028" s="729">
        <v>0</v>
      </c>
      <c r="K1028" s="729">
        <v>0</v>
      </c>
      <c r="L1028" s="729">
        <v>7</v>
      </c>
    </row>
    <row r="1029" spans="3:12" ht="9">
      <c r="D1029" s="730" t="s">
        <v>2186</v>
      </c>
      <c r="E1029" s="729">
        <v>47</v>
      </c>
      <c r="F1029" s="729">
        <v>46</v>
      </c>
      <c r="G1029" s="729">
        <v>0</v>
      </c>
      <c r="H1029" s="729">
        <v>1</v>
      </c>
      <c r="I1029" s="729">
        <v>0</v>
      </c>
      <c r="J1029" s="729">
        <v>0</v>
      </c>
      <c r="K1029" s="729">
        <v>0</v>
      </c>
      <c r="L1029" s="729">
        <v>0</v>
      </c>
    </row>
    <row r="1030" spans="3:12" ht="9">
      <c r="D1030" s="730" t="s">
        <v>2187</v>
      </c>
      <c r="E1030" s="729">
        <v>232</v>
      </c>
      <c r="F1030" s="729">
        <v>222</v>
      </c>
      <c r="G1030" s="729">
        <v>2</v>
      </c>
      <c r="H1030" s="729">
        <v>2</v>
      </c>
      <c r="I1030" s="729">
        <v>0</v>
      </c>
      <c r="J1030" s="729">
        <v>0</v>
      </c>
      <c r="K1030" s="729">
        <v>0</v>
      </c>
      <c r="L1030" s="729">
        <v>7</v>
      </c>
    </row>
    <row r="1031" spans="3:12" ht="20.100000000000001" customHeight="1">
      <c r="C1031" s="727" t="s">
        <v>2268</v>
      </c>
      <c r="D1031" s="730" t="s">
        <v>2185</v>
      </c>
      <c r="E1031" s="729">
        <v>63</v>
      </c>
      <c r="F1031" s="729">
        <v>59</v>
      </c>
      <c r="G1031" s="729">
        <v>0</v>
      </c>
      <c r="H1031" s="729">
        <v>1</v>
      </c>
      <c r="I1031" s="729">
        <v>0</v>
      </c>
      <c r="J1031" s="729">
        <v>0</v>
      </c>
      <c r="K1031" s="729">
        <v>1</v>
      </c>
      <c r="L1031" s="729">
        <v>2</v>
      </c>
    </row>
    <row r="1032" spans="3:12" ht="9">
      <c r="D1032" s="730" t="s">
        <v>2186</v>
      </c>
      <c r="E1032" s="729">
        <v>18</v>
      </c>
      <c r="F1032" s="729">
        <v>18</v>
      </c>
      <c r="G1032" s="729">
        <v>0</v>
      </c>
      <c r="H1032" s="729">
        <v>0</v>
      </c>
      <c r="I1032" s="729">
        <v>0</v>
      </c>
      <c r="J1032" s="729">
        <v>0</v>
      </c>
      <c r="K1032" s="729">
        <v>0</v>
      </c>
      <c r="L1032" s="729">
        <v>0</v>
      </c>
    </row>
    <row r="1033" spans="3:12" ht="9">
      <c r="D1033" s="730" t="s">
        <v>2187</v>
      </c>
      <c r="E1033" s="729">
        <v>81</v>
      </c>
      <c r="F1033" s="729">
        <v>77</v>
      </c>
      <c r="G1033" s="729">
        <v>0</v>
      </c>
      <c r="H1033" s="729">
        <v>1</v>
      </c>
      <c r="I1033" s="729">
        <v>0</v>
      </c>
      <c r="J1033" s="729">
        <v>0</v>
      </c>
      <c r="K1033" s="729">
        <v>1</v>
      </c>
      <c r="L1033" s="729">
        <v>2</v>
      </c>
    </row>
    <row r="1034" spans="3:12" ht="20.100000000000001" customHeight="1">
      <c r="C1034" s="727" t="s">
        <v>2269</v>
      </c>
      <c r="D1034" s="730" t="s">
        <v>2185</v>
      </c>
      <c r="E1034" s="729">
        <v>2</v>
      </c>
      <c r="F1034" s="729">
        <v>1</v>
      </c>
      <c r="G1034" s="729">
        <v>1</v>
      </c>
      <c r="H1034" s="729">
        <v>0</v>
      </c>
      <c r="I1034" s="729">
        <v>0</v>
      </c>
      <c r="J1034" s="729">
        <v>0</v>
      </c>
      <c r="K1034" s="729">
        <v>0</v>
      </c>
      <c r="L1034" s="729">
        <v>0</v>
      </c>
    </row>
    <row r="1035" spans="3:12" ht="9">
      <c r="D1035" s="730" t="s">
        <v>2186</v>
      </c>
      <c r="E1035" s="729">
        <v>2</v>
      </c>
      <c r="F1035" s="729">
        <v>0</v>
      </c>
      <c r="G1035" s="729">
        <v>1</v>
      </c>
      <c r="H1035" s="729">
        <v>1</v>
      </c>
      <c r="I1035" s="729">
        <v>0</v>
      </c>
      <c r="J1035" s="729">
        <v>0</v>
      </c>
      <c r="K1035" s="729">
        <v>0</v>
      </c>
      <c r="L1035" s="729">
        <v>0</v>
      </c>
    </row>
    <row r="1036" spans="3:12" ht="9">
      <c r="D1036" s="730" t="s">
        <v>2187</v>
      </c>
      <c r="E1036" s="729">
        <v>4</v>
      </c>
      <c r="F1036" s="729">
        <v>1</v>
      </c>
      <c r="G1036" s="729">
        <v>2</v>
      </c>
      <c r="H1036" s="729">
        <v>1</v>
      </c>
      <c r="I1036" s="729">
        <v>0</v>
      </c>
      <c r="J1036" s="729">
        <v>0</v>
      </c>
      <c r="K1036" s="729">
        <v>0</v>
      </c>
      <c r="L1036" s="729">
        <v>0</v>
      </c>
    </row>
    <row r="1037" spans="3:12" ht="18" customHeight="1">
      <c r="C1037" s="727" t="s">
        <v>603</v>
      </c>
      <c r="D1037" s="730" t="s">
        <v>2185</v>
      </c>
      <c r="E1037" s="729">
        <v>173</v>
      </c>
      <c r="F1037" s="729">
        <v>159</v>
      </c>
      <c r="G1037" s="729">
        <v>4</v>
      </c>
      <c r="H1037" s="729">
        <v>2</v>
      </c>
      <c r="I1037" s="729">
        <v>0</v>
      </c>
      <c r="J1037" s="729">
        <v>1</v>
      </c>
      <c r="K1037" s="729">
        <v>1</v>
      </c>
      <c r="L1037" s="729">
        <v>6</v>
      </c>
    </row>
    <row r="1038" spans="3:12" ht="9">
      <c r="D1038" s="730" t="s">
        <v>2186</v>
      </c>
      <c r="E1038" s="729">
        <v>50</v>
      </c>
      <c r="F1038" s="729">
        <v>47</v>
      </c>
      <c r="G1038" s="729">
        <v>4</v>
      </c>
      <c r="H1038" s="729">
        <v>0</v>
      </c>
      <c r="I1038" s="729">
        <v>0</v>
      </c>
      <c r="J1038" s="729">
        <v>0</v>
      </c>
      <c r="K1038" s="729">
        <v>0</v>
      </c>
      <c r="L1038" s="729">
        <v>0</v>
      </c>
    </row>
    <row r="1039" spans="3:12" ht="9">
      <c r="D1039" s="730" t="s">
        <v>2187</v>
      </c>
      <c r="E1039" s="729">
        <v>223</v>
      </c>
      <c r="F1039" s="729">
        <v>206</v>
      </c>
      <c r="G1039" s="729">
        <v>8</v>
      </c>
      <c r="H1039" s="729">
        <v>2</v>
      </c>
      <c r="I1039" s="729">
        <v>0</v>
      </c>
      <c r="J1039" s="729">
        <v>1</v>
      </c>
      <c r="K1039" s="729">
        <v>1</v>
      </c>
      <c r="L1039" s="729">
        <v>6</v>
      </c>
    </row>
    <row r="1040" spans="3:12" ht="9"/>
    <row r="1041" spans="1:12" ht="9"/>
    <row r="1042" spans="1:12" ht="9"/>
    <row r="1043" spans="1:12" ht="9"/>
    <row r="1044" spans="1:12" ht="9">
      <c r="A1044" s="726" t="s">
        <v>1667</v>
      </c>
    </row>
    <row r="1045" spans="1:12" ht="9">
      <c r="A1045" s="726" t="s">
        <v>2272</v>
      </c>
    </row>
    <row r="1046" spans="1:12" ht="9">
      <c r="A1046" s="726" t="s">
        <v>2273</v>
      </c>
    </row>
    <row r="1047" spans="1:12" ht="9">
      <c r="A1047" s="726" t="s">
        <v>633</v>
      </c>
    </row>
    <row r="1048" spans="1:12" ht="9"/>
    <row r="1049" spans="1:12" ht="9"/>
    <row r="1050" spans="1:12" ht="9">
      <c r="A1050" s="726" t="s">
        <v>48</v>
      </c>
    </row>
    <row r="1051" spans="1:12" ht="18" customHeight="1">
      <c r="C1051" s="727" t="s">
        <v>604</v>
      </c>
      <c r="D1051" s="730" t="s">
        <v>2185</v>
      </c>
      <c r="E1051" s="729">
        <v>326</v>
      </c>
      <c r="F1051" s="729">
        <v>287</v>
      </c>
      <c r="G1051" s="729">
        <v>12</v>
      </c>
      <c r="H1051" s="729">
        <v>11</v>
      </c>
      <c r="I1051" s="729">
        <v>0</v>
      </c>
      <c r="J1051" s="729">
        <v>1</v>
      </c>
      <c r="K1051" s="729">
        <v>1</v>
      </c>
      <c r="L1051" s="729">
        <v>14</v>
      </c>
    </row>
    <row r="1052" spans="1:12" ht="9">
      <c r="D1052" s="730" t="s">
        <v>2186</v>
      </c>
      <c r="E1052" s="729">
        <v>148</v>
      </c>
      <c r="F1052" s="729">
        <v>120</v>
      </c>
      <c r="G1052" s="729">
        <v>11</v>
      </c>
      <c r="H1052" s="729">
        <v>9</v>
      </c>
      <c r="I1052" s="729">
        <v>0</v>
      </c>
      <c r="J1052" s="729">
        <v>4</v>
      </c>
      <c r="K1052" s="729">
        <v>2</v>
      </c>
      <c r="L1052" s="729">
        <v>2</v>
      </c>
    </row>
    <row r="1053" spans="1:12" ht="9">
      <c r="D1053" s="730" t="s">
        <v>2187</v>
      </c>
      <c r="E1053" s="729">
        <v>473</v>
      </c>
      <c r="F1053" s="729">
        <v>407</v>
      </c>
      <c r="G1053" s="729">
        <v>23</v>
      </c>
      <c r="H1053" s="729">
        <v>20</v>
      </c>
      <c r="I1053" s="729">
        <v>0</v>
      </c>
      <c r="J1053" s="729">
        <v>5</v>
      </c>
      <c r="K1053" s="729">
        <v>3</v>
      </c>
      <c r="L1053" s="729">
        <v>16</v>
      </c>
    </row>
    <row r="1054" spans="1:12" ht="18" customHeight="1">
      <c r="C1054" s="727" t="s">
        <v>607</v>
      </c>
      <c r="D1054" s="730" t="s">
        <v>2185</v>
      </c>
      <c r="E1054" s="729">
        <v>12</v>
      </c>
      <c r="F1054" s="729">
        <v>8</v>
      </c>
      <c r="G1054" s="729">
        <v>2</v>
      </c>
      <c r="H1054" s="729">
        <v>1</v>
      </c>
      <c r="I1054" s="729">
        <v>0</v>
      </c>
      <c r="J1054" s="729">
        <v>1</v>
      </c>
      <c r="K1054" s="729">
        <v>0</v>
      </c>
      <c r="L1054" s="729">
        <v>0</v>
      </c>
    </row>
    <row r="1055" spans="1:12" ht="9">
      <c r="D1055" s="730" t="s">
        <v>2186</v>
      </c>
      <c r="E1055" s="729">
        <v>11</v>
      </c>
      <c r="F1055" s="729">
        <v>8</v>
      </c>
      <c r="G1055" s="729">
        <v>2</v>
      </c>
      <c r="H1055" s="729">
        <v>1</v>
      </c>
      <c r="I1055" s="729">
        <v>0</v>
      </c>
      <c r="J1055" s="729">
        <v>0</v>
      </c>
      <c r="K1055" s="729">
        <v>0</v>
      </c>
      <c r="L1055" s="729">
        <v>0</v>
      </c>
    </row>
    <row r="1056" spans="1:12" ht="9">
      <c r="D1056" s="730" t="s">
        <v>2187</v>
      </c>
      <c r="E1056" s="729">
        <v>23</v>
      </c>
      <c r="F1056" s="729">
        <v>16</v>
      </c>
      <c r="G1056" s="729">
        <v>4</v>
      </c>
      <c r="H1056" s="729">
        <v>2</v>
      </c>
      <c r="I1056" s="729">
        <v>0</v>
      </c>
      <c r="J1056" s="729">
        <v>1</v>
      </c>
      <c r="K1056" s="729">
        <v>0</v>
      </c>
      <c r="L1056" s="729">
        <v>0</v>
      </c>
    </row>
    <row r="1057" spans="2:12" ht="18" customHeight="1">
      <c r="C1057" s="727" t="s">
        <v>608</v>
      </c>
      <c r="D1057" s="730" t="s">
        <v>2185</v>
      </c>
      <c r="E1057" s="729">
        <v>2</v>
      </c>
      <c r="F1057" s="729">
        <v>0</v>
      </c>
      <c r="G1057" s="729">
        <v>2</v>
      </c>
      <c r="H1057" s="729">
        <v>0</v>
      </c>
      <c r="I1057" s="729">
        <v>0</v>
      </c>
      <c r="J1057" s="729">
        <v>1</v>
      </c>
      <c r="K1057" s="729">
        <v>0</v>
      </c>
      <c r="L1057" s="729">
        <v>0</v>
      </c>
    </row>
    <row r="1058" spans="2:12" ht="9">
      <c r="D1058" s="730" t="s">
        <v>2186</v>
      </c>
      <c r="E1058" s="729">
        <v>3</v>
      </c>
      <c r="F1058" s="729">
        <v>2</v>
      </c>
      <c r="G1058" s="729">
        <v>2</v>
      </c>
      <c r="H1058" s="729">
        <v>0</v>
      </c>
      <c r="I1058" s="729">
        <v>0</v>
      </c>
      <c r="J1058" s="729">
        <v>0</v>
      </c>
      <c r="K1058" s="729">
        <v>0</v>
      </c>
      <c r="L1058" s="729">
        <v>0</v>
      </c>
    </row>
    <row r="1059" spans="2:12" ht="9">
      <c r="D1059" s="730" t="s">
        <v>2187</v>
      </c>
      <c r="E1059" s="729">
        <v>5</v>
      </c>
      <c r="F1059" s="729">
        <v>2</v>
      </c>
      <c r="G1059" s="729">
        <v>3</v>
      </c>
      <c r="H1059" s="729">
        <v>0</v>
      </c>
      <c r="I1059" s="729">
        <v>0</v>
      </c>
      <c r="J1059" s="729">
        <v>1</v>
      </c>
      <c r="K1059" s="729">
        <v>0</v>
      </c>
      <c r="L1059" s="729">
        <v>0</v>
      </c>
    </row>
    <row r="1060" spans="2:12" ht="18" customHeight="1">
      <c r="C1060" s="731" t="s">
        <v>141</v>
      </c>
      <c r="D1060" s="730" t="s">
        <v>2185</v>
      </c>
      <c r="E1060" s="729">
        <v>875</v>
      </c>
      <c r="F1060" s="729">
        <v>799</v>
      </c>
      <c r="G1060" s="729">
        <v>22</v>
      </c>
      <c r="H1060" s="729">
        <v>17</v>
      </c>
      <c r="I1060" s="729">
        <v>0</v>
      </c>
      <c r="J1060" s="729">
        <v>4</v>
      </c>
      <c r="K1060" s="729">
        <v>3</v>
      </c>
      <c r="L1060" s="729">
        <v>31</v>
      </c>
    </row>
    <row r="1061" spans="2:12" ht="9">
      <c r="D1061" s="730" t="s">
        <v>2186</v>
      </c>
      <c r="E1061" s="729">
        <v>298</v>
      </c>
      <c r="F1061" s="729">
        <v>261</v>
      </c>
      <c r="G1061" s="729">
        <v>19</v>
      </c>
      <c r="H1061" s="729">
        <v>11</v>
      </c>
      <c r="I1061" s="729">
        <v>0</v>
      </c>
      <c r="J1061" s="729">
        <v>4</v>
      </c>
      <c r="K1061" s="729">
        <v>2</v>
      </c>
      <c r="L1061" s="729">
        <v>2</v>
      </c>
    </row>
    <row r="1062" spans="2:12" ht="9">
      <c r="D1062" s="730" t="s">
        <v>2187</v>
      </c>
      <c r="E1062" s="729">
        <v>1173</v>
      </c>
      <c r="F1062" s="729">
        <v>1060</v>
      </c>
      <c r="G1062" s="729">
        <v>40</v>
      </c>
      <c r="H1062" s="729">
        <v>28</v>
      </c>
      <c r="I1062" s="729">
        <v>0</v>
      </c>
      <c r="J1062" s="729">
        <v>8</v>
      </c>
      <c r="K1062" s="729">
        <v>5</v>
      </c>
      <c r="L1062" s="729">
        <v>33</v>
      </c>
    </row>
    <row r="1063" spans="2:12" ht="18" customHeight="1">
      <c r="B1063" s="726" t="s">
        <v>612</v>
      </c>
      <c r="D1063" s="730"/>
    </row>
    <row r="1064" spans="2:12" ht="18" customHeight="1">
      <c r="C1064" s="727" t="s">
        <v>613</v>
      </c>
      <c r="D1064" s="730" t="s">
        <v>2185</v>
      </c>
      <c r="E1064" s="729">
        <v>2</v>
      </c>
      <c r="F1064" s="729">
        <v>2</v>
      </c>
      <c r="G1064" s="729">
        <v>0</v>
      </c>
      <c r="H1064" s="729">
        <v>0</v>
      </c>
      <c r="I1064" s="729">
        <v>0</v>
      </c>
      <c r="J1064" s="729">
        <v>0</v>
      </c>
      <c r="K1064" s="729">
        <v>0</v>
      </c>
      <c r="L1064" s="729">
        <v>0</v>
      </c>
    </row>
    <row r="1065" spans="2:12" ht="9">
      <c r="D1065" s="730" t="s">
        <v>2187</v>
      </c>
      <c r="E1065" s="729">
        <v>2</v>
      </c>
      <c r="F1065" s="729">
        <v>2</v>
      </c>
      <c r="G1065" s="729">
        <v>0</v>
      </c>
      <c r="H1065" s="729">
        <v>0</v>
      </c>
      <c r="I1065" s="729">
        <v>0</v>
      </c>
      <c r="J1065" s="729">
        <v>0</v>
      </c>
      <c r="K1065" s="729">
        <v>0</v>
      </c>
      <c r="L1065" s="729">
        <v>0</v>
      </c>
    </row>
    <row r="1066" spans="2:12" ht="18" customHeight="1">
      <c r="C1066" s="727" t="s">
        <v>615</v>
      </c>
      <c r="D1066" s="730" t="s">
        <v>2185</v>
      </c>
      <c r="E1066" s="729">
        <v>2</v>
      </c>
      <c r="F1066" s="729">
        <v>2</v>
      </c>
      <c r="G1066" s="729">
        <v>0</v>
      </c>
      <c r="H1066" s="729">
        <v>0</v>
      </c>
      <c r="I1066" s="729">
        <v>0</v>
      </c>
      <c r="J1066" s="729">
        <v>0</v>
      </c>
      <c r="K1066" s="729">
        <v>0</v>
      </c>
      <c r="L1066" s="729">
        <v>0</v>
      </c>
    </row>
    <row r="1067" spans="2:12" ht="9">
      <c r="D1067" s="730" t="s">
        <v>2186</v>
      </c>
      <c r="E1067" s="729">
        <v>1</v>
      </c>
      <c r="F1067" s="729">
        <v>1</v>
      </c>
      <c r="G1067" s="729">
        <v>0</v>
      </c>
      <c r="H1067" s="729">
        <v>0</v>
      </c>
      <c r="I1067" s="729">
        <v>0</v>
      </c>
      <c r="J1067" s="729">
        <v>0</v>
      </c>
      <c r="K1067" s="729">
        <v>0</v>
      </c>
      <c r="L1067" s="729">
        <v>0</v>
      </c>
    </row>
    <row r="1068" spans="2:12" ht="9">
      <c r="D1068" s="730" t="s">
        <v>2187</v>
      </c>
      <c r="E1068" s="729">
        <v>3</v>
      </c>
      <c r="F1068" s="729">
        <v>3</v>
      </c>
      <c r="G1068" s="729">
        <v>0</v>
      </c>
      <c r="H1068" s="729">
        <v>0</v>
      </c>
      <c r="I1068" s="729">
        <v>0</v>
      </c>
      <c r="J1068" s="729">
        <v>0</v>
      </c>
      <c r="K1068" s="729">
        <v>0</v>
      </c>
      <c r="L1068" s="729">
        <v>0</v>
      </c>
    </row>
    <row r="1069" spans="2:12" ht="18" customHeight="1">
      <c r="C1069" s="727" t="s">
        <v>617</v>
      </c>
      <c r="D1069" s="730" t="s">
        <v>2185</v>
      </c>
      <c r="E1069" s="729">
        <v>2</v>
      </c>
      <c r="F1069" s="729">
        <v>2</v>
      </c>
      <c r="G1069" s="729">
        <v>0</v>
      </c>
      <c r="H1069" s="729">
        <v>0</v>
      </c>
      <c r="I1069" s="729">
        <v>0</v>
      </c>
      <c r="J1069" s="729">
        <v>0</v>
      </c>
      <c r="K1069" s="729">
        <v>0</v>
      </c>
      <c r="L1069" s="729">
        <v>0</v>
      </c>
    </row>
    <row r="1070" spans="2:12" ht="9">
      <c r="D1070" s="730" t="s">
        <v>2187</v>
      </c>
      <c r="E1070" s="729">
        <v>2</v>
      </c>
      <c r="F1070" s="729">
        <v>2</v>
      </c>
      <c r="G1070" s="729">
        <v>0</v>
      </c>
      <c r="H1070" s="729">
        <v>0</v>
      </c>
      <c r="I1070" s="729">
        <v>0</v>
      </c>
      <c r="J1070" s="729">
        <v>0</v>
      </c>
      <c r="K1070" s="729">
        <v>0</v>
      </c>
      <c r="L1070" s="729">
        <v>0</v>
      </c>
    </row>
    <row r="1071" spans="2:12" ht="18" customHeight="1">
      <c r="C1071" s="727" t="s">
        <v>2270</v>
      </c>
      <c r="D1071" s="730" t="s">
        <v>2185</v>
      </c>
      <c r="E1071" s="729">
        <v>5</v>
      </c>
      <c r="F1071" s="729">
        <v>3</v>
      </c>
      <c r="G1071" s="729">
        <v>0</v>
      </c>
      <c r="H1071" s="729">
        <v>0</v>
      </c>
      <c r="I1071" s="729">
        <v>0</v>
      </c>
      <c r="J1071" s="729">
        <v>2</v>
      </c>
      <c r="K1071" s="729">
        <v>0</v>
      </c>
      <c r="L1071" s="729">
        <v>0</v>
      </c>
    </row>
    <row r="1072" spans="2:12" ht="9">
      <c r="D1072" s="730" t="s">
        <v>2186</v>
      </c>
      <c r="E1072" s="729">
        <v>12</v>
      </c>
      <c r="F1072" s="729">
        <v>10</v>
      </c>
      <c r="G1072" s="729">
        <v>0</v>
      </c>
      <c r="H1072" s="729">
        <v>0</v>
      </c>
      <c r="I1072" s="729">
        <v>0</v>
      </c>
      <c r="J1072" s="729">
        <v>2</v>
      </c>
      <c r="K1072" s="729">
        <v>0</v>
      </c>
      <c r="L1072" s="729">
        <v>0</v>
      </c>
    </row>
    <row r="1073" spans="2:12" ht="9">
      <c r="D1073" s="730" t="s">
        <v>2187</v>
      </c>
      <c r="E1073" s="729">
        <v>17</v>
      </c>
      <c r="F1073" s="729">
        <v>13</v>
      </c>
      <c r="G1073" s="729">
        <v>0</v>
      </c>
      <c r="H1073" s="729">
        <v>0</v>
      </c>
      <c r="I1073" s="729">
        <v>0</v>
      </c>
      <c r="J1073" s="729">
        <v>4</v>
      </c>
      <c r="K1073" s="729">
        <v>0</v>
      </c>
      <c r="L1073" s="729">
        <v>0</v>
      </c>
    </row>
    <row r="1074" spans="2:12" ht="18" customHeight="1">
      <c r="C1074" s="727" t="s">
        <v>2271</v>
      </c>
      <c r="D1074" s="730" t="s">
        <v>2185</v>
      </c>
      <c r="E1074" s="729">
        <v>9</v>
      </c>
      <c r="F1074" s="729">
        <v>9</v>
      </c>
      <c r="G1074" s="729">
        <v>0</v>
      </c>
      <c r="H1074" s="729">
        <v>0</v>
      </c>
      <c r="I1074" s="729">
        <v>0</v>
      </c>
      <c r="J1074" s="729">
        <v>0</v>
      </c>
      <c r="K1074" s="729">
        <v>0</v>
      </c>
      <c r="L1074" s="729">
        <v>0</v>
      </c>
    </row>
    <row r="1075" spans="2:12" ht="9">
      <c r="D1075" s="730" t="s">
        <v>2186</v>
      </c>
      <c r="E1075" s="729">
        <v>8</v>
      </c>
      <c r="F1075" s="729">
        <v>8</v>
      </c>
      <c r="G1075" s="729">
        <v>0</v>
      </c>
      <c r="H1075" s="729">
        <v>0</v>
      </c>
      <c r="I1075" s="729">
        <v>0</v>
      </c>
      <c r="J1075" s="729">
        <v>0</v>
      </c>
      <c r="K1075" s="729">
        <v>0</v>
      </c>
      <c r="L1075" s="729">
        <v>0</v>
      </c>
    </row>
    <row r="1076" spans="2:12" ht="9">
      <c r="D1076" s="730" t="s">
        <v>2187</v>
      </c>
      <c r="E1076" s="729">
        <v>17</v>
      </c>
      <c r="F1076" s="729">
        <v>17</v>
      </c>
      <c r="G1076" s="729">
        <v>0</v>
      </c>
      <c r="H1076" s="729">
        <v>0</v>
      </c>
      <c r="I1076" s="729">
        <v>0</v>
      </c>
      <c r="J1076" s="729">
        <v>0</v>
      </c>
      <c r="K1076" s="729">
        <v>0</v>
      </c>
      <c r="L1076" s="729">
        <v>0</v>
      </c>
    </row>
    <row r="1077" spans="2:12" ht="18" customHeight="1">
      <c r="C1077" s="731" t="s">
        <v>141</v>
      </c>
      <c r="D1077" s="730" t="s">
        <v>2185</v>
      </c>
      <c r="E1077" s="729">
        <v>19</v>
      </c>
      <c r="F1077" s="729">
        <v>18</v>
      </c>
      <c r="G1077" s="729">
        <v>0</v>
      </c>
      <c r="H1077" s="729">
        <v>0</v>
      </c>
      <c r="I1077" s="729">
        <v>0</v>
      </c>
      <c r="J1077" s="729">
        <v>2</v>
      </c>
      <c r="K1077" s="729">
        <v>0</v>
      </c>
      <c r="L1077" s="729">
        <v>0</v>
      </c>
    </row>
    <row r="1078" spans="2:12" ht="9">
      <c r="D1078" s="730" t="s">
        <v>2186</v>
      </c>
      <c r="E1078" s="729">
        <v>21</v>
      </c>
      <c r="F1078" s="729">
        <v>19</v>
      </c>
      <c r="G1078" s="729">
        <v>0</v>
      </c>
      <c r="H1078" s="729">
        <v>0</v>
      </c>
      <c r="I1078" s="729">
        <v>0</v>
      </c>
      <c r="J1078" s="729">
        <v>2</v>
      </c>
      <c r="K1078" s="729">
        <v>0</v>
      </c>
      <c r="L1078" s="729">
        <v>0</v>
      </c>
    </row>
    <row r="1079" spans="2:12" ht="9">
      <c r="D1079" s="730" t="s">
        <v>2187</v>
      </c>
      <c r="E1079" s="729">
        <v>40</v>
      </c>
      <c r="F1079" s="729">
        <v>36</v>
      </c>
      <c r="G1079" s="729">
        <v>0</v>
      </c>
      <c r="H1079" s="729">
        <v>0</v>
      </c>
      <c r="I1079" s="729">
        <v>0</v>
      </c>
      <c r="J1079" s="729">
        <v>4</v>
      </c>
      <c r="K1079" s="729">
        <v>0</v>
      </c>
      <c r="L1079" s="729">
        <v>0</v>
      </c>
    </row>
    <row r="1080" spans="2:12" ht="18" customHeight="1">
      <c r="C1080" s="731" t="s">
        <v>2274</v>
      </c>
      <c r="D1080" s="730"/>
    </row>
    <row r="1081" spans="2:12" s="733" customFormat="1" ht="18" customHeight="1">
      <c r="C1081" s="734" t="s">
        <v>2275</v>
      </c>
      <c r="D1081" s="730" t="s">
        <v>2186</v>
      </c>
      <c r="E1081" s="735">
        <v>1</v>
      </c>
      <c r="F1081" s="735">
        <v>0</v>
      </c>
      <c r="G1081" s="735">
        <v>0</v>
      </c>
      <c r="H1081" s="735">
        <v>0</v>
      </c>
      <c r="I1081" s="735">
        <v>0</v>
      </c>
      <c r="J1081" s="735">
        <v>1</v>
      </c>
      <c r="K1081" s="735">
        <v>0</v>
      </c>
      <c r="L1081" s="735">
        <v>0</v>
      </c>
    </row>
    <row r="1082" spans="2:12" s="733" customFormat="1" ht="9">
      <c r="C1082" s="734"/>
      <c r="D1082" s="730" t="s">
        <v>2187</v>
      </c>
      <c r="E1082" s="735">
        <v>1</v>
      </c>
      <c r="F1082" s="735">
        <v>0</v>
      </c>
      <c r="G1082" s="735">
        <v>0</v>
      </c>
      <c r="H1082" s="735">
        <v>0</v>
      </c>
      <c r="I1082" s="735">
        <v>0</v>
      </c>
      <c r="J1082" s="735">
        <v>1</v>
      </c>
      <c r="K1082" s="735">
        <v>0</v>
      </c>
      <c r="L1082" s="735">
        <v>0</v>
      </c>
    </row>
    <row r="1083" spans="2:12" s="733" customFormat="1" ht="18" customHeight="1">
      <c r="C1083" s="734" t="s">
        <v>2276</v>
      </c>
      <c r="D1083" s="730" t="s">
        <v>2185</v>
      </c>
      <c r="E1083" s="735">
        <v>3</v>
      </c>
      <c r="F1083" s="735">
        <v>3</v>
      </c>
      <c r="G1083" s="735">
        <v>0</v>
      </c>
      <c r="H1083" s="735">
        <v>0</v>
      </c>
      <c r="I1083" s="735">
        <v>0</v>
      </c>
      <c r="J1083" s="735">
        <v>0</v>
      </c>
      <c r="K1083" s="735">
        <v>0</v>
      </c>
      <c r="L1083" s="735">
        <v>0</v>
      </c>
    </row>
    <row r="1084" spans="2:12" s="733" customFormat="1" ht="9">
      <c r="D1084" s="730" t="s">
        <v>2186</v>
      </c>
      <c r="E1084" s="735">
        <v>8</v>
      </c>
      <c r="F1084" s="735">
        <v>8</v>
      </c>
      <c r="G1084" s="735">
        <v>0</v>
      </c>
      <c r="H1084" s="735">
        <v>0</v>
      </c>
      <c r="I1084" s="735">
        <v>0</v>
      </c>
      <c r="J1084" s="735">
        <v>0</v>
      </c>
      <c r="K1084" s="735">
        <v>0</v>
      </c>
      <c r="L1084" s="735">
        <v>0</v>
      </c>
    </row>
    <row r="1085" spans="2:12" s="733" customFormat="1" ht="9">
      <c r="D1085" s="730" t="s">
        <v>2187</v>
      </c>
      <c r="E1085" s="735">
        <v>11</v>
      </c>
      <c r="F1085" s="735">
        <v>11</v>
      </c>
      <c r="G1085" s="735">
        <v>0</v>
      </c>
      <c r="H1085" s="735">
        <v>0</v>
      </c>
      <c r="I1085" s="735">
        <v>0</v>
      </c>
      <c r="J1085" s="735">
        <v>0</v>
      </c>
      <c r="K1085" s="735">
        <v>0</v>
      </c>
      <c r="L1085" s="735">
        <v>0</v>
      </c>
    </row>
    <row r="1086" spans="2:12" ht="18" customHeight="1">
      <c r="B1086" s="726" t="s">
        <v>621</v>
      </c>
      <c r="D1086" s="730"/>
    </row>
    <row r="1087" spans="2:12" ht="27" customHeight="1">
      <c r="C1087" s="727" t="s">
        <v>2277</v>
      </c>
      <c r="D1087" s="730" t="s">
        <v>2185</v>
      </c>
      <c r="E1087" s="729">
        <v>133</v>
      </c>
      <c r="F1087" s="729">
        <v>132</v>
      </c>
      <c r="G1087" s="729">
        <v>1</v>
      </c>
      <c r="H1087" s="729">
        <v>0</v>
      </c>
      <c r="I1087" s="729">
        <v>0</v>
      </c>
      <c r="J1087" s="729">
        <v>0</v>
      </c>
      <c r="K1087" s="729">
        <v>0</v>
      </c>
      <c r="L1087" s="729">
        <v>0</v>
      </c>
    </row>
    <row r="1088" spans="2:12" ht="9">
      <c r="D1088" s="730" t="s">
        <v>2186</v>
      </c>
      <c r="E1088" s="729">
        <v>65</v>
      </c>
      <c r="F1088" s="729">
        <v>61</v>
      </c>
      <c r="G1088" s="729">
        <v>2</v>
      </c>
      <c r="H1088" s="729">
        <v>2</v>
      </c>
      <c r="I1088" s="729">
        <v>0</v>
      </c>
      <c r="J1088" s="729">
        <v>0</v>
      </c>
      <c r="K1088" s="729">
        <v>0</v>
      </c>
      <c r="L1088" s="729">
        <v>0</v>
      </c>
    </row>
    <row r="1089" spans="1:12" ht="9">
      <c r="D1089" s="730" t="s">
        <v>2187</v>
      </c>
      <c r="E1089" s="729">
        <v>198</v>
      </c>
      <c r="F1089" s="729">
        <v>193</v>
      </c>
      <c r="G1089" s="729">
        <v>3</v>
      </c>
      <c r="H1089" s="729">
        <v>2</v>
      </c>
      <c r="I1089" s="729">
        <v>0</v>
      </c>
      <c r="J1089" s="729">
        <v>0</v>
      </c>
      <c r="K1089" s="729">
        <v>0</v>
      </c>
      <c r="L1089" s="729">
        <v>0</v>
      </c>
    </row>
    <row r="1090" spans="1:12" ht="18" customHeight="1">
      <c r="C1090" s="727" t="s">
        <v>2278</v>
      </c>
      <c r="D1090" s="730" t="s">
        <v>2185</v>
      </c>
      <c r="E1090" s="729">
        <v>20</v>
      </c>
      <c r="F1090" s="729">
        <v>20</v>
      </c>
      <c r="G1090" s="729">
        <v>0</v>
      </c>
      <c r="H1090" s="729">
        <v>0</v>
      </c>
      <c r="I1090" s="729">
        <v>0</v>
      </c>
      <c r="J1090" s="729">
        <v>0</v>
      </c>
      <c r="K1090" s="729">
        <v>0</v>
      </c>
      <c r="L1090" s="729">
        <v>0</v>
      </c>
    </row>
    <row r="1091" spans="1:12" ht="9">
      <c r="D1091" s="730" t="s">
        <v>2186</v>
      </c>
      <c r="E1091" s="729">
        <v>11</v>
      </c>
      <c r="F1091" s="729">
        <v>11</v>
      </c>
      <c r="G1091" s="729">
        <v>0</v>
      </c>
      <c r="H1091" s="729">
        <v>0</v>
      </c>
      <c r="I1091" s="729">
        <v>0</v>
      </c>
      <c r="J1091" s="729">
        <v>0</v>
      </c>
      <c r="K1091" s="729">
        <v>0</v>
      </c>
      <c r="L1091" s="729">
        <v>0</v>
      </c>
    </row>
    <row r="1092" spans="1:12" ht="9">
      <c r="D1092" s="730" t="s">
        <v>2187</v>
      </c>
      <c r="E1092" s="729">
        <v>31</v>
      </c>
      <c r="F1092" s="729">
        <v>31</v>
      </c>
      <c r="G1092" s="729">
        <v>0</v>
      </c>
      <c r="H1092" s="729">
        <v>0</v>
      </c>
      <c r="I1092" s="729">
        <v>0</v>
      </c>
      <c r="J1092" s="729">
        <v>0</v>
      </c>
      <c r="K1092" s="729">
        <v>0</v>
      </c>
      <c r="L1092" s="729">
        <v>0</v>
      </c>
    </row>
    <row r="1093" spans="1:12" ht="18" customHeight="1">
      <c r="C1093" s="727" t="s">
        <v>2279</v>
      </c>
      <c r="D1093" s="730" t="s">
        <v>2185</v>
      </c>
      <c r="E1093" s="729">
        <v>240</v>
      </c>
      <c r="F1093" s="729">
        <v>205</v>
      </c>
      <c r="G1093" s="729">
        <v>16</v>
      </c>
      <c r="H1093" s="729">
        <v>3</v>
      </c>
      <c r="I1093" s="729">
        <v>1</v>
      </c>
      <c r="J1093" s="729">
        <v>7</v>
      </c>
      <c r="K1093" s="729">
        <v>1</v>
      </c>
      <c r="L1093" s="729">
        <v>8</v>
      </c>
    </row>
    <row r="1094" spans="1:12" ht="9">
      <c r="D1094" s="730" t="s">
        <v>2186</v>
      </c>
      <c r="E1094" s="729">
        <v>138</v>
      </c>
      <c r="F1094" s="729">
        <v>112</v>
      </c>
      <c r="G1094" s="729">
        <v>7</v>
      </c>
      <c r="H1094" s="729">
        <v>9</v>
      </c>
      <c r="I1094" s="729">
        <v>2</v>
      </c>
      <c r="J1094" s="729">
        <v>3</v>
      </c>
      <c r="K1094" s="729">
        <v>3</v>
      </c>
      <c r="L1094" s="729">
        <v>4</v>
      </c>
    </row>
    <row r="1095" spans="1:12" ht="9">
      <c r="D1095" s="730" t="s">
        <v>2187</v>
      </c>
      <c r="E1095" s="729">
        <v>377</v>
      </c>
      <c r="F1095" s="729">
        <v>317</v>
      </c>
      <c r="G1095" s="729">
        <v>22</v>
      </c>
      <c r="H1095" s="729">
        <v>11</v>
      </c>
      <c r="I1095" s="729">
        <v>3</v>
      </c>
      <c r="J1095" s="729">
        <v>10</v>
      </c>
      <c r="K1095" s="729">
        <v>4</v>
      </c>
      <c r="L1095" s="729">
        <v>12</v>
      </c>
    </row>
    <row r="1096" spans="1:12" ht="18" customHeight="1">
      <c r="C1096" s="727" t="s">
        <v>2280</v>
      </c>
      <c r="D1096" s="730" t="s">
        <v>2185</v>
      </c>
      <c r="E1096" s="729">
        <v>1044</v>
      </c>
      <c r="F1096" s="729">
        <v>307</v>
      </c>
      <c r="G1096" s="729">
        <v>104</v>
      </c>
      <c r="H1096" s="729">
        <v>49</v>
      </c>
      <c r="I1096" s="729">
        <v>1</v>
      </c>
      <c r="J1096" s="729">
        <v>467</v>
      </c>
      <c r="K1096" s="729">
        <v>98</v>
      </c>
      <c r="L1096" s="729">
        <v>20</v>
      </c>
    </row>
    <row r="1097" spans="1:12" ht="9">
      <c r="D1097" s="730" t="s">
        <v>2186</v>
      </c>
      <c r="E1097" s="729">
        <v>1348</v>
      </c>
      <c r="F1097" s="729">
        <v>395</v>
      </c>
      <c r="G1097" s="729">
        <v>185</v>
      </c>
      <c r="H1097" s="729">
        <v>67</v>
      </c>
      <c r="I1097" s="729">
        <v>5</v>
      </c>
      <c r="J1097" s="729">
        <v>531</v>
      </c>
      <c r="K1097" s="729">
        <v>131</v>
      </c>
      <c r="L1097" s="729">
        <v>35</v>
      </c>
    </row>
    <row r="1098" spans="1:12" ht="9">
      <c r="D1098" s="730" t="s">
        <v>2187</v>
      </c>
      <c r="E1098" s="729">
        <v>2392</v>
      </c>
      <c r="F1098" s="729">
        <v>702</v>
      </c>
      <c r="G1098" s="729">
        <v>289</v>
      </c>
      <c r="H1098" s="729">
        <v>116</v>
      </c>
      <c r="I1098" s="729">
        <v>6</v>
      </c>
      <c r="J1098" s="729">
        <v>998</v>
      </c>
      <c r="K1098" s="729">
        <v>229</v>
      </c>
      <c r="L1098" s="729">
        <v>55</v>
      </c>
    </row>
    <row r="1099" spans="1:12" ht="9"/>
    <row r="1100" spans="1:12" ht="9"/>
    <row r="1101" spans="1:12" ht="9"/>
    <row r="1102" spans="1:12" ht="9">
      <c r="A1102" s="726" t="s">
        <v>1667</v>
      </c>
    </row>
    <row r="1103" spans="1:12" ht="9">
      <c r="A1103" s="726" t="s">
        <v>2272</v>
      </c>
    </row>
    <row r="1104" spans="1:12" ht="9">
      <c r="A1104" s="726" t="s">
        <v>2273</v>
      </c>
    </row>
    <row r="1105" spans="1:12" ht="9"/>
    <row r="1106" spans="1:12" ht="9">
      <c r="A1106" s="726" t="s">
        <v>48</v>
      </c>
    </row>
    <row r="1107" spans="1:12" ht="18" customHeight="1">
      <c r="C1107" s="727" t="s">
        <v>624</v>
      </c>
      <c r="D1107" s="730" t="s">
        <v>2185</v>
      </c>
      <c r="E1107" s="729">
        <v>91</v>
      </c>
      <c r="F1107" s="729">
        <v>17</v>
      </c>
      <c r="G1107" s="729">
        <v>26</v>
      </c>
      <c r="H1107" s="729">
        <v>0</v>
      </c>
      <c r="I1107" s="729">
        <v>0</v>
      </c>
      <c r="J1107" s="729">
        <v>47</v>
      </c>
      <c r="K1107" s="729">
        <v>2</v>
      </c>
      <c r="L1107" s="729">
        <v>0</v>
      </c>
    </row>
    <row r="1108" spans="1:12" ht="9">
      <c r="D1108" s="730" t="s">
        <v>2186</v>
      </c>
      <c r="E1108" s="729">
        <v>67</v>
      </c>
      <c r="F1108" s="729">
        <v>9</v>
      </c>
      <c r="G1108" s="729">
        <v>21</v>
      </c>
      <c r="H1108" s="729">
        <v>0</v>
      </c>
      <c r="I1108" s="729">
        <v>0</v>
      </c>
      <c r="J1108" s="729">
        <v>36</v>
      </c>
      <c r="K1108" s="729">
        <v>2</v>
      </c>
      <c r="L1108" s="729">
        <v>0</v>
      </c>
    </row>
    <row r="1109" spans="1:12" ht="9">
      <c r="D1109" s="730" t="s">
        <v>2187</v>
      </c>
      <c r="E1109" s="729">
        <v>158</v>
      </c>
      <c r="F1109" s="729">
        <v>26</v>
      </c>
      <c r="G1109" s="729">
        <v>47</v>
      </c>
      <c r="H1109" s="729">
        <v>0</v>
      </c>
      <c r="I1109" s="729">
        <v>0</v>
      </c>
      <c r="J1109" s="729">
        <v>82</v>
      </c>
      <c r="K1109" s="729">
        <v>3</v>
      </c>
      <c r="L1109" s="729">
        <v>0</v>
      </c>
    </row>
    <row r="1110" spans="1:12" ht="18" customHeight="1">
      <c r="C1110" s="731" t="s">
        <v>141</v>
      </c>
      <c r="D1110" s="730" t="s">
        <v>2185</v>
      </c>
      <c r="E1110" s="729">
        <v>1527</v>
      </c>
      <c r="F1110" s="729">
        <v>681</v>
      </c>
      <c r="G1110" s="729">
        <v>146</v>
      </c>
      <c r="H1110" s="729">
        <v>51</v>
      </c>
      <c r="I1110" s="729">
        <v>2</v>
      </c>
      <c r="J1110" s="729">
        <v>521</v>
      </c>
      <c r="K1110" s="729">
        <v>100</v>
      </c>
      <c r="L1110" s="729">
        <v>27</v>
      </c>
    </row>
    <row r="1111" spans="1:12" ht="9">
      <c r="D1111" s="730" t="s">
        <v>2186</v>
      </c>
      <c r="E1111" s="729">
        <v>1628</v>
      </c>
      <c r="F1111" s="729">
        <v>587</v>
      </c>
      <c r="G1111" s="729">
        <v>215</v>
      </c>
      <c r="H1111" s="729">
        <v>78</v>
      </c>
      <c r="I1111" s="729">
        <v>6</v>
      </c>
      <c r="J1111" s="729">
        <v>569</v>
      </c>
      <c r="K1111" s="729">
        <v>135</v>
      </c>
      <c r="L1111" s="729">
        <v>39</v>
      </c>
    </row>
    <row r="1112" spans="1:12" ht="9">
      <c r="D1112" s="730" t="s">
        <v>2187</v>
      </c>
      <c r="E1112" s="729">
        <v>3155</v>
      </c>
      <c r="F1112" s="729">
        <v>1267</v>
      </c>
      <c r="G1112" s="729">
        <v>361</v>
      </c>
      <c r="H1112" s="729">
        <v>129</v>
      </c>
      <c r="I1112" s="729">
        <v>8</v>
      </c>
      <c r="J1112" s="729">
        <v>1090</v>
      </c>
      <c r="K1112" s="729">
        <v>235</v>
      </c>
      <c r="L1112" s="729">
        <v>66</v>
      </c>
    </row>
    <row r="1113" spans="1:12" ht="18" customHeight="1">
      <c r="C1113" s="731" t="s">
        <v>2274</v>
      </c>
      <c r="D1113" s="730"/>
    </row>
    <row r="1114" spans="1:12" s="733" customFormat="1" ht="18" customHeight="1">
      <c r="C1114" s="734" t="s">
        <v>2275</v>
      </c>
      <c r="D1114" s="730" t="s">
        <v>2185</v>
      </c>
      <c r="E1114" s="735">
        <v>264</v>
      </c>
      <c r="F1114" s="735">
        <v>53</v>
      </c>
      <c r="G1114" s="735">
        <v>34</v>
      </c>
      <c r="H1114" s="735">
        <v>19</v>
      </c>
      <c r="I1114" s="735">
        <v>1</v>
      </c>
      <c r="J1114" s="735">
        <v>129</v>
      </c>
      <c r="K1114" s="735">
        <v>27</v>
      </c>
      <c r="L1114" s="735">
        <v>3</v>
      </c>
    </row>
    <row r="1115" spans="1:12" s="733" customFormat="1" ht="9">
      <c r="C1115" s="734"/>
      <c r="D1115" s="730" t="s">
        <v>2186</v>
      </c>
      <c r="E1115" s="735">
        <v>358</v>
      </c>
      <c r="F1115" s="735">
        <v>74</v>
      </c>
      <c r="G1115" s="735">
        <v>70</v>
      </c>
      <c r="H1115" s="735">
        <v>29</v>
      </c>
      <c r="I1115" s="735">
        <v>1</v>
      </c>
      <c r="J1115" s="735">
        <v>149</v>
      </c>
      <c r="K1115" s="735">
        <v>33</v>
      </c>
      <c r="L1115" s="735">
        <v>5</v>
      </c>
    </row>
    <row r="1116" spans="1:12" s="733" customFormat="1" ht="9">
      <c r="C1116" s="734"/>
      <c r="D1116" s="730" t="s">
        <v>2187</v>
      </c>
      <c r="E1116" s="735">
        <v>622</v>
      </c>
      <c r="F1116" s="735">
        <v>127</v>
      </c>
      <c r="G1116" s="735">
        <v>104</v>
      </c>
      <c r="H1116" s="735">
        <v>47</v>
      </c>
      <c r="I1116" s="735">
        <v>1</v>
      </c>
      <c r="J1116" s="735">
        <v>277</v>
      </c>
      <c r="K1116" s="735">
        <v>60</v>
      </c>
      <c r="L1116" s="735">
        <v>7</v>
      </c>
    </row>
    <row r="1117" spans="1:12" s="733" customFormat="1" ht="18" customHeight="1">
      <c r="C1117" s="734" t="s">
        <v>2276</v>
      </c>
      <c r="D1117" s="730" t="s">
        <v>2185</v>
      </c>
      <c r="E1117" s="735">
        <v>62</v>
      </c>
      <c r="F1117" s="735">
        <v>34</v>
      </c>
      <c r="G1117" s="735">
        <v>15</v>
      </c>
      <c r="H1117" s="735">
        <v>1</v>
      </c>
      <c r="I1117" s="735">
        <v>0</v>
      </c>
      <c r="J1117" s="735">
        <v>13</v>
      </c>
      <c r="K1117" s="735">
        <v>0</v>
      </c>
      <c r="L1117" s="735">
        <v>0</v>
      </c>
    </row>
    <row r="1118" spans="1:12" s="733" customFormat="1" ht="9">
      <c r="D1118" s="730" t="s">
        <v>2186</v>
      </c>
      <c r="E1118" s="735">
        <v>53</v>
      </c>
      <c r="F1118" s="735">
        <v>25</v>
      </c>
      <c r="G1118" s="735">
        <v>16</v>
      </c>
      <c r="H1118" s="735">
        <v>3</v>
      </c>
      <c r="I1118" s="735">
        <v>0</v>
      </c>
      <c r="J1118" s="735">
        <v>8</v>
      </c>
      <c r="K1118" s="735">
        <v>2</v>
      </c>
      <c r="L1118" s="735">
        <v>1</v>
      </c>
    </row>
    <row r="1119" spans="1:12" s="733" customFormat="1" ht="9">
      <c r="D1119" s="730" t="s">
        <v>2187</v>
      </c>
      <c r="E1119" s="735">
        <v>115</v>
      </c>
      <c r="F1119" s="735">
        <v>59</v>
      </c>
      <c r="G1119" s="735">
        <v>30</v>
      </c>
      <c r="H1119" s="735">
        <v>3</v>
      </c>
      <c r="I1119" s="735">
        <v>0</v>
      </c>
      <c r="J1119" s="735">
        <v>21</v>
      </c>
      <c r="K1119" s="735">
        <v>2</v>
      </c>
      <c r="L1119" s="735">
        <v>1</v>
      </c>
    </row>
    <row r="1120" spans="1:12" ht="18" customHeight="1">
      <c r="B1120" s="726" t="s">
        <v>625</v>
      </c>
      <c r="D1120" s="730"/>
    </row>
    <row r="1121" spans="3:12" ht="27" customHeight="1">
      <c r="C1121" s="727" t="s">
        <v>2281</v>
      </c>
      <c r="D1121" s="730" t="s">
        <v>2185</v>
      </c>
      <c r="E1121" s="729">
        <v>13</v>
      </c>
      <c r="F1121" s="729">
        <v>12</v>
      </c>
      <c r="G1121" s="729">
        <v>0</v>
      </c>
      <c r="H1121" s="729">
        <v>1</v>
      </c>
      <c r="I1121" s="729">
        <v>0</v>
      </c>
      <c r="J1121" s="729">
        <v>0</v>
      </c>
      <c r="K1121" s="729">
        <v>0</v>
      </c>
      <c r="L1121" s="729">
        <v>0</v>
      </c>
    </row>
    <row r="1122" spans="3:12" ht="9">
      <c r="D1122" s="730" t="s">
        <v>2186</v>
      </c>
      <c r="E1122" s="729">
        <v>6</v>
      </c>
      <c r="F1122" s="729">
        <v>6</v>
      </c>
      <c r="G1122" s="729">
        <v>0</v>
      </c>
      <c r="H1122" s="729">
        <v>0</v>
      </c>
      <c r="I1122" s="729">
        <v>0</v>
      </c>
      <c r="J1122" s="729">
        <v>0</v>
      </c>
      <c r="K1122" s="729">
        <v>0</v>
      </c>
      <c r="L1122" s="729">
        <v>0</v>
      </c>
    </row>
    <row r="1123" spans="3:12" ht="9">
      <c r="D1123" s="730" t="s">
        <v>2187</v>
      </c>
      <c r="E1123" s="729">
        <v>18</v>
      </c>
      <c r="F1123" s="729">
        <v>17</v>
      </c>
      <c r="G1123" s="729">
        <v>0</v>
      </c>
      <c r="H1123" s="729">
        <v>1</v>
      </c>
      <c r="I1123" s="729">
        <v>0</v>
      </c>
      <c r="J1123" s="729">
        <v>0</v>
      </c>
      <c r="K1123" s="729">
        <v>0</v>
      </c>
      <c r="L1123" s="729">
        <v>0</v>
      </c>
    </row>
    <row r="1124" spans="3:12" ht="18" customHeight="1">
      <c r="C1124" s="727" t="s">
        <v>2282</v>
      </c>
      <c r="D1124" s="730" t="s">
        <v>2186</v>
      </c>
      <c r="E1124" s="729">
        <v>1</v>
      </c>
      <c r="F1124" s="729">
        <v>1</v>
      </c>
      <c r="G1124" s="729">
        <v>0</v>
      </c>
      <c r="H1124" s="729">
        <v>0</v>
      </c>
      <c r="I1124" s="729">
        <v>0</v>
      </c>
      <c r="J1124" s="729">
        <v>0</v>
      </c>
      <c r="K1124" s="729">
        <v>0</v>
      </c>
      <c r="L1124" s="729">
        <v>0</v>
      </c>
    </row>
    <row r="1125" spans="3:12" ht="9">
      <c r="D1125" s="730" t="s">
        <v>2187</v>
      </c>
      <c r="E1125" s="729">
        <v>1</v>
      </c>
      <c r="F1125" s="729">
        <v>1</v>
      </c>
      <c r="G1125" s="729">
        <v>0</v>
      </c>
      <c r="H1125" s="729">
        <v>0</v>
      </c>
      <c r="I1125" s="729">
        <v>0</v>
      </c>
      <c r="J1125" s="729">
        <v>0</v>
      </c>
      <c r="K1125" s="729">
        <v>0</v>
      </c>
      <c r="L1125" s="729">
        <v>0</v>
      </c>
    </row>
    <row r="1126" spans="3:12" ht="18" customHeight="1">
      <c r="C1126" s="727" t="s">
        <v>2283</v>
      </c>
      <c r="D1126" s="730" t="s">
        <v>2186</v>
      </c>
      <c r="E1126" s="729">
        <v>1</v>
      </c>
      <c r="F1126" s="729">
        <v>1</v>
      </c>
      <c r="G1126" s="729">
        <v>0</v>
      </c>
      <c r="H1126" s="729">
        <v>0</v>
      </c>
      <c r="I1126" s="729">
        <v>0</v>
      </c>
      <c r="J1126" s="729">
        <v>0</v>
      </c>
      <c r="K1126" s="729">
        <v>0</v>
      </c>
      <c r="L1126" s="729">
        <v>0</v>
      </c>
    </row>
    <row r="1127" spans="3:12" ht="9">
      <c r="D1127" s="730" t="s">
        <v>2187</v>
      </c>
      <c r="E1127" s="729">
        <v>1</v>
      </c>
      <c r="F1127" s="729">
        <v>1</v>
      </c>
      <c r="G1127" s="729">
        <v>0</v>
      </c>
      <c r="H1127" s="729">
        <v>0</v>
      </c>
      <c r="I1127" s="729">
        <v>0</v>
      </c>
      <c r="J1127" s="729">
        <v>0</v>
      </c>
      <c r="K1127" s="729">
        <v>0</v>
      </c>
      <c r="L1127" s="729">
        <v>0</v>
      </c>
    </row>
    <row r="1128" spans="3:12" ht="18" customHeight="1">
      <c r="C1128" s="727" t="s">
        <v>2285</v>
      </c>
      <c r="D1128" s="730" t="s">
        <v>2185</v>
      </c>
      <c r="E1128" s="729">
        <v>16</v>
      </c>
      <c r="F1128" s="729">
        <v>8</v>
      </c>
      <c r="G1128" s="729">
        <v>4</v>
      </c>
      <c r="H1128" s="729">
        <v>1</v>
      </c>
      <c r="I1128" s="729">
        <v>3</v>
      </c>
      <c r="J1128" s="729">
        <v>2</v>
      </c>
      <c r="K1128" s="729">
        <v>0</v>
      </c>
      <c r="L1128" s="729">
        <v>0</v>
      </c>
    </row>
    <row r="1129" spans="3:12" ht="9">
      <c r="D1129" s="730" t="s">
        <v>2186</v>
      </c>
      <c r="E1129" s="729">
        <v>19</v>
      </c>
      <c r="F1129" s="729">
        <v>11</v>
      </c>
      <c r="G1129" s="729">
        <v>5</v>
      </c>
      <c r="H1129" s="729">
        <v>2</v>
      </c>
      <c r="I1129" s="729">
        <v>2</v>
      </c>
      <c r="J1129" s="729">
        <v>0</v>
      </c>
      <c r="K1129" s="729">
        <v>0</v>
      </c>
      <c r="L1129" s="729">
        <v>0</v>
      </c>
    </row>
    <row r="1130" spans="3:12" ht="9">
      <c r="D1130" s="730" t="s">
        <v>2187</v>
      </c>
      <c r="E1130" s="729">
        <v>35</v>
      </c>
      <c r="F1130" s="729">
        <v>18</v>
      </c>
      <c r="G1130" s="729">
        <v>9</v>
      </c>
      <c r="H1130" s="729">
        <v>2</v>
      </c>
      <c r="I1130" s="729">
        <v>5</v>
      </c>
      <c r="J1130" s="729">
        <v>2</v>
      </c>
      <c r="K1130" s="729">
        <v>0</v>
      </c>
      <c r="L1130" s="729">
        <v>0</v>
      </c>
    </row>
    <row r="1131" spans="3:12" ht="18" customHeight="1">
      <c r="C1131" s="727" t="s">
        <v>2286</v>
      </c>
      <c r="D1131" s="730" t="s">
        <v>2185</v>
      </c>
      <c r="E1131" s="729">
        <v>18</v>
      </c>
      <c r="F1131" s="729">
        <v>3</v>
      </c>
      <c r="G1131" s="729">
        <v>4</v>
      </c>
      <c r="H1131" s="729">
        <v>9</v>
      </c>
      <c r="I1131" s="729">
        <v>1</v>
      </c>
      <c r="J1131" s="729">
        <v>2</v>
      </c>
      <c r="K1131" s="729">
        <v>0</v>
      </c>
      <c r="L1131" s="729">
        <v>0</v>
      </c>
    </row>
    <row r="1132" spans="3:12" ht="9">
      <c r="D1132" s="730" t="s">
        <v>2186</v>
      </c>
      <c r="E1132" s="729">
        <v>27</v>
      </c>
      <c r="F1132" s="729">
        <v>6</v>
      </c>
      <c r="G1132" s="729">
        <v>6</v>
      </c>
      <c r="H1132" s="729">
        <v>11</v>
      </c>
      <c r="I1132" s="729">
        <v>0</v>
      </c>
      <c r="J1132" s="729">
        <v>4</v>
      </c>
      <c r="K1132" s="729">
        <v>0</v>
      </c>
      <c r="L1132" s="729">
        <v>0</v>
      </c>
    </row>
    <row r="1133" spans="3:12" ht="9">
      <c r="D1133" s="730" t="s">
        <v>2187</v>
      </c>
      <c r="E1133" s="729">
        <v>44</v>
      </c>
      <c r="F1133" s="729">
        <v>8</v>
      </c>
      <c r="G1133" s="729">
        <v>10</v>
      </c>
      <c r="H1133" s="729">
        <v>20</v>
      </c>
      <c r="I1133" s="729">
        <v>1</v>
      </c>
      <c r="J1133" s="729">
        <v>6</v>
      </c>
      <c r="K1133" s="729">
        <v>0</v>
      </c>
      <c r="L1133" s="729">
        <v>0</v>
      </c>
    </row>
    <row r="1134" spans="3:12" ht="18" customHeight="1">
      <c r="C1134" s="731" t="s">
        <v>141</v>
      </c>
      <c r="D1134" s="730" t="s">
        <v>2185</v>
      </c>
      <c r="E1134" s="729">
        <v>46</v>
      </c>
      <c r="F1134" s="729">
        <v>22</v>
      </c>
      <c r="G1134" s="729">
        <v>8</v>
      </c>
      <c r="H1134" s="729">
        <v>11</v>
      </c>
      <c r="I1134" s="729">
        <v>4</v>
      </c>
      <c r="J1134" s="729">
        <v>3</v>
      </c>
      <c r="K1134" s="729">
        <v>0</v>
      </c>
      <c r="L1134" s="729">
        <v>0</v>
      </c>
    </row>
    <row r="1135" spans="3:12" ht="9">
      <c r="D1135" s="730" t="s">
        <v>2186</v>
      </c>
      <c r="E1135" s="729">
        <v>53</v>
      </c>
      <c r="F1135" s="729">
        <v>24</v>
      </c>
      <c r="G1135" s="729">
        <v>11</v>
      </c>
      <c r="H1135" s="729">
        <v>13</v>
      </c>
      <c r="I1135" s="729">
        <v>2</v>
      </c>
      <c r="J1135" s="729">
        <v>4</v>
      </c>
      <c r="K1135" s="729">
        <v>0</v>
      </c>
      <c r="L1135" s="729">
        <v>0</v>
      </c>
    </row>
    <row r="1136" spans="3:12" ht="9">
      <c r="D1136" s="730" t="s">
        <v>2187</v>
      </c>
      <c r="E1136" s="729">
        <v>99</v>
      </c>
      <c r="F1136" s="729">
        <v>45</v>
      </c>
      <c r="G1136" s="729">
        <v>19</v>
      </c>
      <c r="H1136" s="729">
        <v>23</v>
      </c>
      <c r="I1136" s="729">
        <v>5</v>
      </c>
      <c r="J1136" s="729">
        <v>7</v>
      </c>
      <c r="K1136" s="729">
        <v>0</v>
      </c>
      <c r="L1136" s="729">
        <v>0</v>
      </c>
    </row>
    <row r="1137" spans="2:12" ht="18" customHeight="1">
      <c r="C1137" s="731" t="s">
        <v>2274</v>
      </c>
      <c r="D1137" s="730"/>
    </row>
    <row r="1138" spans="2:12" s="733" customFormat="1" ht="18" customHeight="1">
      <c r="C1138" s="734" t="s">
        <v>2275</v>
      </c>
      <c r="D1138" s="730" t="s">
        <v>2185</v>
      </c>
      <c r="E1138" s="735">
        <v>2</v>
      </c>
      <c r="F1138" s="735">
        <v>0</v>
      </c>
      <c r="G1138" s="735">
        <v>0</v>
      </c>
      <c r="H1138" s="735">
        <v>1</v>
      </c>
      <c r="I1138" s="735">
        <v>1</v>
      </c>
      <c r="J1138" s="735">
        <v>0</v>
      </c>
      <c r="K1138" s="735">
        <v>0</v>
      </c>
      <c r="L1138" s="735">
        <v>0</v>
      </c>
    </row>
    <row r="1139" spans="2:12" s="733" customFormat="1" ht="9">
      <c r="C1139" s="734"/>
      <c r="D1139" s="730" t="s">
        <v>2186</v>
      </c>
      <c r="E1139" s="735">
        <v>5</v>
      </c>
      <c r="F1139" s="735">
        <v>4</v>
      </c>
      <c r="G1139" s="735">
        <v>0</v>
      </c>
      <c r="H1139" s="735">
        <v>2</v>
      </c>
      <c r="I1139" s="735">
        <v>0</v>
      </c>
      <c r="J1139" s="735">
        <v>0</v>
      </c>
      <c r="K1139" s="735">
        <v>0</v>
      </c>
      <c r="L1139" s="735">
        <v>0</v>
      </c>
    </row>
    <row r="1140" spans="2:12" s="733" customFormat="1" ht="9">
      <c r="C1140" s="734"/>
      <c r="D1140" s="730" t="s">
        <v>2187</v>
      </c>
      <c r="E1140" s="735">
        <v>7</v>
      </c>
      <c r="F1140" s="735">
        <v>4</v>
      </c>
      <c r="G1140" s="735">
        <v>0</v>
      </c>
      <c r="H1140" s="735">
        <v>3</v>
      </c>
      <c r="I1140" s="735">
        <v>1</v>
      </c>
      <c r="J1140" s="735">
        <v>0</v>
      </c>
      <c r="K1140" s="735">
        <v>0</v>
      </c>
      <c r="L1140" s="735">
        <v>0</v>
      </c>
    </row>
    <row r="1141" spans="2:12" s="733" customFormat="1" ht="18" customHeight="1">
      <c r="C1141" s="734" t="s">
        <v>2276</v>
      </c>
      <c r="D1141" s="730" t="s">
        <v>2186</v>
      </c>
      <c r="E1141" s="735">
        <v>2</v>
      </c>
      <c r="F1141" s="735">
        <v>1</v>
      </c>
      <c r="G1141" s="735">
        <v>0</v>
      </c>
      <c r="H1141" s="735">
        <v>1</v>
      </c>
      <c r="I1141" s="735">
        <v>0</v>
      </c>
      <c r="J1141" s="735">
        <v>0</v>
      </c>
      <c r="K1141" s="735">
        <v>0</v>
      </c>
      <c r="L1141" s="735">
        <v>0</v>
      </c>
    </row>
    <row r="1142" spans="2:12" s="733" customFormat="1" ht="9">
      <c r="D1142" s="730" t="s">
        <v>2187</v>
      </c>
      <c r="E1142" s="735">
        <v>2</v>
      </c>
      <c r="F1142" s="735">
        <v>1</v>
      </c>
      <c r="G1142" s="735">
        <v>0</v>
      </c>
      <c r="H1142" s="735">
        <v>1</v>
      </c>
      <c r="I1142" s="735">
        <v>0</v>
      </c>
      <c r="J1142" s="735">
        <v>0</v>
      </c>
      <c r="K1142" s="735">
        <v>0</v>
      </c>
      <c r="L1142" s="735">
        <v>0</v>
      </c>
    </row>
    <row r="1143" spans="2:12" ht="18" customHeight="1">
      <c r="B1143" s="726" t="s">
        <v>2287</v>
      </c>
      <c r="D1143" s="730" t="s">
        <v>2185</v>
      </c>
      <c r="E1143" s="729">
        <v>2467</v>
      </c>
      <c r="F1143" s="729">
        <v>1519</v>
      </c>
      <c r="G1143" s="729">
        <v>175</v>
      </c>
      <c r="H1143" s="729">
        <v>79</v>
      </c>
      <c r="I1143" s="729">
        <v>6</v>
      </c>
      <c r="J1143" s="729">
        <v>529</v>
      </c>
      <c r="K1143" s="729">
        <v>103</v>
      </c>
      <c r="L1143" s="729">
        <v>58</v>
      </c>
    </row>
    <row r="1144" spans="2:12" ht="9">
      <c r="D1144" s="730" t="s">
        <v>2186</v>
      </c>
      <c r="E1144" s="729">
        <v>1999</v>
      </c>
      <c r="F1144" s="729">
        <v>889</v>
      </c>
      <c r="G1144" s="729">
        <v>244</v>
      </c>
      <c r="H1144" s="729">
        <v>101</v>
      </c>
      <c r="I1144" s="729">
        <v>8</v>
      </c>
      <c r="J1144" s="729">
        <v>579</v>
      </c>
      <c r="K1144" s="729">
        <v>137</v>
      </c>
      <c r="L1144" s="729">
        <v>41</v>
      </c>
    </row>
    <row r="1145" spans="2:12" ht="9">
      <c r="D1145" s="730" t="s">
        <v>2187</v>
      </c>
      <c r="E1145" s="729">
        <v>4465</v>
      </c>
      <c r="F1145" s="729">
        <v>2408</v>
      </c>
      <c r="G1145" s="729">
        <v>419</v>
      </c>
      <c r="H1145" s="729">
        <v>180</v>
      </c>
      <c r="I1145" s="729">
        <v>13</v>
      </c>
      <c r="J1145" s="729">
        <v>1108</v>
      </c>
      <c r="K1145" s="729">
        <v>240</v>
      </c>
      <c r="L1145" s="729">
        <v>99</v>
      </c>
    </row>
    <row r="1146" spans="2:12" ht="18" customHeight="1">
      <c r="C1146" s="731" t="s">
        <v>2274</v>
      </c>
      <c r="D1146" s="730"/>
    </row>
    <row r="1147" spans="2:12" s="733" customFormat="1" ht="18" customHeight="1">
      <c r="C1147" s="734" t="s">
        <v>2275</v>
      </c>
      <c r="D1147" s="730" t="s">
        <v>2185</v>
      </c>
      <c r="E1147" s="735">
        <v>265</v>
      </c>
      <c r="F1147" s="735">
        <v>53</v>
      </c>
      <c r="G1147" s="735">
        <v>34</v>
      </c>
      <c r="H1147" s="735">
        <v>20</v>
      </c>
      <c r="I1147" s="735">
        <v>1</v>
      </c>
      <c r="J1147" s="735">
        <v>129</v>
      </c>
      <c r="K1147" s="735">
        <v>27</v>
      </c>
      <c r="L1147" s="735">
        <v>3</v>
      </c>
    </row>
    <row r="1148" spans="2:12" s="733" customFormat="1" ht="9">
      <c r="C1148" s="734"/>
      <c r="D1148" s="730" t="s">
        <v>2186</v>
      </c>
      <c r="E1148" s="735">
        <v>365</v>
      </c>
      <c r="F1148" s="735">
        <v>78</v>
      </c>
      <c r="G1148" s="735">
        <v>70</v>
      </c>
      <c r="H1148" s="735">
        <v>30</v>
      </c>
      <c r="I1148" s="735">
        <v>1</v>
      </c>
      <c r="J1148" s="735">
        <v>150</v>
      </c>
      <c r="K1148" s="735">
        <v>33</v>
      </c>
      <c r="L1148" s="735">
        <v>5</v>
      </c>
    </row>
    <row r="1149" spans="2:12" s="733" customFormat="1" ht="9">
      <c r="C1149" s="734"/>
      <c r="D1149" s="730" t="s">
        <v>2187</v>
      </c>
      <c r="E1149" s="735">
        <v>630</v>
      </c>
      <c r="F1149" s="735">
        <v>130</v>
      </c>
      <c r="G1149" s="735">
        <v>104</v>
      </c>
      <c r="H1149" s="735">
        <v>50</v>
      </c>
      <c r="I1149" s="735">
        <v>2</v>
      </c>
      <c r="J1149" s="735">
        <v>278</v>
      </c>
      <c r="K1149" s="735">
        <v>60</v>
      </c>
      <c r="L1149" s="735">
        <v>7</v>
      </c>
    </row>
    <row r="1150" spans="2:12" s="733" customFormat="1" ht="18" customHeight="1">
      <c r="C1150" s="734" t="s">
        <v>2276</v>
      </c>
      <c r="D1150" s="730" t="s">
        <v>2185</v>
      </c>
      <c r="E1150" s="735">
        <v>66</v>
      </c>
      <c r="F1150" s="735">
        <v>37</v>
      </c>
      <c r="G1150" s="735">
        <v>15</v>
      </c>
      <c r="H1150" s="735">
        <v>2</v>
      </c>
      <c r="I1150" s="735">
        <v>0</v>
      </c>
      <c r="J1150" s="735">
        <v>13</v>
      </c>
      <c r="K1150" s="735">
        <v>0</v>
      </c>
      <c r="L1150" s="735">
        <v>0</v>
      </c>
    </row>
    <row r="1151" spans="2:12" s="733" customFormat="1" ht="9">
      <c r="D1151" s="730" t="s">
        <v>2186</v>
      </c>
      <c r="E1151" s="735">
        <v>63</v>
      </c>
      <c r="F1151" s="735">
        <v>34</v>
      </c>
      <c r="G1151" s="735">
        <v>17</v>
      </c>
      <c r="H1151" s="735">
        <v>3</v>
      </c>
      <c r="I1151" s="735">
        <v>0</v>
      </c>
      <c r="J1151" s="735">
        <v>8</v>
      </c>
      <c r="K1151" s="735">
        <v>2</v>
      </c>
      <c r="L1151" s="735">
        <v>1</v>
      </c>
    </row>
    <row r="1152" spans="2:12" s="733" customFormat="1" ht="9">
      <c r="D1152" s="730" t="s">
        <v>2187</v>
      </c>
      <c r="E1152" s="735">
        <v>129</v>
      </c>
      <c r="F1152" s="735">
        <v>71</v>
      </c>
      <c r="G1152" s="735">
        <v>31</v>
      </c>
      <c r="H1152" s="735">
        <v>5</v>
      </c>
      <c r="I1152" s="735">
        <v>0</v>
      </c>
      <c r="J1152" s="735">
        <v>21</v>
      </c>
      <c r="K1152" s="735">
        <v>2</v>
      </c>
      <c r="L1152" s="735">
        <v>1</v>
      </c>
    </row>
    <row r="1153" spans="1:12" s="733" customFormat="1" ht="9">
      <c r="D1153" s="732"/>
      <c r="E1153" s="735"/>
      <c r="F1153" s="735"/>
      <c r="G1153" s="735"/>
      <c r="H1153" s="735"/>
      <c r="I1153" s="735"/>
      <c r="J1153" s="735"/>
      <c r="K1153" s="735"/>
      <c r="L1153" s="735"/>
    </row>
    <row r="1154" spans="1:12" s="733" customFormat="1" ht="9">
      <c r="D1154" s="732"/>
      <c r="E1154" s="735"/>
      <c r="F1154" s="735"/>
      <c r="G1154" s="735"/>
      <c r="H1154" s="735"/>
      <c r="I1154" s="735"/>
      <c r="J1154" s="735"/>
      <c r="K1154" s="735"/>
      <c r="L1154" s="735"/>
    </row>
    <row r="1155" spans="1:12" ht="9"/>
    <row r="1156" spans="1:12" ht="9"/>
    <row r="1157" spans="1:12" ht="9"/>
    <row r="1158" spans="1:12" ht="9">
      <c r="A1158" s="726" t="s">
        <v>1667</v>
      </c>
    </row>
    <row r="1159" spans="1:12" ht="9">
      <c r="A1159" s="726" t="s">
        <v>2272</v>
      </c>
    </row>
    <row r="1160" spans="1:12" ht="9">
      <c r="A1160" s="726" t="s">
        <v>2273</v>
      </c>
    </row>
    <row r="1161" spans="1:12" ht="9"/>
    <row r="1162" spans="1:12" ht="9">
      <c r="A1162" s="726" t="s">
        <v>48</v>
      </c>
    </row>
    <row r="1163" spans="1:12" ht="18" customHeight="1">
      <c r="B1163" s="726" t="s">
        <v>2288</v>
      </c>
      <c r="D1163" s="730"/>
    </row>
    <row r="1164" spans="1:12" ht="18" customHeight="1">
      <c r="C1164" s="727" t="s">
        <v>636</v>
      </c>
      <c r="D1164" s="730" t="s">
        <v>2185</v>
      </c>
      <c r="E1164" s="729">
        <v>2</v>
      </c>
      <c r="F1164" s="729">
        <v>1</v>
      </c>
      <c r="G1164" s="729">
        <v>0</v>
      </c>
      <c r="H1164" s="729">
        <v>1</v>
      </c>
      <c r="I1164" s="729">
        <v>0</v>
      </c>
      <c r="J1164" s="729">
        <v>0</v>
      </c>
      <c r="K1164" s="729">
        <v>0</v>
      </c>
      <c r="L1164" s="729">
        <v>1</v>
      </c>
    </row>
    <row r="1165" spans="1:12" ht="9">
      <c r="D1165" s="730" t="s">
        <v>2186</v>
      </c>
      <c r="E1165" s="729">
        <v>0</v>
      </c>
      <c r="F1165" s="729">
        <v>0</v>
      </c>
      <c r="G1165" s="729">
        <v>0</v>
      </c>
      <c r="H1165" s="729">
        <v>0</v>
      </c>
      <c r="I1165" s="729">
        <v>0</v>
      </c>
      <c r="J1165" s="729">
        <v>0</v>
      </c>
      <c r="K1165" s="729">
        <v>0</v>
      </c>
      <c r="L1165" s="729">
        <v>0</v>
      </c>
    </row>
    <row r="1166" spans="1:12" ht="9">
      <c r="D1166" s="730" t="s">
        <v>2187</v>
      </c>
      <c r="E1166" s="729">
        <v>2</v>
      </c>
      <c r="F1166" s="729">
        <v>1</v>
      </c>
      <c r="G1166" s="729">
        <v>0</v>
      </c>
      <c r="H1166" s="729">
        <v>1</v>
      </c>
      <c r="I1166" s="729">
        <v>0</v>
      </c>
      <c r="J1166" s="729">
        <v>0</v>
      </c>
      <c r="K1166" s="729">
        <v>0</v>
      </c>
      <c r="L1166" s="729">
        <v>1</v>
      </c>
    </row>
    <row r="1167" spans="1:12" ht="18" customHeight="1">
      <c r="C1167" s="727" t="s">
        <v>637</v>
      </c>
      <c r="D1167" s="730" t="s">
        <v>2185</v>
      </c>
      <c r="E1167" s="729">
        <v>5</v>
      </c>
      <c r="F1167" s="729">
        <v>0</v>
      </c>
      <c r="G1167" s="729">
        <v>0</v>
      </c>
      <c r="H1167" s="729">
        <v>0</v>
      </c>
      <c r="I1167" s="729">
        <v>0</v>
      </c>
      <c r="J1167" s="729">
        <v>0</v>
      </c>
      <c r="K1167" s="729">
        <v>0</v>
      </c>
      <c r="L1167" s="729">
        <v>5</v>
      </c>
    </row>
    <row r="1168" spans="1:12" ht="9">
      <c r="D1168" s="730" t="s">
        <v>2187</v>
      </c>
      <c r="E1168" s="729">
        <v>5</v>
      </c>
      <c r="F1168" s="729">
        <v>0</v>
      </c>
      <c r="G1168" s="729">
        <v>0</v>
      </c>
      <c r="H1168" s="729">
        <v>0</v>
      </c>
      <c r="I1168" s="729">
        <v>0</v>
      </c>
      <c r="J1168" s="729">
        <v>0</v>
      </c>
      <c r="K1168" s="729">
        <v>0</v>
      </c>
      <c r="L1168" s="729">
        <v>5</v>
      </c>
    </row>
    <row r="1169" spans="2:12" ht="18" customHeight="1">
      <c r="C1169" s="731" t="s">
        <v>141</v>
      </c>
      <c r="D1169" s="730" t="s">
        <v>2185</v>
      </c>
      <c r="E1169" s="729">
        <v>7</v>
      </c>
      <c r="F1169" s="729">
        <v>1</v>
      </c>
      <c r="G1169" s="729">
        <v>0</v>
      </c>
      <c r="H1169" s="729">
        <v>1</v>
      </c>
      <c r="I1169" s="729">
        <v>0</v>
      </c>
      <c r="J1169" s="729">
        <v>0</v>
      </c>
      <c r="K1169" s="729">
        <v>0</v>
      </c>
      <c r="L1169" s="729">
        <v>5</v>
      </c>
    </row>
    <row r="1170" spans="2:12" ht="9">
      <c r="D1170" s="730" t="s">
        <v>2186</v>
      </c>
      <c r="E1170" s="729">
        <v>0</v>
      </c>
      <c r="F1170" s="729">
        <v>0</v>
      </c>
      <c r="G1170" s="729">
        <v>0</v>
      </c>
      <c r="H1170" s="729">
        <v>0</v>
      </c>
      <c r="I1170" s="729">
        <v>0</v>
      </c>
      <c r="J1170" s="729">
        <v>0</v>
      </c>
      <c r="K1170" s="729">
        <v>0</v>
      </c>
      <c r="L1170" s="729">
        <v>0</v>
      </c>
    </row>
    <row r="1171" spans="2:12" ht="9">
      <c r="D1171" s="730" t="s">
        <v>2187</v>
      </c>
      <c r="E1171" s="729">
        <v>7</v>
      </c>
      <c r="F1171" s="729">
        <v>1</v>
      </c>
      <c r="G1171" s="729">
        <v>1</v>
      </c>
      <c r="H1171" s="729">
        <v>1</v>
      </c>
      <c r="I1171" s="729">
        <v>0</v>
      </c>
      <c r="J1171" s="729">
        <v>0</v>
      </c>
      <c r="K1171" s="729">
        <v>0</v>
      </c>
      <c r="L1171" s="729">
        <v>5</v>
      </c>
    </row>
    <row r="1172" spans="2:12" ht="18" customHeight="1">
      <c r="B1172" s="726" t="s">
        <v>638</v>
      </c>
      <c r="D1172" s="730"/>
    </row>
    <row r="1173" spans="2:12" ht="18" customHeight="1">
      <c r="C1173" s="727" t="s">
        <v>638</v>
      </c>
      <c r="D1173" s="730" t="s">
        <v>2185</v>
      </c>
      <c r="E1173" s="729">
        <v>169</v>
      </c>
      <c r="F1173" s="729">
        <v>4</v>
      </c>
      <c r="G1173" s="729">
        <v>131</v>
      </c>
      <c r="H1173" s="729">
        <v>12</v>
      </c>
      <c r="I1173" s="729">
        <v>1</v>
      </c>
      <c r="J1173" s="729">
        <v>1</v>
      </c>
      <c r="K1173" s="729">
        <v>1</v>
      </c>
      <c r="L1173" s="729">
        <v>20</v>
      </c>
    </row>
    <row r="1174" spans="2:12" ht="9">
      <c r="D1174" s="730" t="s">
        <v>2186</v>
      </c>
      <c r="E1174" s="729">
        <v>83</v>
      </c>
      <c r="F1174" s="729">
        <v>3</v>
      </c>
      <c r="G1174" s="729">
        <v>60</v>
      </c>
      <c r="H1174" s="729">
        <v>10</v>
      </c>
      <c r="I1174" s="729">
        <v>0</v>
      </c>
      <c r="J1174" s="729">
        <v>1</v>
      </c>
      <c r="K1174" s="729">
        <v>1</v>
      </c>
      <c r="L1174" s="729">
        <v>8</v>
      </c>
    </row>
    <row r="1175" spans="2:12" ht="9">
      <c r="D1175" s="730" t="s">
        <v>2187</v>
      </c>
      <c r="E1175" s="729">
        <v>252</v>
      </c>
      <c r="F1175" s="729">
        <v>7</v>
      </c>
      <c r="G1175" s="729">
        <v>191</v>
      </c>
      <c r="H1175" s="729">
        <v>23</v>
      </c>
      <c r="I1175" s="729">
        <v>1</v>
      </c>
      <c r="J1175" s="729">
        <v>1</v>
      </c>
      <c r="K1175" s="729">
        <v>1</v>
      </c>
      <c r="L1175" s="729">
        <v>28</v>
      </c>
    </row>
    <row r="1176" spans="2:12" ht="18" customHeight="1">
      <c r="C1176" s="727" t="s">
        <v>639</v>
      </c>
      <c r="D1176" s="730" t="s">
        <v>2185</v>
      </c>
      <c r="E1176" s="729">
        <v>8</v>
      </c>
      <c r="F1176" s="729">
        <v>0</v>
      </c>
      <c r="G1176" s="729">
        <v>1</v>
      </c>
      <c r="H1176" s="729">
        <v>0</v>
      </c>
      <c r="I1176" s="729">
        <v>0</v>
      </c>
      <c r="J1176" s="729">
        <v>0</v>
      </c>
      <c r="K1176" s="729">
        <v>0</v>
      </c>
      <c r="L1176" s="729">
        <v>7</v>
      </c>
    </row>
    <row r="1177" spans="2:12" ht="9">
      <c r="D1177" s="730" t="s">
        <v>2186</v>
      </c>
      <c r="E1177" s="729">
        <v>0</v>
      </c>
      <c r="F1177" s="729">
        <v>0</v>
      </c>
      <c r="G1177" s="729">
        <v>0</v>
      </c>
      <c r="H1177" s="729">
        <v>0</v>
      </c>
      <c r="I1177" s="729">
        <v>0</v>
      </c>
      <c r="J1177" s="729">
        <v>0</v>
      </c>
      <c r="K1177" s="729">
        <v>0</v>
      </c>
      <c r="L1177" s="729">
        <v>0</v>
      </c>
    </row>
    <row r="1178" spans="2:12" ht="9">
      <c r="D1178" s="730" t="s">
        <v>2187</v>
      </c>
      <c r="E1178" s="729">
        <v>9</v>
      </c>
      <c r="F1178" s="729">
        <v>0</v>
      </c>
      <c r="G1178" s="729">
        <v>1</v>
      </c>
      <c r="H1178" s="729">
        <v>0</v>
      </c>
      <c r="I1178" s="729">
        <v>0</v>
      </c>
      <c r="J1178" s="729">
        <v>0</v>
      </c>
      <c r="K1178" s="729">
        <v>0</v>
      </c>
      <c r="L1178" s="729">
        <v>7</v>
      </c>
    </row>
    <row r="1179" spans="2:12" ht="18" customHeight="1">
      <c r="C1179" s="727" t="s">
        <v>2289</v>
      </c>
      <c r="D1179" s="730" t="s">
        <v>2185</v>
      </c>
      <c r="E1179" s="729">
        <v>22</v>
      </c>
      <c r="F1179" s="729">
        <v>0</v>
      </c>
      <c r="G1179" s="729">
        <v>1</v>
      </c>
      <c r="H1179" s="729">
        <v>0</v>
      </c>
      <c r="I1179" s="729">
        <v>0</v>
      </c>
      <c r="J1179" s="729">
        <v>0</v>
      </c>
      <c r="K1179" s="729">
        <v>0</v>
      </c>
      <c r="L1179" s="729">
        <v>21</v>
      </c>
    </row>
    <row r="1180" spans="2:12" ht="9">
      <c r="D1180" s="730" t="s">
        <v>2186</v>
      </c>
      <c r="E1180" s="729">
        <v>5</v>
      </c>
      <c r="F1180" s="729">
        <v>0</v>
      </c>
      <c r="G1180" s="729">
        <v>0</v>
      </c>
      <c r="H1180" s="729">
        <v>0</v>
      </c>
      <c r="I1180" s="729">
        <v>0</v>
      </c>
      <c r="J1180" s="729">
        <v>0</v>
      </c>
      <c r="K1180" s="729">
        <v>0</v>
      </c>
      <c r="L1180" s="729">
        <v>5</v>
      </c>
    </row>
    <row r="1181" spans="2:12" ht="9">
      <c r="D1181" s="730" t="s">
        <v>2187</v>
      </c>
      <c r="E1181" s="729">
        <v>27</v>
      </c>
      <c r="F1181" s="729">
        <v>0</v>
      </c>
      <c r="G1181" s="729">
        <v>1</v>
      </c>
      <c r="H1181" s="729">
        <v>0</v>
      </c>
      <c r="I1181" s="729">
        <v>0</v>
      </c>
      <c r="J1181" s="729">
        <v>0</v>
      </c>
      <c r="K1181" s="729">
        <v>0</v>
      </c>
      <c r="L1181" s="729">
        <v>25</v>
      </c>
    </row>
    <row r="1182" spans="2:12" ht="18" customHeight="1">
      <c r="C1182" s="731" t="s">
        <v>141</v>
      </c>
      <c r="D1182" s="730" t="s">
        <v>2185</v>
      </c>
      <c r="E1182" s="729">
        <v>199</v>
      </c>
      <c r="F1182" s="729">
        <v>4</v>
      </c>
      <c r="G1182" s="729">
        <v>133</v>
      </c>
      <c r="H1182" s="729">
        <v>12</v>
      </c>
      <c r="I1182" s="729">
        <v>1</v>
      </c>
      <c r="J1182" s="729">
        <v>1</v>
      </c>
      <c r="K1182" s="729">
        <v>1</v>
      </c>
      <c r="L1182" s="729">
        <v>48</v>
      </c>
    </row>
    <row r="1183" spans="2:12" ht="9">
      <c r="D1183" s="730" t="s">
        <v>2186</v>
      </c>
      <c r="E1183" s="729">
        <v>88</v>
      </c>
      <c r="F1183" s="729">
        <v>3</v>
      </c>
      <c r="G1183" s="729">
        <v>60</v>
      </c>
      <c r="H1183" s="729">
        <v>10</v>
      </c>
      <c r="I1183" s="729">
        <v>0</v>
      </c>
      <c r="J1183" s="729">
        <v>1</v>
      </c>
      <c r="K1183" s="729">
        <v>1</v>
      </c>
      <c r="L1183" s="729">
        <v>13</v>
      </c>
    </row>
    <row r="1184" spans="2:12" ht="9">
      <c r="D1184" s="730" t="s">
        <v>2187</v>
      </c>
      <c r="E1184" s="729">
        <v>288</v>
      </c>
      <c r="F1184" s="729">
        <v>7</v>
      </c>
      <c r="G1184" s="729">
        <v>194</v>
      </c>
      <c r="H1184" s="729">
        <v>23</v>
      </c>
      <c r="I1184" s="729">
        <v>1</v>
      </c>
      <c r="J1184" s="729">
        <v>1</v>
      </c>
      <c r="K1184" s="729">
        <v>1</v>
      </c>
      <c r="L1184" s="729">
        <v>60</v>
      </c>
    </row>
    <row r="1185" spans="1:12" ht="18" customHeight="1">
      <c r="B1185" s="726" t="s">
        <v>641</v>
      </c>
      <c r="D1185" s="730"/>
    </row>
    <row r="1186" spans="1:12" ht="18" customHeight="1">
      <c r="C1186" s="727" t="s">
        <v>641</v>
      </c>
      <c r="D1186" s="730" t="s">
        <v>2185</v>
      </c>
      <c r="E1186" s="729">
        <v>80</v>
      </c>
      <c r="F1186" s="729">
        <v>4</v>
      </c>
      <c r="G1186" s="729">
        <v>37</v>
      </c>
      <c r="H1186" s="729">
        <v>5</v>
      </c>
      <c r="I1186" s="729">
        <v>1</v>
      </c>
      <c r="J1186" s="729">
        <v>22</v>
      </c>
      <c r="K1186" s="729">
        <v>7</v>
      </c>
      <c r="L1186" s="729">
        <v>4</v>
      </c>
    </row>
    <row r="1187" spans="1:12" ht="9">
      <c r="D1187" s="730" t="s">
        <v>2186</v>
      </c>
      <c r="E1187" s="729">
        <v>121</v>
      </c>
      <c r="F1187" s="729">
        <v>8</v>
      </c>
      <c r="G1187" s="729">
        <v>48</v>
      </c>
      <c r="H1187" s="729">
        <v>4</v>
      </c>
      <c r="I1187" s="729">
        <v>3</v>
      </c>
      <c r="J1187" s="729">
        <v>32</v>
      </c>
      <c r="K1187" s="729">
        <v>16</v>
      </c>
      <c r="L1187" s="729">
        <v>11</v>
      </c>
    </row>
    <row r="1188" spans="1:12" ht="9">
      <c r="D1188" s="730" t="s">
        <v>2187</v>
      </c>
      <c r="E1188" s="729">
        <v>201</v>
      </c>
      <c r="F1188" s="729">
        <v>11</v>
      </c>
      <c r="G1188" s="729">
        <v>86</v>
      </c>
      <c r="H1188" s="729">
        <v>9</v>
      </c>
      <c r="I1188" s="729">
        <v>3</v>
      </c>
      <c r="J1188" s="729">
        <v>55</v>
      </c>
      <c r="K1188" s="729">
        <v>22</v>
      </c>
      <c r="L1188" s="729">
        <v>15</v>
      </c>
    </row>
    <row r="1189" spans="1:12" ht="18" customHeight="1">
      <c r="C1189" s="727" t="s">
        <v>642</v>
      </c>
      <c r="D1189" s="730" t="s">
        <v>2185</v>
      </c>
      <c r="E1189" s="729">
        <v>13</v>
      </c>
      <c r="F1189" s="729">
        <v>0</v>
      </c>
      <c r="G1189" s="729">
        <v>7</v>
      </c>
      <c r="H1189" s="729">
        <v>3</v>
      </c>
      <c r="I1189" s="729">
        <v>0</v>
      </c>
      <c r="J1189" s="729">
        <v>3</v>
      </c>
      <c r="K1189" s="729">
        <v>0</v>
      </c>
      <c r="L1189" s="729">
        <v>0</v>
      </c>
    </row>
    <row r="1190" spans="1:12" ht="9">
      <c r="D1190" s="730" t="s">
        <v>2186</v>
      </c>
      <c r="E1190" s="729">
        <v>21</v>
      </c>
      <c r="F1190" s="729">
        <v>0</v>
      </c>
      <c r="G1190" s="729">
        <v>8</v>
      </c>
      <c r="H1190" s="729">
        <v>6</v>
      </c>
      <c r="I1190" s="729">
        <v>0</v>
      </c>
      <c r="J1190" s="729">
        <v>6</v>
      </c>
      <c r="K1190" s="729">
        <v>0</v>
      </c>
      <c r="L1190" s="729">
        <v>0</v>
      </c>
    </row>
    <row r="1191" spans="1:12" ht="9">
      <c r="D1191" s="730" t="s">
        <v>2187</v>
      </c>
      <c r="E1191" s="729">
        <v>34</v>
      </c>
      <c r="F1191" s="729">
        <v>1</v>
      </c>
      <c r="G1191" s="729">
        <v>15</v>
      </c>
      <c r="H1191" s="729">
        <v>9</v>
      </c>
      <c r="I1191" s="729">
        <v>0</v>
      </c>
      <c r="J1191" s="729">
        <v>8</v>
      </c>
      <c r="K1191" s="729">
        <v>0</v>
      </c>
      <c r="L1191" s="729">
        <v>0</v>
      </c>
    </row>
    <row r="1192" spans="1:12" ht="18" customHeight="1">
      <c r="C1192" s="731" t="s">
        <v>141</v>
      </c>
      <c r="D1192" s="730" t="s">
        <v>2185</v>
      </c>
      <c r="E1192" s="729">
        <v>93</v>
      </c>
      <c r="F1192" s="729">
        <v>4</v>
      </c>
      <c r="G1192" s="729">
        <v>44</v>
      </c>
      <c r="H1192" s="729">
        <v>8</v>
      </c>
      <c r="I1192" s="729">
        <v>1</v>
      </c>
      <c r="J1192" s="729">
        <v>25</v>
      </c>
      <c r="K1192" s="729">
        <v>7</v>
      </c>
      <c r="L1192" s="729">
        <v>4</v>
      </c>
    </row>
    <row r="1193" spans="1:12" ht="9">
      <c r="D1193" s="730" t="s">
        <v>2186</v>
      </c>
      <c r="E1193" s="729">
        <v>142</v>
      </c>
      <c r="F1193" s="729">
        <v>8</v>
      </c>
      <c r="G1193" s="729">
        <v>57</v>
      </c>
      <c r="H1193" s="729">
        <v>10</v>
      </c>
      <c r="I1193" s="729">
        <v>3</v>
      </c>
      <c r="J1193" s="729">
        <v>38</v>
      </c>
      <c r="K1193" s="729">
        <v>16</v>
      </c>
      <c r="L1193" s="729">
        <v>11</v>
      </c>
    </row>
    <row r="1194" spans="1:12" ht="9">
      <c r="D1194" s="730" t="s">
        <v>2187</v>
      </c>
      <c r="E1194" s="729">
        <v>235</v>
      </c>
      <c r="F1194" s="729">
        <v>12</v>
      </c>
      <c r="G1194" s="729">
        <v>101</v>
      </c>
      <c r="H1194" s="729">
        <v>18</v>
      </c>
      <c r="I1194" s="729">
        <v>4</v>
      </c>
      <c r="J1194" s="729">
        <v>63</v>
      </c>
      <c r="K1194" s="729">
        <v>22</v>
      </c>
      <c r="L1194" s="729">
        <v>15</v>
      </c>
    </row>
    <row r="1195" spans="1:12" ht="18" customHeight="1">
      <c r="B1195" s="726" t="s">
        <v>2290</v>
      </c>
      <c r="D1195" s="730" t="s">
        <v>2185</v>
      </c>
      <c r="E1195" s="729">
        <v>299</v>
      </c>
      <c r="F1195" s="729">
        <v>9</v>
      </c>
      <c r="G1195" s="729">
        <v>178</v>
      </c>
      <c r="H1195" s="729">
        <v>21</v>
      </c>
      <c r="I1195" s="729">
        <v>1</v>
      </c>
      <c r="J1195" s="729">
        <v>26</v>
      </c>
      <c r="K1195" s="729">
        <v>7</v>
      </c>
      <c r="L1195" s="729">
        <v>57</v>
      </c>
    </row>
    <row r="1196" spans="1:12" ht="9">
      <c r="D1196" s="730" t="s">
        <v>2186</v>
      </c>
      <c r="E1196" s="729">
        <v>231</v>
      </c>
      <c r="F1196" s="729">
        <v>11</v>
      </c>
      <c r="G1196" s="729">
        <v>117</v>
      </c>
      <c r="H1196" s="729">
        <v>21</v>
      </c>
      <c r="I1196" s="729">
        <v>3</v>
      </c>
      <c r="J1196" s="729">
        <v>39</v>
      </c>
      <c r="K1196" s="729">
        <v>16</v>
      </c>
      <c r="L1196" s="729">
        <v>23</v>
      </c>
    </row>
    <row r="1197" spans="1:12" ht="9">
      <c r="D1197" s="730" t="s">
        <v>2187</v>
      </c>
      <c r="E1197" s="729">
        <v>530</v>
      </c>
      <c r="F1197" s="729">
        <v>20</v>
      </c>
      <c r="G1197" s="729">
        <v>295</v>
      </c>
      <c r="H1197" s="729">
        <v>41</v>
      </c>
      <c r="I1197" s="729">
        <v>4</v>
      </c>
      <c r="J1197" s="729">
        <v>65</v>
      </c>
      <c r="K1197" s="729">
        <v>24</v>
      </c>
      <c r="L1197" s="729">
        <v>80</v>
      </c>
    </row>
    <row r="1198" spans="1:12" ht="18" customHeight="1">
      <c r="A1198" s="726" t="s">
        <v>2293</v>
      </c>
      <c r="D1198" s="730"/>
    </row>
    <row r="1199" spans="1:12" ht="9" customHeight="1">
      <c r="A1199" s="726" t="s">
        <v>2295</v>
      </c>
      <c r="D1199" s="730" t="s">
        <v>2185</v>
      </c>
      <c r="E1199" s="729">
        <v>2766</v>
      </c>
      <c r="F1199" s="729">
        <v>1527</v>
      </c>
      <c r="G1199" s="729">
        <v>353</v>
      </c>
      <c r="H1199" s="729">
        <v>99</v>
      </c>
      <c r="I1199" s="729">
        <v>7</v>
      </c>
      <c r="J1199" s="729">
        <v>555</v>
      </c>
      <c r="K1199" s="729">
        <v>110</v>
      </c>
      <c r="L1199" s="729">
        <v>114</v>
      </c>
    </row>
    <row r="1200" spans="1:12" ht="9">
      <c r="D1200" s="730" t="s">
        <v>2186</v>
      </c>
      <c r="E1200" s="729">
        <v>2229</v>
      </c>
      <c r="F1200" s="729">
        <v>900</v>
      </c>
      <c r="G1200" s="729">
        <v>361</v>
      </c>
      <c r="H1200" s="729">
        <v>122</v>
      </c>
      <c r="I1200" s="729">
        <v>11</v>
      </c>
      <c r="J1200" s="729">
        <v>618</v>
      </c>
      <c r="K1200" s="729">
        <v>153</v>
      </c>
      <c r="L1200" s="729">
        <v>64</v>
      </c>
    </row>
    <row r="1201" spans="1:12" ht="9">
      <c r="D1201" s="730" t="s">
        <v>2187</v>
      </c>
      <c r="E1201" s="729">
        <v>4995</v>
      </c>
      <c r="F1201" s="729">
        <v>2428</v>
      </c>
      <c r="G1201" s="729">
        <v>714</v>
      </c>
      <c r="H1201" s="729">
        <v>221</v>
      </c>
      <c r="I1201" s="729">
        <v>17</v>
      </c>
      <c r="J1201" s="729">
        <v>1172</v>
      </c>
      <c r="K1201" s="729">
        <v>264</v>
      </c>
      <c r="L1201" s="729">
        <v>179</v>
      </c>
    </row>
    <row r="1202" spans="1:12" ht="9">
      <c r="D1202" s="730"/>
    </row>
    <row r="1203" spans="1:12" ht="18" customHeight="1">
      <c r="C1203" s="731" t="s">
        <v>2274</v>
      </c>
      <c r="D1203" s="730"/>
    </row>
    <row r="1204" spans="1:12" s="733" customFormat="1" ht="18" customHeight="1">
      <c r="C1204" s="734" t="s">
        <v>2275</v>
      </c>
      <c r="D1204" s="730" t="s">
        <v>2185</v>
      </c>
      <c r="E1204" s="735">
        <v>273</v>
      </c>
      <c r="F1204" s="735">
        <v>53</v>
      </c>
      <c r="G1204" s="735">
        <v>37</v>
      </c>
      <c r="H1204" s="735">
        <v>20</v>
      </c>
      <c r="I1204" s="735">
        <v>1</v>
      </c>
      <c r="J1204" s="735">
        <v>131</v>
      </c>
      <c r="K1204" s="735">
        <v>27</v>
      </c>
      <c r="L1204" s="735">
        <v>3</v>
      </c>
    </row>
    <row r="1205" spans="1:12" s="733" customFormat="1" ht="9">
      <c r="C1205" s="734"/>
      <c r="D1205" s="730" t="s">
        <v>2186</v>
      </c>
      <c r="E1205" s="735">
        <v>387</v>
      </c>
      <c r="F1205" s="735">
        <v>79</v>
      </c>
      <c r="G1205" s="735">
        <v>83</v>
      </c>
      <c r="H1205" s="735">
        <v>30</v>
      </c>
      <c r="I1205" s="735">
        <v>1</v>
      </c>
      <c r="J1205" s="735">
        <v>153</v>
      </c>
      <c r="K1205" s="735">
        <v>35</v>
      </c>
      <c r="L1205" s="735">
        <v>7</v>
      </c>
    </row>
    <row r="1206" spans="1:12" s="733" customFormat="1" ht="9">
      <c r="C1206" s="734"/>
      <c r="D1206" s="730" t="s">
        <v>2187</v>
      </c>
      <c r="E1206" s="735">
        <v>660</v>
      </c>
      <c r="F1206" s="735">
        <v>132</v>
      </c>
      <c r="G1206" s="735">
        <v>120</v>
      </c>
      <c r="H1206" s="735">
        <v>50</v>
      </c>
      <c r="I1206" s="735">
        <v>2</v>
      </c>
      <c r="J1206" s="735">
        <v>284</v>
      </c>
      <c r="K1206" s="735">
        <v>62</v>
      </c>
      <c r="L1206" s="735">
        <v>10</v>
      </c>
    </row>
    <row r="1207" spans="1:12" s="733" customFormat="1" ht="18" customHeight="1">
      <c r="C1207" s="734" t="s">
        <v>2276</v>
      </c>
      <c r="D1207" s="730" t="s">
        <v>2185</v>
      </c>
      <c r="E1207" s="735">
        <v>66</v>
      </c>
      <c r="F1207" s="735">
        <v>37</v>
      </c>
      <c r="G1207" s="735">
        <v>15</v>
      </c>
      <c r="H1207" s="735">
        <v>2</v>
      </c>
      <c r="I1207" s="735">
        <v>0</v>
      </c>
      <c r="J1207" s="735">
        <v>13</v>
      </c>
      <c r="K1207" s="735">
        <v>0</v>
      </c>
      <c r="L1207" s="735">
        <v>0</v>
      </c>
    </row>
    <row r="1208" spans="1:12" s="733" customFormat="1" ht="9">
      <c r="D1208" s="730" t="s">
        <v>2186</v>
      </c>
      <c r="E1208" s="735">
        <v>63</v>
      </c>
      <c r="F1208" s="735">
        <v>34</v>
      </c>
      <c r="G1208" s="735">
        <v>17</v>
      </c>
      <c r="H1208" s="735">
        <v>3</v>
      </c>
      <c r="I1208" s="735">
        <v>0</v>
      </c>
      <c r="J1208" s="735">
        <v>8</v>
      </c>
      <c r="K1208" s="735">
        <v>2</v>
      </c>
      <c r="L1208" s="735">
        <v>1</v>
      </c>
    </row>
    <row r="1209" spans="1:12" s="733" customFormat="1" ht="9">
      <c r="D1209" s="730" t="s">
        <v>2187</v>
      </c>
      <c r="E1209" s="735">
        <v>129</v>
      </c>
      <c r="F1209" s="735">
        <v>71</v>
      </c>
      <c r="G1209" s="735">
        <v>31</v>
      </c>
      <c r="H1209" s="735">
        <v>5</v>
      </c>
      <c r="I1209" s="735">
        <v>0</v>
      </c>
      <c r="J1209" s="735">
        <v>21</v>
      </c>
      <c r="K1209" s="735">
        <v>2</v>
      </c>
      <c r="L1209" s="735">
        <v>1</v>
      </c>
    </row>
    <row r="1210" spans="1:12" ht="9"/>
    <row r="1211" spans="1:12" ht="9"/>
    <row r="1212" spans="1:12" ht="9"/>
    <row r="1213" spans="1:12" ht="9"/>
    <row r="1214" spans="1:12" ht="9"/>
    <row r="1215" spans="1:12" ht="9"/>
    <row r="1216" spans="1:12" ht="9">
      <c r="A1216" s="726" t="s">
        <v>1667</v>
      </c>
    </row>
    <row r="1217" spans="1:12" ht="9">
      <c r="A1217" s="726" t="s">
        <v>2272</v>
      </c>
    </row>
    <row r="1218" spans="1:12" ht="9">
      <c r="A1218" s="726" t="s">
        <v>2273</v>
      </c>
    </row>
    <row r="1219" spans="1:12" ht="9"/>
    <row r="1220" spans="1:12" ht="9">
      <c r="A1220" s="726" t="s">
        <v>48</v>
      </c>
    </row>
    <row r="1221" spans="1:12" ht="18" customHeight="1">
      <c r="A1221" s="726" t="s">
        <v>523</v>
      </c>
      <c r="D1221" s="730"/>
    </row>
    <row r="1222" spans="1:12" ht="18" customHeight="1">
      <c r="B1222" s="726" t="s">
        <v>323</v>
      </c>
      <c r="D1222" s="730"/>
    </row>
    <row r="1223" spans="1:12" ht="18" customHeight="1">
      <c r="C1223" s="727" t="s">
        <v>2266</v>
      </c>
      <c r="D1223" s="730" t="s">
        <v>2185</v>
      </c>
      <c r="E1223" s="729">
        <v>745</v>
      </c>
      <c r="F1223" s="729">
        <v>718</v>
      </c>
      <c r="G1223" s="729">
        <v>18</v>
      </c>
      <c r="H1223" s="729">
        <v>1</v>
      </c>
      <c r="I1223" s="729">
        <v>0</v>
      </c>
      <c r="J1223" s="729">
        <v>2</v>
      </c>
      <c r="K1223" s="729">
        <v>4</v>
      </c>
      <c r="L1223" s="729">
        <v>2</v>
      </c>
    </row>
    <row r="1224" spans="1:12" ht="9">
      <c r="D1224" s="730" t="s">
        <v>2186</v>
      </c>
      <c r="E1224" s="729">
        <v>44</v>
      </c>
      <c r="F1224" s="729">
        <v>42</v>
      </c>
      <c r="G1224" s="729">
        <v>2</v>
      </c>
      <c r="H1224" s="729">
        <v>0</v>
      </c>
      <c r="I1224" s="729">
        <v>0</v>
      </c>
      <c r="J1224" s="729">
        <v>0</v>
      </c>
      <c r="K1224" s="729">
        <v>0</v>
      </c>
      <c r="L1224" s="729">
        <v>0</v>
      </c>
    </row>
    <row r="1225" spans="1:12" ht="9">
      <c r="D1225" s="730" t="s">
        <v>2187</v>
      </c>
      <c r="E1225" s="729">
        <v>788</v>
      </c>
      <c r="F1225" s="729">
        <v>759</v>
      </c>
      <c r="G1225" s="729">
        <v>20</v>
      </c>
      <c r="H1225" s="729">
        <v>1</v>
      </c>
      <c r="I1225" s="729">
        <v>0</v>
      </c>
      <c r="J1225" s="729">
        <v>2</v>
      </c>
      <c r="K1225" s="729">
        <v>4</v>
      </c>
      <c r="L1225" s="729">
        <v>2</v>
      </c>
    </row>
    <row r="1226" spans="1:12" ht="18" customHeight="1">
      <c r="C1226" s="727" t="s">
        <v>2267</v>
      </c>
      <c r="D1226" s="730" t="s">
        <v>2185</v>
      </c>
      <c r="E1226" s="729">
        <v>1907</v>
      </c>
      <c r="F1226" s="729">
        <v>1844</v>
      </c>
      <c r="G1226" s="729">
        <v>21</v>
      </c>
      <c r="H1226" s="729">
        <v>16</v>
      </c>
      <c r="I1226" s="729">
        <v>8</v>
      </c>
      <c r="J1226" s="729">
        <v>4</v>
      </c>
      <c r="K1226" s="729">
        <v>1</v>
      </c>
      <c r="L1226" s="729">
        <v>14</v>
      </c>
    </row>
    <row r="1227" spans="1:12" ht="9">
      <c r="D1227" s="730" t="s">
        <v>2186</v>
      </c>
      <c r="E1227" s="729">
        <v>166</v>
      </c>
      <c r="F1227" s="729">
        <v>156</v>
      </c>
      <c r="G1227" s="729">
        <v>3</v>
      </c>
      <c r="H1227" s="729">
        <v>3</v>
      </c>
      <c r="I1227" s="729">
        <v>0</v>
      </c>
      <c r="J1227" s="729">
        <v>0</v>
      </c>
      <c r="K1227" s="729">
        <v>0</v>
      </c>
      <c r="L1227" s="729">
        <v>4</v>
      </c>
    </row>
    <row r="1228" spans="1:12" ht="9">
      <c r="D1228" s="730" t="s">
        <v>2187</v>
      </c>
      <c r="E1228" s="729">
        <v>2072</v>
      </c>
      <c r="F1228" s="729">
        <v>1999</v>
      </c>
      <c r="G1228" s="729">
        <v>24</v>
      </c>
      <c r="H1228" s="729">
        <v>19</v>
      </c>
      <c r="I1228" s="729">
        <v>8</v>
      </c>
      <c r="J1228" s="729">
        <v>4</v>
      </c>
      <c r="K1228" s="729">
        <v>1</v>
      </c>
      <c r="L1228" s="729">
        <v>18</v>
      </c>
    </row>
    <row r="1229" spans="1:12" ht="20.100000000000001" customHeight="1">
      <c r="C1229" s="727" t="s">
        <v>2268</v>
      </c>
      <c r="D1229" s="730" t="s">
        <v>2185</v>
      </c>
      <c r="E1229" s="729">
        <v>1055</v>
      </c>
      <c r="F1229" s="729">
        <v>871</v>
      </c>
      <c r="G1229" s="729">
        <v>65</v>
      </c>
      <c r="H1229" s="729">
        <v>23</v>
      </c>
      <c r="I1229" s="729">
        <v>54</v>
      </c>
      <c r="J1229" s="729">
        <v>9</v>
      </c>
      <c r="K1229" s="729">
        <v>26</v>
      </c>
      <c r="L1229" s="729">
        <v>9</v>
      </c>
    </row>
    <row r="1230" spans="1:12" ht="9">
      <c r="D1230" s="730" t="s">
        <v>2186</v>
      </c>
      <c r="E1230" s="729">
        <v>150</v>
      </c>
      <c r="F1230" s="729">
        <v>127</v>
      </c>
      <c r="G1230" s="729">
        <v>4</v>
      </c>
      <c r="H1230" s="729">
        <v>8</v>
      </c>
      <c r="I1230" s="729">
        <v>6</v>
      </c>
      <c r="J1230" s="729">
        <v>3</v>
      </c>
      <c r="K1230" s="729">
        <v>2</v>
      </c>
      <c r="L1230" s="729">
        <v>0</v>
      </c>
    </row>
    <row r="1231" spans="1:12" ht="9">
      <c r="D1231" s="730" t="s">
        <v>2187</v>
      </c>
      <c r="E1231" s="729">
        <v>1205</v>
      </c>
      <c r="F1231" s="729">
        <v>998</v>
      </c>
      <c r="G1231" s="729">
        <v>69</v>
      </c>
      <c r="H1231" s="729">
        <v>31</v>
      </c>
      <c r="I1231" s="729">
        <v>60</v>
      </c>
      <c r="J1231" s="729">
        <v>12</v>
      </c>
      <c r="K1231" s="729">
        <v>28</v>
      </c>
      <c r="L1231" s="729">
        <v>9</v>
      </c>
    </row>
    <row r="1232" spans="1:12" ht="20.100000000000001" customHeight="1">
      <c r="C1232" s="727" t="s">
        <v>2269</v>
      </c>
      <c r="D1232" s="730" t="s">
        <v>2185</v>
      </c>
      <c r="E1232" s="729">
        <v>56</v>
      </c>
      <c r="F1232" s="729">
        <v>28</v>
      </c>
      <c r="G1232" s="729">
        <v>11</v>
      </c>
      <c r="H1232" s="729">
        <v>6</v>
      </c>
      <c r="I1232" s="729">
        <v>4</v>
      </c>
      <c r="J1232" s="729">
        <v>1</v>
      </c>
      <c r="K1232" s="729">
        <v>7</v>
      </c>
      <c r="L1232" s="729">
        <v>1</v>
      </c>
    </row>
    <row r="1233" spans="3:12" ht="9">
      <c r="D1233" s="730" t="s">
        <v>2186</v>
      </c>
      <c r="E1233" s="729">
        <v>13</v>
      </c>
      <c r="F1233" s="729">
        <v>7</v>
      </c>
      <c r="G1233" s="729">
        <v>1</v>
      </c>
      <c r="H1233" s="729">
        <v>1</v>
      </c>
      <c r="I1233" s="729">
        <v>3</v>
      </c>
      <c r="J1233" s="729">
        <v>0</v>
      </c>
      <c r="K1233" s="729">
        <v>2</v>
      </c>
      <c r="L1233" s="729">
        <v>0</v>
      </c>
    </row>
    <row r="1234" spans="3:12" ht="9">
      <c r="D1234" s="730" t="s">
        <v>2187</v>
      </c>
      <c r="E1234" s="729">
        <v>69</v>
      </c>
      <c r="F1234" s="729">
        <v>35</v>
      </c>
      <c r="G1234" s="729">
        <v>12</v>
      </c>
      <c r="H1234" s="729">
        <v>7</v>
      </c>
      <c r="I1234" s="729">
        <v>7</v>
      </c>
      <c r="J1234" s="729">
        <v>1</v>
      </c>
      <c r="K1234" s="729">
        <v>9</v>
      </c>
      <c r="L1234" s="729">
        <v>1</v>
      </c>
    </row>
    <row r="1235" spans="3:12" ht="18" customHeight="1">
      <c r="C1235" s="727" t="s">
        <v>603</v>
      </c>
      <c r="D1235" s="730" t="s">
        <v>2185</v>
      </c>
      <c r="E1235" s="729">
        <v>1563</v>
      </c>
      <c r="F1235" s="729">
        <v>1323</v>
      </c>
      <c r="G1235" s="729">
        <v>115</v>
      </c>
      <c r="H1235" s="729">
        <v>23</v>
      </c>
      <c r="I1235" s="729">
        <v>2</v>
      </c>
      <c r="J1235" s="729">
        <v>36</v>
      </c>
      <c r="K1235" s="729">
        <v>43</v>
      </c>
      <c r="L1235" s="729">
        <v>22</v>
      </c>
    </row>
    <row r="1236" spans="3:12" ht="9">
      <c r="D1236" s="730" t="s">
        <v>2186</v>
      </c>
      <c r="E1236" s="729">
        <v>186</v>
      </c>
      <c r="F1236" s="729">
        <v>160</v>
      </c>
      <c r="G1236" s="729">
        <v>14</v>
      </c>
      <c r="H1236" s="729">
        <v>2</v>
      </c>
      <c r="I1236" s="729">
        <v>0</v>
      </c>
      <c r="J1236" s="729">
        <v>8</v>
      </c>
      <c r="K1236" s="729">
        <v>2</v>
      </c>
      <c r="L1236" s="729">
        <v>1</v>
      </c>
    </row>
    <row r="1237" spans="3:12" ht="9">
      <c r="D1237" s="730" t="s">
        <v>2187</v>
      </c>
      <c r="E1237" s="729">
        <v>1748</v>
      </c>
      <c r="F1237" s="729">
        <v>1482</v>
      </c>
      <c r="G1237" s="729">
        <v>129</v>
      </c>
      <c r="H1237" s="729">
        <v>25</v>
      </c>
      <c r="I1237" s="729">
        <v>2</v>
      </c>
      <c r="J1237" s="729">
        <v>43</v>
      </c>
      <c r="K1237" s="729">
        <v>45</v>
      </c>
      <c r="L1237" s="729">
        <v>23</v>
      </c>
    </row>
    <row r="1238" spans="3:12" ht="18" customHeight="1">
      <c r="C1238" s="727" t="s">
        <v>604</v>
      </c>
      <c r="D1238" s="730" t="s">
        <v>2185</v>
      </c>
      <c r="E1238" s="729">
        <v>5090</v>
      </c>
      <c r="F1238" s="729">
        <v>4168</v>
      </c>
      <c r="G1238" s="729">
        <v>280</v>
      </c>
      <c r="H1238" s="729">
        <v>377</v>
      </c>
      <c r="I1238" s="729">
        <v>6</v>
      </c>
      <c r="J1238" s="729">
        <v>85</v>
      </c>
      <c r="K1238" s="729">
        <v>57</v>
      </c>
      <c r="L1238" s="729">
        <v>119</v>
      </c>
    </row>
    <row r="1239" spans="3:12" ht="9">
      <c r="D1239" s="730" t="s">
        <v>2186</v>
      </c>
      <c r="E1239" s="729">
        <v>803</v>
      </c>
      <c r="F1239" s="729">
        <v>608</v>
      </c>
      <c r="G1239" s="729">
        <v>66</v>
      </c>
      <c r="H1239" s="729">
        <v>67</v>
      </c>
      <c r="I1239" s="729">
        <v>1</v>
      </c>
      <c r="J1239" s="729">
        <v>27</v>
      </c>
      <c r="K1239" s="729">
        <v>9</v>
      </c>
      <c r="L1239" s="729">
        <v>26</v>
      </c>
    </row>
    <row r="1240" spans="3:12" ht="9">
      <c r="D1240" s="730" t="s">
        <v>2187</v>
      </c>
      <c r="E1240" s="729">
        <v>5893</v>
      </c>
      <c r="F1240" s="729">
        <v>4776</v>
      </c>
      <c r="G1240" s="729">
        <v>346</v>
      </c>
      <c r="H1240" s="729">
        <v>443</v>
      </c>
      <c r="I1240" s="729">
        <v>7</v>
      </c>
      <c r="J1240" s="729">
        <v>112</v>
      </c>
      <c r="K1240" s="729">
        <v>66</v>
      </c>
      <c r="L1240" s="729">
        <v>145</v>
      </c>
    </row>
    <row r="1241" spans="3:12" ht="18" customHeight="1">
      <c r="C1241" s="727" t="s">
        <v>607</v>
      </c>
      <c r="D1241" s="730" t="s">
        <v>2185</v>
      </c>
      <c r="E1241" s="729">
        <v>140</v>
      </c>
      <c r="F1241" s="729">
        <v>97</v>
      </c>
      <c r="G1241" s="729">
        <v>11</v>
      </c>
      <c r="H1241" s="729">
        <v>10</v>
      </c>
      <c r="I1241" s="729">
        <v>0</v>
      </c>
      <c r="J1241" s="729">
        <v>8</v>
      </c>
      <c r="K1241" s="729">
        <v>13</v>
      </c>
      <c r="L1241" s="729">
        <v>2</v>
      </c>
    </row>
    <row r="1242" spans="3:12" ht="9">
      <c r="D1242" s="730" t="s">
        <v>2186</v>
      </c>
      <c r="E1242" s="729">
        <v>52</v>
      </c>
      <c r="F1242" s="729">
        <v>37</v>
      </c>
      <c r="G1242" s="729">
        <v>3</v>
      </c>
      <c r="H1242" s="729">
        <v>4</v>
      </c>
      <c r="I1242" s="729">
        <v>0</v>
      </c>
      <c r="J1242" s="729">
        <v>6</v>
      </c>
      <c r="K1242" s="729">
        <v>1</v>
      </c>
      <c r="L1242" s="729">
        <v>2</v>
      </c>
    </row>
    <row r="1243" spans="3:12" ht="9">
      <c r="D1243" s="730" t="s">
        <v>2187</v>
      </c>
      <c r="E1243" s="729">
        <v>192</v>
      </c>
      <c r="F1243" s="729">
        <v>133</v>
      </c>
      <c r="G1243" s="729">
        <v>14</v>
      </c>
      <c r="H1243" s="729">
        <v>14</v>
      </c>
      <c r="I1243" s="729">
        <v>0</v>
      </c>
      <c r="J1243" s="729">
        <v>14</v>
      </c>
      <c r="K1243" s="729">
        <v>14</v>
      </c>
      <c r="L1243" s="729">
        <v>4</v>
      </c>
    </row>
    <row r="1244" spans="3:12" ht="18" customHeight="1">
      <c r="C1244" s="727" t="s">
        <v>608</v>
      </c>
      <c r="D1244" s="730" t="s">
        <v>2185</v>
      </c>
      <c r="E1244" s="729">
        <v>55</v>
      </c>
      <c r="F1244" s="729">
        <v>24</v>
      </c>
      <c r="G1244" s="729">
        <v>15</v>
      </c>
      <c r="H1244" s="729">
        <v>2</v>
      </c>
      <c r="I1244" s="729">
        <v>0</v>
      </c>
      <c r="J1244" s="729">
        <v>12</v>
      </c>
      <c r="K1244" s="729">
        <v>2</v>
      </c>
      <c r="L1244" s="729">
        <v>1</v>
      </c>
    </row>
    <row r="1245" spans="3:12" ht="9">
      <c r="D1245" s="730" t="s">
        <v>2186</v>
      </c>
      <c r="E1245" s="729">
        <v>16</v>
      </c>
      <c r="F1245" s="729">
        <v>5</v>
      </c>
      <c r="G1245" s="729">
        <v>5</v>
      </c>
      <c r="H1245" s="729">
        <v>0</v>
      </c>
      <c r="I1245" s="729">
        <v>0</v>
      </c>
      <c r="J1245" s="729">
        <v>6</v>
      </c>
      <c r="K1245" s="729">
        <v>1</v>
      </c>
      <c r="L1245" s="729">
        <v>0</v>
      </c>
    </row>
    <row r="1246" spans="3:12" ht="9">
      <c r="D1246" s="730" t="s">
        <v>2187</v>
      </c>
      <c r="E1246" s="729">
        <v>71</v>
      </c>
      <c r="F1246" s="729">
        <v>28</v>
      </c>
      <c r="G1246" s="729">
        <v>20</v>
      </c>
      <c r="H1246" s="729">
        <v>2</v>
      </c>
      <c r="I1246" s="729">
        <v>0</v>
      </c>
      <c r="J1246" s="729">
        <v>18</v>
      </c>
      <c r="K1246" s="729">
        <v>3</v>
      </c>
      <c r="L1246" s="729">
        <v>1</v>
      </c>
    </row>
    <row r="1247" spans="3:12" ht="18" customHeight="1">
      <c r="C1247" s="731" t="s">
        <v>141</v>
      </c>
      <c r="D1247" s="730" t="s">
        <v>2185</v>
      </c>
      <c r="E1247" s="729">
        <v>10610</v>
      </c>
      <c r="F1247" s="729">
        <v>9070</v>
      </c>
      <c r="G1247" s="729">
        <v>535</v>
      </c>
      <c r="H1247" s="729">
        <v>457</v>
      </c>
      <c r="I1247" s="729">
        <v>73</v>
      </c>
      <c r="J1247" s="729">
        <v>155</v>
      </c>
      <c r="K1247" s="729">
        <v>153</v>
      </c>
      <c r="L1247" s="729">
        <v>169</v>
      </c>
    </row>
    <row r="1248" spans="3:12" ht="9">
      <c r="D1248" s="730" t="s">
        <v>2186</v>
      </c>
      <c r="E1248" s="729">
        <v>1428</v>
      </c>
      <c r="F1248" s="729">
        <v>1140</v>
      </c>
      <c r="G1248" s="729">
        <v>97</v>
      </c>
      <c r="H1248" s="729">
        <v>85</v>
      </c>
      <c r="I1248" s="729">
        <v>10</v>
      </c>
      <c r="J1248" s="729">
        <v>49</v>
      </c>
      <c r="K1248" s="729">
        <v>16</v>
      </c>
      <c r="L1248" s="729">
        <v>33</v>
      </c>
    </row>
    <row r="1249" spans="2:12" ht="9">
      <c r="D1249" s="730" t="s">
        <v>2187</v>
      </c>
      <c r="E1249" s="729">
        <v>12037</v>
      </c>
      <c r="F1249" s="729">
        <v>10209</v>
      </c>
      <c r="G1249" s="729">
        <v>632</v>
      </c>
      <c r="H1249" s="729">
        <v>541</v>
      </c>
      <c r="I1249" s="729">
        <v>83</v>
      </c>
      <c r="J1249" s="729">
        <v>204</v>
      </c>
      <c r="K1249" s="729">
        <v>168</v>
      </c>
      <c r="L1249" s="729">
        <v>202</v>
      </c>
    </row>
    <row r="1250" spans="2:12" ht="18" customHeight="1">
      <c r="B1250" s="726" t="s">
        <v>612</v>
      </c>
      <c r="D1250" s="730"/>
    </row>
    <row r="1251" spans="2:12" ht="18" customHeight="1">
      <c r="C1251" s="727" t="s">
        <v>613</v>
      </c>
      <c r="D1251" s="730" t="s">
        <v>2185</v>
      </c>
      <c r="E1251" s="729">
        <v>41</v>
      </c>
      <c r="F1251" s="729">
        <v>37</v>
      </c>
      <c r="G1251" s="729">
        <v>2</v>
      </c>
      <c r="H1251" s="729">
        <v>0</v>
      </c>
      <c r="I1251" s="729">
        <v>3</v>
      </c>
      <c r="J1251" s="729">
        <v>0</v>
      </c>
      <c r="K1251" s="729">
        <v>0</v>
      </c>
      <c r="L1251" s="729">
        <v>0</v>
      </c>
    </row>
    <row r="1252" spans="2:12" ht="9">
      <c r="D1252" s="730" t="s">
        <v>2186</v>
      </c>
      <c r="E1252" s="729">
        <v>13</v>
      </c>
      <c r="F1252" s="729">
        <v>11</v>
      </c>
      <c r="G1252" s="729">
        <v>3</v>
      </c>
      <c r="H1252" s="729">
        <v>0</v>
      </c>
      <c r="I1252" s="729">
        <v>0</v>
      </c>
      <c r="J1252" s="729">
        <v>0</v>
      </c>
      <c r="K1252" s="729">
        <v>0</v>
      </c>
      <c r="L1252" s="729">
        <v>0</v>
      </c>
    </row>
    <row r="1253" spans="2:12" ht="9">
      <c r="D1253" s="730" t="s">
        <v>2187</v>
      </c>
      <c r="E1253" s="729">
        <v>54</v>
      </c>
      <c r="F1253" s="729">
        <v>47</v>
      </c>
      <c r="G1253" s="729">
        <v>5</v>
      </c>
      <c r="H1253" s="729">
        <v>0</v>
      </c>
      <c r="I1253" s="729">
        <v>3</v>
      </c>
      <c r="J1253" s="729">
        <v>0</v>
      </c>
      <c r="K1253" s="729">
        <v>0</v>
      </c>
      <c r="L1253" s="729">
        <v>0</v>
      </c>
    </row>
    <row r="1254" spans="2:12" ht="18" customHeight="1">
      <c r="C1254" s="727" t="s">
        <v>615</v>
      </c>
      <c r="D1254" s="730" t="s">
        <v>2185</v>
      </c>
      <c r="E1254" s="729">
        <v>2</v>
      </c>
      <c r="F1254" s="729">
        <v>2</v>
      </c>
      <c r="G1254" s="729">
        <v>0</v>
      </c>
      <c r="H1254" s="729">
        <v>0</v>
      </c>
      <c r="I1254" s="729">
        <v>0</v>
      </c>
      <c r="J1254" s="729">
        <v>0</v>
      </c>
      <c r="K1254" s="729">
        <v>0</v>
      </c>
      <c r="L1254" s="729">
        <v>0</v>
      </c>
    </row>
    <row r="1255" spans="2:12" ht="9">
      <c r="D1255" s="730" t="s">
        <v>2187</v>
      </c>
      <c r="E1255" s="729">
        <v>2</v>
      </c>
      <c r="F1255" s="729">
        <v>2</v>
      </c>
      <c r="G1255" s="729">
        <v>0</v>
      </c>
      <c r="H1255" s="729">
        <v>0</v>
      </c>
      <c r="I1255" s="729">
        <v>0</v>
      </c>
      <c r="J1255" s="729">
        <v>0</v>
      </c>
      <c r="K1255" s="729">
        <v>0</v>
      </c>
      <c r="L1255" s="729">
        <v>0</v>
      </c>
    </row>
    <row r="1256" spans="2:12" ht="18" customHeight="1">
      <c r="C1256" s="727" t="s">
        <v>616</v>
      </c>
      <c r="D1256" s="730" t="s">
        <v>2185</v>
      </c>
      <c r="E1256" s="729">
        <v>43</v>
      </c>
      <c r="F1256" s="729">
        <v>42</v>
      </c>
      <c r="G1256" s="729">
        <v>0</v>
      </c>
      <c r="H1256" s="729">
        <v>0</v>
      </c>
      <c r="I1256" s="729">
        <v>0</v>
      </c>
      <c r="J1256" s="729">
        <v>1</v>
      </c>
      <c r="K1256" s="729">
        <v>0</v>
      </c>
      <c r="L1256" s="729">
        <v>0</v>
      </c>
    </row>
    <row r="1257" spans="2:12" ht="9">
      <c r="D1257" s="730" t="s">
        <v>2186</v>
      </c>
      <c r="E1257" s="729">
        <v>3</v>
      </c>
      <c r="F1257" s="729">
        <v>3</v>
      </c>
      <c r="G1257" s="729">
        <v>0</v>
      </c>
      <c r="H1257" s="729">
        <v>0</v>
      </c>
      <c r="I1257" s="729">
        <v>0</v>
      </c>
      <c r="J1257" s="729">
        <v>0</v>
      </c>
      <c r="K1257" s="729">
        <v>0</v>
      </c>
      <c r="L1257" s="729">
        <v>0</v>
      </c>
    </row>
    <row r="1258" spans="2:12" ht="9">
      <c r="D1258" s="730" t="s">
        <v>2187</v>
      </c>
      <c r="E1258" s="729">
        <v>45</v>
      </c>
      <c r="F1258" s="729">
        <v>44</v>
      </c>
      <c r="G1258" s="729">
        <v>0</v>
      </c>
      <c r="H1258" s="729">
        <v>0</v>
      </c>
      <c r="I1258" s="729">
        <v>0</v>
      </c>
      <c r="J1258" s="729">
        <v>1</v>
      </c>
      <c r="K1258" s="729">
        <v>0</v>
      </c>
      <c r="L1258" s="729">
        <v>0</v>
      </c>
    </row>
    <row r="1259" spans="2:12" ht="18" customHeight="1">
      <c r="C1259" s="727" t="s">
        <v>2270</v>
      </c>
      <c r="D1259" s="730" t="s">
        <v>2185</v>
      </c>
      <c r="E1259" s="729">
        <v>185</v>
      </c>
      <c r="F1259" s="729">
        <v>109</v>
      </c>
      <c r="G1259" s="729">
        <v>20</v>
      </c>
      <c r="H1259" s="729">
        <v>30</v>
      </c>
      <c r="I1259" s="729">
        <v>1</v>
      </c>
      <c r="J1259" s="729">
        <v>26</v>
      </c>
      <c r="K1259" s="729">
        <v>0</v>
      </c>
      <c r="L1259" s="729">
        <v>0</v>
      </c>
    </row>
    <row r="1260" spans="2:12" ht="9">
      <c r="D1260" s="730" t="s">
        <v>2186</v>
      </c>
      <c r="E1260" s="729">
        <v>34</v>
      </c>
      <c r="F1260" s="729">
        <v>21</v>
      </c>
      <c r="G1260" s="729">
        <v>6</v>
      </c>
      <c r="H1260" s="729">
        <v>5</v>
      </c>
      <c r="I1260" s="729">
        <v>0</v>
      </c>
      <c r="J1260" s="729">
        <v>3</v>
      </c>
      <c r="K1260" s="729">
        <v>0</v>
      </c>
      <c r="L1260" s="729">
        <v>0</v>
      </c>
    </row>
    <row r="1261" spans="2:12" ht="9">
      <c r="D1261" s="730" t="s">
        <v>2187</v>
      </c>
      <c r="E1261" s="729">
        <v>219</v>
      </c>
      <c r="F1261" s="729">
        <v>130</v>
      </c>
      <c r="G1261" s="729">
        <v>25</v>
      </c>
      <c r="H1261" s="729">
        <v>35</v>
      </c>
      <c r="I1261" s="729">
        <v>1</v>
      </c>
      <c r="J1261" s="729">
        <v>29</v>
      </c>
      <c r="K1261" s="729">
        <v>0</v>
      </c>
      <c r="L1261" s="729">
        <v>0</v>
      </c>
    </row>
    <row r="1262" spans="2:12" ht="18" customHeight="1">
      <c r="C1262" s="727" t="s">
        <v>2271</v>
      </c>
      <c r="D1262" s="730" t="s">
        <v>2185</v>
      </c>
      <c r="E1262" s="729">
        <v>42</v>
      </c>
      <c r="F1262" s="729">
        <v>41</v>
      </c>
      <c r="G1262" s="729">
        <v>0</v>
      </c>
      <c r="H1262" s="729">
        <v>1</v>
      </c>
      <c r="I1262" s="729">
        <v>0</v>
      </c>
      <c r="J1262" s="729">
        <v>0</v>
      </c>
      <c r="K1262" s="729">
        <v>0</v>
      </c>
      <c r="L1262" s="729">
        <v>0</v>
      </c>
    </row>
    <row r="1263" spans="2:12" ht="9">
      <c r="D1263" s="730" t="s">
        <v>2186</v>
      </c>
      <c r="E1263" s="729">
        <v>9</v>
      </c>
      <c r="F1263" s="729">
        <v>9</v>
      </c>
      <c r="G1263" s="729">
        <v>0</v>
      </c>
      <c r="H1263" s="729">
        <v>0</v>
      </c>
      <c r="I1263" s="729">
        <v>0</v>
      </c>
      <c r="J1263" s="729">
        <v>0</v>
      </c>
      <c r="K1263" s="729">
        <v>0</v>
      </c>
      <c r="L1263" s="729">
        <v>0</v>
      </c>
    </row>
    <row r="1264" spans="2:12" ht="9">
      <c r="D1264" s="730" t="s">
        <v>2187</v>
      </c>
      <c r="E1264" s="729">
        <v>50</v>
      </c>
      <c r="F1264" s="729">
        <v>49</v>
      </c>
      <c r="G1264" s="729">
        <v>0</v>
      </c>
      <c r="H1264" s="729">
        <v>1</v>
      </c>
      <c r="I1264" s="729">
        <v>0</v>
      </c>
      <c r="J1264" s="729">
        <v>0</v>
      </c>
      <c r="K1264" s="729">
        <v>0</v>
      </c>
      <c r="L1264" s="729">
        <v>0</v>
      </c>
    </row>
    <row r="1265" spans="1:12" ht="9"/>
    <row r="1266" spans="1:12" ht="9"/>
    <row r="1267" spans="1:12" ht="9"/>
    <row r="1268" spans="1:12" ht="9"/>
    <row r="1269" spans="1:12" ht="9"/>
    <row r="1270" spans="1:12" ht="9"/>
    <row r="1271" spans="1:12" ht="9"/>
    <row r="1272" spans="1:12" ht="9"/>
    <row r="1273" spans="1:12" ht="9">
      <c r="A1273" s="726" t="s">
        <v>1667</v>
      </c>
    </row>
    <row r="1274" spans="1:12" ht="9">
      <c r="A1274" s="726" t="s">
        <v>2272</v>
      </c>
    </row>
    <row r="1275" spans="1:12" ht="9">
      <c r="A1275" s="726" t="s">
        <v>2273</v>
      </c>
    </row>
    <row r="1276" spans="1:12" ht="9">
      <c r="A1276" s="726" t="s">
        <v>633</v>
      </c>
    </row>
    <row r="1277" spans="1:12" ht="9"/>
    <row r="1278" spans="1:12" ht="9"/>
    <row r="1279" spans="1:12" ht="9">
      <c r="A1279" s="726" t="s">
        <v>48</v>
      </c>
    </row>
    <row r="1280" spans="1:12" ht="18" customHeight="1">
      <c r="C1280" s="731" t="s">
        <v>141</v>
      </c>
      <c r="D1280" s="730" t="s">
        <v>2185</v>
      </c>
      <c r="E1280" s="729">
        <v>312</v>
      </c>
      <c r="F1280" s="729">
        <v>230</v>
      </c>
      <c r="G1280" s="729">
        <v>22</v>
      </c>
      <c r="H1280" s="729">
        <v>31</v>
      </c>
      <c r="I1280" s="729">
        <v>4</v>
      </c>
      <c r="J1280" s="729">
        <v>27</v>
      </c>
      <c r="K1280" s="729">
        <v>0</v>
      </c>
      <c r="L1280" s="729">
        <v>0</v>
      </c>
    </row>
    <row r="1281" spans="2:12" ht="9">
      <c r="D1281" s="730" t="s">
        <v>2186</v>
      </c>
      <c r="E1281" s="729">
        <v>58</v>
      </c>
      <c r="F1281" s="729">
        <v>43</v>
      </c>
      <c r="G1281" s="729">
        <v>8</v>
      </c>
      <c r="H1281" s="729">
        <v>5</v>
      </c>
      <c r="I1281" s="729">
        <v>0</v>
      </c>
      <c r="J1281" s="729">
        <v>3</v>
      </c>
      <c r="K1281" s="729">
        <v>0</v>
      </c>
      <c r="L1281" s="729">
        <v>0</v>
      </c>
    </row>
    <row r="1282" spans="2:12" ht="9">
      <c r="D1282" s="730" t="s">
        <v>2187</v>
      </c>
      <c r="E1282" s="729">
        <v>370</v>
      </c>
      <c r="F1282" s="729">
        <v>272</v>
      </c>
      <c r="G1282" s="729">
        <v>30</v>
      </c>
      <c r="H1282" s="729">
        <v>36</v>
      </c>
      <c r="I1282" s="729">
        <v>4</v>
      </c>
      <c r="J1282" s="729">
        <v>30</v>
      </c>
      <c r="K1282" s="729">
        <v>0</v>
      </c>
      <c r="L1282" s="729">
        <v>0</v>
      </c>
    </row>
    <row r="1283" spans="2:12" ht="18" customHeight="1">
      <c r="C1283" s="731" t="s">
        <v>2274</v>
      </c>
      <c r="D1283" s="730"/>
    </row>
    <row r="1284" spans="2:12" s="733" customFormat="1" ht="18" customHeight="1">
      <c r="C1284" s="734" t="s">
        <v>2275</v>
      </c>
      <c r="D1284" s="730" t="s">
        <v>2185</v>
      </c>
      <c r="E1284" s="735">
        <v>19</v>
      </c>
      <c r="F1284" s="735">
        <v>16</v>
      </c>
      <c r="G1284" s="735">
        <v>0</v>
      </c>
      <c r="H1284" s="735">
        <v>2</v>
      </c>
      <c r="I1284" s="735">
        <v>0</v>
      </c>
      <c r="J1284" s="735">
        <v>1</v>
      </c>
      <c r="K1284" s="735">
        <v>0</v>
      </c>
      <c r="L1284" s="735">
        <v>0</v>
      </c>
    </row>
    <row r="1285" spans="2:12" s="733" customFormat="1" ht="9">
      <c r="C1285" s="734"/>
      <c r="D1285" s="730" t="s">
        <v>2186</v>
      </c>
      <c r="E1285" s="735">
        <v>1</v>
      </c>
      <c r="F1285" s="735">
        <v>1</v>
      </c>
      <c r="G1285" s="735">
        <v>0</v>
      </c>
      <c r="H1285" s="735">
        <v>0</v>
      </c>
      <c r="I1285" s="735">
        <v>0</v>
      </c>
      <c r="J1285" s="735">
        <v>0</v>
      </c>
      <c r="K1285" s="735">
        <v>0</v>
      </c>
      <c r="L1285" s="735">
        <v>0</v>
      </c>
    </row>
    <row r="1286" spans="2:12" s="733" customFormat="1" ht="9">
      <c r="C1286" s="734"/>
      <c r="D1286" s="730" t="s">
        <v>2187</v>
      </c>
      <c r="E1286" s="735">
        <v>20</v>
      </c>
      <c r="F1286" s="735">
        <v>17</v>
      </c>
      <c r="G1286" s="735">
        <v>0</v>
      </c>
      <c r="H1286" s="735">
        <v>2</v>
      </c>
      <c r="I1286" s="735">
        <v>0</v>
      </c>
      <c r="J1286" s="735">
        <v>1</v>
      </c>
      <c r="K1286" s="735">
        <v>0</v>
      </c>
      <c r="L1286" s="735">
        <v>0</v>
      </c>
    </row>
    <row r="1287" spans="2:12" s="733" customFormat="1" ht="18" customHeight="1">
      <c r="C1287" s="734" t="s">
        <v>2276</v>
      </c>
      <c r="D1287" s="730" t="s">
        <v>2185</v>
      </c>
      <c r="E1287" s="735">
        <v>26</v>
      </c>
      <c r="F1287" s="735">
        <v>23</v>
      </c>
      <c r="G1287" s="735">
        <v>0</v>
      </c>
      <c r="H1287" s="735">
        <v>3</v>
      </c>
      <c r="I1287" s="735">
        <v>0</v>
      </c>
      <c r="J1287" s="735">
        <v>0</v>
      </c>
      <c r="K1287" s="735">
        <v>0</v>
      </c>
      <c r="L1287" s="735">
        <v>0</v>
      </c>
    </row>
    <row r="1288" spans="2:12" s="733" customFormat="1" ht="9">
      <c r="C1288" s="734"/>
      <c r="D1288" s="730" t="s">
        <v>2186</v>
      </c>
      <c r="E1288" s="735">
        <v>5</v>
      </c>
      <c r="F1288" s="735">
        <v>5</v>
      </c>
      <c r="G1288" s="735">
        <v>0</v>
      </c>
      <c r="H1288" s="735">
        <v>0</v>
      </c>
      <c r="I1288" s="735">
        <v>0</v>
      </c>
      <c r="J1288" s="735">
        <v>0</v>
      </c>
      <c r="K1288" s="735">
        <v>0</v>
      </c>
      <c r="L1288" s="735">
        <v>0</v>
      </c>
    </row>
    <row r="1289" spans="2:12" s="733" customFormat="1" ht="9">
      <c r="D1289" s="730" t="s">
        <v>2187</v>
      </c>
      <c r="E1289" s="735">
        <v>31</v>
      </c>
      <c r="F1289" s="735">
        <v>28</v>
      </c>
      <c r="G1289" s="735">
        <v>0</v>
      </c>
      <c r="H1289" s="735">
        <v>3</v>
      </c>
      <c r="I1289" s="735">
        <v>0</v>
      </c>
      <c r="J1289" s="735">
        <v>0</v>
      </c>
      <c r="K1289" s="735">
        <v>0</v>
      </c>
      <c r="L1289" s="735">
        <v>0</v>
      </c>
    </row>
    <row r="1290" spans="2:12" ht="18" customHeight="1">
      <c r="B1290" s="726" t="s">
        <v>621</v>
      </c>
      <c r="D1290" s="730"/>
    </row>
    <row r="1291" spans="2:12" ht="27" customHeight="1">
      <c r="C1291" s="727" t="s">
        <v>2277</v>
      </c>
      <c r="D1291" s="730" t="s">
        <v>2185</v>
      </c>
      <c r="E1291" s="729">
        <v>722</v>
      </c>
      <c r="F1291" s="729">
        <v>650</v>
      </c>
      <c r="G1291" s="729">
        <v>24</v>
      </c>
      <c r="H1291" s="729">
        <v>44</v>
      </c>
      <c r="I1291" s="729">
        <v>0</v>
      </c>
      <c r="J1291" s="729">
        <v>4</v>
      </c>
      <c r="K1291" s="729">
        <v>1</v>
      </c>
      <c r="L1291" s="729">
        <v>0</v>
      </c>
    </row>
    <row r="1292" spans="2:12" ht="9">
      <c r="D1292" s="730" t="s">
        <v>2186</v>
      </c>
      <c r="E1292" s="729">
        <v>72</v>
      </c>
      <c r="F1292" s="729">
        <v>59</v>
      </c>
      <c r="G1292" s="729">
        <v>4</v>
      </c>
      <c r="H1292" s="729">
        <v>8</v>
      </c>
      <c r="I1292" s="729">
        <v>0</v>
      </c>
      <c r="J1292" s="729">
        <v>1</v>
      </c>
      <c r="K1292" s="729">
        <v>0</v>
      </c>
      <c r="L1292" s="729">
        <v>0</v>
      </c>
    </row>
    <row r="1293" spans="2:12" ht="9">
      <c r="D1293" s="730" t="s">
        <v>2187</v>
      </c>
      <c r="E1293" s="729">
        <v>794</v>
      </c>
      <c r="F1293" s="729">
        <v>708</v>
      </c>
      <c r="G1293" s="729">
        <v>28</v>
      </c>
      <c r="H1293" s="729">
        <v>52</v>
      </c>
      <c r="I1293" s="729">
        <v>0</v>
      </c>
      <c r="J1293" s="729">
        <v>5</v>
      </c>
      <c r="K1293" s="729">
        <v>1</v>
      </c>
      <c r="L1293" s="729">
        <v>0</v>
      </c>
    </row>
    <row r="1294" spans="2:12" ht="18" customHeight="1">
      <c r="C1294" s="727" t="s">
        <v>2278</v>
      </c>
      <c r="D1294" s="730" t="s">
        <v>2185</v>
      </c>
      <c r="E1294" s="729">
        <v>215</v>
      </c>
      <c r="F1294" s="729">
        <v>171</v>
      </c>
      <c r="G1294" s="729">
        <v>7</v>
      </c>
      <c r="H1294" s="729">
        <v>34</v>
      </c>
      <c r="I1294" s="729">
        <v>0</v>
      </c>
      <c r="J1294" s="729">
        <v>3</v>
      </c>
      <c r="K1294" s="729">
        <v>0</v>
      </c>
      <c r="L1294" s="729">
        <v>0</v>
      </c>
    </row>
    <row r="1295" spans="2:12" ht="9">
      <c r="D1295" s="730" t="s">
        <v>2186</v>
      </c>
      <c r="E1295" s="729">
        <v>39</v>
      </c>
      <c r="F1295" s="729">
        <v>31</v>
      </c>
      <c r="G1295" s="729">
        <v>2</v>
      </c>
      <c r="H1295" s="729">
        <v>7</v>
      </c>
      <c r="I1295" s="729">
        <v>0</v>
      </c>
      <c r="J1295" s="729">
        <v>0</v>
      </c>
      <c r="K1295" s="729">
        <v>0</v>
      </c>
      <c r="L1295" s="729">
        <v>0</v>
      </c>
    </row>
    <row r="1296" spans="2:12" ht="9">
      <c r="D1296" s="730" t="s">
        <v>2187</v>
      </c>
      <c r="E1296" s="729">
        <v>254</v>
      </c>
      <c r="F1296" s="729">
        <v>202</v>
      </c>
      <c r="G1296" s="729">
        <v>9</v>
      </c>
      <c r="H1296" s="729">
        <v>40</v>
      </c>
      <c r="I1296" s="729">
        <v>0</v>
      </c>
      <c r="J1296" s="729">
        <v>3</v>
      </c>
      <c r="K1296" s="729">
        <v>0</v>
      </c>
      <c r="L1296" s="729">
        <v>0</v>
      </c>
    </row>
    <row r="1297" spans="3:12" ht="18" customHeight="1">
      <c r="C1297" s="727" t="s">
        <v>2279</v>
      </c>
      <c r="D1297" s="730" t="s">
        <v>2185</v>
      </c>
      <c r="E1297" s="729">
        <v>1931</v>
      </c>
      <c r="F1297" s="729">
        <v>1411</v>
      </c>
      <c r="G1297" s="729">
        <v>204</v>
      </c>
      <c r="H1297" s="729">
        <v>181</v>
      </c>
      <c r="I1297" s="729">
        <v>8</v>
      </c>
      <c r="J1297" s="729">
        <v>79</v>
      </c>
      <c r="K1297" s="729">
        <v>45</v>
      </c>
      <c r="L1297" s="729">
        <v>3</v>
      </c>
    </row>
    <row r="1298" spans="3:12" ht="9">
      <c r="D1298" s="730" t="s">
        <v>2186</v>
      </c>
      <c r="E1298" s="729">
        <v>476</v>
      </c>
      <c r="F1298" s="729">
        <v>317</v>
      </c>
      <c r="G1298" s="729">
        <v>52</v>
      </c>
      <c r="H1298" s="729">
        <v>67</v>
      </c>
      <c r="I1298" s="729">
        <v>7</v>
      </c>
      <c r="J1298" s="729">
        <v>26</v>
      </c>
      <c r="K1298" s="729">
        <v>8</v>
      </c>
      <c r="L1298" s="729">
        <v>2</v>
      </c>
    </row>
    <row r="1299" spans="3:12" ht="9">
      <c r="D1299" s="730" t="s">
        <v>2187</v>
      </c>
      <c r="E1299" s="729">
        <v>2407</v>
      </c>
      <c r="F1299" s="729">
        <v>1728</v>
      </c>
      <c r="G1299" s="729">
        <v>256</v>
      </c>
      <c r="H1299" s="729">
        <v>248</v>
      </c>
      <c r="I1299" s="729">
        <v>15</v>
      </c>
      <c r="J1299" s="729">
        <v>105</v>
      </c>
      <c r="K1299" s="729">
        <v>53</v>
      </c>
      <c r="L1299" s="729">
        <v>5</v>
      </c>
    </row>
    <row r="1300" spans="3:12" ht="18" customHeight="1">
      <c r="C1300" s="727" t="s">
        <v>2280</v>
      </c>
      <c r="D1300" s="730" t="s">
        <v>2185</v>
      </c>
      <c r="E1300" s="729">
        <v>19443</v>
      </c>
      <c r="F1300" s="729">
        <v>3519</v>
      </c>
      <c r="G1300" s="729">
        <v>1913</v>
      </c>
      <c r="H1300" s="729">
        <v>1226</v>
      </c>
      <c r="I1300" s="729">
        <v>21</v>
      </c>
      <c r="J1300" s="729">
        <v>10458</v>
      </c>
      <c r="K1300" s="729">
        <v>2200</v>
      </c>
      <c r="L1300" s="729">
        <v>106</v>
      </c>
    </row>
    <row r="1301" spans="3:12" ht="9">
      <c r="D1301" s="730" t="s">
        <v>2186</v>
      </c>
      <c r="E1301" s="729">
        <v>4583</v>
      </c>
      <c r="F1301" s="729">
        <v>908</v>
      </c>
      <c r="G1301" s="729">
        <v>491</v>
      </c>
      <c r="H1301" s="729">
        <v>351</v>
      </c>
      <c r="I1301" s="729">
        <v>8</v>
      </c>
      <c r="J1301" s="729">
        <v>2340</v>
      </c>
      <c r="K1301" s="729">
        <v>452</v>
      </c>
      <c r="L1301" s="729">
        <v>34</v>
      </c>
    </row>
    <row r="1302" spans="3:12" ht="9">
      <c r="D1302" s="730" t="s">
        <v>2187</v>
      </c>
      <c r="E1302" s="729">
        <v>24026</v>
      </c>
      <c r="F1302" s="729">
        <v>4427</v>
      </c>
      <c r="G1302" s="729">
        <v>2404</v>
      </c>
      <c r="H1302" s="729">
        <v>1577</v>
      </c>
      <c r="I1302" s="729">
        <v>28</v>
      </c>
      <c r="J1302" s="729">
        <v>12798</v>
      </c>
      <c r="K1302" s="729">
        <v>2652</v>
      </c>
      <c r="L1302" s="729">
        <v>140</v>
      </c>
    </row>
    <row r="1303" spans="3:12" ht="18" customHeight="1">
      <c r="C1303" s="727" t="s">
        <v>624</v>
      </c>
      <c r="D1303" s="730" t="s">
        <v>2185</v>
      </c>
      <c r="E1303" s="729">
        <v>2445</v>
      </c>
      <c r="F1303" s="729">
        <v>613</v>
      </c>
      <c r="G1303" s="729">
        <v>181</v>
      </c>
      <c r="H1303" s="729">
        <v>13</v>
      </c>
      <c r="I1303" s="729">
        <v>6</v>
      </c>
      <c r="J1303" s="729">
        <v>1334</v>
      </c>
      <c r="K1303" s="729">
        <v>299</v>
      </c>
      <c r="L1303" s="729">
        <v>0</v>
      </c>
    </row>
    <row r="1304" spans="3:12" ht="9">
      <c r="D1304" s="730" t="s">
        <v>2186</v>
      </c>
      <c r="E1304" s="729">
        <v>620</v>
      </c>
      <c r="F1304" s="729">
        <v>147</v>
      </c>
      <c r="G1304" s="729">
        <v>46</v>
      </c>
      <c r="H1304" s="729">
        <v>4</v>
      </c>
      <c r="I1304" s="729">
        <v>3</v>
      </c>
      <c r="J1304" s="729">
        <v>356</v>
      </c>
      <c r="K1304" s="729">
        <v>65</v>
      </c>
      <c r="L1304" s="729">
        <v>0</v>
      </c>
    </row>
    <row r="1305" spans="3:12" ht="9">
      <c r="D1305" s="730" t="s">
        <v>2187</v>
      </c>
      <c r="E1305" s="729">
        <v>3064</v>
      </c>
      <c r="F1305" s="729">
        <v>760</v>
      </c>
      <c r="G1305" s="729">
        <v>227</v>
      </c>
      <c r="H1305" s="729">
        <v>17</v>
      </c>
      <c r="I1305" s="729">
        <v>9</v>
      </c>
      <c r="J1305" s="729">
        <v>1689</v>
      </c>
      <c r="K1305" s="729">
        <v>364</v>
      </c>
      <c r="L1305" s="729">
        <v>0</v>
      </c>
    </row>
    <row r="1306" spans="3:12" ht="18" customHeight="1">
      <c r="C1306" s="731" t="s">
        <v>141</v>
      </c>
      <c r="D1306" s="730" t="s">
        <v>2185</v>
      </c>
      <c r="E1306" s="729">
        <v>24755</v>
      </c>
      <c r="F1306" s="729">
        <v>6364</v>
      </c>
      <c r="G1306" s="729">
        <v>2329</v>
      </c>
      <c r="H1306" s="729">
        <v>1497</v>
      </c>
      <c r="I1306" s="729">
        <v>35</v>
      </c>
      <c r="J1306" s="729">
        <v>11877</v>
      </c>
      <c r="K1306" s="729">
        <v>2545</v>
      </c>
      <c r="L1306" s="729">
        <v>109</v>
      </c>
    </row>
    <row r="1307" spans="3:12" ht="9">
      <c r="D1307" s="730" t="s">
        <v>2186</v>
      </c>
      <c r="E1307" s="729">
        <v>5789</v>
      </c>
      <c r="F1307" s="729">
        <v>1460</v>
      </c>
      <c r="G1307" s="729">
        <v>595</v>
      </c>
      <c r="H1307" s="729">
        <v>436</v>
      </c>
      <c r="I1307" s="729">
        <v>17</v>
      </c>
      <c r="J1307" s="729">
        <v>2722</v>
      </c>
      <c r="K1307" s="729">
        <v>525</v>
      </c>
      <c r="L1307" s="729">
        <v>36</v>
      </c>
    </row>
    <row r="1308" spans="3:12" ht="9">
      <c r="D1308" s="730" t="s">
        <v>2187</v>
      </c>
      <c r="E1308" s="729">
        <v>30544</v>
      </c>
      <c r="F1308" s="729">
        <v>7823</v>
      </c>
      <c r="G1308" s="729">
        <v>2924</v>
      </c>
      <c r="H1308" s="729">
        <v>1933</v>
      </c>
      <c r="I1308" s="729">
        <v>51</v>
      </c>
      <c r="J1308" s="729">
        <v>14599</v>
      </c>
      <c r="K1308" s="729">
        <v>3070</v>
      </c>
      <c r="L1308" s="729">
        <v>145</v>
      </c>
    </row>
    <row r="1309" spans="3:12" ht="18" customHeight="1">
      <c r="C1309" s="731" t="s">
        <v>2274</v>
      </c>
      <c r="D1309" s="730"/>
    </row>
    <row r="1310" spans="3:12" s="733" customFormat="1" ht="18" customHeight="1">
      <c r="C1310" s="734" t="s">
        <v>2275</v>
      </c>
      <c r="D1310" s="730" t="s">
        <v>2185</v>
      </c>
      <c r="E1310" s="735">
        <v>6115</v>
      </c>
      <c r="F1310" s="735">
        <v>1267</v>
      </c>
      <c r="G1310" s="735">
        <v>731</v>
      </c>
      <c r="H1310" s="735">
        <v>306</v>
      </c>
      <c r="I1310" s="735">
        <v>4</v>
      </c>
      <c r="J1310" s="735">
        <v>3084</v>
      </c>
      <c r="K1310" s="735">
        <v>717</v>
      </c>
      <c r="L1310" s="735">
        <v>7</v>
      </c>
    </row>
    <row r="1311" spans="3:12" s="733" customFormat="1" ht="9">
      <c r="C1311" s="734"/>
      <c r="D1311" s="730" t="s">
        <v>2186</v>
      </c>
      <c r="E1311" s="735">
        <v>1304</v>
      </c>
      <c r="F1311" s="735">
        <v>291</v>
      </c>
      <c r="G1311" s="735">
        <v>180</v>
      </c>
      <c r="H1311" s="735">
        <v>85</v>
      </c>
      <c r="I1311" s="735">
        <v>2</v>
      </c>
      <c r="J1311" s="735">
        <v>607</v>
      </c>
      <c r="K1311" s="735">
        <v>140</v>
      </c>
      <c r="L1311" s="735">
        <v>2</v>
      </c>
    </row>
    <row r="1312" spans="3:12" s="733" customFormat="1" ht="9">
      <c r="C1312" s="734"/>
      <c r="D1312" s="730" t="s">
        <v>2187</v>
      </c>
      <c r="E1312" s="735">
        <v>7419</v>
      </c>
      <c r="F1312" s="735">
        <v>1558</v>
      </c>
      <c r="G1312" s="735">
        <v>911</v>
      </c>
      <c r="H1312" s="735">
        <v>390</v>
      </c>
      <c r="I1312" s="735">
        <v>5</v>
      </c>
      <c r="J1312" s="735">
        <v>3690</v>
      </c>
      <c r="K1312" s="735">
        <v>857</v>
      </c>
      <c r="L1312" s="735">
        <v>9</v>
      </c>
    </row>
    <row r="1313" spans="2:12" s="733" customFormat="1" ht="18" customHeight="1">
      <c r="C1313" s="734" t="s">
        <v>2276</v>
      </c>
      <c r="D1313" s="730" t="s">
        <v>2185</v>
      </c>
      <c r="E1313" s="735">
        <v>294</v>
      </c>
      <c r="F1313" s="735">
        <v>152</v>
      </c>
      <c r="G1313" s="735">
        <v>45</v>
      </c>
      <c r="H1313" s="735">
        <v>15</v>
      </c>
      <c r="I1313" s="735">
        <v>0</v>
      </c>
      <c r="J1313" s="735">
        <v>71</v>
      </c>
      <c r="K1313" s="735">
        <v>13</v>
      </c>
      <c r="L1313" s="735">
        <v>0</v>
      </c>
    </row>
    <row r="1314" spans="2:12" s="733" customFormat="1" ht="9">
      <c r="C1314" s="734"/>
      <c r="D1314" s="730" t="s">
        <v>2186</v>
      </c>
      <c r="E1314" s="735">
        <v>56</v>
      </c>
      <c r="F1314" s="735">
        <v>21</v>
      </c>
      <c r="G1314" s="735">
        <v>15</v>
      </c>
      <c r="H1314" s="735">
        <v>3</v>
      </c>
      <c r="I1314" s="735">
        <v>0</v>
      </c>
      <c r="J1314" s="735">
        <v>15</v>
      </c>
      <c r="K1314" s="735">
        <v>3</v>
      </c>
      <c r="L1314" s="735">
        <v>1</v>
      </c>
    </row>
    <row r="1315" spans="2:12" s="733" customFormat="1" ht="9">
      <c r="D1315" s="730" t="s">
        <v>2187</v>
      </c>
      <c r="E1315" s="735">
        <v>350</v>
      </c>
      <c r="F1315" s="735">
        <v>173</v>
      </c>
      <c r="G1315" s="735">
        <v>59</v>
      </c>
      <c r="H1315" s="735">
        <v>17</v>
      </c>
      <c r="I1315" s="735">
        <v>0</v>
      </c>
      <c r="J1315" s="735">
        <v>86</v>
      </c>
      <c r="K1315" s="735">
        <v>16</v>
      </c>
      <c r="L1315" s="735">
        <v>1</v>
      </c>
    </row>
    <row r="1316" spans="2:12" ht="18" customHeight="1">
      <c r="B1316" s="726" t="s">
        <v>625</v>
      </c>
      <c r="D1316" s="730"/>
    </row>
    <row r="1317" spans="2:12" ht="27" customHeight="1">
      <c r="C1317" s="727" t="s">
        <v>2281</v>
      </c>
      <c r="D1317" s="730" t="s">
        <v>2185</v>
      </c>
      <c r="E1317" s="729">
        <v>108</v>
      </c>
      <c r="F1317" s="729">
        <v>70</v>
      </c>
      <c r="G1317" s="729">
        <v>5</v>
      </c>
      <c r="H1317" s="729">
        <v>28</v>
      </c>
      <c r="I1317" s="729">
        <v>0</v>
      </c>
      <c r="J1317" s="729">
        <v>6</v>
      </c>
      <c r="K1317" s="729">
        <v>0</v>
      </c>
      <c r="L1317" s="729">
        <v>0</v>
      </c>
    </row>
    <row r="1318" spans="2:12" ht="9">
      <c r="D1318" s="730" t="s">
        <v>2186</v>
      </c>
      <c r="E1318" s="729">
        <v>23</v>
      </c>
      <c r="F1318" s="729">
        <v>19</v>
      </c>
      <c r="G1318" s="729">
        <v>2</v>
      </c>
      <c r="H1318" s="729">
        <v>2</v>
      </c>
      <c r="I1318" s="729">
        <v>1</v>
      </c>
      <c r="J1318" s="729">
        <v>0</v>
      </c>
      <c r="K1318" s="729">
        <v>0</v>
      </c>
      <c r="L1318" s="729">
        <v>0</v>
      </c>
    </row>
    <row r="1319" spans="2:12" ht="9">
      <c r="D1319" s="730" t="s">
        <v>2187</v>
      </c>
      <c r="E1319" s="729">
        <v>131</v>
      </c>
      <c r="F1319" s="729">
        <v>89</v>
      </c>
      <c r="G1319" s="729">
        <v>6</v>
      </c>
      <c r="H1319" s="729">
        <v>30</v>
      </c>
      <c r="I1319" s="729">
        <v>1</v>
      </c>
      <c r="J1319" s="729">
        <v>6</v>
      </c>
      <c r="K1319" s="729">
        <v>0</v>
      </c>
      <c r="L1319" s="729">
        <v>0</v>
      </c>
    </row>
    <row r="1320" spans="2:12" ht="18" customHeight="1">
      <c r="C1320" s="727" t="s">
        <v>2282</v>
      </c>
      <c r="D1320" s="730" t="s">
        <v>2185</v>
      </c>
      <c r="E1320" s="729">
        <v>27</v>
      </c>
      <c r="F1320" s="729">
        <v>23</v>
      </c>
      <c r="G1320" s="729">
        <v>4</v>
      </c>
      <c r="H1320" s="729">
        <v>0</v>
      </c>
      <c r="I1320" s="729">
        <v>0</v>
      </c>
      <c r="J1320" s="729">
        <v>0</v>
      </c>
      <c r="K1320" s="729">
        <v>0</v>
      </c>
      <c r="L1320" s="729">
        <v>0</v>
      </c>
    </row>
    <row r="1321" spans="2:12" ht="9">
      <c r="D1321" s="730" t="s">
        <v>2186</v>
      </c>
      <c r="E1321" s="729">
        <v>3</v>
      </c>
      <c r="F1321" s="729">
        <v>2</v>
      </c>
      <c r="G1321" s="729">
        <v>0</v>
      </c>
      <c r="H1321" s="729">
        <v>1</v>
      </c>
      <c r="I1321" s="729">
        <v>0</v>
      </c>
      <c r="J1321" s="729">
        <v>0</v>
      </c>
      <c r="K1321" s="729">
        <v>0</v>
      </c>
      <c r="L1321" s="729">
        <v>0</v>
      </c>
    </row>
    <row r="1322" spans="2:12" ht="9">
      <c r="D1322" s="730" t="s">
        <v>2187</v>
      </c>
      <c r="E1322" s="729">
        <v>30</v>
      </c>
      <c r="F1322" s="729">
        <v>25</v>
      </c>
      <c r="G1322" s="729">
        <v>4</v>
      </c>
      <c r="H1322" s="729">
        <v>1</v>
      </c>
      <c r="I1322" s="729">
        <v>0</v>
      </c>
      <c r="J1322" s="729">
        <v>0</v>
      </c>
      <c r="K1322" s="729">
        <v>0</v>
      </c>
      <c r="L1322" s="729">
        <v>0</v>
      </c>
    </row>
    <row r="1323" spans="2:12" ht="18" customHeight="1">
      <c r="C1323" s="727" t="s">
        <v>2283</v>
      </c>
      <c r="D1323" s="730" t="s">
        <v>2185</v>
      </c>
      <c r="E1323" s="729">
        <v>2</v>
      </c>
      <c r="F1323" s="729">
        <v>1</v>
      </c>
      <c r="G1323" s="729">
        <v>1</v>
      </c>
      <c r="H1323" s="729">
        <v>0</v>
      </c>
      <c r="I1323" s="729">
        <v>0</v>
      </c>
      <c r="J1323" s="729">
        <v>0</v>
      </c>
      <c r="K1323" s="729">
        <v>0</v>
      </c>
      <c r="L1323" s="729">
        <v>0</v>
      </c>
    </row>
    <row r="1324" spans="2:12" ht="9">
      <c r="D1324" s="730" t="s">
        <v>2186</v>
      </c>
      <c r="E1324" s="729">
        <v>3</v>
      </c>
      <c r="F1324" s="729">
        <v>3</v>
      </c>
      <c r="G1324" s="729">
        <v>0</v>
      </c>
      <c r="H1324" s="729">
        <v>0</v>
      </c>
      <c r="I1324" s="729">
        <v>0</v>
      </c>
      <c r="J1324" s="729">
        <v>0</v>
      </c>
      <c r="K1324" s="729">
        <v>0</v>
      </c>
      <c r="L1324" s="729">
        <v>0</v>
      </c>
    </row>
    <row r="1325" spans="2:12" ht="9">
      <c r="D1325" s="730" t="s">
        <v>2187</v>
      </c>
      <c r="E1325" s="729">
        <v>5</v>
      </c>
      <c r="F1325" s="729">
        <v>4</v>
      </c>
      <c r="G1325" s="729">
        <v>1</v>
      </c>
      <c r="H1325" s="729">
        <v>0</v>
      </c>
      <c r="I1325" s="729">
        <v>0</v>
      </c>
      <c r="J1325" s="729">
        <v>0</v>
      </c>
      <c r="K1325" s="729">
        <v>0</v>
      </c>
      <c r="L1325" s="729">
        <v>0</v>
      </c>
    </row>
    <row r="1326" spans="2:12" ht="9"/>
    <row r="1327" spans="2:12" ht="9"/>
    <row r="1328" spans="2:12" ht="9"/>
    <row r="1329" spans="1:12" ht="9"/>
    <row r="1330" spans="1:12" ht="9"/>
    <row r="1331" spans="1:12" ht="9">
      <c r="A1331" s="726" t="s">
        <v>1667</v>
      </c>
    </row>
    <row r="1332" spans="1:12" ht="9">
      <c r="A1332" s="726" t="s">
        <v>2272</v>
      </c>
    </row>
    <row r="1333" spans="1:12" ht="9">
      <c r="A1333" s="726" t="s">
        <v>2273</v>
      </c>
    </row>
    <row r="1334" spans="1:12" ht="9"/>
    <row r="1335" spans="1:12" ht="9">
      <c r="A1335" s="726" t="s">
        <v>48</v>
      </c>
    </row>
    <row r="1336" spans="1:12" ht="18" customHeight="1">
      <c r="C1336" s="727" t="s">
        <v>2284</v>
      </c>
      <c r="D1336" s="730" t="s">
        <v>2185</v>
      </c>
      <c r="E1336" s="729">
        <v>2</v>
      </c>
      <c r="F1336" s="729">
        <v>1</v>
      </c>
      <c r="G1336" s="729">
        <v>1</v>
      </c>
      <c r="H1336" s="729">
        <v>0</v>
      </c>
      <c r="I1336" s="729">
        <v>0</v>
      </c>
      <c r="J1336" s="729">
        <v>0</v>
      </c>
      <c r="K1336" s="729">
        <v>0</v>
      </c>
      <c r="L1336" s="729">
        <v>0</v>
      </c>
    </row>
    <row r="1337" spans="1:12" ht="9">
      <c r="D1337" s="730" t="s">
        <v>2187</v>
      </c>
      <c r="E1337" s="729">
        <v>2</v>
      </c>
      <c r="F1337" s="729">
        <v>1</v>
      </c>
      <c r="G1337" s="729">
        <v>1</v>
      </c>
      <c r="H1337" s="729">
        <v>0</v>
      </c>
      <c r="I1337" s="729">
        <v>0</v>
      </c>
      <c r="J1337" s="729">
        <v>0</v>
      </c>
      <c r="K1337" s="729">
        <v>0</v>
      </c>
      <c r="L1337" s="729">
        <v>0</v>
      </c>
    </row>
    <row r="1338" spans="1:12" ht="18" customHeight="1">
      <c r="C1338" s="727" t="s">
        <v>2285</v>
      </c>
      <c r="D1338" s="730" t="s">
        <v>2185</v>
      </c>
      <c r="E1338" s="729">
        <v>210</v>
      </c>
      <c r="F1338" s="729">
        <v>111</v>
      </c>
      <c r="G1338" s="729">
        <v>35</v>
      </c>
      <c r="H1338" s="729">
        <v>47</v>
      </c>
      <c r="I1338" s="729">
        <v>1</v>
      </c>
      <c r="J1338" s="729">
        <v>6</v>
      </c>
      <c r="K1338" s="729">
        <v>10</v>
      </c>
      <c r="L1338" s="729">
        <v>0</v>
      </c>
    </row>
    <row r="1339" spans="1:12" ht="9">
      <c r="D1339" s="730" t="s">
        <v>2186</v>
      </c>
      <c r="E1339" s="729">
        <v>102</v>
      </c>
      <c r="F1339" s="729">
        <v>63</v>
      </c>
      <c r="G1339" s="729">
        <v>21</v>
      </c>
      <c r="H1339" s="729">
        <v>14</v>
      </c>
      <c r="I1339" s="729">
        <v>0</v>
      </c>
      <c r="J1339" s="729">
        <v>5</v>
      </c>
      <c r="K1339" s="729">
        <v>0</v>
      </c>
      <c r="L1339" s="729">
        <v>0</v>
      </c>
    </row>
    <row r="1340" spans="1:12" ht="9">
      <c r="D1340" s="730" t="s">
        <v>2187</v>
      </c>
      <c r="E1340" s="729">
        <v>312</v>
      </c>
      <c r="F1340" s="729">
        <v>174</v>
      </c>
      <c r="G1340" s="729">
        <v>56</v>
      </c>
      <c r="H1340" s="729">
        <v>61</v>
      </c>
      <c r="I1340" s="729">
        <v>1</v>
      </c>
      <c r="J1340" s="729">
        <v>11</v>
      </c>
      <c r="K1340" s="729">
        <v>10</v>
      </c>
      <c r="L1340" s="729">
        <v>0</v>
      </c>
    </row>
    <row r="1341" spans="1:12" ht="18" customHeight="1">
      <c r="C1341" s="727" t="s">
        <v>2286</v>
      </c>
      <c r="D1341" s="730" t="s">
        <v>2185</v>
      </c>
      <c r="E1341" s="729">
        <v>117</v>
      </c>
      <c r="F1341" s="729">
        <v>21</v>
      </c>
      <c r="G1341" s="729">
        <v>21</v>
      </c>
      <c r="H1341" s="729">
        <v>47</v>
      </c>
      <c r="I1341" s="729">
        <v>0</v>
      </c>
      <c r="J1341" s="729">
        <v>28</v>
      </c>
      <c r="K1341" s="729">
        <v>1</v>
      </c>
      <c r="L1341" s="729">
        <v>0</v>
      </c>
    </row>
    <row r="1342" spans="1:12" ht="9">
      <c r="D1342" s="730" t="s">
        <v>2186</v>
      </c>
      <c r="E1342" s="729">
        <v>64</v>
      </c>
      <c r="F1342" s="729">
        <v>10</v>
      </c>
      <c r="G1342" s="729">
        <v>16</v>
      </c>
      <c r="H1342" s="729">
        <v>25</v>
      </c>
      <c r="I1342" s="729">
        <v>1</v>
      </c>
      <c r="J1342" s="729">
        <v>13</v>
      </c>
      <c r="K1342" s="729">
        <v>0</v>
      </c>
      <c r="L1342" s="729">
        <v>0</v>
      </c>
    </row>
    <row r="1343" spans="1:12" ht="9">
      <c r="D1343" s="730" t="s">
        <v>2187</v>
      </c>
      <c r="E1343" s="729">
        <v>181</v>
      </c>
      <c r="F1343" s="729">
        <v>31</v>
      </c>
      <c r="G1343" s="729">
        <v>37</v>
      </c>
      <c r="H1343" s="729">
        <v>72</v>
      </c>
      <c r="I1343" s="729">
        <v>1</v>
      </c>
      <c r="J1343" s="729">
        <v>41</v>
      </c>
      <c r="K1343" s="729">
        <v>1</v>
      </c>
      <c r="L1343" s="729">
        <v>0</v>
      </c>
    </row>
    <row r="1344" spans="1:12" ht="18" customHeight="1">
      <c r="C1344" s="731" t="s">
        <v>141</v>
      </c>
      <c r="D1344" s="730" t="s">
        <v>2185</v>
      </c>
      <c r="E1344" s="729">
        <v>465</v>
      </c>
      <c r="F1344" s="729">
        <v>227</v>
      </c>
      <c r="G1344" s="729">
        <v>66</v>
      </c>
      <c r="H1344" s="729">
        <v>121</v>
      </c>
      <c r="I1344" s="729">
        <v>1</v>
      </c>
      <c r="J1344" s="729">
        <v>40</v>
      </c>
      <c r="K1344" s="729">
        <v>11</v>
      </c>
      <c r="L1344" s="729">
        <v>0</v>
      </c>
    </row>
    <row r="1345" spans="2:12" ht="9">
      <c r="D1345" s="730" t="s">
        <v>2186</v>
      </c>
      <c r="E1345" s="729">
        <v>194</v>
      </c>
      <c r="F1345" s="729">
        <v>96</v>
      </c>
      <c r="G1345" s="729">
        <v>38</v>
      </c>
      <c r="H1345" s="729">
        <v>42</v>
      </c>
      <c r="I1345" s="729">
        <v>1</v>
      </c>
      <c r="J1345" s="729">
        <v>17</v>
      </c>
      <c r="K1345" s="729">
        <v>0</v>
      </c>
      <c r="L1345" s="729">
        <v>0</v>
      </c>
    </row>
    <row r="1346" spans="2:12" ht="9">
      <c r="D1346" s="730" t="s">
        <v>2187</v>
      </c>
      <c r="E1346" s="729">
        <v>659</v>
      </c>
      <c r="F1346" s="729">
        <v>323</v>
      </c>
      <c r="G1346" s="729">
        <v>104</v>
      </c>
      <c r="H1346" s="729">
        <v>163</v>
      </c>
      <c r="I1346" s="729">
        <v>2</v>
      </c>
      <c r="J1346" s="729">
        <v>57</v>
      </c>
      <c r="K1346" s="729">
        <v>11</v>
      </c>
      <c r="L1346" s="729">
        <v>0</v>
      </c>
    </row>
    <row r="1347" spans="2:12" ht="18" customHeight="1">
      <c r="C1347" s="731" t="s">
        <v>2274</v>
      </c>
      <c r="D1347" s="730"/>
    </row>
    <row r="1348" spans="2:12" s="733" customFormat="1" ht="18" customHeight="1">
      <c r="C1348" s="734" t="s">
        <v>2275</v>
      </c>
      <c r="D1348" s="730" t="s">
        <v>2185</v>
      </c>
      <c r="E1348" s="735">
        <v>10</v>
      </c>
      <c r="F1348" s="735">
        <v>2</v>
      </c>
      <c r="G1348" s="735">
        <v>1</v>
      </c>
      <c r="H1348" s="735">
        <v>8</v>
      </c>
      <c r="I1348" s="735">
        <v>0</v>
      </c>
      <c r="J1348" s="735">
        <v>1</v>
      </c>
      <c r="K1348" s="735">
        <v>0</v>
      </c>
      <c r="L1348" s="735">
        <v>0</v>
      </c>
    </row>
    <row r="1349" spans="2:12" s="733" customFormat="1" ht="9">
      <c r="C1349" s="734"/>
      <c r="D1349" s="730" t="s">
        <v>2186</v>
      </c>
      <c r="E1349" s="735">
        <v>5</v>
      </c>
      <c r="F1349" s="735">
        <v>2</v>
      </c>
      <c r="G1349" s="735">
        <v>0</v>
      </c>
      <c r="H1349" s="735">
        <v>3</v>
      </c>
      <c r="I1349" s="735">
        <v>0</v>
      </c>
      <c r="J1349" s="735">
        <v>0</v>
      </c>
      <c r="K1349" s="735">
        <v>0</v>
      </c>
      <c r="L1349" s="735">
        <v>0</v>
      </c>
    </row>
    <row r="1350" spans="2:12" s="733" customFormat="1" ht="9">
      <c r="C1350" s="734"/>
      <c r="D1350" s="730" t="s">
        <v>2187</v>
      </c>
      <c r="E1350" s="735">
        <v>15</v>
      </c>
      <c r="F1350" s="735">
        <v>4</v>
      </c>
      <c r="G1350" s="735">
        <v>1</v>
      </c>
      <c r="H1350" s="735">
        <v>11</v>
      </c>
      <c r="I1350" s="735">
        <v>0</v>
      </c>
      <c r="J1350" s="735">
        <v>1</v>
      </c>
      <c r="K1350" s="735">
        <v>0</v>
      </c>
      <c r="L1350" s="735">
        <v>0</v>
      </c>
    </row>
    <row r="1351" spans="2:12" s="733" customFormat="1" ht="18" customHeight="1">
      <c r="C1351" s="734" t="s">
        <v>2276</v>
      </c>
      <c r="D1351" s="730" t="s">
        <v>2185</v>
      </c>
      <c r="E1351" s="735">
        <v>6</v>
      </c>
      <c r="F1351" s="735">
        <v>6</v>
      </c>
      <c r="G1351" s="735">
        <v>0</v>
      </c>
      <c r="H1351" s="735">
        <v>0</v>
      </c>
      <c r="I1351" s="735">
        <v>0</v>
      </c>
      <c r="J1351" s="735">
        <v>0</v>
      </c>
      <c r="K1351" s="735">
        <v>0</v>
      </c>
      <c r="L1351" s="735">
        <v>0</v>
      </c>
    </row>
    <row r="1352" spans="2:12" s="733" customFormat="1" ht="9">
      <c r="D1352" s="730" t="s">
        <v>2186</v>
      </c>
      <c r="E1352" s="735">
        <v>5</v>
      </c>
      <c r="F1352" s="735">
        <v>5</v>
      </c>
      <c r="G1352" s="735">
        <v>0</v>
      </c>
      <c r="H1352" s="735">
        <v>0</v>
      </c>
      <c r="I1352" s="735">
        <v>0</v>
      </c>
      <c r="J1352" s="735">
        <v>0</v>
      </c>
      <c r="K1352" s="735">
        <v>0</v>
      </c>
      <c r="L1352" s="735">
        <v>0</v>
      </c>
    </row>
    <row r="1353" spans="2:12" s="733" customFormat="1" ht="9">
      <c r="D1353" s="730" t="s">
        <v>2187</v>
      </c>
      <c r="E1353" s="735">
        <v>11</v>
      </c>
      <c r="F1353" s="735">
        <v>11</v>
      </c>
      <c r="G1353" s="735">
        <v>0</v>
      </c>
      <c r="H1353" s="735">
        <v>0</v>
      </c>
      <c r="I1353" s="735">
        <v>0</v>
      </c>
      <c r="J1353" s="735">
        <v>0</v>
      </c>
      <c r="K1353" s="735">
        <v>0</v>
      </c>
      <c r="L1353" s="735">
        <v>0</v>
      </c>
    </row>
    <row r="1354" spans="2:12" ht="18" customHeight="1">
      <c r="B1354" s="726" t="s">
        <v>2287</v>
      </c>
      <c r="D1354" s="730" t="s">
        <v>2185</v>
      </c>
      <c r="E1354" s="729">
        <v>36141</v>
      </c>
      <c r="F1354" s="729">
        <v>15890</v>
      </c>
      <c r="G1354" s="729">
        <v>2952</v>
      </c>
      <c r="H1354" s="729">
        <v>2106</v>
      </c>
      <c r="I1354" s="729">
        <v>112</v>
      </c>
      <c r="J1354" s="729">
        <v>12098</v>
      </c>
      <c r="K1354" s="729">
        <v>2708</v>
      </c>
      <c r="L1354" s="729">
        <v>278</v>
      </c>
    </row>
    <row r="1355" spans="2:12" ht="9">
      <c r="D1355" s="730" t="s">
        <v>2186</v>
      </c>
      <c r="E1355" s="729">
        <v>7469</v>
      </c>
      <c r="F1355" s="729">
        <v>2738</v>
      </c>
      <c r="G1355" s="729">
        <v>737</v>
      </c>
      <c r="H1355" s="729">
        <v>567</v>
      </c>
      <c r="I1355" s="729">
        <v>28</v>
      </c>
      <c r="J1355" s="729">
        <v>2791</v>
      </c>
      <c r="K1355" s="729">
        <v>541</v>
      </c>
      <c r="L1355" s="729">
        <v>68</v>
      </c>
    </row>
    <row r="1356" spans="2:12" ht="9">
      <c r="D1356" s="730" t="s">
        <v>2187</v>
      </c>
      <c r="E1356" s="729">
        <v>43610</v>
      </c>
      <c r="F1356" s="729">
        <v>18627</v>
      </c>
      <c r="G1356" s="729">
        <v>3689</v>
      </c>
      <c r="H1356" s="729">
        <v>2673</v>
      </c>
      <c r="I1356" s="729">
        <v>139</v>
      </c>
      <c r="J1356" s="729">
        <v>14889</v>
      </c>
      <c r="K1356" s="729">
        <v>3248</v>
      </c>
      <c r="L1356" s="729">
        <v>346</v>
      </c>
    </row>
    <row r="1357" spans="2:12" ht="18" customHeight="1">
      <c r="C1357" s="731" t="s">
        <v>2274</v>
      </c>
      <c r="D1357" s="730"/>
    </row>
    <row r="1358" spans="2:12" s="733" customFormat="1" ht="18" customHeight="1">
      <c r="C1358" s="734" t="s">
        <v>2275</v>
      </c>
      <c r="D1358" s="730" t="s">
        <v>2185</v>
      </c>
      <c r="E1358" s="735">
        <v>6152</v>
      </c>
      <c r="F1358" s="735">
        <v>1292</v>
      </c>
      <c r="G1358" s="735">
        <v>732</v>
      </c>
      <c r="H1358" s="735">
        <v>315</v>
      </c>
      <c r="I1358" s="735">
        <v>4</v>
      </c>
      <c r="J1358" s="735">
        <v>3086</v>
      </c>
      <c r="K1358" s="735">
        <v>717</v>
      </c>
      <c r="L1358" s="735">
        <v>7</v>
      </c>
    </row>
    <row r="1359" spans="2:12" s="733" customFormat="1" ht="9">
      <c r="C1359" s="734"/>
      <c r="D1359" s="730" t="s">
        <v>2186</v>
      </c>
      <c r="E1359" s="735">
        <v>1313</v>
      </c>
      <c r="F1359" s="735">
        <v>296</v>
      </c>
      <c r="G1359" s="735">
        <v>180</v>
      </c>
      <c r="H1359" s="735">
        <v>88</v>
      </c>
      <c r="I1359" s="735">
        <v>2</v>
      </c>
      <c r="J1359" s="735">
        <v>608</v>
      </c>
      <c r="K1359" s="735">
        <v>140</v>
      </c>
      <c r="L1359" s="735">
        <v>2</v>
      </c>
    </row>
    <row r="1360" spans="2:12" s="733" customFormat="1" ht="9">
      <c r="C1360" s="734"/>
      <c r="D1360" s="730" t="s">
        <v>2187</v>
      </c>
      <c r="E1360" s="735">
        <v>7465</v>
      </c>
      <c r="F1360" s="735">
        <v>1587</v>
      </c>
      <c r="G1360" s="735">
        <v>912</v>
      </c>
      <c r="H1360" s="735">
        <v>403</v>
      </c>
      <c r="I1360" s="735">
        <v>5</v>
      </c>
      <c r="J1360" s="735">
        <v>3694</v>
      </c>
      <c r="K1360" s="735">
        <v>857</v>
      </c>
      <c r="L1360" s="735">
        <v>9</v>
      </c>
    </row>
    <row r="1361" spans="2:12" s="733" customFormat="1" ht="18" customHeight="1">
      <c r="C1361" s="734" t="s">
        <v>2276</v>
      </c>
      <c r="D1361" s="730" t="s">
        <v>2185</v>
      </c>
      <c r="E1361" s="735">
        <v>343</v>
      </c>
      <c r="F1361" s="735">
        <v>192</v>
      </c>
      <c r="G1361" s="735">
        <v>46</v>
      </c>
      <c r="H1361" s="735">
        <v>20</v>
      </c>
      <c r="I1361" s="735">
        <v>0</v>
      </c>
      <c r="J1361" s="735">
        <v>71</v>
      </c>
      <c r="K1361" s="735">
        <v>15</v>
      </c>
      <c r="L1361" s="735">
        <v>0</v>
      </c>
    </row>
    <row r="1362" spans="2:12" s="733" customFormat="1" ht="9">
      <c r="D1362" s="730" t="s">
        <v>2186</v>
      </c>
      <c r="E1362" s="735">
        <v>68</v>
      </c>
      <c r="F1362" s="735">
        <v>32</v>
      </c>
      <c r="G1362" s="735">
        <v>15</v>
      </c>
      <c r="H1362" s="735">
        <v>3</v>
      </c>
      <c r="I1362" s="735">
        <v>0</v>
      </c>
      <c r="J1362" s="735">
        <v>16</v>
      </c>
      <c r="K1362" s="735">
        <v>3</v>
      </c>
      <c r="L1362" s="735">
        <v>1</v>
      </c>
    </row>
    <row r="1363" spans="2:12" s="733" customFormat="1" ht="9">
      <c r="D1363" s="730" t="s">
        <v>2187</v>
      </c>
      <c r="E1363" s="735">
        <v>410</v>
      </c>
      <c r="F1363" s="735">
        <v>224</v>
      </c>
      <c r="G1363" s="735">
        <v>60</v>
      </c>
      <c r="H1363" s="735">
        <v>22</v>
      </c>
      <c r="I1363" s="735">
        <v>0</v>
      </c>
      <c r="J1363" s="735">
        <v>87</v>
      </c>
      <c r="K1363" s="735">
        <v>18</v>
      </c>
      <c r="L1363" s="735">
        <v>1</v>
      </c>
    </row>
    <row r="1364" spans="2:12" ht="18" customHeight="1">
      <c r="B1364" s="726" t="s">
        <v>2288</v>
      </c>
      <c r="D1364" s="730"/>
    </row>
    <row r="1365" spans="2:12" ht="18" customHeight="1">
      <c r="C1365" s="727" t="s">
        <v>636</v>
      </c>
      <c r="D1365" s="730" t="s">
        <v>2185</v>
      </c>
      <c r="E1365" s="729">
        <v>19</v>
      </c>
      <c r="F1365" s="729">
        <v>3</v>
      </c>
      <c r="G1365" s="729">
        <v>7</v>
      </c>
      <c r="H1365" s="729">
        <v>1</v>
      </c>
      <c r="I1365" s="729">
        <v>0</v>
      </c>
      <c r="J1365" s="729">
        <v>0</v>
      </c>
      <c r="K1365" s="729">
        <v>5</v>
      </c>
      <c r="L1365" s="729">
        <v>3</v>
      </c>
    </row>
    <row r="1366" spans="2:12" ht="9">
      <c r="D1366" s="730" t="s">
        <v>2186</v>
      </c>
      <c r="E1366" s="729">
        <v>2</v>
      </c>
      <c r="F1366" s="729">
        <v>0</v>
      </c>
      <c r="G1366" s="729">
        <v>0</v>
      </c>
      <c r="H1366" s="729">
        <v>0</v>
      </c>
      <c r="I1366" s="729">
        <v>0</v>
      </c>
      <c r="J1366" s="729">
        <v>0</v>
      </c>
      <c r="K1366" s="729">
        <v>1</v>
      </c>
      <c r="L1366" s="729">
        <v>0</v>
      </c>
    </row>
    <row r="1367" spans="2:12" ht="9">
      <c r="D1367" s="730" t="s">
        <v>2187</v>
      </c>
      <c r="E1367" s="729">
        <v>20</v>
      </c>
      <c r="F1367" s="729">
        <v>3</v>
      </c>
      <c r="G1367" s="729">
        <v>7</v>
      </c>
      <c r="H1367" s="729">
        <v>1</v>
      </c>
      <c r="I1367" s="729">
        <v>0</v>
      </c>
      <c r="J1367" s="729">
        <v>0</v>
      </c>
      <c r="K1367" s="729">
        <v>6</v>
      </c>
      <c r="L1367" s="729">
        <v>3</v>
      </c>
    </row>
    <row r="1368" spans="2:12" ht="18" customHeight="1">
      <c r="C1368" s="727" t="s">
        <v>637</v>
      </c>
      <c r="D1368" s="730" t="s">
        <v>2185</v>
      </c>
      <c r="E1368" s="729">
        <v>10</v>
      </c>
      <c r="F1368" s="729">
        <v>3</v>
      </c>
      <c r="G1368" s="729">
        <v>5</v>
      </c>
      <c r="H1368" s="729">
        <v>0</v>
      </c>
      <c r="I1368" s="729">
        <v>0</v>
      </c>
      <c r="J1368" s="729">
        <v>0</v>
      </c>
      <c r="K1368" s="729">
        <v>1</v>
      </c>
      <c r="L1368" s="729">
        <v>1</v>
      </c>
    </row>
    <row r="1369" spans="2:12" ht="9">
      <c r="D1369" s="730" t="s">
        <v>2186</v>
      </c>
      <c r="E1369" s="729">
        <v>1</v>
      </c>
      <c r="F1369" s="729">
        <v>0</v>
      </c>
      <c r="G1369" s="729">
        <v>1</v>
      </c>
      <c r="H1369" s="729">
        <v>0</v>
      </c>
      <c r="I1369" s="729">
        <v>0</v>
      </c>
      <c r="J1369" s="729">
        <v>0</v>
      </c>
      <c r="K1369" s="729">
        <v>0</v>
      </c>
      <c r="L1369" s="729">
        <v>0</v>
      </c>
    </row>
    <row r="1370" spans="2:12" ht="9">
      <c r="D1370" s="730" t="s">
        <v>2187</v>
      </c>
      <c r="E1370" s="729">
        <v>11</v>
      </c>
      <c r="F1370" s="729">
        <v>3</v>
      </c>
      <c r="G1370" s="729">
        <v>6</v>
      </c>
      <c r="H1370" s="729">
        <v>0</v>
      </c>
      <c r="I1370" s="729">
        <v>0</v>
      </c>
      <c r="J1370" s="729">
        <v>0</v>
      </c>
      <c r="K1370" s="729">
        <v>1</v>
      </c>
      <c r="L1370" s="729">
        <v>1</v>
      </c>
    </row>
    <row r="1371" spans="2:12" ht="18" customHeight="1">
      <c r="C1371" s="731" t="s">
        <v>141</v>
      </c>
      <c r="D1371" s="730" t="s">
        <v>2185</v>
      </c>
      <c r="E1371" s="729">
        <v>29</v>
      </c>
      <c r="F1371" s="729">
        <v>6</v>
      </c>
      <c r="G1371" s="729">
        <v>12</v>
      </c>
      <c r="H1371" s="729">
        <v>1</v>
      </c>
      <c r="I1371" s="729">
        <v>0</v>
      </c>
      <c r="J1371" s="729">
        <v>0</v>
      </c>
      <c r="K1371" s="729">
        <v>6</v>
      </c>
      <c r="L1371" s="729">
        <v>4</v>
      </c>
    </row>
    <row r="1372" spans="2:12" ht="9">
      <c r="D1372" s="730" t="s">
        <v>2186</v>
      </c>
      <c r="E1372" s="729">
        <v>2</v>
      </c>
      <c r="F1372" s="729">
        <v>0</v>
      </c>
      <c r="G1372" s="729">
        <v>1</v>
      </c>
      <c r="H1372" s="729">
        <v>0</v>
      </c>
      <c r="I1372" s="729">
        <v>0</v>
      </c>
      <c r="J1372" s="729">
        <v>0</v>
      </c>
      <c r="K1372" s="729">
        <v>1</v>
      </c>
      <c r="L1372" s="729">
        <v>0</v>
      </c>
    </row>
    <row r="1373" spans="2:12" ht="9">
      <c r="D1373" s="730" t="s">
        <v>2187</v>
      </c>
      <c r="E1373" s="729">
        <v>31</v>
      </c>
      <c r="F1373" s="729">
        <v>6</v>
      </c>
      <c r="G1373" s="729">
        <v>13</v>
      </c>
      <c r="H1373" s="729">
        <v>1</v>
      </c>
      <c r="I1373" s="729">
        <v>0</v>
      </c>
      <c r="J1373" s="729">
        <v>1</v>
      </c>
      <c r="K1373" s="729">
        <v>7</v>
      </c>
      <c r="L1373" s="729">
        <v>4</v>
      </c>
    </row>
    <row r="1374" spans="2:12" ht="18" customHeight="1">
      <c r="B1374" s="726" t="s">
        <v>638</v>
      </c>
      <c r="D1374" s="730"/>
    </row>
    <row r="1375" spans="2:12" ht="18" customHeight="1">
      <c r="C1375" s="727" t="s">
        <v>638</v>
      </c>
      <c r="D1375" s="730" t="s">
        <v>2185</v>
      </c>
      <c r="E1375" s="729">
        <v>2715</v>
      </c>
      <c r="F1375" s="729">
        <v>148</v>
      </c>
      <c r="G1375" s="729">
        <v>1945</v>
      </c>
      <c r="H1375" s="729">
        <v>221</v>
      </c>
      <c r="I1375" s="729">
        <v>41</v>
      </c>
      <c r="J1375" s="729">
        <v>42</v>
      </c>
      <c r="K1375" s="729">
        <v>53</v>
      </c>
      <c r="L1375" s="729">
        <v>264</v>
      </c>
    </row>
    <row r="1376" spans="2:12" ht="9">
      <c r="D1376" s="730" t="s">
        <v>2186</v>
      </c>
      <c r="E1376" s="729">
        <v>558</v>
      </c>
      <c r="F1376" s="729">
        <v>34</v>
      </c>
      <c r="G1376" s="729">
        <v>388</v>
      </c>
      <c r="H1376" s="729">
        <v>51</v>
      </c>
      <c r="I1376" s="729">
        <v>9</v>
      </c>
      <c r="J1376" s="729">
        <v>13</v>
      </c>
      <c r="K1376" s="729">
        <v>10</v>
      </c>
      <c r="L1376" s="729">
        <v>52</v>
      </c>
    </row>
    <row r="1377" spans="1:12" ht="9">
      <c r="D1377" s="730" t="s">
        <v>2187</v>
      </c>
      <c r="E1377" s="729">
        <v>3273</v>
      </c>
      <c r="F1377" s="729">
        <v>182</v>
      </c>
      <c r="G1377" s="729">
        <v>2333</v>
      </c>
      <c r="H1377" s="729">
        <v>272</v>
      </c>
      <c r="I1377" s="729">
        <v>50</v>
      </c>
      <c r="J1377" s="729">
        <v>56</v>
      </c>
      <c r="K1377" s="729">
        <v>64</v>
      </c>
      <c r="L1377" s="729">
        <v>316</v>
      </c>
    </row>
    <row r="1378" spans="1:12" ht="18" customHeight="1">
      <c r="C1378" s="727" t="s">
        <v>639</v>
      </c>
      <c r="D1378" s="730" t="s">
        <v>2185</v>
      </c>
      <c r="E1378" s="729">
        <v>67</v>
      </c>
      <c r="F1378" s="729">
        <v>2</v>
      </c>
      <c r="G1378" s="729">
        <v>15</v>
      </c>
      <c r="H1378" s="729">
        <v>0</v>
      </c>
      <c r="I1378" s="729">
        <v>1</v>
      </c>
      <c r="J1378" s="729">
        <v>0</v>
      </c>
      <c r="K1378" s="729">
        <v>0</v>
      </c>
      <c r="L1378" s="729">
        <v>49</v>
      </c>
    </row>
    <row r="1379" spans="1:12" ht="9">
      <c r="D1379" s="730" t="s">
        <v>2186</v>
      </c>
      <c r="E1379" s="729">
        <v>2</v>
      </c>
      <c r="F1379" s="729">
        <v>0</v>
      </c>
      <c r="G1379" s="729">
        <v>0</v>
      </c>
      <c r="H1379" s="729">
        <v>0</v>
      </c>
      <c r="I1379" s="729">
        <v>0</v>
      </c>
      <c r="J1379" s="729">
        <v>0</v>
      </c>
      <c r="K1379" s="729">
        <v>0</v>
      </c>
      <c r="L1379" s="729">
        <v>1</v>
      </c>
    </row>
    <row r="1380" spans="1:12" ht="9">
      <c r="D1380" s="730" t="s">
        <v>2187</v>
      </c>
      <c r="E1380" s="729">
        <v>69</v>
      </c>
      <c r="F1380" s="729">
        <v>2</v>
      </c>
      <c r="G1380" s="729">
        <v>16</v>
      </c>
      <c r="H1380" s="729">
        <v>0</v>
      </c>
      <c r="I1380" s="729">
        <v>1</v>
      </c>
      <c r="J1380" s="729">
        <v>0</v>
      </c>
      <c r="K1380" s="729">
        <v>0</v>
      </c>
      <c r="L1380" s="729">
        <v>50</v>
      </c>
    </row>
    <row r="1381" spans="1:12" ht="18" customHeight="1">
      <c r="C1381" s="727" t="s">
        <v>2289</v>
      </c>
      <c r="D1381" s="730" t="s">
        <v>2185</v>
      </c>
      <c r="E1381" s="729">
        <v>38</v>
      </c>
      <c r="F1381" s="729">
        <v>3</v>
      </c>
      <c r="G1381" s="729">
        <v>13</v>
      </c>
      <c r="H1381" s="729">
        <v>0</v>
      </c>
      <c r="I1381" s="729">
        <v>1</v>
      </c>
      <c r="J1381" s="729">
        <v>0</v>
      </c>
      <c r="K1381" s="729">
        <v>2</v>
      </c>
      <c r="L1381" s="729">
        <v>19</v>
      </c>
    </row>
    <row r="1382" spans="1:12" ht="9">
      <c r="D1382" s="730" t="s">
        <v>2186</v>
      </c>
      <c r="E1382" s="729">
        <v>7</v>
      </c>
      <c r="F1382" s="729">
        <v>1</v>
      </c>
      <c r="G1382" s="729">
        <v>3</v>
      </c>
      <c r="H1382" s="729">
        <v>0</v>
      </c>
      <c r="I1382" s="729">
        <v>0</v>
      </c>
      <c r="J1382" s="729">
        <v>0</v>
      </c>
      <c r="K1382" s="729">
        <v>0</v>
      </c>
      <c r="L1382" s="729">
        <v>2</v>
      </c>
    </row>
    <row r="1383" spans="1:12" ht="9">
      <c r="D1383" s="730" t="s">
        <v>2187</v>
      </c>
      <c r="E1383" s="729">
        <v>45</v>
      </c>
      <c r="F1383" s="729">
        <v>4</v>
      </c>
      <c r="G1383" s="729">
        <v>17</v>
      </c>
      <c r="H1383" s="729">
        <v>0</v>
      </c>
      <c r="I1383" s="729">
        <v>1</v>
      </c>
      <c r="J1383" s="729">
        <v>0</v>
      </c>
      <c r="K1383" s="729">
        <v>2</v>
      </c>
      <c r="L1383" s="729">
        <v>21</v>
      </c>
    </row>
    <row r="1384" spans="1:12" ht="9"/>
    <row r="1385" spans="1:12" ht="9"/>
    <row r="1386" spans="1:12" ht="9"/>
    <row r="1387" spans="1:12" ht="9"/>
    <row r="1388" spans="1:12" ht="9">
      <c r="A1388" s="726" t="s">
        <v>1667</v>
      </c>
    </row>
    <row r="1389" spans="1:12" ht="9">
      <c r="A1389" s="726" t="s">
        <v>2272</v>
      </c>
    </row>
    <row r="1390" spans="1:12" ht="9">
      <c r="A1390" s="726" t="s">
        <v>2273</v>
      </c>
    </row>
    <row r="1391" spans="1:12" ht="9"/>
    <row r="1392" spans="1:12" ht="9">
      <c r="A1392" s="726" t="s">
        <v>48</v>
      </c>
    </row>
    <row r="1393" spans="2:12" ht="18" customHeight="1">
      <c r="C1393" s="731" t="s">
        <v>141</v>
      </c>
      <c r="D1393" s="730" t="s">
        <v>2185</v>
      </c>
      <c r="E1393" s="729">
        <v>2820</v>
      </c>
      <c r="F1393" s="729">
        <v>153</v>
      </c>
      <c r="G1393" s="729">
        <v>1974</v>
      </c>
      <c r="H1393" s="729">
        <v>221</v>
      </c>
      <c r="I1393" s="729">
        <v>43</v>
      </c>
      <c r="J1393" s="729">
        <v>43</v>
      </c>
      <c r="K1393" s="729">
        <v>56</v>
      </c>
      <c r="L1393" s="729">
        <v>331</v>
      </c>
    </row>
    <row r="1394" spans="2:12" ht="9">
      <c r="D1394" s="730" t="s">
        <v>2186</v>
      </c>
      <c r="E1394" s="729">
        <v>567</v>
      </c>
      <c r="F1394" s="729">
        <v>36</v>
      </c>
      <c r="G1394" s="729">
        <v>392</v>
      </c>
      <c r="H1394" s="729">
        <v>51</v>
      </c>
      <c r="I1394" s="729">
        <v>9</v>
      </c>
      <c r="J1394" s="729">
        <v>13</v>
      </c>
      <c r="K1394" s="729">
        <v>10</v>
      </c>
      <c r="L1394" s="729">
        <v>56</v>
      </c>
    </row>
    <row r="1395" spans="2:12" ht="9">
      <c r="D1395" s="730" t="s">
        <v>2187</v>
      </c>
      <c r="E1395" s="729">
        <v>3387</v>
      </c>
      <c r="F1395" s="729">
        <v>189</v>
      </c>
      <c r="G1395" s="729">
        <v>2366</v>
      </c>
      <c r="H1395" s="729">
        <v>272</v>
      </c>
      <c r="I1395" s="729">
        <v>52</v>
      </c>
      <c r="J1395" s="729">
        <v>56</v>
      </c>
      <c r="K1395" s="729">
        <v>66</v>
      </c>
      <c r="L1395" s="729">
        <v>387</v>
      </c>
    </row>
    <row r="1396" spans="2:12" ht="18" customHeight="1">
      <c r="B1396" s="726" t="s">
        <v>641</v>
      </c>
      <c r="D1396" s="730"/>
    </row>
    <row r="1397" spans="2:12" ht="18" customHeight="1">
      <c r="C1397" s="727" t="s">
        <v>641</v>
      </c>
      <c r="D1397" s="730" t="s">
        <v>2185</v>
      </c>
      <c r="E1397" s="729">
        <v>1033</v>
      </c>
      <c r="F1397" s="729">
        <v>51</v>
      </c>
      <c r="G1397" s="729">
        <v>387</v>
      </c>
      <c r="H1397" s="729">
        <v>73</v>
      </c>
      <c r="I1397" s="729">
        <v>17</v>
      </c>
      <c r="J1397" s="729">
        <v>373</v>
      </c>
      <c r="K1397" s="729">
        <v>111</v>
      </c>
      <c r="L1397" s="729">
        <v>20</v>
      </c>
    </row>
    <row r="1398" spans="2:12" ht="9">
      <c r="D1398" s="730" t="s">
        <v>2186</v>
      </c>
      <c r="E1398" s="729">
        <v>340</v>
      </c>
      <c r="F1398" s="729">
        <v>17</v>
      </c>
      <c r="G1398" s="729">
        <v>125</v>
      </c>
      <c r="H1398" s="729">
        <v>32</v>
      </c>
      <c r="I1398" s="729">
        <v>5</v>
      </c>
      <c r="J1398" s="729">
        <v>121</v>
      </c>
      <c r="K1398" s="729">
        <v>31</v>
      </c>
      <c r="L1398" s="729">
        <v>8</v>
      </c>
    </row>
    <row r="1399" spans="2:12" ht="9">
      <c r="D1399" s="730" t="s">
        <v>2187</v>
      </c>
      <c r="E1399" s="729">
        <v>1373</v>
      </c>
      <c r="F1399" s="729">
        <v>68</v>
      </c>
      <c r="G1399" s="729">
        <v>512</v>
      </c>
      <c r="H1399" s="729">
        <v>105</v>
      </c>
      <c r="I1399" s="729">
        <v>23</v>
      </c>
      <c r="J1399" s="729">
        <v>494</v>
      </c>
      <c r="K1399" s="729">
        <v>142</v>
      </c>
      <c r="L1399" s="729">
        <v>29</v>
      </c>
    </row>
    <row r="1400" spans="2:12" ht="18" customHeight="1">
      <c r="C1400" s="727" t="s">
        <v>642</v>
      </c>
      <c r="D1400" s="730" t="s">
        <v>2185</v>
      </c>
      <c r="E1400" s="729">
        <v>458</v>
      </c>
      <c r="F1400" s="729">
        <v>72</v>
      </c>
      <c r="G1400" s="729">
        <v>234</v>
      </c>
      <c r="H1400" s="729">
        <v>43</v>
      </c>
      <c r="I1400" s="729">
        <v>5</v>
      </c>
      <c r="J1400" s="729">
        <v>49</v>
      </c>
      <c r="K1400" s="729">
        <v>4</v>
      </c>
      <c r="L1400" s="729">
        <v>50</v>
      </c>
    </row>
    <row r="1401" spans="2:12" ht="9">
      <c r="D1401" s="730" t="s">
        <v>2186</v>
      </c>
      <c r="E1401" s="729">
        <v>161</v>
      </c>
      <c r="F1401" s="729">
        <v>37</v>
      </c>
      <c r="G1401" s="729">
        <v>74</v>
      </c>
      <c r="H1401" s="729">
        <v>12</v>
      </c>
      <c r="I1401" s="729">
        <v>3</v>
      </c>
      <c r="J1401" s="729">
        <v>19</v>
      </c>
      <c r="K1401" s="729">
        <v>2</v>
      </c>
      <c r="L1401" s="729">
        <v>14</v>
      </c>
    </row>
    <row r="1402" spans="2:12" ht="9">
      <c r="D1402" s="730" t="s">
        <v>2187</v>
      </c>
      <c r="E1402" s="729">
        <v>620</v>
      </c>
      <c r="F1402" s="729">
        <v>109</v>
      </c>
      <c r="G1402" s="729">
        <v>308</v>
      </c>
      <c r="H1402" s="729">
        <v>56</v>
      </c>
      <c r="I1402" s="729">
        <v>9</v>
      </c>
      <c r="J1402" s="729">
        <v>68</v>
      </c>
      <c r="K1402" s="729">
        <v>6</v>
      </c>
      <c r="L1402" s="729">
        <v>64</v>
      </c>
    </row>
    <row r="1403" spans="2:12" ht="18" customHeight="1">
      <c r="C1403" s="731" t="s">
        <v>141</v>
      </c>
      <c r="D1403" s="730" t="s">
        <v>2185</v>
      </c>
      <c r="E1403" s="729">
        <v>1492</v>
      </c>
      <c r="F1403" s="729">
        <v>124</v>
      </c>
      <c r="G1403" s="729">
        <v>621</v>
      </c>
      <c r="H1403" s="729">
        <v>117</v>
      </c>
      <c r="I1403" s="729">
        <v>23</v>
      </c>
      <c r="J1403" s="729">
        <v>422</v>
      </c>
      <c r="K1403" s="729">
        <v>115</v>
      </c>
      <c r="L1403" s="729">
        <v>70</v>
      </c>
    </row>
    <row r="1404" spans="2:12" ht="9">
      <c r="D1404" s="730" t="s">
        <v>2186</v>
      </c>
      <c r="E1404" s="729">
        <v>501</v>
      </c>
      <c r="F1404" s="729">
        <v>53</v>
      </c>
      <c r="G1404" s="729">
        <v>199</v>
      </c>
      <c r="H1404" s="729">
        <v>44</v>
      </c>
      <c r="I1404" s="729">
        <v>9</v>
      </c>
      <c r="J1404" s="729">
        <v>140</v>
      </c>
      <c r="K1404" s="729">
        <v>33</v>
      </c>
      <c r="L1404" s="729">
        <v>23</v>
      </c>
    </row>
    <row r="1405" spans="2:12" ht="9">
      <c r="D1405" s="730" t="s">
        <v>2187</v>
      </c>
      <c r="E1405" s="729">
        <v>1993</v>
      </c>
      <c r="F1405" s="729">
        <v>177</v>
      </c>
      <c r="G1405" s="729">
        <v>821</v>
      </c>
      <c r="H1405" s="729">
        <v>161</v>
      </c>
      <c r="I1405" s="729">
        <v>31</v>
      </c>
      <c r="J1405" s="729">
        <v>562</v>
      </c>
      <c r="K1405" s="729">
        <v>148</v>
      </c>
      <c r="L1405" s="729">
        <v>93</v>
      </c>
    </row>
    <row r="1406" spans="2:12" ht="18" customHeight="1">
      <c r="B1406" s="726" t="s">
        <v>2290</v>
      </c>
      <c r="D1406" s="730" t="s">
        <v>2185</v>
      </c>
      <c r="E1406" s="729">
        <v>4341</v>
      </c>
      <c r="F1406" s="729">
        <v>282</v>
      </c>
      <c r="G1406" s="729">
        <v>2607</v>
      </c>
      <c r="H1406" s="729">
        <v>339</v>
      </c>
      <c r="I1406" s="729">
        <v>66</v>
      </c>
      <c r="J1406" s="729">
        <v>465</v>
      </c>
      <c r="K1406" s="729">
        <v>177</v>
      </c>
      <c r="L1406" s="729">
        <v>405</v>
      </c>
    </row>
    <row r="1407" spans="2:12" ht="9">
      <c r="D1407" s="730" t="s">
        <v>2186</v>
      </c>
      <c r="E1407" s="729">
        <v>1070</v>
      </c>
      <c r="F1407" s="729">
        <v>90</v>
      </c>
      <c r="G1407" s="729">
        <v>592</v>
      </c>
      <c r="H1407" s="729">
        <v>95</v>
      </c>
      <c r="I1407" s="729">
        <v>18</v>
      </c>
      <c r="J1407" s="729">
        <v>153</v>
      </c>
      <c r="K1407" s="729">
        <v>44</v>
      </c>
      <c r="L1407" s="729">
        <v>78</v>
      </c>
    </row>
    <row r="1408" spans="2:12" ht="9">
      <c r="D1408" s="730" t="s">
        <v>2187</v>
      </c>
      <c r="E1408" s="729">
        <v>5411</v>
      </c>
      <c r="F1408" s="729">
        <v>372</v>
      </c>
      <c r="G1408" s="729">
        <v>3199</v>
      </c>
      <c r="H1408" s="729">
        <v>434</v>
      </c>
      <c r="I1408" s="729">
        <v>83</v>
      </c>
      <c r="J1408" s="729">
        <v>619</v>
      </c>
      <c r="K1408" s="729">
        <v>221</v>
      </c>
      <c r="L1408" s="729">
        <v>484</v>
      </c>
    </row>
    <row r="1409" spans="1:12" ht="18" customHeight="1">
      <c r="A1409" s="726" t="s">
        <v>2221</v>
      </c>
      <c r="D1409" s="730" t="s">
        <v>2185</v>
      </c>
      <c r="E1409" s="729">
        <v>40482</v>
      </c>
      <c r="F1409" s="729">
        <v>16172</v>
      </c>
      <c r="G1409" s="729">
        <v>5559</v>
      </c>
      <c r="H1409" s="729">
        <v>2444</v>
      </c>
      <c r="I1409" s="729">
        <v>177</v>
      </c>
      <c r="J1409" s="729">
        <v>12563</v>
      </c>
      <c r="K1409" s="729">
        <v>2885</v>
      </c>
      <c r="L1409" s="729">
        <v>683</v>
      </c>
    </row>
    <row r="1410" spans="1:12" ht="9">
      <c r="D1410" s="730" t="s">
        <v>2186</v>
      </c>
      <c r="E1410" s="729">
        <v>8539</v>
      </c>
      <c r="F1410" s="729">
        <v>2827</v>
      </c>
      <c r="G1410" s="729">
        <v>1329</v>
      </c>
      <c r="H1410" s="729">
        <v>662</v>
      </c>
      <c r="I1410" s="729">
        <v>45</v>
      </c>
      <c r="J1410" s="729">
        <v>2944</v>
      </c>
      <c r="K1410" s="729">
        <v>585</v>
      </c>
      <c r="L1410" s="729">
        <v>146</v>
      </c>
    </row>
    <row r="1411" spans="1:12" ht="9">
      <c r="D1411" s="730" t="s">
        <v>2187</v>
      </c>
      <c r="E1411" s="729">
        <v>49021</v>
      </c>
      <c r="F1411" s="729">
        <v>18999</v>
      </c>
      <c r="G1411" s="729">
        <v>6888</v>
      </c>
      <c r="H1411" s="729">
        <v>3106</v>
      </c>
      <c r="I1411" s="729">
        <v>222</v>
      </c>
      <c r="J1411" s="729">
        <v>15507</v>
      </c>
      <c r="K1411" s="729">
        <v>3469</v>
      </c>
      <c r="L1411" s="729">
        <v>830</v>
      </c>
    </row>
    <row r="1412" spans="1:12" ht="18" customHeight="1">
      <c r="C1412" s="731" t="s">
        <v>2274</v>
      </c>
      <c r="D1412" s="730"/>
    </row>
    <row r="1413" spans="1:12" s="733" customFormat="1" ht="18" customHeight="1">
      <c r="C1413" s="734" t="s">
        <v>2275</v>
      </c>
      <c r="D1413" s="730" t="s">
        <v>2185</v>
      </c>
      <c r="E1413" s="735">
        <v>6183</v>
      </c>
      <c r="F1413" s="735">
        <v>1294</v>
      </c>
      <c r="G1413" s="735">
        <v>741</v>
      </c>
      <c r="H1413" s="735">
        <v>318</v>
      </c>
      <c r="I1413" s="735">
        <v>5</v>
      </c>
      <c r="J1413" s="735">
        <v>3097</v>
      </c>
      <c r="K1413" s="735">
        <v>720</v>
      </c>
      <c r="L1413" s="735">
        <v>7</v>
      </c>
    </row>
    <row r="1414" spans="1:12" s="733" customFormat="1" ht="9">
      <c r="C1414" s="734"/>
      <c r="D1414" s="730" t="s">
        <v>2186</v>
      </c>
      <c r="E1414" s="735">
        <v>1323</v>
      </c>
      <c r="F1414" s="735">
        <v>296</v>
      </c>
      <c r="G1414" s="735">
        <v>183</v>
      </c>
      <c r="H1414" s="735">
        <v>88</v>
      </c>
      <c r="I1414" s="735">
        <v>2</v>
      </c>
      <c r="J1414" s="735">
        <v>613</v>
      </c>
      <c r="K1414" s="735">
        <v>141</v>
      </c>
      <c r="L1414" s="735">
        <v>2</v>
      </c>
    </row>
    <row r="1415" spans="1:12" s="733" customFormat="1" ht="9">
      <c r="C1415" s="734"/>
      <c r="D1415" s="730" t="s">
        <v>2187</v>
      </c>
      <c r="E1415" s="735">
        <v>7506</v>
      </c>
      <c r="F1415" s="735">
        <v>1590</v>
      </c>
      <c r="G1415" s="735">
        <v>924</v>
      </c>
      <c r="H1415" s="735">
        <v>406</v>
      </c>
      <c r="I1415" s="735">
        <v>6</v>
      </c>
      <c r="J1415" s="735">
        <v>3710</v>
      </c>
      <c r="K1415" s="735">
        <v>861</v>
      </c>
      <c r="L1415" s="735">
        <v>9</v>
      </c>
    </row>
    <row r="1416" spans="1:12" s="733" customFormat="1" ht="18" customHeight="1">
      <c r="C1416" s="734" t="s">
        <v>2276</v>
      </c>
      <c r="D1416" s="730" t="s">
        <v>2185</v>
      </c>
      <c r="E1416" s="735">
        <v>346</v>
      </c>
      <c r="F1416" s="735">
        <v>192</v>
      </c>
      <c r="G1416" s="735">
        <v>47</v>
      </c>
      <c r="H1416" s="735">
        <v>20</v>
      </c>
      <c r="I1416" s="735">
        <v>0</v>
      </c>
      <c r="J1416" s="735">
        <v>71</v>
      </c>
      <c r="K1416" s="735">
        <v>15</v>
      </c>
      <c r="L1416" s="735">
        <v>0</v>
      </c>
    </row>
    <row r="1417" spans="1:12" s="733" customFormat="1" ht="9">
      <c r="D1417" s="730" t="s">
        <v>2186</v>
      </c>
      <c r="E1417" s="735">
        <v>68</v>
      </c>
      <c r="F1417" s="735">
        <v>32</v>
      </c>
      <c r="G1417" s="735">
        <v>15</v>
      </c>
      <c r="H1417" s="735">
        <v>3</v>
      </c>
      <c r="I1417" s="735">
        <v>0</v>
      </c>
      <c r="J1417" s="735">
        <v>16</v>
      </c>
      <c r="K1417" s="735">
        <v>3</v>
      </c>
      <c r="L1417" s="735">
        <v>1</v>
      </c>
    </row>
    <row r="1418" spans="1:12" s="733" customFormat="1" ht="9">
      <c r="D1418" s="730" t="s">
        <v>2187</v>
      </c>
      <c r="E1418" s="735">
        <v>414</v>
      </c>
      <c r="F1418" s="735">
        <v>224</v>
      </c>
      <c r="G1418" s="735">
        <v>61</v>
      </c>
      <c r="H1418" s="735">
        <v>22</v>
      </c>
      <c r="I1418" s="735">
        <v>0</v>
      </c>
      <c r="J1418" s="735">
        <v>87</v>
      </c>
      <c r="K1418" s="735">
        <v>18</v>
      </c>
      <c r="L1418" s="735">
        <v>1</v>
      </c>
    </row>
    <row r="1419" spans="1:12" ht="18" customHeight="1">
      <c r="A1419" s="726" t="s">
        <v>534</v>
      </c>
      <c r="D1419" s="730"/>
    </row>
    <row r="1420" spans="1:12" ht="18" customHeight="1">
      <c r="B1420" s="726" t="s">
        <v>323</v>
      </c>
      <c r="D1420" s="730"/>
    </row>
    <row r="1421" spans="1:12" ht="18" customHeight="1">
      <c r="C1421" s="727" t="s">
        <v>2266</v>
      </c>
      <c r="D1421" s="730" t="s">
        <v>2185</v>
      </c>
      <c r="E1421" s="729">
        <v>258</v>
      </c>
      <c r="F1421" s="729">
        <v>256</v>
      </c>
      <c r="G1421" s="729">
        <v>2</v>
      </c>
      <c r="H1421" s="729">
        <v>0</v>
      </c>
      <c r="I1421" s="729">
        <v>0</v>
      </c>
      <c r="J1421" s="729">
        <v>0</v>
      </c>
      <c r="K1421" s="729">
        <v>0</v>
      </c>
      <c r="L1421" s="729">
        <v>0</v>
      </c>
    </row>
    <row r="1422" spans="1:12" ht="9">
      <c r="D1422" s="730" t="s">
        <v>2186</v>
      </c>
      <c r="E1422" s="729">
        <v>56</v>
      </c>
      <c r="F1422" s="729">
        <v>55</v>
      </c>
      <c r="G1422" s="729">
        <v>2</v>
      </c>
      <c r="H1422" s="729">
        <v>0</v>
      </c>
      <c r="I1422" s="729">
        <v>0</v>
      </c>
      <c r="J1422" s="729">
        <v>0</v>
      </c>
      <c r="K1422" s="729">
        <v>0</v>
      </c>
      <c r="L1422" s="729">
        <v>0</v>
      </c>
    </row>
    <row r="1423" spans="1:12" ht="9">
      <c r="D1423" s="730" t="s">
        <v>2187</v>
      </c>
      <c r="E1423" s="729">
        <v>314</v>
      </c>
      <c r="F1423" s="729">
        <v>311</v>
      </c>
      <c r="G1423" s="729">
        <v>4</v>
      </c>
      <c r="H1423" s="729">
        <v>0</v>
      </c>
      <c r="I1423" s="729">
        <v>0</v>
      </c>
      <c r="J1423" s="729">
        <v>0</v>
      </c>
      <c r="K1423" s="729">
        <v>0</v>
      </c>
      <c r="L1423" s="729">
        <v>0</v>
      </c>
    </row>
    <row r="1424" spans="1:12" ht="18" customHeight="1">
      <c r="C1424" s="727" t="s">
        <v>2267</v>
      </c>
      <c r="D1424" s="730" t="s">
        <v>2185</v>
      </c>
      <c r="E1424" s="729">
        <v>352</v>
      </c>
      <c r="F1424" s="729">
        <v>342</v>
      </c>
      <c r="G1424" s="729">
        <v>5</v>
      </c>
      <c r="H1424" s="729">
        <v>4</v>
      </c>
      <c r="I1424" s="729">
        <v>0</v>
      </c>
      <c r="J1424" s="729">
        <v>0</v>
      </c>
      <c r="K1424" s="729">
        <v>0</v>
      </c>
      <c r="L1424" s="729">
        <v>1</v>
      </c>
    </row>
    <row r="1425" spans="3:12" ht="9">
      <c r="D1425" s="730" t="s">
        <v>2186</v>
      </c>
      <c r="E1425" s="729">
        <v>137</v>
      </c>
      <c r="F1425" s="729">
        <v>135</v>
      </c>
      <c r="G1425" s="729">
        <v>2</v>
      </c>
      <c r="H1425" s="729">
        <v>0</v>
      </c>
      <c r="I1425" s="729">
        <v>0</v>
      </c>
      <c r="J1425" s="729">
        <v>0</v>
      </c>
      <c r="K1425" s="729">
        <v>0</v>
      </c>
      <c r="L1425" s="729">
        <v>0</v>
      </c>
    </row>
    <row r="1426" spans="3:12" ht="9">
      <c r="D1426" s="730" t="s">
        <v>2187</v>
      </c>
      <c r="E1426" s="729">
        <v>489</v>
      </c>
      <c r="F1426" s="729">
        <v>477</v>
      </c>
      <c r="G1426" s="729">
        <v>7</v>
      </c>
      <c r="H1426" s="729">
        <v>4</v>
      </c>
      <c r="I1426" s="729">
        <v>0</v>
      </c>
      <c r="J1426" s="729">
        <v>0</v>
      </c>
      <c r="K1426" s="729">
        <v>0</v>
      </c>
      <c r="L1426" s="729">
        <v>1</v>
      </c>
    </row>
    <row r="1427" spans="3:12" ht="20.100000000000001" customHeight="1">
      <c r="C1427" s="727" t="s">
        <v>2268</v>
      </c>
      <c r="D1427" s="730" t="s">
        <v>2185</v>
      </c>
      <c r="E1427" s="729">
        <v>271</v>
      </c>
      <c r="F1427" s="729">
        <v>193</v>
      </c>
      <c r="G1427" s="729">
        <v>7</v>
      </c>
      <c r="H1427" s="729">
        <v>2</v>
      </c>
      <c r="I1427" s="729">
        <v>58</v>
      </c>
      <c r="J1427" s="729">
        <v>1</v>
      </c>
      <c r="K1427" s="729">
        <v>3</v>
      </c>
      <c r="L1427" s="729">
        <v>8</v>
      </c>
    </row>
    <row r="1428" spans="3:12" ht="9">
      <c r="D1428" s="730" t="s">
        <v>2186</v>
      </c>
      <c r="E1428" s="729">
        <v>133</v>
      </c>
      <c r="F1428" s="729">
        <v>93</v>
      </c>
      <c r="G1428" s="729">
        <v>0</v>
      </c>
      <c r="H1428" s="729">
        <v>1</v>
      </c>
      <c r="I1428" s="729">
        <v>35</v>
      </c>
      <c r="J1428" s="729">
        <v>2</v>
      </c>
      <c r="K1428" s="729">
        <v>0</v>
      </c>
      <c r="L1428" s="729">
        <v>3</v>
      </c>
    </row>
    <row r="1429" spans="3:12" ht="9">
      <c r="D1429" s="730" t="s">
        <v>2187</v>
      </c>
      <c r="E1429" s="729">
        <v>404</v>
      </c>
      <c r="F1429" s="729">
        <v>286</v>
      </c>
      <c r="G1429" s="729">
        <v>7</v>
      </c>
      <c r="H1429" s="729">
        <v>3</v>
      </c>
      <c r="I1429" s="729">
        <v>93</v>
      </c>
      <c r="J1429" s="729">
        <v>3</v>
      </c>
      <c r="K1429" s="729">
        <v>3</v>
      </c>
      <c r="L1429" s="729">
        <v>10</v>
      </c>
    </row>
    <row r="1430" spans="3:12" ht="20.100000000000001" customHeight="1">
      <c r="C1430" s="727" t="s">
        <v>2269</v>
      </c>
      <c r="D1430" s="730" t="s">
        <v>2185</v>
      </c>
      <c r="E1430" s="729">
        <v>30</v>
      </c>
      <c r="F1430" s="729">
        <v>8</v>
      </c>
      <c r="G1430" s="729">
        <v>7</v>
      </c>
      <c r="H1430" s="729">
        <v>5</v>
      </c>
      <c r="I1430" s="729">
        <v>4</v>
      </c>
      <c r="J1430" s="729">
        <v>2</v>
      </c>
      <c r="K1430" s="729">
        <v>6</v>
      </c>
      <c r="L1430" s="729">
        <v>0</v>
      </c>
    </row>
    <row r="1431" spans="3:12" ht="9">
      <c r="D1431" s="730" t="s">
        <v>2186</v>
      </c>
      <c r="E1431" s="729">
        <v>21</v>
      </c>
      <c r="F1431" s="729">
        <v>4</v>
      </c>
      <c r="G1431" s="729">
        <v>5</v>
      </c>
      <c r="H1431" s="729">
        <v>2</v>
      </c>
      <c r="I1431" s="729">
        <v>3</v>
      </c>
      <c r="J1431" s="729">
        <v>1</v>
      </c>
      <c r="K1431" s="729">
        <v>6</v>
      </c>
      <c r="L1431" s="729">
        <v>2</v>
      </c>
    </row>
    <row r="1432" spans="3:12" ht="9">
      <c r="D1432" s="730" t="s">
        <v>2187</v>
      </c>
      <c r="E1432" s="729">
        <v>51</v>
      </c>
      <c r="F1432" s="729">
        <v>11</v>
      </c>
      <c r="G1432" s="729">
        <v>12</v>
      </c>
      <c r="H1432" s="729">
        <v>7</v>
      </c>
      <c r="I1432" s="729">
        <v>6</v>
      </c>
      <c r="J1432" s="729">
        <v>3</v>
      </c>
      <c r="K1432" s="729">
        <v>11</v>
      </c>
      <c r="L1432" s="729">
        <v>2</v>
      </c>
    </row>
    <row r="1433" spans="3:12" ht="18" customHeight="1">
      <c r="C1433" s="727" t="s">
        <v>603</v>
      </c>
      <c r="D1433" s="730" t="s">
        <v>2185</v>
      </c>
      <c r="E1433" s="729">
        <v>526</v>
      </c>
      <c r="F1433" s="729">
        <v>492</v>
      </c>
      <c r="G1433" s="729">
        <v>17</v>
      </c>
      <c r="H1433" s="729">
        <v>4</v>
      </c>
      <c r="I1433" s="729">
        <v>0</v>
      </c>
      <c r="J1433" s="729">
        <v>5</v>
      </c>
      <c r="K1433" s="729">
        <v>1</v>
      </c>
      <c r="L1433" s="729">
        <v>8</v>
      </c>
    </row>
    <row r="1434" spans="3:12" ht="9">
      <c r="D1434" s="730" t="s">
        <v>2186</v>
      </c>
      <c r="E1434" s="729">
        <v>222</v>
      </c>
      <c r="F1434" s="729">
        <v>207</v>
      </c>
      <c r="G1434" s="729">
        <v>7</v>
      </c>
      <c r="H1434" s="729">
        <v>1</v>
      </c>
      <c r="I1434" s="729">
        <v>0</v>
      </c>
      <c r="J1434" s="729">
        <v>4</v>
      </c>
      <c r="K1434" s="729">
        <v>2</v>
      </c>
      <c r="L1434" s="729">
        <v>2</v>
      </c>
    </row>
    <row r="1435" spans="3:12" ht="9">
      <c r="D1435" s="730" t="s">
        <v>2187</v>
      </c>
      <c r="E1435" s="729">
        <v>748</v>
      </c>
      <c r="F1435" s="729">
        <v>699</v>
      </c>
      <c r="G1435" s="729">
        <v>23</v>
      </c>
      <c r="H1435" s="729">
        <v>5</v>
      </c>
      <c r="I1435" s="729">
        <v>0</v>
      </c>
      <c r="J1435" s="729">
        <v>9</v>
      </c>
      <c r="K1435" s="729">
        <v>3</v>
      </c>
      <c r="L1435" s="729">
        <v>10</v>
      </c>
    </row>
    <row r="1436" spans="3:12" ht="18" customHeight="1">
      <c r="C1436" s="727" t="s">
        <v>604</v>
      </c>
      <c r="D1436" s="730" t="s">
        <v>2185</v>
      </c>
      <c r="E1436" s="729">
        <v>742</v>
      </c>
      <c r="F1436" s="729">
        <v>640</v>
      </c>
      <c r="G1436" s="729">
        <v>26</v>
      </c>
      <c r="H1436" s="729">
        <v>25</v>
      </c>
      <c r="I1436" s="729">
        <v>31</v>
      </c>
      <c r="J1436" s="729">
        <v>8</v>
      </c>
      <c r="K1436" s="729">
        <v>6</v>
      </c>
      <c r="L1436" s="729">
        <v>7</v>
      </c>
    </row>
    <row r="1437" spans="3:12" ht="9">
      <c r="D1437" s="730" t="s">
        <v>2186</v>
      </c>
      <c r="E1437" s="729">
        <v>443</v>
      </c>
      <c r="F1437" s="729">
        <v>376</v>
      </c>
      <c r="G1437" s="729">
        <v>26</v>
      </c>
      <c r="H1437" s="729">
        <v>15</v>
      </c>
      <c r="I1437" s="729">
        <v>12</v>
      </c>
      <c r="J1437" s="729">
        <v>11</v>
      </c>
      <c r="K1437" s="729">
        <v>2</v>
      </c>
      <c r="L1437" s="729">
        <v>3</v>
      </c>
    </row>
    <row r="1438" spans="3:12" ht="9">
      <c r="D1438" s="730" t="s">
        <v>2187</v>
      </c>
      <c r="E1438" s="729">
        <v>1185</v>
      </c>
      <c r="F1438" s="729">
        <v>1016</v>
      </c>
      <c r="G1438" s="729">
        <v>52</v>
      </c>
      <c r="H1438" s="729">
        <v>40</v>
      </c>
      <c r="I1438" s="729">
        <v>43</v>
      </c>
      <c r="J1438" s="729">
        <v>19</v>
      </c>
      <c r="K1438" s="729">
        <v>8</v>
      </c>
      <c r="L1438" s="729">
        <v>10</v>
      </c>
    </row>
    <row r="1439" spans="3:12" ht="9"/>
    <row r="1440" spans="3:12" ht="9"/>
    <row r="1441" spans="1:12" ht="9"/>
    <row r="1442" spans="1:12" ht="9"/>
    <row r="1443" spans="1:12" ht="9"/>
    <row r="1444" spans="1:12" ht="9">
      <c r="A1444" s="726" t="s">
        <v>1667</v>
      </c>
    </row>
    <row r="1445" spans="1:12" ht="9">
      <c r="A1445" s="726" t="s">
        <v>2272</v>
      </c>
    </row>
    <row r="1446" spans="1:12" ht="9">
      <c r="A1446" s="726" t="s">
        <v>2273</v>
      </c>
    </row>
    <row r="1447" spans="1:12" ht="9">
      <c r="A1447" s="726" t="s">
        <v>633</v>
      </c>
    </row>
    <row r="1448" spans="1:12" ht="9"/>
    <row r="1449" spans="1:12" ht="9"/>
    <row r="1450" spans="1:12" ht="9">
      <c r="A1450" s="726" t="s">
        <v>48</v>
      </c>
    </row>
    <row r="1451" spans="1:12" ht="18" customHeight="1">
      <c r="C1451" s="727" t="s">
        <v>607</v>
      </c>
      <c r="D1451" s="730" t="s">
        <v>2185</v>
      </c>
      <c r="E1451" s="729">
        <v>16</v>
      </c>
      <c r="F1451" s="729">
        <v>12</v>
      </c>
      <c r="G1451" s="729">
        <v>0</v>
      </c>
      <c r="H1451" s="729">
        <v>4</v>
      </c>
      <c r="I1451" s="729">
        <v>0</v>
      </c>
      <c r="J1451" s="729">
        <v>0</v>
      </c>
      <c r="K1451" s="729">
        <v>0</v>
      </c>
      <c r="L1451" s="729">
        <v>1</v>
      </c>
    </row>
    <row r="1452" spans="1:12" ht="9">
      <c r="D1452" s="730" t="s">
        <v>2186</v>
      </c>
      <c r="E1452" s="729">
        <v>19</v>
      </c>
      <c r="F1452" s="729">
        <v>8</v>
      </c>
      <c r="G1452" s="729">
        <v>3</v>
      </c>
      <c r="H1452" s="729">
        <v>4</v>
      </c>
      <c r="I1452" s="729">
        <v>0</v>
      </c>
      <c r="J1452" s="729">
        <v>3</v>
      </c>
      <c r="K1452" s="729">
        <v>1</v>
      </c>
      <c r="L1452" s="729">
        <v>0</v>
      </c>
    </row>
    <row r="1453" spans="1:12" ht="9">
      <c r="D1453" s="730" t="s">
        <v>2187</v>
      </c>
      <c r="E1453" s="729">
        <v>35</v>
      </c>
      <c r="F1453" s="729">
        <v>20</v>
      </c>
      <c r="G1453" s="729">
        <v>3</v>
      </c>
      <c r="H1453" s="729">
        <v>8</v>
      </c>
      <c r="I1453" s="729">
        <v>0</v>
      </c>
      <c r="J1453" s="729">
        <v>3</v>
      </c>
      <c r="K1453" s="729">
        <v>1</v>
      </c>
      <c r="L1453" s="729">
        <v>1</v>
      </c>
    </row>
    <row r="1454" spans="1:12" ht="18" customHeight="1">
      <c r="C1454" s="727" t="s">
        <v>608</v>
      </c>
      <c r="D1454" s="730" t="s">
        <v>2185</v>
      </c>
      <c r="E1454" s="729">
        <v>60</v>
      </c>
      <c r="F1454" s="729">
        <v>30</v>
      </c>
      <c r="G1454" s="729">
        <v>16</v>
      </c>
      <c r="H1454" s="729">
        <v>3</v>
      </c>
      <c r="I1454" s="729">
        <v>0</v>
      </c>
      <c r="J1454" s="729">
        <v>3</v>
      </c>
      <c r="K1454" s="729">
        <v>2</v>
      </c>
      <c r="L1454" s="729">
        <v>7</v>
      </c>
    </row>
    <row r="1455" spans="1:12" ht="9">
      <c r="D1455" s="730" t="s">
        <v>2186</v>
      </c>
      <c r="E1455" s="729">
        <v>41</v>
      </c>
      <c r="F1455" s="729">
        <v>21</v>
      </c>
      <c r="G1455" s="729">
        <v>14</v>
      </c>
      <c r="H1455" s="729">
        <v>1</v>
      </c>
      <c r="I1455" s="729">
        <v>0</v>
      </c>
      <c r="J1455" s="729">
        <v>3</v>
      </c>
      <c r="K1455" s="729">
        <v>0</v>
      </c>
      <c r="L1455" s="729">
        <v>2</v>
      </c>
    </row>
    <row r="1456" spans="1:12" ht="9">
      <c r="D1456" s="730" t="s">
        <v>2187</v>
      </c>
      <c r="E1456" s="729">
        <v>100</v>
      </c>
      <c r="F1456" s="729">
        <v>51</v>
      </c>
      <c r="G1456" s="729">
        <v>30</v>
      </c>
      <c r="H1456" s="729">
        <v>4</v>
      </c>
      <c r="I1456" s="729">
        <v>0</v>
      </c>
      <c r="J1456" s="729">
        <v>6</v>
      </c>
      <c r="K1456" s="729">
        <v>2</v>
      </c>
      <c r="L1456" s="729">
        <v>9</v>
      </c>
    </row>
    <row r="1457" spans="2:12" ht="18" customHeight="1">
      <c r="C1457" s="731" t="s">
        <v>141</v>
      </c>
      <c r="D1457" s="730" t="s">
        <v>2185</v>
      </c>
      <c r="E1457" s="729">
        <v>2254</v>
      </c>
      <c r="F1457" s="729">
        <v>1971</v>
      </c>
      <c r="G1457" s="729">
        <v>79</v>
      </c>
      <c r="H1457" s="729">
        <v>46</v>
      </c>
      <c r="I1457" s="729">
        <v>92</v>
      </c>
      <c r="J1457" s="729">
        <v>19</v>
      </c>
      <c r="K1457" s="729">
        <v>17</v>
      </c>
      <c r="L1457" s="729">
        <v>31</v>
      </c>
    </row>
    <row r="1458" spans="2:12" ht="9">
      <c r="D1458" s="730" t="s">
        <v>2186</v>
      </c>
      <c r="E1458" s="729">
        <v>1071</v>
      </c>
      <c r="F1458" s="729">
        <v>897</v>
      </c>
      <c r="G1458" s="729">
        <v>58</v>
      </c>
      <c r="H1458" s="729">
        <v>24</v>
      </c>
      <c r="I1458" s="729">
        <v>50</v>
      </c>
      <c r="J1458" s="729">
        <v>23</v>
      </c>
      <c r="K1458" s="729">
        <v>10</v>
      </c>
      <c r="L1458" s="729">
        <v>11</v>
      </c>
    </row>
    <row r="1459" spans="2:12" ht="9">
      <c r="D1459" s="730" t="s">
        <v>2187</v>
      </c>
      <c r="E1459" s="729">
        <v>3324</v>
      </c>
      <c r="F1459" s="729">
        <v>2868</v>
      </c>
      <c r="G1459" s="729">
        <v>136</v>
      </c>
      <c r="H1459" s="729">
        <v>69</v>
      </c>
      <c r="I1459" s="729">
        <v>142</v>
      </c>
      <c r="J1459" s="729">
        <v>41</v>
      </c>
      <c r="K1459" s="729">
        <v>27</v>
      </c>
      <c r="L1459" s="729">
        <v>42</v>
      </c>
    </row>
    <row r="1460" spans="2:12" ht="18" customHeight="1">
      <c r="B1460" s="726" t="s">
        <v>612</v>
      </c>
      <c r="D1460" s="730"/>
    </row>
    <row r="1461" spans="2:12" ht="18" customHeight="1">
      <c r="C1461" s="727" t="s">
        <v>613</v>
      </c>
      <c r="D1461" s="730" t="s">
        <v>2185</v>
      </c>
      <c r="E1461" s="729">
        <v>55</v>
      </c>
      <c r="F1461" s="729">
        <v>39</v>
      </c>
      <c r="G1461" s="729">
        <v>10</v>
      </c>
      <c r="H1461" s="729">
        <v>0</v>
      </c>
      <c r="I1461" s="729">
        <v>5</v>
      </c>
      <c r="J1461" s="729">
        <v>0</v>
      </c>
      <c r="K1461" s="729">
        <v>0</v>
      </c>
      <c r="L1461" s="729">
        <v>2</v>
      </c>
    </row>
    <row r="1462" spans="2:12" ht="9">
      <c r="D1462" s="730" t="s">
        <v>2186</v>
      </c>
      <c r="E1462" s="729">
        <v>22</v>
      </c>
      <c r="F1462" s="729">
        <v>12</v>
      </c>
      <c r="G1462" s="729">
        <v>8</v>
      </c>
      <c r="H1462" s="729">
        <v>0</v>
      </c>
      <c r="I1462" s="729">
        <v>3</v>
      </c>
      <c r="J1462" s="729">
        <v>0</v>
      </c>
      <c r="K1462" s="729">
        <v>0</v>
      </c>
      <c r="L1462" s="729">
        <v>0</v>
      </c>
    </row>
    <row r="1463" spans="2:12" ht="9">
      <c r="D1463" s="730" t="s">
        <v>2187</v>
      </c>
      <c r="E1463" s="729">
        <v>77</v>
      </c>
      <c r="F1463" s="729">
        <v>51</v>
      </c>
      <c r="G1463" s="729">
        <v>17</v>
      </c>
      <c r="H1463" s="729">
        <v>0</v>
      </c>
      <c r="I1463" s="729">
        <v>7</v>
      </c>
      <c r="J1463" s="729">
        <v>0</v>
      </c>
      <c r="K1463" s="729">
        <v>0</v>
      </c>
      <c r="L1463" s="729">
        <v>2</v>
      </c>
    </row>
    <row r="1464" spans="2:12" ht="18" customHeight="1">
      <c r="C1464" s="727" t="s">
        <v>614</v>
      </c>
      <c r="D1464" s="730" t="s">
        <v>2185</v>
      </c>
      <c r="E1464" s="729">
        <v>1</v>
      </c>
      <c r="F1464" s="729">
        <v>0</v>
      </c>
      <c r="G1464" s="729">
        <v>0</v>
      </c>
      <c r="H1464" s="729">
        <v>0</v>
      </c>
      <c r="I1464" s="729">
        <v>0</v>
      </c>
      <c r="J1464" s="729">
        <v>0</v>
      </c>
      <c r="K1464" s="729">
        <v>1</v>
      </c>
      <c r="L1464" s="729">
        <v>0</v>
      </c>
    </row>
    <row r="1465" spans="2:12" ht="9">
      <c r="D1465" s="730" t="s">
        <v>2186</v>
      </c>
      <c r="E1465" s="729">
        <v>5</v>
      </c>
      <c r="F1465" s="729">
        <v>0</v>
      </c>
      <c r="G1465" s="729">
        <v>0</v>
      </c>
      <c r="H1465" s="729">
        <v>0</v>
      </c>
      <c r="I1465" s="729">
        <v>0</v>
      </c>
      <c r="J1465" s="729">
        <v>0</v>
      </c>
      <c r="K1465" s="729">
        <v>5</v>
      </c>
      <c r="L1465" s="729">
        <v>0</v>
      </c>
    </row>
    <row r="1466" spans="2:12" ht="9">
      <c r="D1466" s="730" t="s">
        <v>2187</v>
      </c>
      <c r="E1466" s="729">
        <v>6</v>
      </c>
      <c r="F1466" s="729">
        <v>0</v>
      </c>
      <c r="G1466" s="729">
        <v>0</v>
      </c>
      <c r="H1466" s="729">
        <v>0</v>
      </c>
      <c r="I1466" s="729">
        <v>0</v>
      </c>
      <c r="J1466" s="729">
        <v>0</v>
      </c>
      <c r="K1466" s="729">
        <v>6</v>
      </c>
      <c r="L1466" s="729">
        <v>0</v>
      </c>
    </row>
    <row r="1467" spans="2:12" ht="18" customHeight="1">
      <c r="C1467" s="727" t="s">
        <v>2270</v>
      </c>
      <c r="D1467" s="730" t="s">
        <v>2185</v>
      </c>
      <c r="E1467" s="729">
        <v>6</v>
      </c>
      <c r="F1467" s="729">
        <v>6</v>
      </c>
      <c r="G1467" s="729">
        <v>1</v>
      </c>
      <c r="H1467" s="729">
        <v>0</v>
      </c>
      <c r="I1467" s="729">
        <v>0</v>
      </c>
      <c r="J1467" s="729">
        <v>0</v>
      </c>
      <c r="K1467" s="729">
        <v>0</v>
      </c>
      <c r="L1467" s="729">
        <v>0</v>
      </c>
    </row>
    <row r="1468" spans="2:12" ht="9">
      <c r="D1468" s="730" t="s">
        <v>2186</v>
      </c>
      <c r="E1468" s="729">
        <v>7</v>
      </c>
      <c r="F1468" s="729">
        <v>7</v>
      </c>
      <c r="G1468" s="729">
        <v>0</v>
      </c>
      <c r="H1468" s="729">
        <v>0</v>
      </c>
      <c r="I1468" s="729">
        <v>0</v>
      </c>
      <c r="J1468" s="729">
        <v>0</v>
      </c>
      <c r="K1468" s="729">
        <v>0</v>
      </c>
      <c r="L1468" s="729">
        <v>0</v>
      </c>
    </row>
    <row r="1469" spans="2:12" ht="9">
      <c r="D1469" s="730" t="s">
        <v>2187</v>
      </c>
      <c r="E1469" s="729">
        <v>13</v>
      </c>
      <c r="F1469" s="729">
        <v>13</v>
      </c>
      <c r="G1469" s="729">
        <v>1</v>
      </c>
      <c r="H1469" s="729">
        <v>0</v>
      </c>
      <c r="I1469" s="729">
        <v>0</v>
      </c>
      <c r="J1469" s="729">
        <v>0</v>
      </c>
      <c r="K1469" s="729">
        <v>0</v>
      </c>
      <c r="L1469" s="729">
        <v>0</v>
      </c>
    </row>
    <row r="1470" spans="2:12" ht="18" customHeight="1">
      <c r="C1470" s="727" t="s">
        <v>2271</v>
      </c>
      <c r="D1470" s="730" t="s">
        <v>2185</v>
      </c>
      <c r="E1470" s="729">
        <v>3</v>
      </c>
      <c r="F1470" s="729">
        <v>3</v>
      </c>
      <c r="G1470" s="729">
        <v>0</v>
      </c>
      <c r="H1470" s="729">
        <v>0</v>
      </c>
      <c r="I1470" s="729">
        <v>0</v>
      </c>
      <c r="J1470" s="729">
        <v>0</v>
      </c>
      <c r="K1470" s="729">
        <v>0</v>
      </c>
      <c r="L1470" s="729">
        <v>0</v>
      </c>
    </row>
    <row r="1471" spans="2:12" ht="9">
      <c r="D1471" s="730" t="s">
        <v>2186</v>
      </c>
      <c r="E1471" s="729">
        <v>3</v>
      </c>
      <c r="F1471" s="729">
        <v>2</v>
      </c>
      <c r="G1471" s="729">
        <v>1</v>
      </c>
      <c r="H1471" s="729">
        <v>0</v>
      </c>
      <c r="I1471" s="729">
        <v>0</v>
      </c>
      <c r="J1471" s="729">
        <v>0</v>
      </c>
      <c r="K1471" s="729">
        <v>0</v>
      </c>
      <c r="L1471" s="729">
        <v>0</v>
      </c>
    </row>
    <row r="1472" spans="2:12" ht="9">
      <c r="D1472" s="730" t="s">
        <v>2187</v>
      </c>
      <c r="E1472" s="729">
        <v>6</v>
      </c>
      <c r="F1472" s="729">
        <v>5</v>
      </c>
      <c r="G1472" s="729">
        <v>1</v>
      </c>
      <c r="H1472" s="729">
        <v>0</v>
      </c>
      <c r="I1472" s="729">
        <v>0</v>
      </c>
      <c r="J1472" s="729">
        <v>0</v>
      </c>
      <c r="K1472" s="729">
        <v>0</v>
      </c>
      <c r="L1472" s="729">
        <v>0</v>
      </c>
    </row>
    <row r="1473" spans="2:12" ht="18" customHeight="1">
      <c r="C1473" s="731" t="s">
        <v>141</v>
      </c>
      <c r="D1473" s="730" t="s">
        <v>2185</v>
      </c>
      <c r="E1473" s="729">
        <v>65</v>
      </c>
      <c r="F1473" s="729">
        <v>47</v>
      </c>
      <c r="G1473" s="729">
        <v>10</v>
      </c>
      <c r="H1473" s="729">
        <v>0</v>
      </c>
      <c r="I1473" s="729">
        <v>5</v>
      </c>
      <c r="J1473" s="729">
        <v>0</v>
      </c>
      <c r="K1473" s="729">
        <v>1</v>
      </c>
      <c r="L1473" s="729">
        <v>2</v>
      </c>
    </row>
    <row r="1474" spans="2:12" ht="9">
      <c r="D1474" s="730" t="s">
        <v>2186</v>
      </c>
      <c r="E1474" s="729">
        <v>37</v>
      </c>
      <c r="F1474" s="729">
        <v>21</v>
      </c>
      <c r="G1474" s="729">
        <v>9</v>
      </c>
      <c r="H1474" s="729">
        <v>0</v>
      </c>
      <c r="I1474" s="729">
        <v>3</v>
      </c>
      <c r="J1474" s="729">
        <v>0</v>
      </c>
      <c r="K1474" s="729">
        <v>5</v>
      </c>
      <c r="L1474" s="729">
        <v>0</v>
      </c>
    </row>
    <row r="1475" spans="2:12" ht="9">
      <c r="D1475" s="730" t="s">
        <v>2187</v>
      </c>
      <c r="E1475" s="729">
        <v>102</v>
      </c>
      <c r="F1475" s="729">
        <v>68</v>
      </c>
      <c r="G1475" s="729">
        <v>19</v>
      </c>
      <c r="H1475" s="729">
        <v>0</v>
      </c>
      <c r="I1475" s="729">
        <v>7</v>
      </c>
      <c r="J1475" s="729">
        <v>0</v>
      </c>
      <c r="K1475" s="729">
        <v>6</v>
      </c>
      <c r="L1475" s="729">
        <v>2</v>
      </c>
    </row>
    <row r="1476" spans="2:12" ht="18" customHeight="1">
      <c r="C1476" s="731" t="s">
        <v>2274</v>
      </c>
      <c r="D1476" s="730"/>
    </row>
    <row r="1477" spans="2:12" s="733" customFormat="1" ht="18" customHeight="1">
      <c r="C1477" s="734" t="s">
        <v>2276</v>
      </c>
      <c r="D1477" s="730" t="s">
        <v>2185</v>
      </c>
      <c r="E1477" s="735">
        <v>3</v>
      </c>
      <c r="F1477" s="735">
        <v>3</v>
      </c>
      <c r="G1477" s="735">
        <v>0</v>
      </c>
      <c r="H1477" s="735">
        <v>0</v>
      </c>
      <c r="I1477" s="735">
        <v>0</v>
      </c>
      <c r="J1477" s="735">
        <v>0</v>
      </c>
      <c r="K1477" s="735">
        <v>0</v>
      </c>
      <c r="L1477" s="735">
        <v>0</v>
      </c>
    </row>
    <row r="1478" spans="2:12" s="733" customFormat="1" ht="9">
      <c r="D1478" s="730" t="s">
        <v>2186</v>
      </c>
      <c r="E1478" s="735">
        <v>6</v>
      </c>
      <c r="F1478" s="735">
        <v>5</v>
      </c>
      <c r="G1478" s="735">
        <v>1</v>
      </c>
      <c r="H1478" s="735">
        <v>0</v>
      </c>
      <c r="I1478" s="735">
        <v>0</v>
      </c>
      <c r="J1478" s="735">
        <v>0</v>
      </c>
      <c r="K1478" s="735">
        <v>0</v>
      </c>
      <c r="L1478" s="735">
        <v>0</v>
      </c>
    </row>
    <row r="1479" spans="2:12" s="733" customFormat="1" ht="9">
      <c r="D1479" s="730" t="s">
        <v>2187</v>
      </c>
      <c r="E1479" s="735">
        <v>9</v>
      </c>
      <c r="F1479" s="735">
        <v>8</v>
      </c>
      <c r="G1479" s="735">
        <v>1</v>
      </c>
      <c r="H1479" s="735">
        <v>0</v>
      </c>
      <c r="I1479" s="735">
        <v>0</v>
      </c>
      <c r="J1479" s="735">
        <v>0</v>
      </c>
      <c r="K1479" s="735">
        <v>0</v>
      </c>
      <c r="L1479" s="735">
        <v>0</v>
      </c>
    </row>
    <row r="1480" spans="2:12" ht="18" customHeight="1">
      <c r="B1480" s="726" t="s">
        <v>621</v>
      </c>
      <c r="D1480" s="730"/>
    </row>
    <row r="1481" spans="2:12" ht="27" customHeight="1">
      <c r="C1481" s="727" t="s">
        <v>2277</v>
      </c>
      <c r="D1481" s="730" t="s">
        <v>2185</v>
      </c>
      <c r="E1481" s="729">
        <v>47</v>
      </c>
      <c r="F1481" s="729">
        <v>44</v>
      </c>
      <c r="G1481" s="729">
        <v>3</v>
      </c>
      <c r="H1481" s="729">
        <v>0</v>
      </c>
      <c r="I1481" s="729">
        <v>0</v>
      </c>
      <c r="J1481" s="729">
        <v>0</v>
      </c>
      <c r="K1481" s="729">
        <v>0</v>
      </c>
      <c r="L1481" s="729">
        <v>0</v>
      </c>
    </row>
    <row r="1482" spans="2:12" ht="9">
      <c r="D1482" s="730" t="s">
        <v>2186</v>
      </c>
      <c r="E1482" s="729">
        <v>31</v>
      </c>
      <c r="F1482" s="729">
        <v>26</v>
      </c>
      <c r="G1482" s="729">
        <v>3</v>
      </c>
      <c r="H1482" s="729">
        <v>1</v>
      </c>
      <c r="I1482" s="729">
        <v>1</v>
      </c>
      <c r="J1482" s="729">
        <v>0</v>
      </c>
      <c r="K1482" s="729">
        <v>0</v>
      </c>
      <c r="L1482" s="729">
        <v>0</v>
      </c>
    </row>
    <row r="1483" spans="2:12" ht="9">
      <c r="D1483" s="730" t="s">
        <v>2187</v>
      </c>
      <c r="E1483" s="729">
        <v>78</v>
      </c>
      <c r="F1483" s="729">
        <v>70</v>
      </c>
      <c r="G1483" s="729">
        <v>6</v>
      </c>
      <c r="H1483" s="729">
        <v>1</v>
      </c>
      <c r="I1483" s="729">
        <v>1</v>
      </c>
      <c r="J1483" s="729">
        <v>0</v>
      </c>
      <c r="K1483" s="729">
        <v>0</v>
      </c>
      <c r="L1483" s="729">
        <v>0</v>
      </c>
    </row>
    <row r="1484" spans="2:12" ht="18" customHeight="1">
      <c r="C1484" s="727" t="s">
        <v>2278</v>
      </c>
      <c r="D1484" s="730" t="s">
        <v>2185</v>
      </c>
      <c r="E1484" s="729">
        <v>8</v>
      </c>
      <c r="F1484" s="729">
        <v>7</v>
      </c>
      <c r="G1484" s="729">
        <v>0</v>
      </c>
      <c r="H1484" s="729">
        <v>1</v>
      </c>
      <c r="I1484" s="729">
        <v>0</v>
      </c>
      <c r="J1484" s="729">
        <v>0</v>
      </c>
      <c r="K1484" s="729">
        <v>0</v>
      </c>
      <c r="L1484" s="729">
        <v>0</v>
      </c>
    </row>
    <row r="1485" spans="2:12" ht="9">
      <c r="D1485" s="730" t="s">
        <v>2186</v>
      </c>
      <c r="E1485" s="729">
        <v>6</v>
      </c>
      <c r="F1485" s="729">
        <v>3</v>
      </c>
      <c r="G1485" s="729">
        <v>1</v>
      </c>
      <c r="H1485" s="729">
        <v>2</v>
      </c>
      <c r="I1485" s="729">
        <v>0</v>
      </c>
      <c r="J1485" s="729">
        <v>0</v>
      </c>
      <c r="K1485" s="729">
        <v>1</v>
      </c>
      <c r="L1485" s="729">
        <v>0</v>
      </c>
    </row>
    <row r="1486" spans="2:12" ht="9">
      <c r="D1486" s="730" t="s">
        <v>2187</v>
      </c>
      <c r="E1486" s="729">
        <v>14</v>
      </c>
      <c r="F1486" s="729">
        <v>10</v>
      </c>
      <c r="G1486" s="729">
        <v>1</v>
      </c>
      <c r="H1486" s="729">
        <v>3</v>
      </c>
      <c r="I1486" s="729">
        <v>0</v>
      </c>
      <c r="J1486" s="729">
        <v>0</v>
      </c>
      <c r="K1486" s="729">
        <v>1</v>
      </c>
      <c r="L1486" s="729">
        <v>0</v>
      </c>
    </row>
    <row r="1487" spans="2:12" ht="18" customHeight="1">
      <c r="C1487" s="727" t="s">
        <v>2279</v>
      </c>
      <c r="D1487" s="730" t="s">
        <v>2185</v>
      </c>
      <c r="E1487" s="729">
        <v>220</v>
      </c>
      <c r="F1487" s="729">
        <v>192</v>
      </c>
      <c r="G1487" s="729">
        <v>12</v>
      </c>
      <c r="H1487" s="729">
        <v>5</v>
      </c>
      <c r="I1487" s="729">
        <v>7</v>
      </c>
      <c r="J1487" s="729">
        <v>3</v>
      </c>
      <c r="K1487" s="729">
        <v>2</v>
      </c>
      <c r="L1487" s="729">
        <v>0</v>
      </c>
    </row>
    <row r="1488" spans="2:12" ht="9">
      <c r="D1488" s="730" t="s">
        <v>2186</v>
      </c>
      <c r="E1488" s="729">
        <v>173</v>
      </c>
      <c r="F1488" s="729">
        <v>138</v>
      </c>
      <c r="G1488" s="729">
        <v>18</v>
      </c>
      <c r="H1488" s="729">
        <v>8</v>
      </c>
      <c r="I1488" s="729">
        <v>5</v>
      </c>
      <c r="J1488" s="729">
        <v>4</v>
      </c>
      <c r="K1488" s="729">
        <v>1</v>
      </c>
      <c r="L1488" s="729">
        <v>1</v>
      </c>
    </row>
    <row r="1489" spans="1:12" ht="9">
      <c r="D1489" s="730" t="s">
        <v>2187</v>
      </c>
      <c r="E1489" s="729">
        <v>393</v>
      </c>
      <c r="F1489" s="729">
        <v>330</v>
      </c>
      <c r="G1489" s="729">
        <v>29</v>
      </c>
      <c r="H1489" s="729">
        <v>13</v>
      </c>
      <c r="I1489" s="729">
        <v>12</v>
      </c>
      <c r="J1489" s="729">
        <v>7</v>
      </c>
      <c r="K1489" s="729">
        <v>2</v>
      </c>
      <c r="L1489" s="729">
        <v>1</v>
      </c>
    </row>
    <row r="1490" spans="1:12" ht="18" customHeight="1">
      <c r="C1490" s="727" t="s">
        <v>2280</v>
      </c>
      <c r="D1490" s="730" t="s">
        <v>2185</v>
      </c>
      <c r="E1490" s="729">
        <v>409</v>
      </c>
      <c r="F1490" s="729">
        <v>139</v>
      </c>
      <c r="G1490" s="729">
        <v>64</v>
      </c>
      <c r="H1490" s="729">
        <v>41</v>
      </c>
      <c r="I1490" s="729">
        <v>4</v>
      </c>
      <c r="J1490" s="729">
        <v>119</v>
      </c>
      <c r="K1490" s="729">
        <v>38</v>
      </c>
      <c r="L1490" s="729">
        <v>5</v>
      </c>
    </row>
    <row r="1491" spans="1:12" ht="9">
      <c r="D1491" s="730" t="s">
        <v>2186</v>
      </c>
      <c r="E1491" s="729">
        <v>556</v>
      </c>
      <c r="F1491" s="729">
        <v>167</v>
      </c>
      <c r="G1491" s="729">
        <v>89</v>
      </c>
      <c r="H1491" s="729">
        <v>51</v>
      </c>
      <c r="I1491" s="729">
        <v>5</v>
      </c>
      <c r="J1491" s="729">
        <v>189</v>
      </c>
      <c r="K1491" s="729">
        <v>50</v>
      </c>
      <c r="L1491" s="729">
        <v>7</v>
      </c>
    </row>
    <row r="1492" spans="1:12" ht="9">
      <c r="D1492" s="730" t="s">
        <v>2187</v>
      </c>
      <c r="E1492" s="729">
        <v>965</v>
      </c>
      <c r="F1492" s="729">
        <v>306</v>
      </c>
      <c r="G1492" s="729">
        <v>152</v>
      </c>
      <c r="H1492" s="729">
        <v>92</v>
      </c>
      <c r="I1492" s="729">
        <v>9</v>
      </c>
      <c r="J1492" s="729">
        <v>308</v>
      </c>
      <c r="K1492" s="729">
        <v>87</v>
      </c>
      <c r="L1492" s="729">
        <v>12</v>
      </c>
    </row>
    <row r="1493" spans="1:12" ht="18" customHeight="1">
      <c r="C1493" s="727" t="s">
        <v>624</v>
      </c>
      <c r="D1493" s="730" t="s">
        <v>2185</v>
      </c>
      <c r="E1493" s="729">
        <v>105</v>
      </c>
      <c r="F1493" s="729">
        <v>75</v>
      </c>
      <c r="G1493" s="729">
        <v>9</v>
      </c>
      <c r="H1493" s="729">
        <v>3</v>
      </c>
      <c r="I1493" s="729">
        <v>2</v>
      </c>
      <c r="J1493" s="729">
        <v>11</v>
      </c>
      <c r="K1493" s="729">
        <v>1</v>
      </c>
      <c r="L1493" s="729">
        <v>6</v>
      </c>
    </row>
    <row r="1494" spans="1:12" ht="9">
      <c r="D1494" s="730" t="s">
        <v>2186</v>
      </c>
      <c r="E1494" s="729">
        <v>91</v>
      </c>
      <c r="F1494" s="729">
        <v>68</v>
      </c>
      <c r="G1494" s="729">
        <v>5</v>
      </c>
      <c r="H1494" s="729">
        <v>1</v>
      </c>
      <c r="I1494" s="729">
        <v>2</v>
      </c>
      <c r="J1494" s="729">
        <v>10</v>
      </c>
      <c r="K1494" s="729">
        <v>1</v>
      </c>
      <c r="L1494" s="729">
        <v>7</v>
      </c>
    </row>
    <row r="1495" spans="1:12" ht="9">
      <c r="D1495" s="730" t="s">
        <v>2187</v>
      </c>
      <c r="E1495" s="729">
        <v>196</v>
      </c>
      <c r="F1495" s="729">
        <v>142</v>
      </c>
      <c r="G1495" s="729">
        <v>13</v>
      </c>
      <c r="H1495" s="729">
        <v>4</v>
      </c>
      <c r="I1495" s="729">
        <v>3</v>
      </c>
      <c r="J1495" s="729">
        <v>20</v>
      </c>
      <c r="K1495" s="729">
        <v>2</v>
      </c>
      <c r="L1495" s="729">
        <v>12</v>
      </c>
    </row>
    <row r="1496" spans="1:12" ht="9"/>
    <row r="1497" spans="1:12" ht="9"/>
    <row r="1498" spans="1:12" ht="9"/>
    <row r="1499" spans="1:12" ht="9"/>
    <row r="1500" spans="1:12" ht="9"/>
    <row r="1501" spans="1:12" ht="9"/>
    <row r="1502" spans="1:12" ht="9"/>
    <row r="1503" spans="1:12" ht="9"/>
    <row r="1504" spans="1:12" ht="9">
      <c r="A1504" s="726" t="s">
        <v>1667</v>
      </c>
    </row>
    <row r="1505" spans="1:12" ht="9">
      <c r="A1505" s="726" t="s">
        <v>2272</v>
      </c>
    </row>
    <row r="1506" spans="1:12" ht="9">
      <c r="A1506" s="726" t="s">
        <v>2273</v>
      </c>
    </row>
    <row r="1507" spans="1:12" ht="9"/>
    <row r="1508" spans="1:12" ht="9">
      <c r="A1508" s="726" t="s">
        <v>48</v>
      </c>
    </row>
    <row r="1509" spans="1:12" ht="18" customHeight="1">
      <c r="C1509" s="731" t="s">
        <v>141</v>
      </c>
      <c r="D1509" s="730" t="s">
        <v>2185</v>
      </c>
      <c r="E1509" s="729">
        <v>788</v>
      </c>
      <c r="F1509" s="729">
        <v>456</v>
      </c>
      <c r="G1509" s="729">
        <v>87</v>
      </c>
      <c r="H1509" s="729">
        <v>50</v>
      </c>
      <c r="I1509" s="729">
        <v>13</v>
      </c>
      <c r="J1509" s="729">
        <v>133</v>
      </c>
      <c r="K1509" s="729">
        <v>40</v>
      </c>
      <c r="L1509" s="729">
        <v>11</v>
      </c>
    </row>
    <row r="1510" spans="1:12" ht="9">
      <c r="D1510" s="730" t="s">
        <v>2186</v>
      </c>
      <c r="E1510" s="729">
        <v>856</v>
      </c>
      <c r="F1510" s="729">
        <v>400</v>
      </c>
      <c r="G1510" s="729">
        <v>115</v>
      </c>
      <c r="H1510" s="729">
        <v>62</v>
      </c>
      <c r="I1510" s="729">
        <v>12</v>
      </c>
      <c r="J1510" s="729">
        <v>202</v>
      </c>
      <c r="K1510" s="729">
        <v>51</v>
      </c>
      <c r="L1510" s="729">
        <v>15</v>
      </c>
    </row>
    <row r="1511" spans="1:12" ht="9">
      <c r="D1511" s="730" t="s">
        <v>2187</v>
      </c>
      <c r="E1511" s="729">
        <v>1644</v>
      </c>
      <c r="F1511" s="729">
        <v>856</v>
      </c>
      <c r="G1511" s="729">
        <v>201</v>
      </c>
      <c r="H1511" s="729">
        <v>112</v>
      </c>
      <c r="I1511" s="729">
        <v>25</v>
      </c>
      <c r="J1511" s="729">
        <v>334</v>
      </c>
      <c r="K1511" s="729">
        <v>91</v>
      </c>
      <c r="L1511" s="729">
        <v>25</v>
      </c>
    </row>
    <row r="1512" spans="1:12" ht="18" customHeight="1">
      <c r="C1512" s="731" t="s">
        <v>2274</v>
      </c>
      <c r="D1512" s="730"/>
    </row>
    <row r="1513" spans="1:12" s="733" customFormat="1" ht="18" customHeight="1">
      <c r="C1513" s="734" t="s">
        <v>2275</v>
      </c>
      <c r="D1513" s="730" t="s">
        <v>2185</v>
      </c>
      <c r="E1513" s="735">
        <v>54</v>
      </c>
      <c r="F1513" s="735">
        <v>18</v>
      </c>
      <c r="G1513" s="735">
        <v>14</v>
      </c>
      <c r="H1513" s="735">
        <v>6</v>
      </c>
      <c r="I1513" s="735">
        <v>1</v>
      </c>
      <c r="J1513" s="735">
        <v>9</v>
      </c>
      <c r="K1513" s="735">
        <v>7</v>
      </c>
      <c r="L1513" s="735">
        <v>1</v>
      </c>
    </row>
    <row r="1514" spans="1:12" s="733" customFormat="1" ht="9">
      <c r="C1514" s="734"/>
      <c r="D1514" s="730" t="s">
        <v>2186</v>
      </c>
      <c r="E1514" s="735">
        <v>92</v>
      </c>
      <c r="F1514" s="735">
        <v>29</v>
      </c>
      <c r="G1514" s="735">
        <v>21</v>
      </c>
      <c r="H1514" s="735">
        <v>15</v>
      </c>
      <c r="I1514" s="735">
        <v>1</v>
      </c>
      <c r="J1514" s="735">
        <v>24</v>
      </c>
      <c r="K1514" s="735">
        <v>3</v>
      </c>
      <c r="L1514" s="735">
        <v>1</v>
      </c>
    </row>
    <row r="1515" spans="1:12" s="733" customFormat="1" ht="9">
      <c r="C1515" s="734"/>
      <c r="D1515" s="730" t="s">
        <v>2187</v>
      </c>
      <c r="E1515" s="735">
        <v>145</v>
      </c>
      <c r="F1515" s="735">
        <v>46</v>
      </c>
      <c r="G1515" s="735">
        <v>34</v>
      </c>
      <c r="H1515" s="735">
        <v>21</v>
      </c>
      <c r="I1515" s="735">
        <v>1</v>
      </c>
      <c r="J1515" s="735">
        <v>33</v>
      </c>
      <c r="K1515" s="735">
        <v>10</v>
      </c>
      <c r="L1515" s="735">
        <v>2</v>
      </c>
    </row>
    <row r="1516" spans="1:12" s="733" customFormat="1" ht="18" customHeight="1">
      <c r="C1516" s="734" t="s">
        <v>2276</v>
      </c>
      <c r="D1516" s="730" t="s">
        <v>2185</v>
      </c>
      <c r="E1516" s="735">
        <v>11</v>
      </c>
      <c r="F1516" s="735">
        <v>4</v>
      </c>
      <c r="G1516" s="735">
        <v>2</v>
      </c>
      <c r="H1516" s="735">
        <v>4</v>
      </c>
      <c r="I1516" s="735">
        <v>0</v>
      </c>
      <c r="J1516" s="735">
        <v>2</v>
      </c>
      <c r="K1516" s="735">
        <v>0</v>
      </c>
      <c r="L1516" s="735">
        <v>0</v>
      </c>
    </row>
    <row r="1517" spans="1:12" s="733" customFormat="1" ht="9">
      <c r="D1517" s="730" t="s">
        <v>2186</v>
      </c>
      <c r="E1517" s="735">
        <v>13</v>
      </c>
      <c r="F1517" s="735">
        <v>5</v>
      </c>
      <c r="G1517" s="735">
        <v>4</v>
      </c>
      <c r="H1517" s="735">
        <v>1</v>
      </c>
      <c r="I1517" s="735">
        <v>0</v>
      </c>
      <c r="J1517" s="735">
        <v>2</v>
      </c>
      <c r="K1517" s="735">
        <v>1</v>
      </c>
      <c r="L1517" s="735">
        <v>1</v>
      </c>
    </row>
    <row r="1518" spans="1:12" s="733" customFormat="1" ht="9">
      <c r="D1518" s="730" t="s">
        <v>2187</v>
      </c>
      <c r="E1518" s="735">
        <v>23</v>
      </c>
      <c r="F1518" s="735">
        <v>8</v>
      </c>
      <c r="G1518" s="735">
        <v>5</v>
      </c>
      <c r="H1518" s="735">
        <v>4</v>
      </c>
      <c r="I1518" s="735">
        <v>0</v>
      </c>
      <c r="J1518" s="735">
        <v>4</v>
      </c>
      <c r="K1518" s="735">
        <v>1</v>
      </c>
      <c r="L1518" s="735">
        <v>1</v>
      </c>
    </row>
    <row r="1519" spans="1:12" ht="18" customHeight="1">
      <c r="B1519" s="726" t="s">
        <v>625</v>
      </c>
      <c r="D1519" s="730"/>
    </row>
    <row r="1520" spans="1:12" ht="27" customHeight="1">
      <c r="C1520" s="727" t="s">
        <v>2281</v>
      </c>
      <c r="D1520" s="730" t="s">
        <v>2185</v>
      </c>
      <c r="E1520" s="729">
        <v>97</v>
      </c>
      <c r="F1520" s="729">
        <v>90</v>
      </c>
      <c r="G1520" s="729">
        <v>4</v>
      </c>
      <c r="H1520" s="729">
        <v>4</v>
      </c>
      <c r="I1520" s="729">
        <v>0</v>
      </c>
      <c r="J1520" s="729">
        <v>0</v>
      </c>
      <c r="K1520" s="729">
        <v>0</v>
      </c>
      <c r="L1520" s="729">
        <v>0</v>
      </c>
    </row>
    <row r="1521" spans="3:12" ht="9">
      <c r="D1521" s="730" t="s">
        <v>2186</v>
      </c>
      <c r="E1521" s="729">
        <v>50</v>
      </c>
      <c r="F1521" s="729">
        <v>44</v>
      </c>
      <c r="G1521" s="729">
        <v>5</v>
      </c>
      <c r="H1521" s="729">
        <v>2</v>
      </c>
      <c r="I1521" s="729">
        <v>0</v>
      </c>
      <c r="J1521" s="729">
        <v>1</v>
      </c>
      <c r="K1521" s="729">
        <v>0</v>
      </c>
      <c r="L1521" s="729">
        <v>0</v>
      </c>
    </row>
    <row r="1522" spans="3:12" ht="9">
      <c r="D1522" s="730" t="s">
        <v>2187</v>
      </c>
      <c r="E1522" s="729">
        <v>147</v>
      </c>
      <c r="F1522" s="729">
        <v>133</v>
      </c>
      <c r="G1522" s="729">
        <v>8</v>
      </c>
      <c r="H1522" s="729">
        <v>5</v>
      </c>
      <c r="I1522" s="729">
        <v>0</v>
      </c>
      <c r="J1522" s="729">
        <v>1</v>
      </c>
      <c r="K1522" s="729">
        <v>0</v>
      </c>
      <c r="L1522" s="729">
        <v>0</v>
      </c>
    </row>
    <row r="1523" spans="3:12" ht="18" customHeight="1">
      <c r="C1523" s="727" t="s">
        <v>2282</v>
      </c>
      <c r="D1523" s="730" t="s">
        <v>2185</v>
      </c>
      <c r="E1523" s="729">
        <v>35</v>
      </c>
      <c r="F1523" s="729">
        <v>32</v>
      </c>
      <c r="G1523" s="729">
        <v>2</v>
      </c>
      <c r="H1523" s="729">
        <v>1</v>
      </c>
      <c r="I1523" s="729">
        <v>0</v>
      </c>
      <c r="J1523" s="729">
        <v>0</v>
      </c>
      <c r="K1523" s="729">
        <v>0</v>
      </c>
      <c r="L1523" s="729">
        <v>0</v>
      </c>
    </row>
    <row r="1524" spans="3:12" ht="9">
      <c r="D1524" s="730" t="s">
        <v>2186</v>
      </c>
      <c r="E1524" s="729">
        <v>17</v>
      </c>
      <c r="F1524" s="729">
        <v>12</v>
      </c>
      <c r="G1524" s="729">
        <v>4</v>
      </c>
      <c r="H1524" s="729">
        <v>0</v>
      </c>
      <c r="I1524" s="729">
        <v>0</v>
      </c>
      <c r="J1524" s="729">
        <v>0</v>
      </c>
      <c r="K1524" s="729">
        <v>0</v>
      </c>
      <c r="L1524" s="729">
        <v>1</v>
      </c>
    </row>
    <row r="1525" spans="3:12" ht="9">
      <c r="D1525" s="730" t="s">
        <v>2187</v>
      </c>
      <c r="E1525" s="729">
        <v>51</v>
      </c>
      <c r="F1525" s="729">
        <v>44</v>
      </c>
      <c r="G1525" s="729">
        <v>6</v>
      </c>
      <c r="H1525" s="729">
        <v>1</v>
      </c>
      <c r="I1525" s="729">
        <v>0</v>
      </c>
      <c r="J1525" s="729">
        <v>0</v>
      </c>
      <c r="K1525" s="729">
        <v>0</v>
      </c>
      <c r="L1525" s="729">
        <v>1</v>
      </c>
    </row>
    <row r="1526" spans="3:12" ht="18" customHeight="1">
      <c r="C1526" s="727" t="s">
        <v>2283</v>
      </c>
      <c r="D1526" s="730" t="s">
        <v>2185</v>
      </c>
      <c r="E1526" s="729">
        <v>10</v>
      </c>
      <c r="F1526" s="729">
        <v>8</v>
      </c>
      <c r="G1526" s="729">
        <v>0</v>
      </c>
      <c r="H1526" s="729">
        <v>2</v>
      </c>
      <c r="I1526" s="729">
        <v>0</v>
      </c>
      <c r="J1526" s="729">
        <v>0</v>
      </c>
      <c r="K1526" s="729">
        <v>0</v>
      </c>
      <c r="L1526" s="729">
        <v>0</v>
      </c>
    </row>
    <row r="1527" spans="3:12" ht="9">
      <c r="D1527" s="730" t="s">
        <v>2186</v>
      </c>
      <c r="E1527" s="729">
        <v>5</v>
      </c>
      <c r="F1527" s="729">
        <v>4</v>
      </c>
      <c r="G1527" s="729">
        <v>1</v>
      </c>
      <c r="H1527" s="729">
        <v>0</v>
      </c>
      <c r="I1527" s="729">
        <v>0</v>
      </c>
      <c r="J1527" s="729">
        <v>0</v>
      </c>
      <c r="K1527" s="729">
        <v>0</v>
      </c>
      <c r="L1527" s="729">
        <v>0</v>
      </c>
    </row>
    <row r="1528" spans="3:12" ht="9">
      <c r="D1528" s="730" t="s">
        <v>2187</v>
      </c>
      <c r="E1528" s="729">
        <v>15</v>
      </c>
      <c r="F1528" s="729">
        <v>12</v>
      </c>
      <c r="G1528" s="729">
        <v>1</v>
      </c>
      <c r="H1528" s="729">
        <v>2</v>
      </c>
      <c r="I1528" s="729">
        <v>0</v>
      </c>
      <c r="J1528" s="729">
        <v>0</v>
      </c>
      <c r="K1528" s="729">
        <v>0</v>
      </c>
      <c r="L1528" s="729">
        <v>0</v>
      </c>
    </row>
    <row r="1529" spans="3:12" ht="18" customHeight="1">
      <c r="C1529" s="727" t="s">
        <v>2284</v>
      </c>
      <c r="D1529" s="730" t="s">
        <v>2186</v>
      </c>
      <c r="E1529" s="729">
        <v>3</v>
      </c>
      <c r="F1529" s="729">
        <v>0</v>
      </c>
      <c r="G1529" s="729">
        <v>2</v>
      </c>
      <c r="H1529" s="729">
        <v>2</v>
      </c>
      <c r="I1529" s="729">
        <v>0</v>
      </c>
      <c r="J1529" s="729">
        <v>0</v>
      </c>
      <c r="K1529" s="729">
        <v>0</v>
      </c>
      <c r="L1529" s="729">
        <v>0</v>
      </c>
    </row>
    <row r="1530" spans="3:12" ht="9">
      <c r="D1530" s="730" t="s">
        <v>2187</v>
      </c>
      <c r="E1530" s="729">
        <v>3</v>
      </c>
      <c r="F1530" s="729">
        <v>0</v>
      </c>
      <c r="G1530" s="729">
        <v>2</v>
      </c>
      <c r="H1530" s="729">
        <v>2</v>
      </c>
      <c r="I1530" s="729">
        <v>0</v>
      </c>
      <c r="J1530" s="729">
        <v>0</v>
      </c>
      <c r="K1530" s="729">
        <v>0</v>
      </c>
      <c r="L1530" s="729">
        <v>0</v>
      </c>
    </row>
    <row r="1531" spans="3:12" ht="18" customHeight="1">
      <c r="C1531" s="727" t="s">
        <v>2285</v>
      </c>
      <c r="D1531" s="730" t="s">
        <v>2185</v>
      </c>
      <c r="E1531" s="729">
        <v>261</v>
      </c>
      <c r="F1531" s="729">
        <v>198</v>
      </c>
      <c r="G1531" s="729">
        <v>52</v>
      </c>
      <c r="H1531" s="729">
        <v>3</v>
      </c>
      <c r="I1531" s="729">
        <v>5</v>
      </c>
      <c r="J1531" s="729">
        <v>4</v>
      </c>
      <c r="K1531" s="729">
        <v>0</v>
      </c>
      <c r="L1531" s="729">
        <v>0</v>
      </c>
    </row>
    <row r="1532" spans="3:12" ht="9">
      <c r="D1532" s="730" t="s">
        <v>2186</v>
      </c>
      <c r="E1532" s="729">
        <v>164</v>
      </c>
      <c r="F1532" s="729">
        <v>129</v>
      </c>
      <c r="G1532" s="729">
        <v>29</v>
      </c>
      <c r="H1532" s="729">
        <v>1</v>
      </c>
      <c r="I1532" s="729">
        <v>3</v>
      </c>
      <c r="J1532" s="729">
        <v>2</v>
      </c>
      <c r="K1532" s="729">
        <v>0</v>
      </c>
      <c r="L1532" s="729">
        <v>1</v>
      </c>
    </row>
    <row r="1533" spans="3:12" ht="9">
      <c r="D1533" s="730" t="s">
        <v>2187</v>
      </c>
      <c r="E1533" s="729">
        <v>424</v>
      </c>
      <c r="F1533" s="729">
        <v>327</v>
      </c>
      <c r="G1533" s="729">
        <v>81</v>
      </c>
      <c r="H1533" s="729">
        <v>4</v>
      </c>
      <c r="I1533" s="729">
        <v>8</v>
      </c>
      <c r="J1533" s="729">
        <v>5</v>
      </c>
      <c r="K1533" s="729">
        <v>0</v>
      </c>
      <c r="L1533" s="729">
        <v>1</v>
      </c>
    </row>
    <row r="1534" spans="3:12" ht="18" customHeight="1">
      <c r="C1534" s="727" t="s">
        <v>2286</v>
      </c>
      <c r="D1534" s="730" t="s">
        <v>2185</v>
      </c>
      <c r="E1534" s="729">
        <v>53</v>
      </c>
      <c r="F1534" s="729">
        <v>30</v>
      </c>
      <c r="G1534" s="729">
        <v>12</v>
      </c>
      <c r="H1534" s="729">
        <v>8</v>
      </c>
      <c r="I1534" s="729">
        <v>0</v>
      </c>
      <c r="J1534" s="729">
        <v>3</v>
      </c>
      <c r="K1534" s="729">
        <v>1</v>
      </c>
      <c r="L1534" s="729">
        <v>0</v>
      </c>
    </row>
    <row r="1535" spans="3:12" ht="9">
      <c r="D1535" s="730" t="s">
        <v>2186</v>
      </c>
      <c r="E1535" s="729">
        <v>37</v>
      </c>
      <c r="F1535" s="729">
        <v>13</v>
      </c>
      <c r="G1535" s="729">
        <v>15</v>
      </c>
      <c r="H1535" s="729">
        <v>6</v>
      </c>
      <c r="I1535" s="729">
        <v>1</v>
      </c>
      <c r="J1535" s="729">
        <v>3</v>
      </c>
      <c r="K1535" s="729">
        <v>0</v>
      </c>
      <c r="L1535" s="729">
        <v>0</v>
      </c>
    </row>
    <row r="1536" spans="3:12" ht="9">
      <c r="D1536" s="730" t="s">
        <v>2187</v>
      </c>
      <c r="E1536" s="729">
        <v>90</v>
      </c>
      <c r="F1536" s="729">
        <v>43</v>
      </c>
      <c r="G1536" s="729">
        <v>27</v>
      </c>
      <c r="H1536" s="729">
        <v>14</v>
      </c>
      <c r="I1536" s="729">
        <v>1</v>
      </c>
      <c r="J1536" s="729">
        <v>6</v>
      </c>
      <c r="K1536" s="729">
        <v>1</v>
      </c>
      <c r="L1536" s="729">
        <v>0</v>
      </c>
    </row>
    <row r="1537" spans="2:12" ht="18" customHeight="1">
      <c r="C1537" s="731" t="s">
        <v>141</v>
      </c>
      <c r="D1537" s="730" t="s">
        <v>2185</v>
      </c>
      <c r="E1537" s="729">
        <v>455</v>
      </c>
      <c r="F1537" s="729">
        <v>356</v>
      </c>
      <c r="G1537" s="729">
        <v>70</v>
      </c>
      <c r="H1537" s="729">
        <v>18</v>
      </c>
      <c r="I1537" s="729">
        <v>5</v>
      </c>
      <c r="J1537" s="729">
        <v>7</v>
      </c>
      <c r="K1537" s="729">
        <v>1</v>
      </c>
      <c r="L1537" s="729">
        <v>0</v>
      </c>
    </row>
    <row r="1538" spans="2:12" ht="9">
      <c r="D1538" s="730" t="s">
        <v>2186</v>
      </c>
      <c r="E1538" s="729">
        <v>275</v>
      </c>
      <c r="F1538" s="729">
        <v>202</v>
      </c>
      <c r="G1538" s="729">
        <v>54</v>
      </c>
      <c r="H1538" s="729">
        <v>10</v>
      </c>
      <c r="I1538" s="729">
        <v>4</v>
      </c>
      <c r="J1538" s="729">
        <v>5</v>
      </c>
      <c r="K1538" s="729">
        <v>0</v>
      </c>
      <c r="L1538" s="729">
        <v>2</v>
      </c>
    </row>
    <row r="1539" spans="2:12" ht="9">
      <c r="D1539" s="730" t="s">
        <v>2187</v>
      </c>
      <c r="E1539" s="729">
        <v>729</v>
      </c>
      <c r="F1539" s="729">
        <v>558</v>
      </c>
      <c r="G1539" s="729">
        <v>123</v>
      </c>
      <c r="H1539" s="729">
        <v>27</v>
      </c>
      <c r="I1539" s="729">
        <v>9</v>
      </c>
      <c r="J1539" s="729">
        <v>11</v>
      </c>
      <c r="K1539" s="729">
        <v>1</v>
      </c>
      <c r="L1539" s="729">
        <v>2</v>
      </c>
    </row>
    <row r="1540" spans="2:12" ht="18" customHeight="1">
      <c r="C1540" s="731" t="s">
        <v>2274</v>
      </c>
      <c r="D1540" s="730"/>
    </row>
    <row r="1541" spans="2:12" s="733" customFormat="1" ht="18" customHeight="1">
      <c r="C1541" s="734" t="s">
        <v>2275</v>
      </c>
      <c r="D1541" s="730" t="s">
        <v>2185</v>
      </c>
      <c r="E1541" s="735">
        <v>4</v>
      </c>
      <c r="F1541" s="735">
        <v>1</v>
      </c>
      <c r="G1541" s="735">
        <v>2</v>
      </c>
      <c r="H1541" s="735">
        <v>1</v>
      </c>
      <c r="I1541" s="735">
        <v>0</v>
      </c>
      <c r="J1541" s="735">
        <v>0</v>
      </c>
      <c r="K1541" s="735">
        <v>0</v>
      </c>
      <c r="L1541" s="735">
        <v>0</v>
      </c>
    </row>
    <row r="1542" spans="2:12" s="733" customFormat="1" ht="9">
      <c r="D1542" s="730" t="s">
        <v>2186</v>
      </c>
      <c r="E1542" s="735">
        <v>3</v>
      </c>
      <c r="F1542" s="735">
        <v>2</v>
      </c>
      <c r="G1542" s="735">
        <v>2</v>
      </c>
      <c r="H1542" s="735">
        <v>0</v>
      </c>
      <c r="I1542" s="735">
        <v>0</v>
      </c>
      <c r="J1542" s="735">
        <v>0</v>
      </c>
      <c r="K1542" s="735">
        <v>0</v>
      </c>
      <c r="L1542" s="735">
        <v>0</v>
      </c>
    </row>
    <row r="1543" spans="2:12" s="733" customFormat="1" ht="9">
      <c r="D1543" s="730" t="s">
        <v>2187</v>
      </c>
      <c r="E1543" s="735">
        <v>7</v>
      </c>
      <c r="F1543" s="735">
        <v>3</v>
      </c>
      <c r="G1543" s="735">
        <v>4</v>
      </c>
      <c r="H1543" s="735">
        <v>1</v>
      </c>
      <c r="I1543" s="735">
        <v>0</v>
      </c>
      <c r="J1543" s="735">
        <v>0</v>
      </c>
      <c r="K1543" s="735">
        <v>0</v>
      </c>
      <c r="L1543" s="735">
        <v>0</v>
      </c>
    </row>
    <row r="1544" spans="2:12" ht="18" customHeight="1">
      <c r="B1544" s="726" t="s">
        <v>2287</v>
      </c>
      <c r="D1544" s="730" t="s">
        <v>2185</v>
      </c>
      <c r="E1544" s="729">
        <v>3561</v>
      </c>
      <c r="F1544" s="729">
        <v>2830</v>
      </c>
      <c r="G1544" s="729">
        <v>245</v>
      </c>
      <c r="H1544" s="729">
        <v>113</v>
      </c>
      <c r="I1544" s="729">
        <v>114</v>
      </c>
      <c r="J1544" s="729">
        <v>158</v>
      </c>
      <c r="K1544" s="729">
        <v>59</v>
      </c>
      <c r="L1544" s="729">
        <v>44</v>
      </c>
    </row>
    <row r="1545" spans="2:12" ht="9">
      <c r="D1545" s="730" t="s">
        <v>2186</v>
      </c>
      <c r="E1545" s="729">
        <v>2238</v>
      </c>
      <c r="F1545" s="729">
        <v>1519</v>
      </c>
      <c r="G1545" s="729">
        <v>234</v>
      </c>
      <c r="H1545" s="729">
        <v>95</v>
      </c>
      <c r="I1545" s="729">
        <v>68</v>
      </c>
      <c r="J1545" s="729">
        <v>229</v>
      </c>
      <c r="K1545" s="729">
        <v>66</v>
      </c>
      <c r="L1545" s="729">
        <v>27</v>
      </c>
    </row>
    <row r="1546" spans="2:12" ht="9">
      <c r="D1546" s="730" t="s">
        <v>2187</v>
      </c>
      <c r="E1546" s="729">
        <v>5798</v>
      </c>
      <c r="F1546" s="729">
        <v>4349</v>
      </c>
      <c r="G1546" s="729">
        <v>479</v>
      </c>
      <c r="H1546" s="729">
        <v>208</v>
      </c>
      <c r="I1546" s="729">
        <v>182</v>
      </c>
      <c r="J1546" s="729">
        <v>386</v>
      </c>
      <c r="K1546" s="729">
        <v>125</v>
      </c>
      <c r="L1546" s="729">
        <v>71</v>
      </c>
    </row>
    <row r="1547" spans="2:12" ht="18" customHeight="1">
      <c r="C1547" s="731" t="s">
        <v>2274</v>
      </c>
      <c r="D1547" s="730"/>
    </row>
    <row r="1548" spans="2:12" s="733" customFormat="1" ht="18" customHeight="1">
      <c r="C1548" s="734" t="s">
        <v>2275</v>
      </c>
      <c r="D1548" s="730" t="s">
        <v>2185</v>
      </c>
      <c r="E1548" s="735">
        <v>63</v>
      </c>
      <c r="F1548" s="735">
        <v>22</v>
      </c>
      <c r="G1548" s="735">
        <v>17</v>
      </c>
      <c r="H1548" s="735">
        <v>7</v>
      </c>
      <c r="I1548" s="735">
        <v>1</v>
      </c>
      <c r="J1548" s="735">
        <v>9</v>
      </c>
      <c r="K1548" s="735">
        <v>7</v>
      </c>
      <c r="L1548" s="735">
        <v>1</v>
      </c>
    </row>
    <row r="1549" spans="2:12" s="733" customFormat="1" ht="9">
      <c r="C1549" s="734"/>
      <c r="D1549" s="730" t="s">
        <v>2186</v>
      </c>
      <c r="E1549" s="735">
        <v>97</v>
      </c>
      <c r="F1549" s="735">
        <v>32</v>
      </c>
      <c r="G1549" s="735">
        <v>23</v>
      </c>
      <c r="H1549" s="735">
        <v>15</v>
      </c>
      <c r="I1549" s="735">
        <v>1</v>
      </c>
      <c r="J1549" s="735">
        <v>24</v>
      </c>
      <c r="K1549" s="735">
        <v>3</v>
      </c>
      <c r="L1549" s="735">
        <v>1</v>
      </c>
    </row>
    <row r="1550" spans="2:12" s="733" customFormat="1" ht="9">
      <c r="C1550" s="734"/>
      <c r="D1550" s="730" t="s">
        <v>2187</v>
      </c>
      <c r="E1550" s="735">
        <v>160</v>
      </c>
      <c r="F1550" s="735">
        <v>53</v>
      </c>
      <c r="G1550" s="735">
        <v>40</v>
      </c>
      <c r="H1550" s="735">
        <v>22</v>
      </c>
      <c r="I1550" s="735">
        <v>2</v>
      </c>
      <c r="J1550" s="735">
        <v>33</v>
      </c>
      <c r="K1550" s="735">
        <v>10</v>
      </c>
      <c r="L1550" s="735">
        <v>2</v>
      </c>
    </row>
    <row r="1551" spans="2:12" s="733" customFormat="1" ht="18" customHeight="1">
      <c r="C1551" s="734" t="s">
        <v>2276</v>
      </c>
      <c r="D1551" s="730" t="s">
        <v>2185</v>
      </c>
      <c r="E1551" s="735">
        <v>16</v>
      </c>
      <c r="F1551" s="735">
        <v>8</v>
      </c>
      <c r="G1551" s="735">
        <v>3</v>
      </c>
      <c r="H1551" s="735">
        <v>4</v>
      </c>
      <c r="I1551" s="735">
        <v>0</v>
      </c>
      <c r="J1551" s="735">
        <v>2</v>
      </c>
      <c r="K1551" s="735">
        <v>0</v>
      </c>
      <c r="L1551" s="735">
        <v>0</v>
      </c>
    </row>
    <row r="1552" spans="2:12" s="733" customFormat="1" ht="9">
      <c r="D1552" s="730" t="s">
        <v>2186</v>
      </c>
      <c r="E1552" s="735">
        <v>21</v>
      </c>
      <c r="F1552" s="735">
        <v>11</v>
      </c>
      <c r="G1552" s="735">
        <v>6</v>
      </c>
      <c r="H1552" s="735">
        <v>1</v>
      </c>
      <c r="I1552" s="735">
        <v>0</v>
      </c>
      <c r="J1552" s="735">
        <v>2</v>
      </c>
      <c r="K1552" s="735">
        <v>1</v>
      </c>
      <c r="L1552" s="735">
        <v>1</v>
      </c>
    </row>
    <row r="1553" spans="1:12" s="733" customFormat="1" ht="9">
      <c r="D1553" s="730" t="s">
        <v>2187</v>
      </c>
      <c r="E1553" s="735">
        <v>37</v>
      </c>
      <c r="F1553" s="735">
        <v>19</v>
      </c>
      <c r="G1553" s="735">
        <v>8</v>
      </c>
      <c r="H1553" s="735">
        <v>4</v>
      </c>
      <c r="I1553" s="735">
        <v>0</v>
      </c>
      <c r="J1553" s="735">
        <v>4</v>
      </c>
      <c r="K1553" s="735">
        <v>1</v>
      </c>
      <c r="L1553" s="735">
        <v>1</v>
      </c>
    </row>
    <row r="1554" spans="1:12" ht="9"/>
    <row r="1555" spans="1:12" ht="9"/>
    <row r="1556" spans="1:12" ht="9"/>
    <row r="1557" spans="1:12" ht="9"/>
    <row r="1558" spans="1:12" ht="9"/>
    <row r="1559" spans="1:12" ht="9"/>
    <row r="1560" spans="1:12" ht="9"/>
    <row r="1561" spans="1:12" ht="9">
      <c r="A1561" s="726" t="s">
        <v>1667</v>
      </c>
    </row>
    <row r="1562" spans="1:12" ht="9">
      <c r="A1562" s="726" t="s">
        <v>2272</v>
      </c>
    </row>
    <row r="1563" spans="1:12" ht="9">
      <c r="A1563" s="726" t="s">
        <v>2273</v>
      </c>
    </row>
    <row r="1564" spans="1:12" ht="9"/>
    <row r="1565" spans="1:12" ht="9">
      <c r="A1565" s="726" t="s">
        <v>48</v>
      </c>
    </row>
    <row r="1566" spans="1:12" ht="18" customHeight="1">
      <c r="B1566" s="726" t="s">
        <v>2288</v>
      </c>
      <c r="D1566" s="730"/>
    </row>
    <row r="1567" spans="1:12" ht="18" customHeight="1">
      <c r="C1567" s="727" t="s">
        <v>636</v>
      </c>
      <c r="D1567" s="730" t="s">
        <v>2185</v>
      </c>
      <c r="E1567" s="729">
        <v>21</v>
      </c>
      <c r="F1567" s="729">
        <v>7</v>
      </c>
      <c r="G1567" s="729">
        <v>12</v>
      </c>
      <c r="H1567" s="729">
        <v>0</v>
      </c>
      <c r="I1567" s="729">
        <v>0</v>
      </c>
      <c r="J1567" s="729">
        <v>1</v>
      </c>
      <c r="K1567" s="729">
        <v>1</v>
      </c>
      <c r="L1567" s="729">
        <v>0</v>
      </c>
    </row>
    <row r="1568" spans="1:12" ht="9">
      <c r="D1568" s="730" t="s">
        <v>2186</v>
      </c>
      <c r="E1568" s="729">
        <v>8</v>
      </c>
      <c r="F1568" s="729">
        <v>3</v>
      </c>
      <c r="G1568" s="729">
        <v>4</v>
      </c>
      <c r="H1568" s="729">
        <v>1</v>
      </c>
      <c r="I1568" s="729">
        <v>0</v>
      </c>
      <c r="J1568" s="729">
        <v>0</v>
      </c>
      <c r="K1568" s="729">
        <v>0</v>
      </c>
      <c r="L1568" s="729">
        <v>0</v>
      </c>
    </row>
    <row r="1569" spans="2:12" ht="9">
      <c r="D1569" s="730" t="s">
        <v>2187</v>
      </c>
      <c r="E1569" s="729">
        <v>28</v>
      </c>
      <c r="F1569" s="729">
        <v>10</v>
      </c>
      <c r="G1569" s="729">
        <v>16</v>
      </c>
      <c r="H1569" s="729">
        <v>1</v>
      </c>
      <c r="I1569" s="729">
        <v>0</v>
      </c>
      <c r="J1569" s="729">
        <v>1</v>
      </c>
      <c r="K1569" s="729">
        <v>1</v>
      </c>
      <c r="L1569" s="729">
        <v>0</v>
      </c>
    </row>
    <row r="1570" spans="2:12" ht="18" customHeight="1">
      <c r="C1570" s="727" t="s">
        <v>637</v>
      </c>
      <c r="D1570" s="730" t="s">
        <v>2185</v>
      </c>
      <c r="E1570" s="729">
        <v>3</v>
      </c>
      <c r="F1570" s="729">
        <v>0</v>
      </c>
      <c r="G1570" s="729">
        <v>3</v>
      </c>
      <c r="H1570" s="729">
        <v>0</v>
      </c>
      <c r="I1570" s="729">
        <v>0</v>
      </c>
      <c r="J1570" s="729">
        <v>0</v>
      </c>
      <c r="K1570" s="729">
        <v>0</v>
      </c>
      <c r="L1570" s="729">
        <v>0</v>
      </c>
    </row>
    <row r="1571" spans="2:12" ht="9">
      <c r="D1571" s="730" t="s">
        <v>2186</v>
      </c>
      <c r="E1571" s="729">
        <v>1</v>
      </c>
      <c r="F1571" s="729">
        <v>0</v>
      </c>
      <c r="G1571" s="729">
        <v>1</v>
      </c>
      <c r="H1571" s="729">
        <v>0</v>
      </c>
      <c r="I1571" s="729">
        <v>0</v>
      </c>
      <c r="J1571" s="729">
        <v>0</v>
      </c>
      <c r="K1571" s="729">
        <v>0</v>
      </c>
      <c r="L1571" s="729">
        <v>0</v>
      </c>
    </row>
    <row r="1572" spans="2:12" ht="9">
      <c r="D1572" s="730" t="s">
        <v>2187</v>
      </c>
      <c r="E1572" s="729">
        <v>4</v>
      </c>
      <c r="F1572" s="729">
        <v>0</v>
      </c>
      <c r="G1572" s="729">
        <v>4</v>
      </c>
      <c r="H1572" s="729">
        <v>0</v>
      </c>
      <c r="I1572" s="729">
        <v>0</v>
      </c>
      <c r="J1572" s="729">
        <v>0</v>
      </c>
      <c r="K1572" s="729">
        <v>0</v>
      </c>
      <c r="L1572" s="729">
        <v>0</v>
      </c>
    </row>
    <row r="1573" spans="2:12" ht="18" customHeight="1">
      <c r="C1573" s="731" t="s">
        <v>141</v>
      </c>
      <c r="D1573" s="730" t="s">
        <v>2185</v>
      </c>
      <c r="E1573" s="729">
        <v>24</v>
      </c>
      <c r="F1573" s="729">
        <v>7</v>
      </c>
      <c r="G1573" s="729">
        <v>15</v>
      </c>
      <c r="H1573" s="729">
        <v>0</v>
      </c>
      <c r="I1573" s="729">
        <v>0</v>
      </c>
      <c r="J1573" s="729">
        <v>1</v>
      </c>
      <c r="K1573" s="729">
        <v>1</v>
      </c>
      <c r="L1573" s="729">
        <v>0</v>
      </c>
    </row>
    <row r="1574" spans="2:12" ht="9">
      <c r="D1574" s="730" t="s">
        <v>2186</v>
      </c>
      <c r="E1574" s="729">
        <v>9</v>
      </c>
      <c r="F1574" s="729">
        <v>3</v>
      </c>
      <c r="G1574" s="729">
        <v>5</v>
      </c>
      <c r="H1574" s="729">
        <v>1</v>
      </c>
      <c r="I1574" s="729">
        <v>0</v>
      </c>
      <c r="J1574" s="729">
        <v>0</v>
      </c>
      <c r="K1574" s="729">
        <v>0</v>
      </c>
      <c r="L1574" s="729">
        <v>0</v>
      </c>
    </row>
    <row r="1575" spans="2:12" ht="9">
      <c r="D1575" s="730" t="s">
        <v>2187</v>
      </c>
      <c r="E1575" s="729">
        <v>32</v>
      </c>
      <c r="F1575" s="729">
        <v>10</v>
      </c>
      <c r="G1575" s="729">
        <v>20</v>
      </c>
      <c r="H1575" s="729">
        <v>1</v>
      </c>
      <c r="I1575" s="729">
        <v>0</v>
      </c>
      <c r="J1575" s="729">
        <v>1</v>
      </c>
      <c r="K1575" s="729">
        <v>1</v>
      </c>
      <c r="L1575" s="729">
        <v>0</v>
      </c>
    </row>
    <row r="1576" spans="2:12" ht="18" customHeight="1">
      <c r="B1576" s="726" t="s">
        <v>638</v>
      </c>
      <c r="D1576" s="730"/>
    </row>
    <row r="1577" spans="2:12" ht="18" customHeight="1">
      <c r="C1577" s="727" t="s">
        <v>638</v>
      </c>
      <c r="D1577" s="730" t="s">
        <v>2185</v>
      </c>
      <c r="E1577" s="729">
        <v>1268</v>
      </c>
      <c r="F1577" s="729">
        <v>195</v>
      </c>
      <c r="G1577" s="729">
        <v>895</v>
      </c>
      <c r="H1577" s="729">
        <v>48</v>
      </c>
      <c r="I1577" s="729">
        <v>63</v>
      </c>
      <c r="J1577" s="729">
        <v>9</v>
      </c>
      <c r="K1577" s="729">
        <v>4</v>
      </c>
      <c r="L1577" s="729">
        <v>55</v>
      </c>
    </row>
    <row r="1578" spans="2:12" ht="9">
      <c r="D1578" s="730" t="s">
        <v>2186</v>
      </c>
      <c r="E1578" s="729">
        <v>883</v>
      </c>
      <c r="F1578" s="729">
        <v>141</v>
      </c>
      <c r="G1578" s="729">
        <v>604</v>
      </c>
      <c r="H1578" s="729">
        <v>29</v>
      </c>
      <c r="I1578" s="729">
        <v>46</v>
      </c>
      <c r="J1578" s="729">
        <v>8</v>
      </c>
      <c r="K1578" s="729">
        <v>4</v>
      </c>
      <c r="L1578" s="729">
        <v>51</v>
      </c>
    </row>
    <row r="1579" spans="2:12" ht="9">
      <c r="D1579" s="730" t="s">
        <v>2187</v>
      </c>
      <c r="E1579" s="729">
        <v>2151</v>
      </c>
      <c r="F1579" s="729">
        <v>336</v>
      </c>
      <c r="G1579" s="729">
        <v>1499</v>
      </c>
      <c r="H1579" s="729">
        <v>77</v>
      </c>
      <c r="I1579" s="729">
        <v>109</v>
      </c>
      <c r="J1579" s="729">
        <v>17</v>
      </c>
      <c r="K1579" s="729">
        <v>8</v>
      </c>
      <c r="L1579" s="729">
        <v>106</v>
      </c>
    </row>
    <row r="1580" spans="2:12" ht="18" customHeight="1">
      <c r="C1580" s="727" t="s">
        <v>639</v>
      </c>
      <c r="D1580" s="730" t="s">
        <v>2185</v>
      </c>
      <c r="E1580" s="729">
        <v>18</v>
      </c>
      <c r="F1580" s="729">
        <v>2</v>
      </c>
      <c r="G1580" s="729">
        <v>10</v>
      </c>
      <c r="H1580" s="729">
        <v>0</v>
      </c>
      <c r="I1580" s="729">
        <v>0</v>
      </c>
      <c r="J1580" s="729">
        <v>0</v>
      </c>
      <c r="K1580" s="729">
        <v>0</v>
      </c>
      <c r="L1580" s="729">
        <v>6</v>
      </c>
    </row>
    <row r="1581" spans="2:12" ht="9">
      <c r="D1581" s="730" t="s">
        <v>2186</v>
      </c>
      <c r="E1581" s="729">
        <v>6</v>
      </c>
      <c r="F1581" s="729">
        <v>1</v>
      </c>
      <c r="G1581" s="729">
        <v>3</v>
      </c>
      <c r="H1581" s="729">
        <v>0</v>
      </c>
      <c r="I1581" s="729">
        <v>0</v>
      </c>
      <c r="J1581" s="729">
        <v>0</v>
      </c>
      <c r="K1581" s="729">
        <v>0</v>
      </c>
      <c r="L1581" s="729">
        <v>2</v>
      </c>
    </row>
    <row r="1582" spans="2:12" ht="9">
      <c r="D1582" s="730" t="s">
        <v>2187</v>
      </c>
      <c r="E1582" s="729">
        <v>24</v>
      </c>
      <c r="F1582" s="729">
        <v>3</v>
      </c>
      <c r="G1582" s="729">
        <v>13</v>
      </c>
      <c r="H1582" s="729">
        <v>0</v>
      </c>
      <c r="I1582" s="729">
        <v>0</v>
      </c>
      <c r="J1582" s="729">
        <v>0</v>
      </c>
      <c r="K1582" s="729">
        <v>0</v>
      </c>
      <c r="L1582" s="729">
        <v>8</v>
      </c>
    </row>
    <row r="1583" spans="2:12" ht="18" customHeight="1">
      <c r="C1583" s="727" t="s">
        <v>2289</v>
      </c>
      <c r="D1583" s="730" t="s">
        <v>2185</v>
      </c>
      <c r="E1583" s="729">
        <v>5</v>
      </c>
      <c r="F1583" s="729">
        <v>0</v>
      </c>
      <c r="G1583" s="729">
        <v>1</v>
      </c>
      <c r="H1583" s="729">
        <v>0</v>
      </c>
      <c r="I1583" s="729">
        <v>0</v>
      </c>
      <c r="J1583" s="729">
        <v>0</v>
      </c>
      <c r="K1583" s="729">
        <v>0</v>
      </c>
      <c r="L1583" s="729">
        <v>3</v>
      </c>
    </row>
    <row r="1584" spans="2:12" ht="9">
      <c r="D1584" s="730" t="s">
        <v>2186</v>
      </c>
      <c r="E1584" s="729">
        <v>4</v>
      </c>
      <c r="F1584" s="729">
        <v>0</v>
      </c>
      <c r="G1584" s="729">
        <v>1</v>
      </c>
      <c r="H1584" s="729">
        <v>0</v>
      </c>
      <c r="I1584" s="729">
        <v>0</v>
      </c>
      <c r="J1584" s="729">
        <v>0</v>
      </c>
      <c r="K1584" s="729">
        <v>0</v>
      </c>
      <c r="L1584" s="729">
        <v>3</v>
      </c>
    </row>
    <row r="1585" spans="2:12" ht="9">
      <c r="D1585" s="730" t="s">
        <v>2187</v>
      </c>
      <c r="E1585" s="729">
        <v>8</v>
      </c>
      <c r="F1585" s="729">
        <v>0</v>
      </c>
      <c r="G1585" s="729">
        <v>2</v>
      </c>
      <c r="H1585" s="729">
        <v>0</v>
      </c>
      <c r="I1585" s="729">
        <v>0</v>
      </c>
      <c r="J1585" s="729">
        <v>0</v>
      </c>
      <c r="K1585" s="729">
        <v>0</v>
      </c>
      <c r="L1585" s="729">
        <v>6</v>
      </c>
    </row>
    <row r="1586" spans="2:12" ht="18" customHeight="1">
      <c r="C1586" s="731" t="s">
        <v>141</v>
      </c>
      <c r="D1586" s="730" t="s">
        <v>2185</v>
      </c>
      <c r="E1586" s="729">
        <v>1291</v>
      </c>
      <c r="F1586" s="729">
        <v>197</v>
      </c>
      <c r="G1586" s="729">
        <v>906</v>
      </c>
      <c r="H1586" s="729">
        <v>48</v>
      </c>
      <c r="I1586" s="729">
        <v>63</v>
      </c>
      <c r="J1586" s="729">
        <v>9</v>
      </c>
      <c r="K1586" s="729">
        <v>4</v>
      </c>
      <c r="L1586" s="729">
        <v>64</v>
      </c>
    </row>
    <row r="1587" spans="2:12" ht="9">
      <c r="D1587" s="730" t="s">
        <v>2186</v>
      </c>
      <c r="E1587" s="729">
        <v>892</v>
      </c>
      <c r="F1587" s="729">
        <v>142</v>
      </c>
      <c r="G1587" s="729">
        <v>607</v>
      </c>
      <c r="H1587" s="729">
        <v>29</v>
      </c>
      <c r="I1587" s="729">
        <v>46</v>
      </c>
      <c r="J1587" s="729">
        <v>8</v>
      </c>
      <c r="K1587" s="729">
        <v>4</v>
      </c>
      <c r="L1587" s="729">
        <v>56</v>
      </c>
    </row>
    <row r="1588" spans="2:12" ht="9">
      <c r="D1588" s="730" t="s">
        <v>2187</v>
      </c>
      <c r="E1588" s="729">
        <v>2184</v>
      </c>
      <c r="F1588" s="729">
        <v>339</v>
      </c>
      <c r="G1588" s="729">
        <v>1514</v>
      </c>
      <c r="H1588" s="729">
        <v>77</v>
      </c>
      <c r="I1588" s="729">
        <v>109</v>
      </c>
      <c r="J1588" s="729">
        <v>17</v>
      </c>
      <c r="K1588" s="729">
        <v>8</v>
      </c>
      <c r="L1588" s="729">
        <v>120</v>
      </c>
    </row>
    <row r="1589" spans="2:12" ht="18" customHeight="1">
      <c r="B1589" s="726" t="s">
        <v>641</v>
      </c>
      <c r="D1589" s="730"/>
    </row>
    <row r="1590" spans="2:12" ht="18" customHeight="1">
      <c r="C1590" s="727" t="s">
        <v>641</v>
      </c>
      <c r="D1590" s="730" t="s">
        <v>2185</v>
      </c>
      <c r="E1590" s="729">
        <v>67</v>
      </c>
      <c r="F1590" s="729">
        <v>4</v>
      </c>
      <c r="G1590" s="729">
        <v>42</v>
      </c>
      <c r="H1590" s="729">
        <v>6</v>
      </c>
      <c r="I1590" s="729">
        <v>1</v>
      </c>
      <c r="J1590" s="729">
        <v>10</v>
      </c>
      <c r="K1590" s="729">
        <v>2</v>
      </c>
      <c r="L1590" s="729">
        <v>2</v>
      </c>
    </row>
    <row r="1591" spans="2:12" ht="9">
      <c r="D1591" s="730" t="s">
        <v>2186</v>
      </c>
      <c r="E1591" s="729">
        <v>106</v>
      </c>
      <c r="F1591" s="729">
        <v>8</v>
      </c>
      <c r="G1591" s="729">
        <v>62</v>
      </c>
      <c r="H1591" s="729">
        <v>9</v>
      </c>
      <c r="I1591" s="729">
        <v>1</v>
      </c>
      <c r="J1591" s="729">
        <v>17</v>
      </c>
      <c r="K1591" s="729">
        <v>6</v>
      </c>
      <c r="L1591" s="729">
        <v>4</v>
      </c>
    </row>
    <row r="1592" spans="2:12" ht="9">
      <c r="D1592" s="730" t="s">
        <v>2187</v>
      </c>
      <c r="E1592" s="729">
        <v>174</v>
      </c>
      <c r="F1592" s="729">
        <v>12</v>
      </c>
      <c r="G1592" s="729">
        <v>103</v>
      </c>
      <c r="H1592" s="729">
        <v>14</v>
      </c>
      <c r="I1592" s="729">
        <v>2</v>
      </c>
      <c r="J1592" s="729">
        <v>27</v>
      </c>
      <c r="K1592" s="729">
        <v>8</v>
      </c>
      <c r="L1592" s="729">
        <v>7</v>
      </c>
    </row>
    <row r="1593" spans="2:12" ht="18" customHeight="1">
      <c r="C1593" s="727" t="s">
        <v>642</v>
      </c>
      <c r="D1593" s="730" t="s">
        <v>2185</v>
      </c>
      <c r="E1593" s="729">
        <v>36</v>
      </c>
      <c r="F1593" s="729">
        <v>8</v>
      </c>
      <c r="G1593" s="729">
        <v>11</v>
      </c>
      <c r="H1593" s="729">
        <v>2</v>
      </c>
      <c r="I1593" s="729">
        <v>0</v>
      </c>
      <c r="J1593" s="729">
        <v>3</v>
      </c>
      <c r="K1593" s="729">
        <v>0</v>
      </c>
      <c r="L1593" s="729">
        <v>12</v>
      </c>
    </row>
    <row r="1594" spans="2:12" ht="9">
      <c r="D1594" s="730" t="s">
        <v>2186</v>
      </c>
      <c r="E1594" s="729">
        <v>43</v>
      </c>
      <c r="F1594" s="729">
        <v>9</v>
      </c>
      <c r="G1594" s="729">
        <v>16</v>
      </c>
      <c r="H1594" s="729">
        <v>3</v>
      </c>
      <c r="I1594" s="729">
        <v>0</v>
      </c>
      <c r="J1594" s="729">
        <v>3</v>
      </c>
      <c r="K1594" s="729">
        <v>0</v>
      </c>
      <c r="L1594" s="729">
        <v>11</v>
      </c>
    </row>
    <row r="1595" spans="2:12" ht="9">
      <c r="D1595" s="730" t="s">
        <v>2187</v>
      </c>
      <c r="E1595" s="729">
        <v>79</v>
      </c>
      <c r="F1595" s="729">
        <v>18</v>
      </c>
      <c r="G1595" s="729">
        <v>27</v>
      </c>
      <c r="H1595" s="729">
        <v>5</v>
      </c>
      <c r="I1595" s="729">
        <v>0</v>
      </c>
      <c r="J1595" s="729">
        <v>6</v>
      </c>
      <c r="K1595" s="729">
        <v>0</v>
      </c>
      <c r="L1595" s="729">
        <v>23</v>
      </c>
    </row>
    <row r="1596" spans="2:12" ht="18" customHeight="1">
      <c r="C1596" s="731" t="s">
        <v>141</v>
      </c>
      <c r="D1596" s="730" t="s">
        <v>2185</v>
      </c>
      <c r="E1596" s="729">
        <v>104</v>
      </c>
      <c r="F1596" s="729">
        <v>13</v>
      </c>
      <c r="G1596" s="729">
        <v>52</v>
      </c>
      <c r="H1596" s="729">
        <v>8</v>
      </c>
      <c r="I1596" s="729">
        <v>1</v>
      </c>
      <c r="J1596" s="729">
        <v>12</v>
      </c>
      <c r="K1596" s="729">
        <v>3</v>
      </c>
      <c r="L1596" s="729">
        <v>14</v>
      </c>
    </row>
    <row r="1597" spans="2:12" ht="9">
      <c r="D1597" s="730" t="s">
        <v>2186</v>
      </c>
      <c r="E1597" s="729">
        <v>149</v>
      </c>
      <c r="F1597" s="729">
        <v>17</v>
      </c>
      <c r="G1597" s="729">
        <v>78</v>
      </c>
      <c r="H1597" s="729">
        <v>12</v>
      </c>
      <c r="I1597" s="729">
        <v>1</v>
      </c>
      <c r="J1597" s="729">
        <v>20</v>
      </c>
      <c r="K1597" s="729">
        <v>6</v>
      </c>
      <c r="L1597" s="729">
        <v>15</v>
      </c>
    </row>
    <row r="1598" spans="2:12" ht="9">
      <c r="D1598" s="730" t="s">
        <v>2187</v>
      </c>
      <c r="E1598" s="729">
        <v>253</v>
      </c>
      <c r="F1598" s="729">
        <v>30</v>
      </c>
      <c r="G1598" s="729">
        <v>130</v>
      </c>
      <c r="H1598" s="729">
        <v>20</v>
      </c>
      <c r="I1598" s="729">
        <v>2</v>
      </c>
      <c r="J1598" s="729">
        <v>33</v>
      </c>
      <c r="K1598" s="729">
        <v>8</v>
      </c>
      <c r="L1598" s="729">
        <v>30</v>
      </c>
    </row>
    <row r="1599" spans="2:12" ht="18" customHeight="1">
      <c r="B1599" s="726" t="s">
        <v>2290</v>
      </c>
      <c r="D1599" s="730" t="s">
        <v>2185</v>
      </c>
      <c r="E1599" s="729">
        <v>1419</v>
      </c>
      <c r="F1599" s="729">
        <v>217</v>
      </c>
      <c r="G1599" s="729">
        <v>974</v>
      </c>
      <c r="H1599" s="729">
        <v>56</v>
      </c>
      <c r="I1599" s="729">
        <v>64</v>
      </c>
      <c r="J1599" s="729">
        <v>22</v>
      </c>
      <c r="K1599" s="729">
        <v>8</v>
      </c>
      <c r="L1599" s="729">
        <v>78</v>
      </c>
    </row>
    <row r="1600" spans="2:12" ht="9">
      <c r="D1600" s="730" t="s">
        <v>2186</v>
      </c>
      <c r="E1600" s="729">
        <v>1050</v>
      </c>
      <c r="F1600" s="729">
        <v>162</v>
      </c>
      <c r="G1600" s="729">
        <v>690</v>
      </c>
      <c r="H1600" s="729">
        <v>42</v>
      </c>
      <c r="I1600" s="729">
        <v>47</v>
      </c>
      <c r="J1600" s="729">
        <v>28</v>
      </c>
      <c r="K1600" s="729">
        <v>9</v>
      </c>
      <c r="L1600" s="729">
        <v>71</v>
      </c>
    </row>
    <row r="1601" spans="1:12" ht="9">
      <c r="D1601" s="730" t="s">
        <v>2187</v>
      </c>
      <c r="E1601" s="729">
        <v>2469</v>
      </c>
      <c r="F1601" s="729">
        <v>379</v>
      </c>
      <c r="G1601" s="729">
        <v>1664</v>
      </c>
      <c r="H1601" s="729">
        <v>98</v>
      </c>
      <c r="I1601" s="729">
        <v>111</v>
      </c>
      <c r="J1601" s="729">
        <v>50</v>
      </c>
      <c r="K1601" s="729">
        <v>17</v>
      </c>
      <c r="L1601" s="729">
        <v>149</v>
      </c>
    </row>
    <row r="1602" spans="1:12" ht="18" customHeight="1">
      <c r="A1602" s="726" t="s">
        <v>2224</v>
      </c>
      <c r="D1602" s="730" t="s">
        <v>2185</v>
      </c>
      <c r="E1602" s="729">
        <v>4979</v>
      </c>
      <c r="F1602" s="729">
        <v>3047</v>
      </c>
      <c r="G1602" s="729">
        <v>1218</v>
      </c>
      <c r="H1602" s="729">
        <v>169</v>
      </c>
      <c r="I1602" s="729">
        <v>178</v>
      </c>
      <c r="J1602" s="729">
        <v>180</v>
      </c>
      <c r="K1602" s="729">
        <v>66</v>
      </c>
      <c r="L1602" s="729">
        <v>122</v>
      </c>
    </row>
    <row r="1603" spans="1:12" ht="9">
      <c r="D1603" s="730" t="s">
        <v>2186</v>
      </c>
      <c r="E1603" s="729">
        <v>3287</v>
      </c>
      <c r="F1603" s="729">
        <v>1681</v>
      </c>
      <c r="G1603" s="729">
        <v>924</v>
      </c>
      <c r="H1603" s="729">
        <v>137</v>
      </c>
      <c r="I1603" s="729">
        <v>115</v>
      </c>
      <c r="J1603" s="729">
        <v>257</v>
      </c>
      <c r="K1603" s="729">
        <v>75</v>
      </c>
      <c r="L1603" s="729">
        <v>98</v>
      </c>
    </row>
    <row r="1604" spans="1:12" ht="9">
      <c r="D1604" s="730" t="s">
        <v>2187</v>
      </c>
      <c r="E1604" s="729">
        <v>8267</v>
      </c>
      <c r="F1604" s="729">
        <v>4728</v>
      </c>
      <c r="G1604" s="729">
        <v>2142</v>
      </c>
      <c r="H1604" s="729">
        <v>306</v>
      </c>
      <c r="I1604" s="729">
        <v>293</v>
      </c>
      <c r="J1604" s="729">
        <v>436</v>
      </c>
      <c r="K1604" s="729">
        <v>142</v>
      </c>
      <c r="L1604" s="729">
        <v>220</v>
      </c>
    </row>
    <row r="1605" spans="1:12" ht="18" customHeight="1">
      <c r="C1605" s="731" t="s">
        <v>2274</v>
      </c>
      <c r="D1605" s="730"/>
    </row>
    <row r="1606" spans="1:12" s="733" customFormat="1" ht="18" customHeight="1">
      <c r="C1606" s="734" t="s">
        <v>2275</v>
      </c>
      <c r="D1606" s="730" t="s">
        <v>2185</v>
      </c>
      <c r="E1606" s="735">
        <v>67</v>
      </c>
      <c r="F1606" s="735">
        <v>22</v>
      </c>
      <c r="G1606" s="735">
        <v>20</v>
      </c>
      <c r="H1606" s="735">
        <v>7</v>
      </c>
      <c r="I1606" s="735">
        <v>2</v>
      </c>
      <c r="J1606" s="735">
        <v>9</v>
      </c>
      <c r="K1606" s="735">
        <v>7</v>
      </c>
      <c r="L1606" s="735">
        <v>1</v>
      </c>
    </row>
    <row r="1607" spans="1:12" s="733" customFormat="1" ht="9">
      <c r="C1607" s="734"/>
      <c r="D1607" s="730" t="s">
        <v>2186</v>
      </c>
      <c r="E1607" s="735">
        <v>103</v>
      </c>
      <c r="F1607" s="735">
        <v>32</v>
      </c>
      <c r="G1607" s="735">
        <v>27</v>
      </c>
      <c r="H1607" s="735">
        <v>15</v>
      </c>
      <c r="I1607" s="735">
        <v>1</v>
      </c>
      <c r="J1607" s="735">
        <v>24</v>
      </c>
      <c r="K1607" s="735">
        <v>3</v>
      </c>
      <c r="L1607" s="735">
        <v>2</v>
      </c>
    </row>
    <row r="1608" spans="1:12" s="733" customFormat="1" ht="9">
      <c r="C1608" s="734"/>
      <c r="D1608" s="730" t="s">
        <v>2187</v>
      </c>
      <c r="E1608" s="735">
        <v>171</v>
      </c>
      <c r="F1608" s="735">
        <v>53</v>
      </c>
      <c r="G1608" s="735">
        <v>47</v>
      </c>
      <c r="H1608" s="735">
        <v>23</v>
      </c>
      <c r="I1608" s="735">
        <v>2</v>
      </c>
      <c r="J1608" s="735">
        <v>33</v>
      </c>
      <c r="K1608" s="735">
        <v>10</v>
      </c>
      <c r="L1608" s="735">
        <v>3</v>
      </c>
    </row>
    <row r="1609" spans="1:12" s="733" customFormat="1" ht="18" customHeight="1">
      <c r="C1609" s="734" t="s">
        <v>2276</v>
      </c>
      <c r="D1609" s="730" t="s">
        <v>2185</v>
      </c>
      <c r="E1609" s="735">
        <v>16</v>
      </c>
      <c r="F1609" s="735">
        <v>8</v>
      </c>
      <c r="G1609" s="735">
        <v>3</v>
      </c>
      <c r="H1609" s="735">
        <v>4</v>
      </c>
      <c r="I1609" s="735">
        <v>0</v>
      </c>
      <c r="J1609" s="735">
        <v>2</v>
      </c>
      <c r="K1609" s="735">
        <v>0</v>
      </c>
      <c r="L1609" s="735">
        <v>0</v>
      </c>
    </row>
    <row r="1610" spans="1:12" s="733" customFormat="1" ht="9">
      <c r="D1610" s="730" t="s">
        <v>2186</v>
      </c>
      <c r="E1610" s="735">
        <v>21</v>
      </c>
      <c r="F1610" s="735">
        <v>11</v>
      </c>
      <c r="G1610" s="735">
        <v>6</v>
      </c>
      <c r="H1610" s="735">
        <v>1</v>
      </c>
      <c r="I1610" s="735">
        <v>0</v>
      </c>
      <c r="J1610" s="735">
        <v>2</v>
      </c>
      <c r="K1610" s="735">
        <v>1</v>
      </c>
      <c r="L1610" s="735">
        <v>1</v>
      </c>
    </row>
    <row r="1611" spans="1:12" s="733" customFormat="1" ht="9">
      <c r="D1611" s="730" t="s">
        <v>2187</v>
      </c>
      <c r="E1611" s="735">
        <v>37</v>
      </c>
      <c r="F1611" s="735">
        <v>19</v>
      </c>
      <c r="G1611" s="735">
        <v>9</v>
      </c>
      <c r="H1611" s="735">
        <v>4</v>
      </c>
      <c r="I1611" s="735">
        <v>0</v>
      </c>
      <c r="J1611" s="735">
        <v>4</v>
      </c>
      <c r="K1611" s="735">
        <v>1</v>
      </c>
      <c r="L1611" s="735">
        <v>1</v>
      </c>
    </row>
    <row r="1612" spans="1:12" ht="9"/>
    <row r="1613" spans="1:12" ht="9"/>
    <row r="1614" spans="1:12" ht="9"/>
    <row r="1615" spans="1:12" ht="9"/>
    <row r="1616" spans="1:12" ht="9"/>
    <row r="1617" spans="1:12" ht="9"/>
    <row r="1618" spans="1:12" ht="9"/>
    <row r="1619" spans="1:12" ht="9">
      <c r="A1619" s="726" t="s">
        <v>1667</v>
      </c>
    </row>
    <row r="1620" spans="1:12" ht="9">
      <c r="A1620" s="726" t="s">
        <v>2272</v>
      </c>
    </row>
    <row r="1621" spans="1:12" ht="9">
      <c r="A1621" s="726" t="s">
        <v>2273</v>
      </c>
    </row>
    <row r="1622" spans="1:12" ht="9"/>
    <row r="1623" spans="1:12" ht="9">
      <c r="A1623" s="726" t="s">
        <v>48</v>
      </c>
    </row>
    <row r="1624" spans="1:12" ht="18" customHeight="1">
      <c r="A1624" s="726" t="s">
        <v>2296</v>
      </c>
      <c r="D1624" s="730"/>
    </row>
    <row r="1625" spans="1:12" ht="18" customHeight="1">
      <c r="B1625" s="726" t="s">
        <v>323</v>
      </c>
      <c r="D1625" s="730"/>
    </row>
    <row r="1626" spans="1:12" ht="18" customHeight="1">
      <c r="C1626" s="727" t="s">
        <v>2266</v>
      </c>
      <c r="D1626" s="730" t="s">
        <v>2185</v>
      </c>
      <c r="E1626" s="729">
        <v>22</v>
      </c>
      <c r="F1626" s="729">
        <v>14</v>
      </c>
      <c r="G1626" s="729">
        <v>4</v>
      </c>
      <c r="H1626" s="729">
        <v>0</v>
      </c>
      <c r="I1626" s="729">
        <v>0</v>
      </c>
      <c r="J1626" s="729">
        <v>0</v>
      </c>
      <c r="K1626" s="729">
        <v>1</v>
      </c>
      <c r="L1626" s="729">
        <v>3</v>
      </c>
    </row>
    <row r="1627" spans="1:12" ht="9">
      <c r="D1627" s="730" t="s">
        <v>2186</v>
      </c>
      <c r="E1627" s="729">
        <v>4</v>
      </c>
      <c r="F1627" s="729">
        <v>4</v>
      </c>
      <c r="G1627" s="729">
        <v>0</v>
      </c>
      <c r="H1627" s="729">
        <v>0</v>
      </c>
      <c r="I1627" s="729">
        <v>0</v>
      </c>
      <c r="J1627" s="729">
        <v>0</v>
      </c>
      <c r="K1627" s="729">
        <v>0</v>
      </c>
      <c r="L1627" s="729">
        <v>0</v>
      </c>
    </row>
    <row r="1628" spans="1:12" ht="9">
      <c r="D1628" s="730" t="s">
        <v>2187</v>
      </c>
      <c r="E1628" s="729">
        <v>26</v>
      </c>
      <c r="F1628" s="729">
        <v>18</v>
      </c>
      <c r="G1628" s="729">
        <v>4</v>
      </c>
      <c r="H1628" s="729">
        <v>0</v>
      </c>
      <c r="I1628" s="729">
        <v>0</v>
      </c>
      <c r="J1628" s="729">
        <v>0</v>
      </c>
      <c r="K1628" s="729">
        <v>1</v>
      </c>
      <c r="L1628" s="729">
        <v>3</v>
      </c>
    </row>
    <row r="1629" spans="1:12" ht="18" customHeight="1">
      <c r="C1629" s="727" t="s">
        <v>2267</v>
      </c>
      <c r="D1629" s="730" t="s">
        <v>2185</v>
      </c>
      <c r="E1629" s="729">
        <v>36</v>
      </c>
      <c r="F1629" s="729">
        <v>28</v>
      </c>
      <c r="G1629" s="729">
        <v>4</v>
      </c>
      <c r="H1629" s="729">
        <v>0</v>
      </c>
      <c r="I1629" s="729">
        <v>0</v>
      </c>
      <c r="J1629" s="729">
        <v>0</v>
      </c>
      <c r="K1629" s="729">
        <v>0</v>
      </c>
      <c r="L1629" s="729">
        <v>5</v>
      </c>
    </row>
    <row r="1630" spans="1:12" ht="9">
      <c r="D1630" s="730" t="s">
        <v>2186</v>
      </c>
      <c r="E1630" s="729">
        <v>5</v>
      </c>
      <c r="F1630" s="729">
        <v>4</v>
      </c>
      <c r="G1630" s="729">
        <v>0</v>
      </c>
      <c r="H1630" s="729">
        <v>1</v>
      </c>
      <c r="I1630" s="729">
        <v>0</v>
      </c>
      <c r="J1630" s="729">
        <v>0</v>
      </c>
      <c r="K1630" s="729">
        <v>0</v>
      </c>
      <c r="L1630" s="729">
        <v>0</v>
      </c>
    </row>
    <row r="1631" spans="1:12" ht="9">
      <c r="D1631" s="730" t="s">
        <v>2187</v>
      </c>
      <c r="E1631" s="729">
        <v>41</v>
      </c>
      <c r="F1631" s="729">
        <v>32</v>
      </c>
      <c r="G1631" s="729">
        <v>4</v>
      </c>
      <c r="H1631" s="729">
        <v>1</v>
      </c>
      <c r="I1631" s="729">
        <v>0</v>
      </c>
      <c r="J1631" s="729">
        <v>0</v>
      </c>
      <c r="K1631" s="729">
        <v>0</v>
      </c>
      <c r="L1631" s="729">
        <v>5</v>
      </c>
    </row>
    <row r="1632" spans="1:12" ht="20.100000000000001" customHeight="1">
      <c r="C1632" s="727" t="s">
        <v>2268</v>
      </c>
      <c r="D1632" s="730" t="s">
        <v>2185</v>
      </c>
      <c r="E1632" s="729">
        <v>29</v>
      </c>
      <c r="F1632" s="729">
        <v>19</v>
      </c>
      <c r="G1632" s="729">
        <v>0</v>
      </c>
      <c r="H1632" s="729">
        <v>1</v>
      </c>
      <c r="I1632" s="729">
        <v>6</v>
      </c>
      <c r="J1632" s="729">
        <v>2</v>
      </c>
      <c r="K1632" s="729">
        <v>2</v>
      </c>
      <c r="L1632" s="729">
        <v>0</v>
      </c>
    </row>
    <row r="1633" spans="3:12" ht="9">
      <c r="D1633" s="730" t="s">
        <v>2186</v>
      </c>
      <c r="E1633" s="729">
        <v>8</v>
      </c>
      <c r="F1633" s="729">
        <v>5</v>
      </c>
      <c r="G1633" s="729">
        <v>0</v>
      </c>
      <c r="H1633" s="729">
        <v>0</v>
      </c>
      <c r="I1633" s="729">
        <v>3</v>
      </c>
      <c r="J1633" s="729">
        <v>0</v>
      </c>
      <c r="K1633" s="729">
        <v>0</v>
      </c>
      <c r="L1633" s="729">
        <v>0</v>
      </c>
    </row>
    <row r="1634" spans="3:12" ht="9">
      <c r="D1634" s="730" t="s">
        <v>2187</v>
      </c>
      <c r="E1634" s="729">
        <v>37</v>
      </c>
      <c r="F1634" s="729">
        <v>24</v>
      </c>
      <c r="G1634" s="729">
        <v>0</v>
      </c>
      <c r="H1634" s="729">
        <v>1</v>
      </c>
      <c r="I1634" s="729">
        <v>9</v>
      </c>
      <c r="J1634" s="729">
        <v>2</v>
      </c>
      <c r="K1634" s="729">
        <v>2</v>
      </c>
      <c r="L1634" s="729">
        <v>0</v>
      </c>
    </row>
    <row r="1635" spans="3:12" ht="20.100000000000001" customHeight="1">
      <c r="C1635" s="727" t="s">
        <v>2269</v>
      </c>
      <c r="D1635" s="730" t="s">
        <v>2185</v>
      </c>
      <c r="E1635" s="729">
        <v>8</v>
      </c>
      <c r="F1635" s="729">
        <v>3</v>
      </c>
      <c r="G1635" s="729">
        <v>1</v>
      </c>
      <c r="H1635" s="729">
        <v>2</v>
      </c>
      <c r="I1635" s="729">
        <v>1</v>
      </c>
      <c r="J1635" s="729">
        <v>1</v>
      </c>
      <c r="K1635" s="729">
        <v>1</v>
      </c>
      <c r="L1635" s="729">
        <v>0</v>
      </c>
    </row>
    <row r="1636" spans="3:12" ht="9">
      <c r="D1636" s="730" t="s">
        <v>2186</v>
      </c>
      <c r="E1636" s="729">
        <v>4</v>
      </c>
      <c r="F1636" s="729">
        <v>3</v>
      </c>
      <c r="G1636" s="729">
        <v>1</v>
      </c>
      <c r="H1636" s="729">
        <v>0</v>
      </c>
      <c r="I1636" s="729">
        <v>0</v>
      </c>
      <c r="J1636" s="729">
        <v>0</v>
      </c>
      <c r="K1636" s="729">
        <v>0</v>
      </c>
      <c r="L1636" s="729">
        <v>0</v>
      </c>
    </row>
    <row r="1637" spans="3:12" ht="9">
      <c r="D1637" s="730" t="s">
        <v>2187</v>
      </c>
      <c r="E1637" s="729">
        <v>12</v>
      </c>
      <c r="F1637" s="729">
        <v>6</v>
      </c>
      <c r="G1637" s="729">
        <v>2</v>
      </c>
      <c r="H1637" s="729">
        <v>2</v>
      </c>
      <c r="I1637" s="729">
        <v>1</v>
      </c>
      <c r="J1637" s="729">
        <v>1</v>
      </c>
      <c r="K1637" s="729">
        <v>1</v>
      </c>
      <c r="L1637" s="729">
        <v>0</v>
      </c>
    </row>
    <row r="1638" spans="3:12" ht="18" customHeight="1">
      <c r="C1638" s="727" t="s">
        <v>603</v>
      </c>
      <c r="D1638" s="730" t="s">
        <v>2185</v>
      </c>
      <c r="E1638" s="729">
        <v>166</v>
      </c>
      <c r="F1638" s="729">
        <v>114</v>
      </c>
      <c r="G1638" s="729">
        <v>18</v>
      </c>
      <c r="H1638" s="729">
        <v>0</v>
      </c>
      <c r="I1638" s="729">
        <v>0</v>
      </c>
      <c r="J1638" s="729">
        <v>8</v>
      </c>
      <c r="K1638" s="729">
        <v>3</v>
      </c>
      <c r="L1638" s="729">
        <v>23</v>
      </c>
    </row>
    <row r="1639" spans="3:12" ht="9">
      <c r="D1639" s="730" t="s">
        <v>2186</v>
      </c>
      <c r="E1639" s="729">
        <v>38</v>
      </c>
      <c r="F1639" s="729">
        <v>19</v>
      </c>
      <c r="G1639" s="729">
        <v>5</v>
      </c>
      <c r="H1639" s="729">
        <v>0</v>
      </c>
      <c r="I1639" s="729">
        <v>0</v>
      </c>
      <c r="J1639" s="729">
        <v>4</v>
      </c>
      <c r="K1639" s="729">
        <v>3</v>
      </c>
      <c r="L1639" s="729">
        <v>7</v>
      </c>
    </row>
    <row r="1640" spans="3:12" ht="9">
      <c r="D1640" s="730" t="s">
        <v>2187</v>
      </c>
      <c r="E1640" s="729">
        <v>203</v>
      </c>
      <c r="F1640" s="729">
        <v>133</v>
      </c>
      <c r="G1640" s="729">
        <v>23</v>
      </c>
      <c r="H1640" s="729">
        <v>0</v>
      </c>
      <c r="I1640" s="729">
        <v>0</v>
      </c>
      <c r="J1640" s="729">
        <v>12</v>
      </c>
      <c r="K1640" s="729">
        <v>6</v>
      </c>
      <c r="L1640" s="729">
        <v>30</v>
      </c>
    </row>
    <row r="1641" spans="3:12" ht="18" customHeight="1">
      <c r="C1641" s="727" t="s">
        <v>604</v>
      </c>
      <c r="D1641" s="730" t="s">
        <v>2185</v>
      </c>
      <c r="E1641" s="729">
        <v>208</v>
      </c>
      <c r="F1641" s="729">
        <v>141</v>
      </c>
      <c r="G1641" s="729">
        <v>22</v>
      </c>
      <c r="H1641" s="729">
        <v>13</v>
      </c>
      <c r="I1641" s="729">
        <v>3</v>
      </c>
      <c r="J1641" s="729">
        <v>19</v>
      </c>
      <c r="K1641" s="729">
        <v>3</v>
      </c>
      <c r="L1641" s="729">
        <v>8</v>
      </c>
    </row>
    <row r="1642" spans="3:12" ht="9">
      <c r="D1642" s="730" t="s">
        <v>2186</v>
      </c>
      <c r="E1642" s="729">
        <v>82</v>
      </c>
      <c r="F1642" s="729">
        <v>60</v>
      </c>
      <c r="G1642" s="729">
        <v>9</v>
      </c>
      <c r="H1642" s="729">
        <v>2</v>
      </c>
      <c r="I1642" s="729">
        <v>2</v>
      </c>
      <c r="J1642" s="729">
        <v>5</v>
      </c>
      <c r="K1642" s="729">
        <v>0</v>
      </c>
      <c r="L1642" s="729">
        <v>6</v>
      </c>
    </row>
    <row r="1643" spans="3:12" ht="9">
      <c r="D1643" s="730" t="s">
        <v>2187</v>
      </c>
      <c r="E1643" s="729">
        <v>290</v>
      </c>
      <c r="F1643" s="729">
        <v>200</v>
      </c>
      <c r="G1643" s="729">
        <v>31</v>
      </c>
      <c r="H1643" s="729">
        <v>14</v>
      </c>
      <c r="I1643" s="729">
        <v>5</v>
      </c>
      <c r="J1643" s="729">
        <v>24</v>
      </c>
      <c r="K1643" s="729">
        <v>3</v>
      </c>
      <c r="L1643" s="729">
        <v>14</v>
      </c>
    </row>
    <row r="1644" spans="3:12" ht="18" customHeight="1">
      <c r="C1644" s="727" t="s">
        <v>607</v>
      </c>
      <c r="D1644" s="730" t="s">
        <v>2185</v>
      </c>
      <c r="E1644" s="729">
        <v>23</v>
      </c>
      <c r="F1644" s="729">
        <v>8</v>
      </c>
      <c r="G1644" s="729">
        <v>2</v>
      </c>
      <c r="H1644" s="729">
        <v>2</v>
      </c>
      <c r="I1644" s="729">
        <v>0</v>
      </c>
      <c r="J1644" s="729">
        <v>7</v>
      </c>
      <c r="K1644" s="729">
        <v>1</v>
      </c>
      <c r="L1644" s="729">
        <v>3</v>
      </c>
    </row>
    <row r="1645" spans="3:12" ht="9">
      <c r="D1645" s="730" t="s">
        <v>2186</v>
      </c>
      <c r="E1645" s="729">
        <v>26</v>
      </c>
      <c r="F1645" s="729">
        <v>5</v>
      </c>
      <c r="G1645" s="729">
        <v>7</v>
      </c>
      <c r="H1645" s="729">
        <v>1</v>
      </c>
      <c r="I1645" s="729">
        <v>0</v>
      </c>
      <c r="J1645" s="729">
        <v>6</v>
      </c>
      <c r="K1645" s="729">
        <v>1</v>
      </c>
      <c r="L1645" s="729">
        <v>6</v>
      </c>
    </row>
    <row r="1646" spans="3:12" ht="9">
      <c r="D1646" s="730" t="s">
        <v>2187</v>
      </c>
      <c r="E1646" s="729">
        <v>49</v>
      </c>
      <c r="F1646" s="729">
        <v>13</v>
      </c>
      <c r="G1646" s="729">
        <v>9</v>
      </c>
      <c r="H1646" s="729">
        <v>3</v>
      </c>
      <c r="I1646" s="729">
        <v>0</v>
      </c>
      <c r="J1646" s="729">
        <v>13</v>
      </c>
      <c r="K1646" s="729">
        <v>2</v>
      </c>
      <c r="L1646" s="729">
        <v>9</v>
      </c>
    </row>
    <row r="1647" spans="3:12" ht="18" customHeight="1">
      <c r="C1647" s="727" t="s">
        <v>608</v>
      </c>
      <c r="D1647" s="730" t="s">
        <v>2185</v>
      </c>
      <c r="E1647" s="729">
        <v>14</v>
      </c>
      <c r="F1647" s="729">
        <v>1</v>
      </c>
      <c r="G1647" s="729">
        <v>2</v>
      </c>
      <c r="H1647" s="729">
        <v>0</v>
      </c>
      <c r="I1647" s="729">
        <v>0</v>
      </c>
      <c r="J1647" s="729">
        <v>9</v>
      </c>
      <c r="K1647" s="729">
        <v>2</v>
      </c>
      <c r="L1647" s="729">
        <v>0</v>
      </c>
    </row>
    <row r="1648" spans="3:12" ht="9">
      <c r="D1648" s="730" t="s">
        <v>2186</v>
      </c>
      <c r="E1648" s="729">
        <v>7</v>
      </c>
      <c r="F1648" s="729">
        <v>1</v>
      </c>
      <c r="G1648" s="729">
        <v>2</v>
      </c>
      <c r="H1648" s="729">
        <v>0</v>
      </c>
      <c r="I1648" s="729">
        <v>0</v>
      </c>
      <c r="J1648" s="729">
        <v>4</v>
      </c>
      <c r="K1648" s="729">
        <v>0</v>
      </c>
      <c r="L1648" s="729">
        <v>1</v>
      </c>
    </row>
    <row r="1649" spans="2:12" ht="9">
      <c r="D1649" s="730" t="s">
        <v>2187</v>
      </c>
      <c r="E1649" s="729">
        <v>21</v>
      </c>
      <c r="F1649" s="729">
        <v>2</v>
      </c>
      <c r="G1649" s="729">
        <v>4</v>
      </c>
      <c r="H1649" s="729">
        <v>0</v>
      </c>
      <c r="I1649" s="729">
        <v>0</v>
      </c>
      <c r="J1649" s="729">
        <v>13</v>
      </c>
      <c r="K1649" s="729">
        <v>2</v>
      </c>
      <c r="L1649" s="729">
        <v>1</v>
      </c>
    </row>
    <row r="1650" spans="2:12" ht="18" customHeight="1">
      <c r="C1650" s="731" t="s">
        <v>141</v>
      </c>
      <c r="D1650" s="730" t="s">
        <v>2185</v>
      </c>
      <c r="E1650" s="729">
        <v>504</v>
      </c>
      <c r="F1650" s="729">
        <v>326</v>
      </c>
      <c r="G1650" s="729">
        <v>52</v>
      </c>
      <c r="H1650" s="729">
        <v>17</v>
      </c>
      <c r="I1650" s="729">
        <v>10</v>
      </c>
      <c r="J1650" s="729">
        <v>45</v>
      </c>
      <c r="K1650" s="729">
        <v>13</v>
      </c>
      <c r="L1650" s="729">
        <v>42</v>
      </c>
    </row>
    <row r="1651" spans="2:12" ht="9">
      <c r="D1651" s="730" t="s">
        <v>2186</v>
      </c>
      <c r="E1651" s="729">
        <v>174</v>
      </c>
      <c r="F1651" s="729">
        <v>101</v>
      </c>
      <c r="G1651" s="729">
        <v>23</v>
      </c>
      <c r="H1651" s="729">
        <v>4</v>
      </c>
      <c r="I1651" s="729">
        <v>5</v>
      </c>
      <c r="J1651" s="729">
        <v>19</v>
      </c>
      <c r="K1651" s="729">
        <v>4</v>
      </c>
      <c r="L1651" s="729">
        <v>20</v>
      </c>
    </row>
    <row r="1652" spans="2:12" ht="9">
      <c r="D1652" s="730" t="s">
        <v>2187</v>
      </c>
      <c r="E1652" s="729">
        <v>678</v>
      </c>
      <c r="F1652" s="729">
        <v>426</v>
      </c>
      <c r="G1652" s="729">
        <v>75</v>
      </c>
      <c r="H1652" s="729">
        <v>20</v>
      </c>
      <c r="I1652" s="729">
        <v>15</v>
      </c>
      <c r="J1652" s="729">
        <v>64</v>
      </c>
      <c r="K1652" s="729">
        <v>17</v>
      </c>
      <c r="L1652" s="729">
        <v>62</v>
      </c>
    </row>
    <row r="1653" spans="2:12" ht="9">
      <c r="D1653" s="730"/>
    </row>
    <row r="1654" spans="2:12" ht="18" customHeight="1">
      <c r="B1654" s="726" t="s">
        <v>612</v>
      </c>
      <c r="D1654" s="730"/>
    </row>
    <row r="1655" spans="2:12" ht="18" customHeight="1">
      <c r="C1655" s="727" t="s">
        <v>613</v>
      </c>
      <c r="D1655" s="730" t="s">
        <v>2185</v>
      </c>
      <c r="E1655" s="729">
        <v>4</v>
      </c>
      <c r="F1655" s="729">
        <v>2</v>
      </c>
      <c r="G1655" s="729">
        <v>2</v>
      </c>
      <c r="H1655" s="729">
        <v>0</v>
      </c>
      <c r="I1655" s="729">
        <v>0</v>
      </c>
      <c r="J1655" s="729">
        <v>0</v>
      </c>
      <c r="K1655" s="729">
        <v>0</v>
      </c>
      <c r="L1655" s="729">
        <v>0</v>
      </c>
    </row>
    <row r="1656" spans="2:12" ht="9">
      <c r="D1656" s="730" t="s">
        <v>2186</v>
      </c>
      <c r="E1656" s="729">
        <v>3</v>
      </c>
      <c r="F1656" s="729">
        <v>2</v>
      </c>
      <c r="G1656" s="729">
        <v>1</v>
      </c>
      <c r="H1656" s="729">
        <v>0</v>
      </c>
      <c r="I1656" s="729">
        <v>0</v>
      </c>
      <c r="J1656" s="729">
        <v>0</v>
      </c>
      <c r="K1656" s="729">
        <v>0</v>
      </c>
      <c r="L1656" s="729">
        <v>0</v>
      </c>
    </row>
    <row r="1657" spans="2:12" ht="9">
      <c r="D1657" s="730" t="s">
        <v>2187</v>
      </c>
      <c r="E1657" s="729">
        <v>7</v>
      </c>
      <c r="F1657" s="729">
        <v>4</v>
      </c>
      <c r="G1657" s="729">
        <v>3</v>
      </c>
      <c r="H1657" s="729">
        <v>0</v>
      </c>
      <c r="I1657" s="729">
        <v>0</v>
      </c>
      <c r="J1657" s="729">
        <v>0</v>
      </c>
      <c r="K1657" s="729">
        <v>0</v>
      </c>
      <c r="L1657" s="729">
        <v>0</v>
      </c>
    </row>
    <row r="1658" spans="2:12" ht="18" customHeight="1">
      <c r="C1658" s="727" t="s">
        <v>615</v>
      </c>
      <c r="D1658" s="730" t="s">
        <v>2186</v>
      </c>
      <c r="E1658" s="729">
        <v>2</v>
      </c>
      <c r="F1658" s="729">
        <v>0</v>
      </c>
      <c r="G1658" s="729">
        <v>2</v>
      </c>
      <c r="H1658" s="729">
        <v>0</v>
      </c>
      <c r="I1658" s="729">
        <v>0</v>
      </c>
      <c r="J1658" s="729">
        <v>0</v>
      </c>
      <c r="K1658" s="729">
        <v>0</v>
      </c>
      <c r="L1658" s="729">
        <v>0</v>
      </c>
    </row>
    <row r="1659" spans="2:12" ht="9">
      <c r="D1659" s="730" t="s">
        <v>2187</v>
      </c>
      <c r="E1659" s="729">
        <v>2</v>
      </c>
      <c r="F1659" s="729">
        <v>0</v>
      </c>
      <c r="G1659" s="729">
        <v>2</v>
      </c>
      <c r="H1659" s="729">
        <v>0</v>
      </c>
      <c r="I1659" s="729">
        <v>0</v>
      </c>
      <c r="J1659" s="729">
        <v>0</v>
      </c>
      <c r="K1659" s="729">
        <v>0</v>
      </c>
      <c r="L1659" s="729">
        <v>0</v>
      </c>
    </row>
    <row r="1660" spans="2:12" ht="18" customHeight="1">
      <c r="C1660" s="727" t="s">
        <v>2270</v>
      </c>
      <c r="D1660" s="730" t="s">
        <v>2185</v>
      </c>
      <c r="E1660" s="729">
        <v>14</v>
      </c>
      <c r="F1660" s="729">
        <v>6</v>
      </c>
      <c r="G1660" s="729">
        <v>3</v>
      </c>
      <c r="H1660" s="729">
        <v>1</v>
      </c>
      <c r="I1660" s="729">
        <v>1</v>
      </c>
      <c r="J1660" s="729">
        <v>3</v>
      </c>
      <c r="K1660" s="729">
        <v>2</v>
      </c>
      <c r="L1660" s="729">
        <v>0</v>
      </c>
    </row>
    <row r="1661" spans="2:12" ht="9">
      <c r="D1661" s="730" t="s">
        <v>2186</v>
      </c>
      <c r="E1661" s="729">
        <v>14</v>
      </c>
      <c r="F1661" s="729">
        <v>6</v>
      </c>
      <c r="G1661" s="729">
        <v>6</v>
      </c>
      <c r="H1661" s="729">
        <v>0</v>
      </c>
      <c r="I1661" s="729">
        <v>0</v>
      </c>
      <c r="J1661" s="729">
        <v>3</v>
      </c>
      <c r="K1661" s="729">
        <v>0</v>
      </c>
      <c r="L1661" s="729">
        <v>0</v>
      </c>
    </row>
    <row r="1662" spans="2:12" ht="9">
      <c r="D1662" s="730" t="s">
        <v>2187</v>
      </c>
      <c r="E1662" s="729">
        <v>28</v>
      </c>
      <c r="F1662" s="729">
        <v>12</v>
      </c>
      <c r="G1662" s="729">
        <v>8</v>
      </c>
      <c r="H1662" s="729">
        <v>1</v>
      </c>
      <c r="I1662" s="729">
        <v>1</v>
      </c>
      <c r="J1662" s="729">
        <v>5</v>
      </c>
      <c r="K1662" s="729">
        <v>2</v>
      </c>
      <c r="L1662" s="729">
        <v>0</v>
      </c>
    </row>
    <row r="1663" spans="2:12" ht="18" customHeight="1">
      <c r="C1663" s="727" t="s">
        <v>2271</v>
      </c>
      <c r="D1663" s="730" t="s">
        <v>2185</v>
      </c>
      <c r="E1663" s="729">
        <v>5</v>
      </c>
      <c r="F1663" s="729">
        <v>5</v>
      </c>
      <c r="G1663" s="729">
        <v>0</v>
      </c>
      <c r="H1663" s="729">
        <v>0</v>
      </c>
      <c r="I1663" s="729">
        <v>0</v>
      </c>
      <c r="J1663" s="729">
        <v>0</v>
      </c>
      <c r="K1663" s="729">
        <v>0</v>
      </c>
      <c r="L1663" s="729">
        <v>0</v>
      </c>
    </row>
    <row r="1664" spans="2:12" ht="9">
      <c r="D1664" s="730" t="s">
        <v>2187</v>
      </c>
      <c r="E1664" s="729">
        <v>5</v>
      </c>
      <c r="F1664" s="729">
        <v>5</v>
      </c>
      <c r="G1664" s="729">
        <v>0</v>
      </c>
      <c r="H1664" s="729">
        <v>0</v>
      </c>
      <c r="I1664" s="729">
        <v>0</v>
      </c>
      <c r="J1664" s="729">
        <v>0</v>
      </c>
      <c r="K1664" s="729">
        <v>0</v>
      </c>
      <c r="L1664" s="729">
        <v>0</v>
      </c>
    </row>
    <row r="1665" spans="1:1" ht="9"/>
    <row r="1666" spans="1:1" ht="9"/>
    <row r="1667" spans="1:1" ht="9"/>
    <row r="1668" spans="1:1" ht="9"/>
    <row r="1669" spans="1:1" ht="9"/>
    <row r="1670" spans="1:1" ht="9"/>
    <row r="1671" spans="1:1" ht="9"/>
    <row r="1672" spans="1:1" ht="9"/>
    <row r="1673" spans="1:1" ht="9"/>
    <row r="1674" spans="1:1" ht="9"/>
    <row r="1675" spans="1:1" ht="9"/>
    <row r="1676" spans="1:1" ht="9"/>
    <row r="1677" spans="1:1" ht="9">
      <c r="A1677" s="726" t="s">
        <v>1667</v>
      </c>
    </row>
    <row r="1678" spans="1:1" ht="9">
      <c r="A1678" s="726" t="s">
        <v>2272</v>
      </c>
    </row>
    <row r="1679" spans="1:1" ht="9">
      <c r="A1679" s="726" t="s">
        <v>2273</v>
      </c>
    </row>
    <row r="1680" spans="1:1" ht="9">
      <c r="A1680" s="726" t="s">
        <v>633</v>
      </c>
    </row>
    <row r="1681" spans="1:12" ht="9"/>
    <row r="1682" spans="1:12" ht="9"/>
    <row r="1683" spans="1:12" ht="9">
      <c r="A1683" s="726" t="s">
        <v>48</v>
      </c>
    </row>
    <row r="1684" spans="1:12" ht="18" customHeight="1">
      <c r="C1684" s="731" t="s">
        <v>141</v>
      </c>
      <c r="D1684" s="730" t="s">
        <v>2185</v>
      </c>
      <c r="E1684" s="729">
        <v>23</v>
      </c>
      <c r="F1684" s="729">
        <v>13</v>
      </c>
      <c r="G1684" s="729">
        <v>5</v>
      </c>
      <c r="H1684" s="729">
        <v>1</v>
      </c>
      <c r="I1684" s="729">
        <v>1</v>
      </c>
      <c r="J1684" s="729">
        <v>3</v>
      </c>
      <c r="K1684" s="729">
        <v>2</v>
      </c>
      <c r="L1684" s="729">
        <v>0</v>
      </c>
    </row>
    <row r="1685" spans="1:12" ht="9">
      <c r="D1685" s="730" t="s">
        <v>2186</v>
      </c>
      <c r="E1685" s="729">
        <v>19</v>
      </c>
      <c r="F1685" s="729">
        <v>8</v>
      </c>
      <c r="G1685" s="729">
        <v>9</v>
      </c>
      <c r="H1685" s="729">
        <v>0</v>
      </c>
      <c r="I1685" s="729">
        <v>0</v>
      </c>
      <c r="J1685" s="729">
        <v>3</v>
      </c>
      <c r="K1685" s="729">
        <v>0</v>
      </c>
      <c r="L1685" s="729">
        <v>0</v>
      </c>
    </row>
    <row r="1686" spans="1:12" ht="9">
      <c r="D1686" s="730" t="s">
        <v>2187</v>
      </c>
      <c r="E1686" s="729">
        <v>42</v>
      </c>
      <c r="F1686" s="729">
        <v>21</v>
      </c>
      <c r="G1686" s="729">
        <v>13</v>
      </c>
      <c r="H1686" s="729">
        <v>1</v>
      </c>
      <c r="I1686" s="729">
        <v>1</v>
      </c>
      <c r="J1686" s="729">
        <v>5</v>
      </c>
      <c r="K1686" s="729">
        <v>2</v>
      </c>
      <c r="L1686" s="729">
        <v>0</v>
      </c>
    </row>
    <row r="1687" spans="1:12" ht="18" customHeight="1">
      <c r="C1687" s="731" t="s">
        <v>2274</v>
      </c>
      <c r="D1687" s="730"/>
    </row>
    <row r="1688" spans="1:12" s="733" customFormat="1" ht="18" customHeight="1">
      <c r="C1688" s="734" t="s">
        <v>2275</v>
      </c>
      <c r="D1688" s="730" t="s">
        <v>2185</v>
      </c>
      <c r="E1688" s="735">
        <v>2</v>
      </c>
      <c r="F1688" s="735">
        <v>2</v>
      </c>
      <c r="G1688" s="735">
        <v>0</v>
      </c>
      <c r="H1688" s="735">
        <v>0</v>
      </c>
      <c r="I1688" s="735">
        <v>0</v>
      </c>
      <c r="J1688" s="735">
        <v>0</v>
      </c>
      <c r="K1688" s="735">
        <v>0</v>
      </c>
      <c r="L1688" s="735">
        <v>0</v>
      </c>
    </row>
    <row r="1689" spans="1:12" s="733" customFormat="1" ht="9">
      <c r="C1689" s="734"/>
      <c r="D1689" s="730" t="s">
        <v>2186</v>
      </c>
      <c r="E1689" s="735">
        <v>1</v>
      </c>
      <c r="F1689" s="735">
        <v>0</v>
      </c>
      <c r="G1689" s="735">
        <v>1</v>
      </c>
      <c r="H1689" s="735">
        <v>0</v>
      </c>
      <c r="I1689" s="735">
        <v>0</v>
      </c>
      <c r="J1689" s="735">
        <v>0</v>
      </c>
      <c r="K1689" s="735">
        <v>0</v>
      </c>
      <c r="L1689" s="735">
        <v>0</v>
      </c>
    </row>
    <row r="1690" spans="1:12" s="733" customFormat="1" ht="9">
      <c r="C1690" s="734"/>
      <c r="D1690" s="730" t="s">
        <v>2187</v>
      </c>
      <c r="E1690" s="735">
        <v>3</v>
      </c>
      <c r="F1690" s="735">
        <v>2</v>
      </c>
      <c r="G1690" s="735">
        <v>1</v>
      </c>
      <c r="H1690" s="735">
        <v>0</v>
      </c>
      <c r="I1690" s="735">
        <v>0</v>
      </c>
      <c r="J1690" s="735">
        <v>0</v>
      </c>
      <c r="K1690" s="735">
        <v>0</v>
      </c>
      <c r="L1690" s="735">
        <v>0</v>
      </c>
    </row>
    <row r="1691" spans="1:12" s="733" customFormat="1" ht="18" customHeight="1">
      <c r="C1691" s="734" t="s">
        <v>2276</v>
      </c>
      <c r="D1691" s="730" t="s">
        <v>2185</v>
      </c>
      <c r="E1691" s="735">
        <v>3</v>
      </c>
      <c r="F1691" s="735">
        <v>2</v>
      </c>
      <c r="G1691" s="735">
        <v>1</v>
      </c>
      <c r="H1691" s="735">
        <v>0</v>
      </c>
      <c r="I1691" s="735">
        <v>0</v>
      </c>
      <c r="J1691" s="735">
        <v>0</v>
      </c>
      <c r="K1691" s="735">
        <v>0</v>
      </c>
      <c r="L1691" s="735">
        <v>0</v>
      </c>
    </row>
    <row r="1692" spans="1:12" s="733" customFormat="1" ht="9">
      <c r="D1692" s="730" t="s">
        <v>2186</v>
      </c>
      <c r="E1692" s="735">
        <v>1</v>
      </c>
      <c r="F1692" s="735">
        <v>1</v>
      </c>
      <c r="G1692" s="735">
        <v>0</v>
      </c>
      <c r="H1692" s="735">
        <v>0</v>
      </c>
      <c r="I1692" s="735">
        <v>0</v>
      </c>
      <c r="J1692" s="735">
        <v>0</v>
      </c>
      <c r="K1692" s="735">
        <v>0</v>
      </c>
      <c r="L1692" s="735">
        <v>0</v>
      </c>
    </row>
    <row r="1693" spans="1:12" s="733" customFormat="1" ht="9">
      <c r="D1693" s="730" t="s">
        <v>2187</v>
      </c>
      <c r="E1693" s="735">
        <v>4</v>
      </c>
      <c r="F1693" s="735">
        <v>3</v>
      </c>
      <c r="G1693" s="735">
        <v>1</v>
      </c>
      <c r="H1693" s="735">
        <v>0</v>
      </c>
      <c r="I1693" s="735">
        <v>0</v>
      </c>
      <c r="J1693" s="735">
        <v>0</v>
      </c>
      <c r="K1693" s="735">
        <v>0</v>
      </c>
      <c r="L1693" s="735">
        <v>0</v>
      </c>
    </row>
    <row r="1694" spans="1:12" ht="18" customHeight="1">
      <c r="B1694" s="726" t="s">
        <v>621</v>
      </c>
      <c r="D1694" s="730"/>
    </row>
    <row r="1695" spans="1:12" ht="27" customHeight="1">
      <c r="C1695" s="727" t="s">
        <v>2277</v>
      </c>
      <c r="D1695" s="730" t="s">
        <v>2185</v>
      </c>
      <c r="E1695" s="729">
        <v>363</v>
      </c>
      <c r="F1695" s="729">
        <v>335</v>
      </c>
      <c r="G1695" s="729">
        <v>15</v>
      </c>
      <c r="H1695" s="729">
        <v>8</v>
      </c>
      <c r="I1695" s="729">
        <v>0</v>
      </c>
      <c r="J1695" s="729">
        <v>2</v>
      </c>
      <c r="K1695" s="729">
        <v>3</v>
      </c>
      <c r="L1695" s="729">
        <v>0</v>
      </c>
    </row>
    <row r="1696" spans="1:12" ht="9">
      <c r="D1696" s="730" t="s">
        <v>2186</v>
      </c>
      <c r="E1696" s="729">
        <v>180</v>
      </c>
      <c r="F1696" s="729">
        <v>151</v>
      </c>
      <c r="G1696" s="729">
        <v>13</v>
      </c>
      <c r="H1696" s="729">
        <v>13</v>
      </c>
      <c r="I1696" s="729">
        <v>1</v>
      </c>
      <c r="J1696" s="729">
        <v>3</v>
      </c>
      <c r="K1696" s="729">
        <v>0</v>
      </c>
      <c r="L1696" s="729">
        <v>1</v>
      </c>
    </row>
    <row r="1697" spans="3:12" ht="9">
      <c r="D1697" s="730" t="s">
        <v>2187</v>
      </c>
      <c r="E1697" s="729">
        <v>543</v>
      </c>
      <c r="F1697" s="729">
        <v>486</v>
      </c>
      <c r="G1697" s="729">
        <v>28</v>
      </c>
      <c r="H1697" s="729">
        <v>20</v>
      </c>
      <c r="I1697" s="729">
        <v>1</v>
      </c>
      <c r="J1697" s="729">
        <v>5</v>
      </c>
      <c r="K1697" s="729">
        <v>3</v>
      </c>
      <c r="L1697" s="729">
        <v>1</v>
      </c>
    </row>
    <row r="1698" spans="3:12" ht="18" customHeight="1">
      <c r="C1698" s="727" t="s">
        <v>2278</v>
      </c>
      <c r="D1698" s="730" t="s">
        <v>2185</v>
      </c>
      <c r="E1698" s="729">
        <v>19</v>
      </c>
      <c r="F1698" s="729">
        <v>15</v>
      </c>
      <c r="G1698" s="729">
        <v>2</v>
      </c>
      <c r="H1698" s="729">
        <v>3</v>
      </c>
      <c r="I1698" s="729">
        <v>0</v>
      </c>
      <c r="J1698" s="729">
        <v>0</v>
      </c>
      <c r="K1698" s="729">
        <v>0</v>
      </c>
      <c r="L1698" s="729">
        <v>0</v>
      </c>
    </row>
    <row r="1699" spans="3:12" ht="9">
      <c r="D1699" s="730" t="s">
        <v>2186</v>
      </c>
      <c r="E1699" s="729">
        <v>7</v>
      </c>
      <c r="F1699" s="729">
        <v>4</v>
      </c>
      <c r="G1699" s="729">
        <v>2</v>
      </c>
      <c r="H1699" s="729">
        <v>0</v>
      </c>
      <c r="I1699" s="729">
        <v>0</v>
      </c>
      <c r="J1699" s="729">
        <v>0</v>
      </c>
      <c r="K1699" s="729">
        <v>0</v>
      </c>
      <c r="L1699" s="729">
        <v>1</v>
      </c>
    </row>
    <row r="1700" spans="3:12" ht="9">
      <c r="D1700" s="730" t="s">
        <v>2187</v>
      </c>
      <c r="E1700" s="729">
        <v>26</v>
      </c>
      <c r="F1700" s="729">
        <v>19</v>
      </c>
      <c r="G1700" s="729">
        <v>3</v>
      </c>
      <c r="H1700" s="729">
        <v>3</v>
      </c>
      <c r="I1700" s="729">
        <v>0</v>
      </c>
      <c r="J1700" s="729">
        <v>0</v>
      </c>
      <c r="K1700" s="729">
        <v>0</v>
      </c>
      <c r="L1700" s="729">
        <v>1</v>
      </c>
    </row>
    <row r="1701" spans="3:12" ht="18" customHeight="1">
      <c r="C1701" s="727" t="s">
        <v>2279</v>
      </c>
      <c r="D1701" s="730" t="s">
        <v>2185</v>
      </c>
      <c r="E1701" s="729">
        <v>1167</v>
      </c>
      <c r="F1701" s="729">
        <v>816</v>
      </c>
      <c r="G1701" s="729">
        <v>189</v>
      </c>
      <c r="H1701" s="729">
        <v>62</v>
      </c>
      <c r="I1701" s="729">
        <v>10</v>
      </c>
      <c r="J1701" s="729">
        <v>55</v>
      </c>
      <c r="K1701" s="729">
        <v>27</v>
      </c>
      <c r="L1701" s="729">
        <v>9</v>
      </c>
    </row>
    <row r="1702" spans="3:12" ht="9">
      <c r="D1702" s="730" t="s">
        <v>2186</v>
      </c>
      <c r="E1702" s="729">
        <v>817</v>
      </c>
      <c r="F1702" s="729">
        <v>492</v>
      </c>
      <c r="G1702" s="729">
        <v>160</v>
      </c>
      <c r="H1702" s="729">
        <v>53</v>
      </c>
      <c r="I1702" s="729">
        <v>17</v>
      </c>
      <c r="J1702" s="729">
        <v>54</v>
      </c>
      <c r="K1702" s="729">
        <v>39</v>
      </c>
      <c r="L1702" s="729">
        <v>4</v>
      </c>
    </row>
    <row r="1703" spans="3:12" ht="9">
      <c r="D1703" s="730" t="s">
        <v>2187</v>
      </c>
      <c r="E1703" s="729">
        <v>1983</v>
      </c>
      <c r="F1703" s="729">
        <v>1308</v>
      </c>
      <c r="G1703" s="729">
        <v>349</v>
      </c>
      <c r="H1703" s="729">
        <v>114</v>
      </c>
      <c r="I1703" s="729">
        <v>27</v>
      </c>
      <c r="J1703" s="729">
        <v>108</v>
      </c>
      <c r="K1703" s="729">
        <v>65</v>
      </c>
      <c r="L1703" s="729">
        <v>13</v>
      </c>
    </row>
    <row r="1704" spans="3:12" ht="18" customHeight="1">
      <c r="C1704" s="727" t="s">
        <v>2280</v>
      </c>
      <c r="D1704" s="730" t="s">
        <v>2185</v>
      </c>
      <c r="E1704" s="729">
        <v>2505</v>
      </c>
      <c r="F1704" s="729">
        <v>345</v>
      </c>
      <c r="G1704" s="729">
        <v>406</v>
      </c>
      <c r="H1704" s="729">
        <v>122</v>
      </c>
      <c r="I1704" s="729">
        <v>20</v>
      </c>
      <c r="J1704" s="729">
        <v>1326</v>
      </c>
      <c r="K1704" s="729">
        <v>237</v>
      </c>
      <c r="L1704" s="729">
        <v>49</v>
      </c>
    </row>
    <row r="1705" spans="3:12" ht="9">
      <c r="D1705" s="730" t="s">
        <v>2186</v>
      </c>
      <c r="E1705" s="729">
        <v>2392</v>
      </c>
      <c r="F1705" s="729">
        <v>383</v>
      </c>
      <c r="G1705" s="729">
        <v>456</v>
      </c>
      <c r="H1705" s="729">
        <v>150</v>
      </c>
      <c r="I1705" s="729">
        <v>24</v>
      </c>
      <c r="J1705" s="729">
        <v>1197</v>
      </c>
      <c r="K1705" s="729">
        <v>142</v>
      </c>
      <c r="L1705" s="729">
        <v>41</v>
      </c>
    </row>
    <row r="1706" spans="3:12" ht="9">
      <c r="D1706" s="730" t="s">
        <v>2187</v>
      </c>
      <c r="E1706" s="729">
        <v>4897</v>
      </c>
      <c r="F1706" s="729">
        <v>728</v>
      </c>
      <c r="G1706" s="729">
        <v>862</v>
      </c>
      <c r="H1706" s="729">
        <v>272</v>
      </c>
      <c r="I1706" s="729">
        <v>44</v>
      </c>
      <c r="J1706" s="729">
        <v>2523</v>
      </c>
      <c r="K1706" s="729">
        <v>379</v>
      </c>
      <c r="L1706" s="729">
        <v>90</v>
      </c>
    </row>
    <row r="1707" spans="3:12" ht="18" customHeight="1">
      <c r="C1707" s="727" t="s">
        <v>624</v>
      </c>
      <c r="D1707" s="730" t="s">
        <v>2185</v>
      </c>
      <c r="E1707" s="729">
        <v>490</v>
      </c>
      <c r="F1707" s="729">
        <v>153</v>
      </c>
      <c r="G1707" s="729">
        <v>65</v>
      </c>
      <c r="H1707" s="729">
        <v>8</v>
      </c>
      <c r="I1707" s="729">
        <v>3</v>
      </c>
      <c r="J1707" s="729">
        <v>232</v>
      </c>
      <c r="K1707" s="729">
        <v>20</v>
      </c>
      <c r="L1707" s="729">
        <v>10</v>
      </c>
    </row>
    <row r="1708" spans="3:12" ht="9">
      <c r="D1708" s="730" t="s">
        <v>2186</v>
      </c>
      <c r="E1708" s="729">
        <v>393</v>
      </c>
      <c r="F1708" s="729">
        <v>94</v>
      </c>
      <c r="G1708" s="729">
        <v>61</v>
      </c>
      <c r="H1708" s="729">
        <v>18</v>
      </c>
      <c r="I1708" s="729">
        <v>3</v>
      </c>
      <c r="J1708" s="729">
        <v>203</v>
      </c>
      <c r="K1708" s="729">
        <v>12</v>
      </c>
      <c r="L1708" s="729">
        <v>4</v>
      </c>
    </row>
    <row r="1709" spans="3:12" ht="9">
      <c r="D1709" s="730" t="s">
        <v>2187</v>
      </c>
      <c r="E1709" s="729">
        <v>883</v>
      </c>
      <c r="F1709" s="729">
        <v>247</v>
      </c>
      <c r="G1709" s="729">
        <v>126</v>
      </c>
      <c r="H1709" s="729">
        <v>26</v>
      </c>
      <c r="I1709" s="729">
        <v>5</v>
      </c>
      <c r="J1709" s="729">
        <v>435</v>
      </c>
      <c r="K1709" s="729">
        <v>32</v>
      </c>
      <c r="L1709" s="729">
        <v>13</v>
      </c>
    </row>
    <row r="1710" spans="3:12" ht="18" customHeight="1">
      <c r="C1710" s="731" t="s">
        <v>141</v>
      </c>
      <c r="D1710" s="730" t="s">
        <v>2185</v>
      </c>
      <c r="E1710" s="729">
        <v>4543</v>
      </c>
      <c r="F1710" s="729">
        <v>1663</v>
      </c>
      <c r="G1710" s="729">
        <v>677</v>
      </c>
      <c r="H1710" s="729">
        <v>202</v>
      </c>
      <c r="I1710" s="729">
        <v>33</v>
      </c>
      <c r="J1710" s="729">
        <v>1615</v>
      </c>
      <c r="K1710" s="729">
        <v>287</v>
      </c>
      <c r="L1710" s="729">
        <v>68</v>
      </c>
    </row>
    <row r="1711" spans="3:12" ht="9">
      <c r="D1711" s="730" t="s">
        <v>2186</v>
      </c>
      <c r="E1711" s="729">
        <v>3788</v>
      </c>
      <c r="F1711" s="729">
        <v>1123</v>
      </c>
      <c r="G1711" s="729">
        <v>691</v>
      </c>
      <c r="H1711" s="729">
        <v>233</v>
      </c>
      <c r="I1711" s="729">
        <v>44</v>
      </c>
      <c r="J1711" s="729">
        <v>1456</v>
      </c>
      <c r="K1711" s="729">
        <v>193</v>
      </c>
      <c r="L1711" s="729">
        <v>50</v>
      </c>
    </row>
    <row r="1712" spans="3:12" ht="9">
      <c r="D1712" s="730" t="s">
        <v>2187</v>
      </c>
      <c r="E1712" s="729">
        <v>8330</v>
      </c>
      <c r="F1712" s="729">
        <v>2786</v>
      </c>
      <c r="G1712" s="729">
        <v>1367</v>
      </c>
      <c r="H1712" s="729">
        <v>435</v>
      </c>
      <c r="I1712" s="729">
        <v>76</v>
      </c>
      <c r="J1712" s="729">
        <v>3070</v>
      </c>
      <c r="K1712" s="729">
        <v>479</v>
      </c>
      <c r="L1712" s="729">
        <v>118</v>
      </c>
    </row>
    <row r="1713" spans="2:12" ht="18" customHeight="1">
      <c r="C1713" s="731" t="s">
        <v>2274</v>
      </c>
      <c r="D1713" s="730"/>
    </row>
    <row r="1714" spans="2:12" s="733" customFormat="1" ht="18" customHeight="1">
      <c r="C1714" s="734" t="s">
        <v>2275</v>
      </c>
      <c r="D1714" s="730" t="s">
        <v>2185</v>
      </c>
      <c r="E1714" s="735">
        <v>457</v>
      </c>
      <c r="F1714" s="735">
        <v>84</v>
      </c>
      <c r="G1714" s="735">
        <v>71</v>
      </c>
      <c r="H1714" s="735">
        <v>20</v>
      </c>
      <c r="I1714" s="735">
        <v>3</v>
      </c>
      <c r="J1714" s="735">
        <v>232</v>
      </c>
      <c r="K1714" s="735">
        <v>45</v>
      </c>
      <c r="L1714" s="735">
        <v>4</v>
      </c>
    </row>
    <row r="1715" spans="2:12" s="733" customFormat="1" ht="9">
      <c r="C1715" s="734"/>
      <c r="D1715" s="730" t="s">
        <v>2186</v>
      </c>
      <c r="E1715" s="735">
        <v>326</v>
      </c>
      <c r="F1715" s="735">
        <v>53</v>
      </c>
      <c r="G1715" s="735">
        <v>68</v>
      </c>
      <c r="H1715" s="735">
        <v>23</v>
      </c>
      <c r="I1715" s="735">
        <v>1</v>
      </c>
      <c r="J1715" s="735">
        <v>158</v>
      </c>
      <c r="K1715" s="735">
        <v>22</v>
      </c>
      <c r="L1715" s="735">
        <v>2</v>
      </c>
    </row>
    <row r="1716" spans="2:12" s="733" customFormat="1" ht="9">
      <c r="C1716" s="734"/>
      <c r="D1716" s="730" t="s">
        <v>2187</v>
      </c>
      <c r="E1716" s="735">
        <v>783</v>
      </c>
      <c r="F1716" s="735">
        <v>137</v>
      </c>
      <c r="G1716" s="735">
        <v>139</v>
      </c>
      <c r="H1716" s="735">
        <v>43</v>
      </c>
      <c r="I1716" s="735">
        <v>4</v>
      </c>
      <c r="J1716" s="735">
        <v>390</v>
      </c>
      <c r="K1716" s="735">
        <v>66</v>
      </c>
      <c r="L1716" s="735">
        <v>5</v>
      </c>
    </row>
    <row r="1717" spans="2:12" s="733" customFormat="1" ht="18" customHeight="1">
      <c r="C1717" s="734" t="s">
        <v>2276</v>
      </c>
      <c r="D1717" s="730" t="s">
        <v>2185</v>
      </c>
      <c r="E1717" s="735">
        <v>50</v>
      </c>
      <c r="F1717" s="735">
        <v>12</v>
      </c>
      <c r="G1717" s="735">
        <v>10</v>
      </c>
      <c r="H1717" s="735">
        <v>5</v>
      </c>
      <c r="I1717" s="735">
        <v>1</v>
      </c>
      <c r="J1717" s="735">
        <v>19</v>
      </c>
      <c r="K1717" s="735">
        <v>5</v>
      </c>
      <c r="L1717" s="735">
        <v>0</v>
      </c>
    </row>
    <row r="1718" spans="2:12" s="733" customFormat="1" ht="9">
      <c r="D1718" s="730" t="s">
        <v>2186</v>
      </c>
      <c r="E1718" s="735">
        <v>24</v>
      </c>
      <c r="F1718" s="735">
        <v>3</v>
      </c>
      <c r="G1718" s="735">
        <v>7</v>
      </c>
      <c r="H1718" s="735">
        <v>1</v>
      </c>
      <c r="I1718" s="735">
        <v>0</v>
      </c>
      <c r="J1718" s="735">
        <v>11</v>
      </c>
      <c r="K1718" s="735">
        <v>2</v>
      </c>
      <c r="L1718" s="735">
        <v>2</v>
      </c>
    </row>
    <row r="1719" spans="2:12" s="733" customFormat="1" ht="9">
      <c r="D1719" s="730" t="s">
        <v>2187</v>
      </c>
      <c r="E1719" s="735">
        <v>73</v>
      </c>
      <c r="F1719" s="735">
        <v>15</v>
      </c>
      <c r="G1719" s="735">
        <v>16</v>
      </c>
      <c r="H1719" s="735">
        <v>5</v>
      </c>
      <c r="I1719" s="735">
        <v>1</v>
      </c>
      <c r="J1719" s="735">
        <v>29</v>
      </c>
      <c r="K1719" s="735">
        <v>6</v>
      </c>
      <c r="L1719" s="735">
        <v>2</v>
      </c>
    </row>
    <row r="1720" spans="2:12" ht="18" customHeight="1">
      <c r="B1720" s="726" t="s">
        <v>625</v>
      </c>
      <c r="D1720" s="730"/>
    </row>
    <row r="1721" spans="2:12" ht="27" customHeight="1">
      <c r="C1721" s="727" t="s">
        <v>2281</v>
      </c>
      <c r="D1721" s="730" t="s">
        <v>2185</v>
      </c>
      <c r="E1721" s="729">
        <v>89</v>
      </c>
      <c r="F1721" s="729">
        <v>73</v>
      </c>
      <c r="G1721" s="729">
        <v>6</v>
      </c>
      <c r="H1721" s="729">
        <v>4</v>
      </c>
      <c r="I1721" s="729">
        <v>0</v>
      </c>
      <c r="J1721" s="729">
        <v>5</v>
      </c>
      <c r="K1721" s="729">
        <v>1</v>
      </c>
      <c r="L1721" s="729">
        <v>1</v>
      </c>
    </row>
    <row r="1722" spans="2:12" ht="9">
      <c r="D1722" s="730" t="s">
        <v>2186</v>
      </c>
      <c r="E1722" s="729">
        <v>74</v>
      </c>
      <c r="F1722" s="729">
        <v>56</v>
      </c>
      <c r="G1722" s="729">
        <v>9</v>
      </c>
      <c r="H1722" s="729">
        <v>3</v>
      </c>
      <c r="I1722" s="729">
        <v>0</v>
      </c>
      <c r="J1722" s="729">
        <v>6</v>
      </c>
      <c r="K1722" s="729">
        <v>0</v>
      </c>
      <c r="L1722" s="729">
        <v>1</v>
      </c>
    </row>
    <row r="1723" spans="2:12" ht="9">
      <c r="D1723" s="730" t="s">
        <v>2187</v>
      </c>
      <c r="E1723" s="729">
        <v>163</v>
      </c>
      <c r="F1723" s="729">
        <v>129</v>
      </c>
      <c r="G1723" s="729">
        <v>14</v>
      </c>
      <c r="H1723" s="729">
        <v>7</v>
      </c>
      <c r="I1723" s="729">
        <v>0</v>
      </c>
      <c r="J1723" s="729">
        <v>10</v>
      </c>
      <c r="K1723" s="729">
        <v>1</v>
      </c>
      <c r="L1723" s="729">
        <v>2</v>
      </c>
    </row>
    <row r="1724" spans="2:12" ht="18" customHeight="1">
      <c r="C1724" s="727" t="s">
        <v>2282</v>
      </c>
      <c r="D1724" s="730" t="s">
        <v>2185</v>
      </c>
      <c r="E1724" s="729">
        <v>5</v>
      </c>
      <c r="F1724" s="729">
        <v>2</v>
      </c>
      <c r="G1724" s="729">
        <v>2</v>
      </c>
      <c r="H1724" s="729">
        <v>0</v>
      </c>
      <c r="I1724" s="729">
        <v>0</v>
      </c>
      <c r="J1724" s="729">
        <v>2</v>
      </c>
      <c r="K1724" s="729">
        <v>0</v>
      </c>
      <c r="L1724" s="729">
        <v>0</v>
      </c>
    </row>
    <row r="1725" spans="2:12" ht="9">
      <c r="D1725" s="730" t="s">
        <v>2186</v>
      </c>
      <c r="E1725" s="729">
        <v>10</v>
      </c>
      <c r="F1725" s="729">
        <v>4</v>
      </c>
      <c r="G1725" s="729">
        <v>2</v>
      </c>
      <c r="H1725" s="729">
        <v>0</v>
      </c>
      <c r="I1725" s="729">
        <v>0</v>
      </c>
      <c r="J1725" s="729">
        <v>4</v>
      </c>
      <c r="K1725" s="729">
        <v>0</v>
      </c>
      <c r="L1725" s="729">
        <v>0</v>
      </c>
    </row>
    <row r="1726" spans="2:12" ht="9">
      <c r="D1726" s="730" t="s">
        <v>2187</v>
      </c>
      <c r="E1726" s="729">
        <v>15</v>
      </c>
      <c r="F1726" s="729">
        <v>6</v>
      </c>
      <c r="G1726" s="729">
        <v>4</v>
      </c>
      <c r="H1726" s="729">
        <v>0</v>
      </c>
      <c r="I1726" s="729">
        <v>0</v>
      </c>
      <c r="J1726" s="729">
        <v>5</v>
      </c>
      <c r="K1726" s="729">
        <v>0</v>
      </c>
      <c r="L1726" s="729">
        <v>0</v>
      </c>
    </row>
    <row r="1727" spans="2:12" ht="18" customHeight="1">
      <c r="C1727" s="727" t="s">
        <v>2283</v>
      </c>
      <c r="D1727" s="730" t="s">
        <v>2185</v>
      </c>
      <c r="E1727" s="729">
        <v>61</v>
      </c>
      <c r="F1727" s="729">
        <v>39</v>
      </c>
      <c r="G1727" s="729">
        <v>11</v>
      </c>
      <c r="H1727" s="729">
        <v>5</v>
      </c>
      <c r="I1727" s="729">
        <v>2</v>
      </c>
      <c r="J1727" s="729">
        <v>0</v>
      </c>
      <c r="K1727" s="729">
        <v>5</v>
      </c>
      <c r="L1727" s="729">
        <v>1</v>
      </c>
    </row>
    <row r="1728" spans="2:12" ht="9">
      <c r="D1728" s="730" t="s">
        <v>2186</v>
      </c>
      <c r="E1728" s="729">
        <v>117</v>
      </c>
      <c r="F1728" s="729">
        <v>80</v>
      </c>
      <c r="G1728" s="729">
        <v>20</v>
      </c>
      <c r="H1728" s="729">
        <v>9</v>
      </c>
      <c r="I1728" s="729">
        <v>7</v>
      </c>
      <c r="J1728" s="729">
        <v>1</v>
      </c>
      <c r="K1728" s="729">
        <v>1</v>
      </c>
      <c r="L1728" s="729">
        <v>0</v>
      </c>
    </row>
    <row r="1729" spans="1:12" ht="9">
      <c r="D1729" s="730" t="s">
        <v>2187</v>
      </c>
      <c r="E1729" s="729">
        <v>178</v>
      </c>
      <c r="F1729" s="729">
        <v>119</v>
      </c>
      <c r="G1729" s="729">
        <v>31</v>
      </c>
      <c r="H1729" s="729">
        <v>13</v>
      </c>
      <c r="I1729" s="729">
        <v>8</v>
      </c>
      <c r="J1729" s="729">
        <v>1</v>
      </c>
      <c r="K1729" s="729">
        <v>6</v>
      </c>
      <c r="L1729" s="729">
        <v>1</v>
      </c>
    </row>
    <row r="1730" spans="1:12" ht="9"/>
    <row r="1731" spans="1:12" ht="9"/>
    <row r="1732" spans="1:12" ht="9"/>
    <row r="1733" spans="1:12" ht="9"/>
    <row r="1734" spans="1:12" ht="9"/>
    <row r="1735" spans="1:12" ht="9">
      <c r="A1735" s="726" t="s">
        <v>1667</v>
      </c>
    </row>
    <row r="1736" spans="1:12" ht="9">
      <c r="A1736" s="726" t="s">
        <v>2272</v>
      </c>
    </row>
    <row r="1737" spans="1:12" ht="9">
      <c r="A1737" s="726" t="s">
        <v>2273</v>
      </c>
    </row>
    <row r="1738" spans="1:12" ht="9"/>
    <row r="1739" spans="1:12" ht="9">
      <c r="A1739" s="726" t="s">
        <v>48</v>
      </c>
    </row>
    <row r="1740" spans="1:12" ht="18" customHeight="1">
      <c r="C1740" s="727" t="s">
        <v>2284</v>
      </c>
      <c r="D1740" s="730" t="s">
        <v>2185</v>
      </c>
      <c r="E1740" s="729">
        <v>20</v>
      </c>
      <c r="F1740" s="729">
        <v>2</v>
      </c>
      <c r="G1740" s="729">
        <v>6</v>
      </c>
      <c r="H1740" s="729">
        <v>4</v>
      </c>
      <c r="I1740" s="729">
        <v>1</v>
      </c>
      <c r="J1740" s="729">
        <v>6</v>
      </c>
      <c r="K1740" s="729">
        <v>1</v>
      </c>
      <c r="L1740" s="729">
        <v>1</v>
      </c>
    </row>
    <row r="1741" spans="1:12" ht="9">
      <c r="D1741" s="730" t="s">
        <v>2186</v>
      </c>
      <c r="E1741" s="729">
        <v>50</v>
      </c>
      <c r="F1741" s="729">
        <v>13</v>
      </c>
      <c r="G1741" s="729">
        <v>16</v>
      </c>
      <c r="H1741" s="729">
        <v>8</v>
      </c>
      <c r="I1741" s="729">
        <v>5</v>
      </c>
      <c r="J1741" s="729">
        <v>6</v>
      </c>
      <c r="K1741" s="729">
        <v>3</v>
      </c>
      <c r="L1741" s="729">
        <v>1</v>
      </c>
    </row>
    <row r="1742" spans="1:12" ht="9">
      <c r="D1742" s="730" t="s">
        <v>2187</v>
      </c>
      <c r="E1742" s="729">
        <v>69</v>
      </c>
      <c r="F1742" s="729">
        <v>15</v>
      </c>
      <c r="G1742" s="729">
        <v>21</v>
      </c>
      <c r="H1742" s="729">
        <v>12</v>
      </c>
      <c r="I1742" s="729">
        <v>6</v>
      </c>
      <c r="J1742" s="729">
        <v>12</v>
      </c>
      <c r="K1742" s="729">
        <v>4</v>
      </c>
      <c r="L1742" s="729">
        <v>1</v>
      </c>
    </row>
    <row r="1743" spans="1:12" ht="18" customHeight="1">
      <c r="C1743" s="727" t="s">
        <v>2285</v>
      </c>
      <c r="D1743" s="730" t="s">
        <v>2185</v>
      </c>
      <c r="E1743" s="729">
        <v>213</v>
      </c>
      <c r="F1743" s="729">
        <v>141</v>
      </c>
      <c r="G1743" s="729">
        <v>42</v>
      </c>
      <c r="H1743" s="729">
        <v>15</v>
      </c>
      <c r="I1743" s="729">
        <v>5</v>
      </c>
      <c r="J1743" s="729">
        <v>6</v>
      </c>
      <c r="K1743" s="729">
        <v>1</v>
      </c>
      <c r="L1743" s="729">
        <v>4</v>
      </c>
    </row>
    <row r="1744" spans="1:12" ht="9">
      <c r="D1744" s="730" t="s">
        <v>2186</v>
      </c>
      <c r="E1744" s="729">
        <v>344</v>
      </c>
      <c r="F1744" s="729">
        <v>232</v>
      </c>
      <c r="G1744" s="729">
        <v>81</v>
      </c>
      <c r="H1744" s="729">
        <v>18</v>
      </c>
      <c r="I1744" s="729">
        <v>4</v>
      </c>
      <c r="J1744" s="729">
        <v>6</v>
      </c>
      <c r="K1744" s="729">
        <v>4</v>
      </c>
      <c r="L1744" s="729">
        <v>1</v>
      </c>
    </row>
    <row r="1745" spans="2:12" ht="9">
      <c r="D1745" s="730" t="s">
        <v>2187</v>
      </c>
      <c r="E1745" s="729">
        <v>556</v>
      </c>
      <c r="F1745" s="729">
        <v>372</v>
      </c>
      <c r="G1745" s="729">
        <v>123</v>
      </c>
      <c r="H1745" s="729">
        <v>32</v>
      </c>
      <c r="I1745" s="729">
        <v>9</v>
      </c>
      <c r="J1745" s="729">
        <v>11</v>
      </c>
      <c r="K1745" s="729">
        <v>5</v>
      </c>
      <c r="L1745" s="729">
        <v>5</v>
      </c>
    </row>
    <row r="1746" spans="2:12" ht="18" customHeight="1">
      <c r="C1746" s="727" t="s">
        <v>2286</v>
      </c>
      <c r="D1746" s="730" t="s">
        <v>2185</v>
      </c>
      <c r="E1746" s="729">
        <v>87</v>
      </c>
      <c r="F1746" s="729">
        <v>15</v>
      </c>
      <c r="G1746" s="729">
        <v>23</v>
      </c>
      <c r="H1746" s="729">
        <v>15</v>
      </c>
      <c r="I1746" s="729">
        <v>2</v>
      </c>
      <c r="J1746" s="729">
        <v>30</v>
      </c>
      <c r="K1746" s="729">
        <v>1</v>
      </c>
      <c r="L1746" s="729">
        <v>3</v>
      </c>
    </row>
    <row r="1747" spans="2:12" ht="9">
      <c r="D1747" s="730" t="s">
        <v>2186</v>
      </c>
      <c r="E1747" s="729">
        <v>213</v>
      </c>
      <c r="F1747" s="729">
        <v>47</v>
      </c>
      <c r="G1747" s="729">
        <v>56</v>
      </c>
      <c r="H1747" s="729">
        <v>26</v>
      </c>
      <c r="I1747" s="729">
        <v>1</v>
      </c>
      <c r="J1747" s="729">
        <v>71</v>
      </c>
      <c r="K1747" s="729">
        <v>7</v>
      </c>
      <c r="L1747" s="729">
        <v>5</v>
      </c>
    </row>
    <row r="1748" spans="2:12" ht="9">
      <c r="D1748" s="730" t="s">
        <v>2187</v>
      </c>
      <c r="E1748" s="729">
        <v>300</v>
      </c>
      <c r="F1748" s="729">
        <v>62</v>
      </c>
      <c r="G1748" s="729">
        <v>79</v>
      </c>
      <c r="H1748" s="729">
        <v>40</v>
      </c>
      <c r="I1748" s="729">
        <v>3</v>
      </c>
      <c r="J1748" s="729">
        <v>101</v>
      </c>
      <c r="K1748" s="729">
        <v>8</v>
      </c>
      <c r="L1748" s="729">
        <v>8</v>
      </c>
    </row>
    <row r="1749" spans="2:12" ht="18" customHeight="1">
      <c r="C1749" s="731" t="s">
        <v>141</v>
      </c>
      <c r="D1749" s="730" t="s">
        <v>2185</v>
      </c>
      <c r="E1749" s="729">
        <v>473</v>
      </c>
      <c r="F1749" s="729">
        <v>269</v>
      </c>
      <c r="G1749" s="729">
        <v>89</v>
      </c>
      <c r="H1749" s="729">
        <v>42</v>
      </c>
      <c r="I1749" s="729">
        <v>9</v>
      </c>
      <c r="J1749" s="729">
        <v>48</v>
      </c>
      <c r="K1749" s="729">
        <v>9</v>
      </c>
      <c r="L1749" s="729">
        <v>9</v>
      </c>
    </row>
    <row r="1750" spans="2:12" ht="9">
      <c r="D1750" s="730" t="s">
        <v>2186</v>
      </c>
      <c r="E1750" s="729">
        <v>806</v>
      </c>
      <c r="F1750" s="729">
        <v>432</v>
      </c>
      <c r="G1750" s="729">
        <v>183</v>
      </c>
      <c r="H1750" s="729">
        <v>62</v>
      </c>
      <c r="I1750" s="729">
        <v>17</v>
      </c>
      <c r="J1750" s="729">
        <v>92</v>
      </c>
      <c r="K1750" s="729">
        <v>14</v>
      </c>
      <c r="L1750" s="729">
        <v>8</v>
      </c>
    </row>
    <row r="1751" spans="2:12" ht="9">
      <c r="D1751" s="730" t="s">
        <v>2187</v>
      </c>
      <c r="E1751" s="729">
        <v>1279</v>
      </c>
      <c r="F1751" s="729">
        <v>701</v>
      </c>
      <c r="G1751" s="729">
        <v>271</v>
      </c>
      <c r="H1751" s="729">
        <v>104</v>
      </c>
      <c r="I1751" s="729">
        <v>26</v>
      </c>
      <c r="J1751" s="729">
        <v>140</v>
      </c>
      <c r="K1751" s="729">
        <v>23</v>
      </c>
      <c r="L1751" s="729">
        <v>17</v>
      </c>
    </row>
    <row r="1752" spans="2:12" ht="18" customHeight="1">
      <c r="C1752" s="731" t="s">
        <v>2274</v>
      </c>
      <c r="D1752" s="730"/>
    </row>
    <row r="1753" spans="2:12" s="733" customFormat="1" ht="18" customHeight="1">
      <c r="C1753" s="734" t="s">
        <v>2275</v>
      </c>
      <c r="D1753" s="730" t="s">
        <v>2185</v>
      </c>
      <c r="E1753" s="735">
        <v>12</v>
      </c>
      <c r="F1753" s="735">
        <v>5</v>
      </c>
      <c r="G1753" s="735">
        <v>5</v>
      </c>
      <c r="H1753" s="735">
        <v>0</v>
      </c>
      <c r="I1753" s="735">
        <v>0</v>
      </c>
      <c r="J1753" s="735">
        <v>3</v>
      </c>
      <c r="K1753" s="735">
        <v>0</v>
      </c>
      <c r="L1753" s="735">
        <v>0</v>
      </c>
    </row>
    <row r="1754" spans="2:12" s="733" customFormat="1" ht="9">
      <c r="C1754" s="734"/>
      <c r="D1754" s="730" t="s">
        <v>2186</v>
      </c>
      <c r="E1754" s="735">
        <v>21</v>
      </c>
      <c r="F1754" s="735">
        <v>5</v>
      </c>
      <c r="G1754" s="735">
        <v>12</v>
      </c>
      <c r="H1754" s="735">
        <v>1</v>
      </c>
      <c r="I1754" s="735">
        <v>0</v>
      </c>
      <c r="J1754" s="735">
        <v>4</v>
      </c>
      <c r="K1754" s="735">
        <v>0</v>
      </c>
      <c r="L1754" s="735">
        <v>0</v>
      </c>
    </row>
    <row r="1755" spans="2:12" s="733" customFormat="1" ht="9">
      <c r="C1755" s="734"/>
      <c r="D1755" s="730" t="s">
        <v>2187</v>
      </c>
      <c r="E1755" s="735">
        <v>33</v>
      </c>
      <c r="F1755" s="735">
        <v>9</v>
      </c>
      <c r="G1755" s="735">
        <v>16</v>
      </c>
      <c r="H1755" s="735">
        <v>1</v>
      </c>
      <c r="I1755" s="735">
        <v>0</v>
      </c>
      <c r="J1755" s="735">
        <v>7</v>
      </c>
      <c r="K1755" s="735">
        <v>0</v>
      </c>
      <c r="L1755" s="735">
        <v>0</v>
      </c>
    </row>
    <row r="1756" spans="2:12" s="733" customFormat="1" ht="18" customHeight="1">
      <c r="C1756" s="734" t="s">
        <v>2276</v>
      </c>
      <c r="D1756" s="730" t="s">
        <v>2186</v>
      </c>
      <c r="E1756" s="735">
        <v>2</v>
      </c>
      <c r="F1756" s="735">
        <v>1</v>
      </c>
      <c r="G1756" s="735">
        <v>0</v>
      </c>
      <c r="H1756" s="735">
        <v>0</v>
      </c>
      <c r="I1756" s="735">
        <v>0</v>
      </c>
      <c r="J1756" s="735">
        <v>1</v>
      </c>
      <c r="K1756" s="735">
        <v>0</v>
      </c>
      <c r="L1756" s="735">
        <v>0</v>
      </c>
    </row>
    <row r="1757" spans="2:12" s="733" customFormat="1" ht="9">
      <c r="C1757" s="734"/>
      <c r="D1757" s="730" t="s">
        <v>2187</v>
      </c>
      <c r="E1757" s="735">
        <v>2</v>
      </c>
      <c r="F1757" s="735">
        <v>1</v>
      </c>
      <c r="G1757" s="735">
        <v>0</v>
      </c>
      <c r="H1757" s="735">
        <v>0</v>
      </c>
      <c r="I1757" s="735">
        <v>0</v>
      </c>
      <c r="J1757" s="735">
        <v>1</v>
      </c>
      <c r="K1757" s="735">
        <v>0</v>
      </c>
      <c r="L1757" s="735">
        <v>0</v>
      </c>
    </row>
    <row r="1758" spans="2:12" ht="18" customHeight="1">
      <c r="B1758" s="726" t="s">
        <v>2287</v>
      </c>
      <c r="D1758" s="730" t="s">
        <v>2185</v>
      </c>
      <c r="E1758" s="729">
        <v>5543</v>
      </c>
      <c r="F1758" s="729">
        <v>2271</v>
      </c>
      <c r="G1758" s="729">
        <v>822</v>
      </c>
      <c r="H1758" s="729">
        <v>261</v>
      </c>
      <c r="I1758" s="729">
        <v>52</v>
      </c>
      <c r="J1758" s="729">
        <v>1710</v>
      </c>
      <c r="K1758" s="729">
        <v>310</v>
      </c>
      <c r="L1758" s="729">
        <v>119</v>
      </c>
    </row>
    <row r="1759" spans="2:12" ht="9">
      <c r="D1759" s="730" t="s">
        <v>2186</v>
      </c>
      <c r="E1759" s="729">
        <v>4786</v>
      </c>
      <c r="F1759" s="729">
        <v>1663</v>
      </c>
      <c r="G1759" s="729">
        <v>905</v>
      </c>
      <c r="H1759" s="729">
        <v>298</v>
      </c>
      <c r="I1759" s="729">
        <v>65</v>
      </c>
      <c r="J1759" s="729">
        <v>1569</v>
      </c>
      <c r="K1759" s="729">
        <v>211</v>
      </c>
      <c r="L1759" s="729">
        <v>77</v>
      </c>
    </row>
    <row r="1760" spans="2:12" ht="9">
      <c r="D1760" s="730" t="s">
        <v>2187</v>
      </c>
      <c r="E1760" s="729">
        <v>10328</v>
      </c>
      <c r="F1760" s="729">
        <v>3933</v>
      </c>
      <c r="G1760" s="729">
        <v>1726</v>
      </c>
      <c r="H1760" s="729">
        <v>559</v>
      </c>
      <c r="I1760" s="729">
        <v>117</v>
      </c>
      <c r="J1760" s="729">
        <v>3278</v>
      </c>
      <c r="K1760" s="729">
        <v>521</v>
      </c>
      <c r="L1760" s="729">
        <v>196</v>
      </c>
    </row>
    <row r="1761" spans="2:12" ht="18" customHeight="1">
      <c r="C1761" s="731" t="s">
        <v>2274</v>
      </c>
      <c r="D1761" s="730"/>
    </row>
    <row r="1762" spans="2:12" s="733" customFormat="1" ht="18" customHeight="1">
      <c r="C1762" s="734" t="s">
        <v>2275</v>
      </c>
      <c r="D1762" s="730" t="s">
        <v>2185</v>
      </c>
      <c r="E1762" s="735">
        <v>471</v>
      </c>
      <c r="F1762" s="735">
        <v>90</v>
      </c>
      <c r="G1762" s="735">
        <v>76</v>
      </c>
      <c r="H1762" s="735">
        <v>20</v>
      </c>
      <c r="I1762" s="735">
        <v>3</v>
      </c>
      <c r="J1762" s="735">
        <v>235</v>
      </c>
      <c r="K1762" s="735">
        <v>45</v>
      </c>
      <c r="L1762" s="735">
        <v>4</v>
      </c>
    </row>
    <row r="1763" spans="2:12" s="733" customFormat="1" ht="9">
      <c r="C1763" s="734"/>
      <c r="D1763" s="730" t="s">
        <v>2186</v>
      </c>
      <c r="E1763" s="735">
        <v>347</v>
      </c>
      <c r="F1763" s="735">
        <v>58</v>
      </c>
      <c r="G1763" s="735">
        <v>80</v>
      </c>
      <c r="H1763" s="735">
        <v>24</v>
      </c>
      <c r="I1763" s="735">
        <v>1</v>
      </c>
      <c r="J1763" s="735">
        <v>162</v>
      </c>
      <c r="K1763" s="735">
        <v>22</v>
      </c>
      <c r="L1763" s="735">
        <v>2</v>
      </c>
    </row>
    <row r="1764" spans="2:12" s="733" customFormat="1" ht="9">
      <c r="C1764" s="734"/>
      <c r="D1764" s="730" t="s">
        <v>2187</v>
      </c>
      <c r="E1764" s="735">
        <v>818</v>
      </c>
      <c r="F1764" s="735">
        <v>148</v>
      </c>
      <c r="G1764" s="735">
        <v>156</v>
      </c>
      <c r="H1764" s="735">
        <v>44</v>
      </c>
      <c r="I1764" s="735">
        <v>4</v>
      </c>
      <c r="J1764" s="735">
        <v>397</v>
      </c>
      <c r="K1764" s="735">
        <v>66</v>
      </c>
      <c r="L1764" s="735">
        <v>5</v>
      </c>
    </row>
    <row r="1765" spans="2:12" s="733" customFormat="1" ht="18" customHeight="1">
      <c r="C1765" s="734" t="s">
        <v>2276</v>
      </c>
      <c r="D1765" s="730" t="s">
        <v>2185</v>
      </c>
      <c r="E1765" s="735">
        <v>54</v>
      </c>
      <c r="F1765" s="735">
        <v>14</v>
      </c>
      <c r="G1765" s="735">
        <v>11</v>
      </c>
      <c r="H1765" s="735">
        <v>5</v>
      </c>
      <c r="I1765" s="735">
        <v>1</v>
      </c>
      <c r="J1765" s="735">
        <v>20</v>
      </c>
      <c r="K1765" s="735">
        <v>5</v>
      </c>
      <c r="L1765" s="735">
        <v>0</v>
      </c>
    </row>
    <row r="1766" spans="2:12" s="733" customFormat="1" ht="9">
      <c r="D1766" s="730" t="s">
        <v>2186</v>
      </c>
      <c r="E1766" s="735">
        <v>30</v>
      </c>
      <c r="F1766" s="735">
        <v>8</v>
      </c>
      <c r="G1766" s="735">
        <v>7</v>
      </c>
      <c r="H1766" s="735">
        <v>1</v>
      </c>
      <c r="I1766" s="735">
        <v>0</v>
      </c>
      <c r="J1766" s="735">
        <v>12</v>
      </c>
      <c r="K1766" s="735">
        <v>2</v>
      </c>
      <c r="L1766" s="735">
        <v>2</v>
      </c>
    </row>
    <row r="1767" spans="2:12" s="733" customFormat="1" ht="9">
      <c r="D1767" s="730" t="s">
        <v>2187</v>
      </c>
      <c r="E1767" s="735">
        <v>83</v>
      </c>
      <c r="F1767" s="735">
        <v>22</v>
      </c>
      <c r="G1767" s="735">
        <v>17</v>
      </c>
      <c r="H1767" s="735">
        <v>5</v>
      </c>
      <c r="I1767" s="735">
        <v>1</v>
      </c>
      <c r="J1767" s="735">
        <v>31</v>
      </c>
      <c r="K1767" s="735">
        <v>6</v>
      </c>
      <c r="L1767" s="735">
        <v>2</v>
      </c>
    </row>
    <row r="1768" spans="2:12" ht="18" customHeight="1">
      <c r="B1768" s="726" t="s">
        <v>2288</v>
      </c>
      <c r="D1768" s="730"/>
    </row>
    <row r="1769" spans="2:12" ht="18" customHeight="1">
      <c r="C1769" s="727" t="s">
        <v>636</v>
      </c>
      <c r="D1769" s="730" t="s">
        <v>2185</v>
      </c>
      <c r="E1769" s="729">
        <v>9</v>
      </c>
      <c r="F1769" s="729">
        <v>0</v>
      </c>
      <c r="G1769" s="729">
        <v>1</v>
      </c>
      <c r="H1769" s="729">
        <v>0</v>
      </c>
      <c r="I1769" s="729">
        <v>0</v>
      </c>
      <c r="J1769" s="729">
        <v>0</v>
      </c>
      <c r="K1769" s="729">
        <v>1</v>
      </c>
      <c r="L1769" s="729">
        <v>6</v>
      </c>
    </row>
    <row r="1770" spans="2:12" ht="9">
      <c r="D1770" s="730" t="s">
        <v>2186</v>
      </c>
      <c r="E1770" s="729">
        <v>1</v>
      </c>
      <c r="F1770" s="729">
        <v>0</v>
      </c>
      <c r="G1770" s="729">
        <v>0</v>
      </c>
      <c r="H1770" s="729">
        <v>0</v>
      </c>
      <c r="I1770" s="729">
        <v>0</v>
      </c>
      <c r="J1770" s="729">
        <v>0</v>
      </c>
      <c r="K1770" s="729">
        <v>0</v>
      </c>
      <c r="L1770" s="729">
        <v>0</v>
      </c>
    </row>
    <row r="1771" spans="2:12" ht="9">
      <c r="D1771" s="730" t="s">
        <v>2187</v>
      </c>
      <c r="E1771" s="729">
        <v>10</v>
      </c>
      <c r="F1771" s="729">
        <v>0</v>
      </c>
      <c r="G1771" s="729">
        <v>1</v>
      </c>
      <c r="H1771" s="729">
        <v>0</v>
      </c>
      <c r="I1771" s="729">
        <v>0</v>
      </c>
      <c r="J1771" s="729">
        <v>1</v>
      </c>
      <c r="K1771" s="729">
        <v>1</v>
      </c>
      <c r="L1771" s="729">
        <v>6</v>
      </c>
    </row>
    <row r="1772" spans="2:12" ht="18" customHeight="1">
      <c r="C1772" s="727" t="s">
        <v>637</v>
      </c>
      <c r="D1772" s="730" t="s">
        <v>2185</v>
      </c>
      <c r="E1772" s="729">
        <v>13</v>
      </c>
      <c r="F1772" s="729">
        <v>2</v>
      </c>
      <c r="G1772" s="729">
        <v>10</v>
      </c>
      <c r="H1772" s="729">
        <v>0</v>
      </c>
      <c r="I1772" s="729">
        <v>0</v>
      </c>
      <c r="J1772" s="729">
        <v>0</v>
      </c>
      <c r="K1772" s="729">
        <v>0</v>
      </c>
      <c r="L1772" s="729">
        <v>0</v>
      </c>
    </row>
    <row r="1773" spans="2:12" ht="9">
      <c r="D1773" s="730" t="s">
        <v>2186</v>
      </c>
      <c r="E1773" s="729">
        <v>0</v>
      </c>
      <c r="F1773" s="729">
        <v>0</v>
      </c>
      <c r="G1773" s="729">
        <v>0</v>
      </c>
      <c r="H1773" s="729">
        <v>0</v>
      </c>
      <c r="I1773" s="729">
        <v>0</v>
      </c>
      <c r="J1773" s="729">
        <v>0</v>
      </c>
      <c r="K1773" s="729">
        <v>0</v>
      </c>
      <c r="L1773" s="729">
        <v>0</v>
      </c>
    </row>
    <row r="1774" spans="2:12" ht="9">
      <c r="D1774" s="730" t="s">
        <v>2187</v>
      </c>
      <c r="E1774" s="729">
        <v>13</v>
      </c>
      <c r="F1774" s="729">
        <v>2</v>
      </c>
      <c r="G1774" s="729">
        <v>10</v>
      </c>
      <c r="H1774" s="729">
        <v>0</v>
      </c>
      <c r="I1774" s="729">
        <v>0</v>
      </c>
      <c r="J1774" s="729">
        <v>0</v>
      </c>
      <c r="K1774" s="729">
        <v>0</v>
      </c>
      <c r="L1774" s="729">
        <v>0</v>
      </c>
    </row>
    <row r="1775" spans="2:12" ht="18" customHeight="1">
      <c r="C1775" s="731" t="s">
        <v>141</v>
      </c>
      <c r="D1775" s="730" t="s">
        <v>2185</v>
      </c>
      <c r="E1775" s="729">
        <v>22</v>
      </c>
      <c r="F1775" s="729">
        <v>3</v>
      </c>
      <c r="G1775" s="729">
        <v>11</v>
      </c>
      <c r="H1775" s="729">
        <v>0</v>
      </c>
      <c r="I1775" s="729">
        <v>0</v>
      </c>
      <c r="J1775" s="729">
        <v>1</v>
      </c>
      <c r="K1775" s="729">
        <v>1</v>
      </c>
      <c r="L1775" s="729">
        <v>6</v>
      </c>
    </row>
    <row r="1776" spans="2:12" ht="9">
      <c r="D1776" s="730" t="s">
        <v>2186</v>
      </c>
      <c r="E1776" s="729">
        <v>1</v>
      </c>
      <c r="F1776" s="729">
        <v>0</v>
      </c>
      <c r="G1776" s="729">
        <v>0</v>
      </c>
      <c r="H1776" s="729">
        <v>0</v>
      </c>
      <c r="I1776" s="729">
        <v>0</v>
      </c>
      <c r="J1776" s="729">
        <v>0</v>
      </c>
      <c r="K1776" s="729">
        <v>0</v>
      </c>
      <c r="L1776" s="729">
        <v>1</v>
      </c>
    </row>
    <row r="1777" spans="1:12" ht="9">
      <c r="D1777" s="730" t="s">
        <v>2187</v>
      </c>
      <c r="E1777" s="729">
        <v>23</v>
      </c>
      <c r="F1777" s="729">
        <v>3</v>
      </c>
      <c r="G1777" s="729">
        <v>11</v>
      </c>
      <c r="H1777" s="729">
        <v>0</v>
      </c>
      <c r="I1777" s="729">
        <v>0</v>
      </c>
      <c r="J1777" s="729">
        <v>1</v>
      </c>
      <c r="K1777" s="729">
        <v>1</v>
      </c>
      <c r="L1777" s="729">
        <v>7</v>
      </c>
    </row>
    <row r="1778" spans="1:12" ht="18" customHeight="1">
      <c r="B1778" s="726" t="s">
        <v>638</v>
      </c>
      <c r="D1778" s="730"/>
    </row>
    <row r="1779" spans="1:12" ht="18" customHeight="1">
      <c r="C1779" s="727" t="s">
        <v>638</v>
      </c>
      <c r="D1779" s="730" t="s">
        <v>2185</v>
      </c>
      <c r="E1779" s="729">
        <v>1002</v>
      </c>
      <c r="F1779" s="729">
        <v>96</v>
      </c>
      <c r="G1779" s="729">
        <v>617</v>
      </c>
      <c r="H1779" s="729">
        <v>43</v>
      </c>
      <c r="I1779" s="729">
        <v>15</v>
      </c>
      <c r="J1779" s="729">
        <v>38</v>
      </c>
      <c r="K1779" s="729">
        <v>45</v>
      </c>
      <c r="L1779" s="729">
        <v>147</v>
      </c>
    </row>
    <row r="1780" spans="1:12" ht="9">
      <c r="D1780" s="730" t="s">
        <v>2186</v>
      </c>
      <c r="E1780" s="729">
        <v>1127</v>
      </c>
      <c r="F1780" s="729">
        <v>89</v>
      </c>
      <c r="G1780" s="729">
        <v>737</v>
      </c>
      <c r="H1780" s="729">
        <v>57</v>
      </c>
      <c r="I1780" s="729">
        <v>27</v>
      </c>
      <c r="J1780" s="729">
        <v>63</v>
      </c>
      <c r="K1780" s="729">
        <v>52</v>
      </c>
      <c r="L1780" s="729">
        <v>101</v>
      </c>
    </row>
    <row r="1781" spans="1:12" ht="9">
      <c r="D1781" s="730" t="s">
        <v>2187</v>
      </c>
      <c r="E1781" s="729">
        <v>2128</v>
      </c>
      <c r="F1781" s="729">
        <v>185</v>
      </c>
      <c r="G1781" s="729">
        <v>1354</v>
      </c>
      <c r="H1781" s="729">
        <v>100</v>
      </c>
      <c r="I1781" s="729">
        <v>42</v>
      </c>
      <c r="J1781" s="729">
        <v>101</v>
      </c>
      <c r="K1781" s="729">
        <v>97</v>
      </c>
      <c r="L1781" s="729">
        <v>248</v>
      </c>
    </row>
    <row r="1782" spans="1:12" ht="18" customHeight="1">
      <c r="C1782" s="727" t="s">
        <v>639</v>
      </c>
      <c r="D1782" s="730" t="s">
        <v>2185</v>
      </c>
      <c r="E1782" s="729">
        <v>8</v>
      </c>
      <c r="F1782" s="729">
        <v>0</v>
      </c>
      <c r="G1782" s="729">
        <v>1</v>
      </c>
      <c r="H1782" s="729">
        <v>0</v>
      </c>
      <c r="I1782" s="729">
        <v>0</v>
      </c>
      <c r="J1782" s="729">
        <v>0</v>
      </c>
      <c r="K1782" s="729">
        <v>0</v>
      </c>
      <c r="L1782" s="729">
        <v>7</v>
      </c>
    </row>
    <row r="1783" spans="1:12" ht="9">
      <c r="D1783" s="730" t="s">
        <v>2186</v>
      </c>
      <c r="E1783" s="729">
        <v>1</v>
      </c>
      <c r="F1783" s="729">
        <v>0</v>
      </c>
      <c r="G1783" s="729">
        <v>0</v>
      </c>
      <c r="H1783" s="729">
        <v>0</v>
      </c>
      <c r="I1783" s="729">
        <v>0</v>
      </c>
      <c r="J1783" s="729">
        <v>0</v>
      </c>
      <c r="K1783" s="729">
        <v>0</v>
      </c>
      <c r="L1783" s="729">
        <v>1</v>
      </c>
    </row>
    <row r="1784" spans="1:12" ht="9">
      <c r="D1784" s="730" t="s">
        <v>2187</v>
      </c>
      <c r="E1784" s="729">
        <v>10</v>
      </c>
      <c r="F1784" s="729">
        <v>0</v>
      </c>
      <c r="G1784" s="729">
        <v>1</v>
      </c>
      <c r="H1784" s="729">
        <v>0</v>
      </c>
      <c r="I1784" s="729">
        <v>0</v>
      </c>
      <c r="J1784" s="729">
        <v>0</v>
      </c>
      <c r="K1784" s="729">
        <v>0</v>
      </c>
      <c r="L1784" s="729">
        <v>8</v>
      </c>
    </row>
    <row r="1785" spans="1:12" ht="18" customHeight="1">
      <c r="C1785" s="727" t="s">
        <v>2289</v>
      </c>
      <c r="D1785" s="730" t="s">
        <v>2185</v>
      </c>
      <c r="E1785" s="729">
        <v>6</v>
      </c>
      <c r="F1785" s="729">
        <v>3</v>
      </c>
      <c r="G1785" s="729">
        <v>3</v>
      </c>
      <c r="H1785" s="729">
        <v>0</v>
      </c>
      <c r="I1785" s="729">
        <v>0</v>
      </c>
      <c r="J1785" s="729">
        <v>0</v>
      </c>
      <c r="K1785" s="729">
        <v>0</v>
      </c>
      <c r="L1785" s="729">
        <v>0</v>
      </c>
    </row>
    <row r="1786" spans="1:12" ht="9">
      <c r="D1786" s="730" t="s">
        <v>2186</v>
      </c>
      <c r="E1786" s="729">
        <v>1</v>
      </c>
      <c r="F1786" s="729">
        <v>0</v>
      </c>
      <c r="G1786" s="729">
        <v>0</v>
      </c>
      <c r="H1786" s="729">
        <v>0</v>
      </c>
      <c r="I1786" s="729">
        <v>0</v>
      </c>
      <c r="J1786" s="729">
        <v>0</v>
      </c>
      <c r="K1786" s="729">
        <v>0</v>
      </c>
      <c r="L1786" s="729">
        <v>0</v>
      </c>
    </row>
    <row r="1787" spans="1:12" ht="9">
      <c r="D1787" s="730" t="s">
        <v>2187</v>
      </c>
      <c r="E1787" s="729">
        <v>7</v>
      </c>
      <c r="F1787" s="729">
        <v>3</v>
      </c>
      <c r="G1787" s="729">
        <v>4</v>
      </c>
      <c r="H1787" s="729">
        <v>0</v>
      </c>
      <c r="I1787" s="729">
        <v>0</v>
      </c>
      <c r="J1787" s="729">
        <v>0</v>
      </c>
      <c r="K1787" s="729">
        <v>0</v>
      </c>
      <c r="L1787" s="729">
        <v>1</v>
      </c>
    </row>
    <row r="1788" spans="1:12" ht="9"/>
    <row r="1789" spans="1:12" ht="9"/>
    <row r="1790" spans="1:12" ht="9"/>
    <row r="1791" spans="1:12" ht="9"/>
    <row r="1792" spans="1:12" ht="9">
      <c r="A1792" s="726" t="s">
        <v>1667</v>
      </c>
    </row>
    <row r="1793" spans="1:12" ht="9">
      <c r="A1793" s="726" t="s">
        <v>2272</v>
      </c>
    </row>
    <row r="1794" spans="1:12" ht="9">
      <c r="A1794" s="726" t="s">
        <v>2273</v>
      </c>
    </row>
    <row r="1795" spans="1:12" ht="9"/>
    <row r="1796" spans="1:12" ht="9">
      <c r="A1796" s="726" t="s">
        <v>48</v>
      </c>
    </row>
    <row r="1797" spans="1:12" ht="18" customHeight="1">
      <c r="C1797" s="731" t="s">
        <v>141</v>
      </c>
      <c r="D1797" s="730" t="s">
        <v>2185</v>
      </c>
      <c r="E1797" s="729">
        <v>1016</v>
      </c>
      <c r="F1797" s="729">
        <v>99</v>
      </c>
      <c r="G1797" s="729">
        <v>622</v>
      </c>
      <c r="H1797" s="729">
        <v>43</v>
      </c>
      <c r="I1797" s="729">
        <v>15</v>
      </c>
      <c r="J1797" s="729">
        <v>38</v>
      </c>
      <c r="K1797" s="729">
        <v>45</v>
      </c>
      <c r="L1797" s="729">
        <v>154</v>
      </c>
    </row>
    <row r="1798" spans="1:12" ht="9">
      <c r="D1798" s="730" t="s">
        <v>2186</v>
      </c>
      <c r="E1798" s="729">
        <v>1129</v>
      </c>
      <c r="F1798" s="729">
        <v>90</v>
      </c>
      <c r="G1798" s="729">
        <v>737</v>
      </c>
      <c r="H1798" s="729">
        <v>57</v>
      </c>
      <c r="I1798" s="729">
        <v>27</v>
      </c>
      <c r="J1798" s="729">
        <v>63</v>
      </c>
      <c r="K1798" s="729">
        <v>52</v>
      </c>
      <c r="L1798" s="729">
        <v>103</v>
      </c>
    </row>
    <row r="1799" spans="1:12" ht="9">
      <c r="D1799" s="730" t="s">
        <v>2187</v>
      </c>
      <c r="E1799" s="729">
        <v>2145</v>
      </c>
      <c r="F1799" s="729">
        <v>188</v>
      </c>
      <c r="G1799" s="729">
        <v>1358</v>
      </c>
      <c r="H1799" s="729">
        <v>100</v>
      </c>
      <c r="I1799" s="729">
        <v>42</v>
      </c>
      <c r="J1799" s="729">
        <v>101</v>
      </c>
      <c r="K1799" s="729">
        <v>97</v>
      </c>
      <c r="L1799" s="729">
        <v>257</v>
      </c>
    </row>
    <row r="1800" spans="1:12" ht="18" customHeight="1">
      <c r="B1800" s="726" t="s">
        <v>641</v>
      </c>
      <c r="D1800" s="730"/>
    </row>
    <row r="1801" spans="1:12" ht="18" customHeight="1">
      <c r="C1801" s="727" t="s">
        <v>641</v>
      </c>
      <c r="D1801" s="730" t="s">
        <v>2185</v>
      </c>
      <c r="E1801" s="729">
        <v>327</v>
      </c>
      <c r="F1801" s="729">
        <v>19</v>
      </c>
      <c r="G1801" s="729">
        <v>141</v>
      </c>
      <c r="H1801" s="729">
        <v>20</v>
      </c>
      <c r="I1801" s="729">
        <v>7</v>
      </c>
      <c r="J1801" s="729">
        <v>110</v>
      </c>
      <c r="K1801" s="729">
        <v>22</v>
      </c>
      <c r="L1801" s="729">
        <v>7</v>
      </c>
    </row>
    <row r="1802" spans="1:12" ht="9">
      <c r="D1802" s="730" t="s">
        <v>2186</v>
      </c>
      <c r="E1802" s="729">
        <v>478</v>
      </c>
      <c r="F1802" s="729">
        <v>26</v>
      </c>
      <c r="G1802" s="729">
        <v>205</v>
      </c>
      <c r="H1802" s="729">
        <v>34</v>
      </c>
      <c r="I1802" s="729">
        <v>12</v>
      </c>
      <c r="J1802" s="729">
        <v>164</v>
      </c>
      <c r="K1802" s="729">
        <v>25</v>
      </c>
      <c r="L1802" s="729">
        <v>11</v>
      </c>
    </row>
    <row r="1803" spans="1:12" ht="9">
      <c r="D1803" s="730" t="s">
        <v>2187</v>
      </c>
      <c r="E1803" s="729">
        <v>805</v>
      </c>
      <c r="F1803" s="729">
        <v>45</v>
      </c>
      <c r="G1803" s="729">
        <v>347</v>
      </c>
      <c r="H1803" s="729">
        <v>54</v>
      </c>
      <c r="I1803" s="729">
        <v>19</v>
      </c>
      <c r="J1803" s="729">
        <v>274</v>
      </c>
      <c r="K1803" s="729">
        <v>48</v>
      </c>
      <c r="L1803" s="729">
        <v>18</v>
      </c>
    </row>
    <row r="1804" spans="1:12" ht="18" customHeight="1">
      <c r="C1804" s="727" t="s">
        <v>642</v>
      </c>
      <c r="D1804" s="730" t="s">
        <v>2185</v>
      </c>
      <c r="E1804" s="729">
        <v>125</v>
      </c>
      <c r="F1804" s="729">
        <v>50</v>
      </c>
      <c r="G1804" s="729">
        <v>23</v>
      </c>
      <c r="H1804" s="729">
        <v>17</v>
      </c>
      <c r="I1804" s="729">
        <v>2</v>
      </c>
      <c r="J1804" s="729">
        <v>21</v>
      </c>
      <c r="K1804" s="729">
        <v>3</v>
      </c>
      <c r="L1804" s="729">
        <v>9</v>
      </c>
    </row>
    <row r="1805" spans="1:12" ht="9">
      <c r="D1805" s="730" t="s">
        <v>2186</v>
      </c>
      <c r="E1805" s="729">
        <v>82</v>
      </c>
      <c r="F1805" s="729">
        <v>18</v>
      </c>
      <c r="G1805" s="729">
        <v>21</v>
      </c>
      <c r="H1805" s="729">
        <v>12</v>
      </c>
      <c r="I1805" s="729">
        <v>5</v>
      </c>
      <c r="J1805" s="729">
        <v>19</v>
      </c>
      <c r="K1805" s="729">
        <v>3</v>
      </c>
      <c r="L1805" s="729">
        <v>5</v>
      </c>
    </row>
    <row r="1806" spans="1:12" ht="9">
      <c r="D1806" s="730" t="s">
        <v>2187</v>
      </c>
      <c r="E1806" s="729">
        <v>207</v>
      </c>
      <c r="F1806" s="729">
        <v>67</v>
      </c>
      <c r="G1806" s="729">
        <v>45</v>
      </c>
      <c r="H1806" s="729">
        <v>29</v>
      </c>
      <c r="I1806" s="729">
        <v>7</v>
      </c>
      <c r="J1806" s="729">
        <v>39</v>
      </c>
      <c r="K1806" s="729">
        <v>6</v>
      </c>
      <c r="L1806" s="729">
        <v>14</v>
      </c>
    </row>
    <row r="1807" spans="1:12" ht="18" customHeight="1">
      <c r="C1807" s="731" t="s">
        <v>141</v>
      </c>
      <c r="D1807" s="730" t="s">
        <v>2185</v>
      </c>
      <c r="E1807" s="729">
        <v>452</v>
      </c>
      <c r="F1807" s="729">
        <v>69</v>
      </c>
      <c r="G1807" s="729">
        <v>164</v>
      </c>
      <c r="H1807" s="729">
        <v>38</v>
      </c>
      <c r="I1807" s="729">
        <v>10</v>
      </c>
      <c r="J1807" s="729">
        <v>130</v>
      </c>
      <c r="K1807" s="729">
        <v>25</v>
      </c>
      <c r="L1807" s="729">
        <v>16</v>
      </c>
    </row>
    <row r="1808" spans="1:12" ht="9">
      <c r="D1808" s="730" t="s">
        <v>2186</v>
      </c>
      <c r="E1808" s="729">
        <v>559</v>
      </c>
      <c r="F1808" s="729">
        <v>43</v>
      </c>
      <c r="G1808" s="729">
        <v>227</v>
      </c>
      <c r="H1808" s="729">
        <v>46</v>
      </c>
      <c r="I1808" s="729">
        <v>16</v>
      </c>
      <c r="J1808" s="729">
        <v>183</v>
      </c>
      <c r="K1808" s="729">
        <v>28</v>
      </c>
      <c r="L1808" s="729">
        <v>15</v>
      </c>
    </row>
    <row r="1809" spans="1:12" ht="9">
      <c r="D1809" s="730" t="s">
        <v>2187</v>
      </c>
      <c r="E1809" s="729">
        <v>1012</v>
      </c>
      <c r="F1809" s="729">
        <v>113</v>
      </c>
      <c r="G1809" s="729">
        <v>391</v>
      </c>
      <c r="H1809" s="729">
        <v>84</v>
      </c>
      <c r="I1809" s="729">
        <v>26</v>
      </c>
      <c r="J1809" s="729">
        <v>313</v>
      </c>
      <c r="K1809" s="729">
        <v>53</v>
      </c>
      <c r="L1809" s="729">
        <v>32</v>
      </c>
    </row>
    <row r="1810" spans="1:12" ht="18" customHeight="1">
      <c r="B1810" s="726" t="s">
        <v>2290</v>
      </c>
      <c r="D1810" s="730" t="s">
        <v>2185</v>
      </c>
      <c r="E1810" s="729">
        <v>1490</v>
      </c>
      <c r="F1810" s="729">
        <v>170</v>
      </c>
      <c r="G1810" s="729">
        <v>797</v>
      </c>
      <c r="H1810" s="729">
        <v>81</v>
      </c>
      <c r="I1810" s="729">
        <v>25</v>
      </c>
      <c r="J1810" s="729">
        <v>169</v>
      </c>
      <c r="K1810" s="729">
        <v>71</v>
      </c>
      <c r="L1810" s="729">
        <v>177</v>
      </c>
    </row>
    <row r="1811" spans="1:12" ht="9">
      <c r="D1811" s="730" t="s">
        <v>2186</v>
      </c>
      <c r="E1811" s="729">
        <v>1690</v>
      </c>
      <c r="F1811" s="729">
        <v>133</v>
      </c>
      <c r="G1811" s="729">
        <v>964</v>
      </c>
      <c r="H1811" s="729">
        <v>103</v>
      </c>
      <c r="I1811" s="729">
        <v>44</v>
      </c>
      <c r="J1811" s="729">
        <v>246</v>
      </c>
      <c r="K1811" s="729">
        <v>80</v>
      </c>
      <c r="L1811" s="729">
        <v>119</v>
      </c>
    </row>
    <row r="1812" spans="1:12" ht="9">
      <c r="D1812" s="730" t="s">
        <v>2187</v>
      </c>
      <c r="E1812" s="729">
        <v>3180</v>
      </c>
      <c r="F1812" s="729">
        <v>304</v>
      </c>
      <c r="G1812" s="729">
        <v>1761</v>
      </c>
      <c r="H1812" s="729">
        <v>184</v>
      </c>
      <c r="I1812" s="729">
        <v>69</v>
      </c>
      <c r="J1812" s="729">
        <v>416</v>
      </c>
      <c r="K1812" s="729">
        <v>152</v>
      </c>
      <c r="L1812" s="729">
        <v>295</v>
      </c>
    </row>
    <row r="1813" spans="1:12" ht="18" customHeight="1">
      <c r="A1813" s="726" t="s">
        <v>2297</v>
      </c>
      <c r="D1813" s="730"/>
    </row>
    <row r="1814" spans="1:12" ht="9" customHeight="1">
      <c r="A1814" s="726" t="s">
        <v>2298</v>
      </c>
      <c r="D1814" s="730" t="s">
        <v>2185</v>
      </c>
      <c r="E1814" s="729">
        <v>7033</v>
      </c>
      <c r="F1814" s="729">
        <v>2441</v>
      </c>
      <c r="G1814" s="729">
        <v>1618</v>
      </c>
      <c r="H1814" s="729">
        <v>341</v>
      </c>
      <c r="I1814" s="729">
        <v>77</v>
      </c>
      <c r="J1814" s="729">
        <v>1879</v>
      </c>
      <c r="K1814" s="729">
        <v>381</v>
      </c>
      <c r="L1814" s="729">
        <v>295</v>
      </c>
    </row>
    <row r="1815" spans="1:12" ht="9">
      <c r="D1815" s="730" t="s">
        <v>2186</v>
      </c>
      <c r="E1815" s="729">
        <v>6475</v>
      </c>
      <c r="F1815" s="729">
        <v>1796</v>
      </c>
      <c r="G1815" s="729">
        <v>1869</v>
      </c>
      <c r="H1815" s="729">
        <v>401</v>
      </c>
      <c r="I1815" s="729">
        <v>108</v>
      </c>
      <c r="J1815" s="729">
        <v>1815</v>
      </c>
      <c r="K1815" s="729">
        <v>291</v>
      </c>
      <c r="L1815" s="729">
        <v>196</v>
      </c>
    </row>
    <row r="1816" spans="1:12" ht="9">
      <c r="D1816" s="730" t="s">
        <v>2187</v>
      </c>
      <c r="E1816" s="729">
        <v>13508</v>
      </c>
      <c r="F1816" s="729">
        <v>4237</v>
      </c>
      <c r="G1816" s="729">
        <v>3487</v>
      </c>
      <c r="H1816" s="729">
        <v>743</v>
      </c>
      <c r="I1816" s="729">
        <v>185</v>
      </c>
      <c r="J1816" s="729">
        <v>3694</v>
      </c>
      <c r="K1816" s="729">
        <v>672</v>
      </c>
      <c r="L1816" s="729">
        <v>491</v>
      </c>
    </row>
    <row r="1817" spans="1:12" ht="18" customHeight="1">
      <c r="C1817" s="731" t="s">
        <v>2274</v>
      </c>
      <c r="D1817" s="730"/>
    </row>
    <row r="1818" spans="1:12" s="733" customFormat="1" ht="18" customHeight="1">
      <c r="C1818" s="734" t="s">
        <v>2275</v>
      </c>
      <c r="D1818" s="730" t="s">
        <v>2185</v>
      </c>
      <c r="E1818" s="735">
        <v>486</v>
      </c>
      <c r="F1818" s="735">
        <v>91</v>
      </c>
      <c r="G1818" s="735">
        <v>83</v>
      </c>
      <c r="H1818" s="735">
        <v>22</v>
      </c>
      <c r="I1818" s="735">
        <v>3</v>
      </c>
      <c r="J1818" s="735">
        <v>240</v>
      </c>
      <c r="K1818" s="735">
        <v>45</v>
      </c>
      <c r="L1818" s="735">
        <v>4</v>
      </c>
    </row>
    <row r="1819" spans="1:12" s="733" customFormat="1" ht="9">
      <c r="C1819" s="734"/>
      <c r="D1819" s="730" t="s">
        <v>2186</v>
      </c>
      <c r="E1819" s="735">
        <v>372</v>
      </c>
      <c r="F1819" s="735">
        <v>60</v>
      </c>
      <c r="G1819" s="735">
        <v>91</v>
      </c>
      <c r="H1819" s="735">
        <v>25</v>
      </c>
      <c r="I1819" s="735">
        <v>1</v>
      </c>
      <c r="J1819" s="735">
        <v>171</v>
      </c>
      <c r="K1819" s="735">
        <v>23</v>
      </c>
      <c r="L1819" s="735">
        <v>2</v>
      </c>
    </row>
    <row r="1820" spans="1:12" s="733" customFormat="1" ht="9">
      <c r="C1820" s="734"/>
      <c r="D1820" s="730" t="s">
        <v>2187</v>
      </c>
      <c r="E1820" s="735">
        <v>858</v>
      </c>
      <c r="F1820" s="735">
        <v>150</v>
      </c>
      <c r="G1820" s="735">
        <v>173</v>
      </c>
      <c r="H1820" s="735">
        <v>47</v>
      </c>
      <c r="I1820" s="735">
        <v>4</v>
      </c>
      <c r="J1820" s="735">
        <v>410</v>
      </c>
      <c r="K1820" s="735">
        <v>68</v>
      </c>
      <c r="L1820" s="735">
        <v>6</v>
      </c>
    </row>
    <row r="1821" spans="1:12" s="733" customFormat="1" ht="18" customHeight="1">
      <c r="C1821" s="734" t="s">
        <v>2276</v>
      </c>
      <c r="D1821" s="730" t="s">
        <v>2185</v>
      </c>
      <c r="E1821" s="735">
        <v>55</v>
      </c>
      <c r="F1821" s="735">
        <v>14</v>
      </c>
      <c r="G1821" s="735">
        <v>12</v>
      </c>
      <c r="H1821" s="735">
        <v>5</v>
      </c>
      <c r="I1821" s="735">
        <v>1</v>
      </c>
      <c r="J1821" s="735">
        <v>20</v>
      </c>
      <c r="K1821" s="735">
        <v>5</v>
      </c>
      <c r="L1821" s="735">
        <v>0</v>
      </c>
    </row>
    <row r="1822" spans="1:12" s="733" customFormat="1" ht="9">
      <c r="D1822" s="730" t="s">
        <v>2186</v>
      </c>
      <c r="E1822" s="735">
        <v>30</v>
      </c>
      <c r="F1822" s="735">
        <v>8</v>
      </c>
      <c r="G1822" s="735">
        <v>7</v>
      </c>
      <c r="H1822" s="735">
        <v>1</v>
      </c>
      <c r="I1822" s="735">
        <v>0</v>
      </c>
      <c r="J1822" s="735">
        <v>12</v>
      </c>
      <c r="K1822" s="735">
        <v>2</v>
      </c>
      <c r="L1822" s="735">
        <v>2</v>
      </c>
    </row>
    <row r="1823" spans="1:12" s="733" customFormat="1" ht="9">
      <c r="D1823" s="730" t="s">
        <v>2187</v>
      </c>
      <c r="E1823" s="735">
        <v>85</v>
      </c>
      <c r="F1823" s="735">
        <v>22</v>
      </c>
      <c r="G1823" s="735">
        <v>18</v>
      </c>
      <c r="H1823" s="735">
        <v>5</v>
      </c>
      <c r="I1823" s="735">
        <v>1</v>
      </c>
      <c r="J1823" s="735">
        <v>31</v>
      </c>
      <c r="K1823" s="735">
        <v>6</v>
      </c>
      <c r="L1823" s="735">
        <v>2</v>
      </c>
    </row>
    <row r="1824" spans="1:12" ht="18" customHeight="1">
      <c r="A1824" s="726" t="s">
        <v>2299</v>
      </c>
      <c r="D1824" s="730"/>
    </row>
    <row r="1825" spans="1:12" ht="9" customHeight="1">
      <c r="A1825" s="726" t="s">
        <v>2300</v>
      </c>
      <c r="D1825" s="730"/>
    </row>
    <row r="1826" spans="1:12" ht="18" customHeight="1">
      <c r="B1826" s="726" t="s">
        <v>323</v>
      </c>
      <c r="D1826" s="730"/>
    </row>
    <row r="1827" spans="1:12" ht="18" customHeight="1">
      <c r="C1827" s="727" t="s">
        <v>2267</v>
      </c>
      <c r="D1827" s="730" t="s">
        <v>2185</v>
      </c>
      <c r="E1827" s="729">
        <v>2</v>
      </c>
      <c r="F1827" s="729">
        <v>2</v>
      </c>
      <c r="G1827" s="729">
        <v>0</v>
      </c>
      <c r="H1827" s="729">
        <v>0</v>
      </c>
      <c r="I1827" s="729">
        <v>0</v>
      </c>
      <c r="J1827" s="729">
        <v>0</v>
      </c>
      <c r="K1827" s="729">
        <v>0</v>
      </c>
      <c r="L1827" s="729">
        <v>0</v>
      </c>
    </row>
    <row r="1828" spans="1:12" ht="9">
      <c r="D1828" s="730" t="s">
        <v>2187</v>
      </c>
      <c r="E1828" s="729">
        <v>2</v>
      </c>
      <c r="F1828" s="729">
        <v>2</v>
      </c>
      <c r="G1828" s="729">
        <v>0</v>
      </c>
      <c r="H1828" s="729">
        <v>0</v>
      </c>
      <c r="I1828" s="729">
        <v>0</v>
      </c>
      <c r="J1828" s="729">
        <v>0</v>
      </c>
      <c r="K1828" s="729">
        <v>0</v>
      </c>
      <c r="L1828" s="729">
        <v>0</v>
      </c>
    </row>
    <row r="1829" spans="1:12" ht="20.100000000000001" customHeight="1">
      <c r="C1829" s="727" t="s">
        <v>2268</v>
      </c>
      <c r="D1829" s="730" t="s">
        <v>2185</v>
      </c>
      <c r="E1829" s="729">
        <v>4</v>
      </c>
      <c r="F1829" s="729">
        <v>4</v>
      </c>
      <c r="G1829" s="729">
        <v>0</v>
      </c>
      <c r="H1829" s="729">
        <v>0</v>
      </c>
      <c r="I1829" s="729">
        <v>0</v>
      </c>
      <c r="J1829" s="729">
        <v>0</v>
      </c>
      <c r="K1829" s="729">
        <v>0</v>
      </c>
      <c r="L1829" s="729">
        <v>0</v>
      </c>
    </row>
    <row r="1830" spans="1:12" ht="9">
      <c r="D1830" s="730" t="s">
        <v>2186</v>
      </c>
      <c r="E1830" s="729">
        <v>4</v>
      </c>
      <c r="F1830" s="729">
        <v>1</v>
      </c>
      <c r="G1830" s="729">
        <v>0</v>
      </c>
      <c r="H1830" s="729">
        <v>0</v>
      </c>
      <c r="I1830" s="729">
        <v>2</v>
      </c>
      <c r="J1830" s="729">
        <v>1</v>
      </c>
      <c r="K1830" s="729">
        <v>0</v>
      </c>
      <c r="L1830" s="729">
        <v>0</v>
      </c>
    </row>
    <row r="1831" spans="1:12" ht="9">
      <c r="D1831" s="730" t="s">
        <v>2187</v>
      </c>
      <c r="E1831" s="729">
        <v>8</v>
      </c>
      <c r="F1831" s="729">
        <v>5</v>
      </c>
      <c r="G1831" s="729">
        <v>0</v>
      </c>
      <c r="H1831" s="729">
        <v>0</v>
      </c>
      <c r="I1831" s="729">
        <v>2</v>
      </c>
      <c r="J1831" s="729">
        <v>1</v>
      </c>
      <c r="K1831" s="729">
        <v>0</v>
      </c>
      <c r="L1831" s="729">
        <v>0</v>
      </c>
    </row>
    <row r="1832" spans="1:12" ht="20.100000000000001" customHeight="1">
      <c r="C1832" s="727" t="s">
        <v>2269</v>
      </c>
      <c r="D1832" s="730" t="s">
        <v>2185</v>
      </c>
      <c r="E1832" s="729">
        <v>1</v>
      </c>
      <c r="F1832" s="729">
        <v>1</v>
      </c>
      <c r="G1832" s="729">
        <v>0</v>
      </c>
      <c r="H1832" s="729">
        <v>0</v>
      </c>
      <c r="I1832" s="729">
        <v>0</v>
      </c>
      <c r="J1832" s="729">
        <v>0</v>
      </c>
      <c r="K1832" s="729">
        <v>1</v>
      </c>
      <c r="L1832" s="729">
        <v>0</v>
      </c>
    </row>
    <row r="1833" spans="1:12" ht="9">
      <c r="D1833" s="730" t="s">
        <v>2187</v>
      </c>
      <c r="E1833" s="729">
        <v>1</v>
      </c>
      <c r="F1833" s="729">
        <v>1</v>
      </c>
      <c r="G1833" s="729">
        <v>0</v>
      </c>
      <c r="H1833" s="729">
        <v>0</v>
      </c>
      <c r="I1833" s="729">
        <v>0</v>
      </c>
      <c r="J1833" s="729">
        <v>0</v>
      </c>
      <c r="K1833" s="729">
        <v>1</v>
      </c>
      <c r="L1833" s="729">
        <v>0</v>
      </c>
    </row>
    <row r="1834" spans="1:12" ht="18" customHeight="1">
      <c r="C1834" s="727" t="s">
        <v>603</v>
      </c>
      <c r="D1834" s="730" t="s">
        <v>2185</v>
      </c>
      <c r="E1834" s="729">
        <v>8</v>
      </c>
      <c r="F1834" s="729">
        <v>5</v>
      </c>
      <c r="G1834" s="729">
        <v>1</v>
      </c>
      <c r="H1834" s="729">
        <v>0</v>
      </c>
      <c r="I1834" s="729">
        <v>0</v>
      </c>
      <c r="J1834" s="729">
        <v>2</v>
      </c>
      <c r="K1834" s="729">
        <v>0</v>
      </c>
      <c r="L1834" s="729">
        <v>0</v>
      </c>
    </row>
    <row r="1835" spans="1:12" ht="9">
      <c r="D1835" s="730" t="s">
        <v>2187</v>
      </c>
      <c r="E1835" s="729">
        <v>8</v>
      </c>
      <c r="F1835" s="729">
        <v>5</v>
      </c>
      <c r="G1835" s="729">
        <v>1</v>
      </c>
      <c r="H1835" s="729">
        <v>0</v>
      </c>
      <c r="I1835" s="729">
        <v>0</v>
      </c>
      <c r="J1835" s="729">
        <v>2</v>
      </c>
      <c r="K1835" s="729">
        <v>0</v>
      </c>
      <c r="L1835" s="729">
        <v>0</v>
      </c>
    </row>
    <row r="1836" spans="1:12" ht="18" customHeight="1">
      <c r="C1836" s="727" t="s">
        <v>604</v>
      </c>
      <c r="D1836" s="730" t="s">
        <v>2185</v>
      </c>
      <c r="E1836" s="729">
        <v>4</v>
      </c>
      <c r="F1836" s="729">
        <v>4</v>
      </c>
      <c r="G1836" s="729">
        <v>0</v>
      </c>
      <c r="H1836" s="729">
        <v>0</v>
      </c>
      <c r="I1836" s="729">
        <v>0</v>
      </c>
      <c r="J1836" s="729">
        <v>0</v>
      </c>
      <c r="K1836" s="729">
        <v>0</v>
      </c>
      <c r="L1836" s="729">
        <v>0</v>
      </c>
    </row>
    <row r="1837" spans="1:12" ht="9">
      <c r="D1837" s="730" t="s">
        <v>2186</v>
      </c>
      <c r="E1837" s="729">
        <v>1</v>
      </c>
      <c r="F1837" s="729">
        <v>1</v>
      </c>
      <c r="G1837" s="729">
        <v>0</v>
      </c>
      <c r="H1837" s="729">
        <v>0</v>
      </c>
      <c r="I1837" s="729">
        <v>0</v>
      </c>
      <c r="J1837" s="729">
        <v>0</v>
      </c>
      <c r="K1837" s="729">
        <v>0</v>
      </c>
      <c r="L1837" s="729">
        <v>0</v>
      </c>
    </row>
    <row r="1838" spans="1:12" ht="9">
      <c r="D1838" s="730" t="s">
        <v>2187</v>
      </c>
      <c r="E1838" s="729">
        <v>5</v>
      </c>
      <c r="F1838" s="729">
        <v>5</v>
      </c>
      <c r="G1838" s="729">
        <v>0</v>
      </c>
      <c r="H1838" s="729">
        <v>0</v>
      </c>
      <c r="I1838" s="729">
        <v>0</v>
      </c>
      <c r="J1838" s="729">
        <v>0</v>
      </c>
      <c r="K1838" s="729">
        <v>0</v>
      </c>
      <c r="L1838" s="729">
        <v>0</v>
      </c>
    </row>
    <row r="1839" spans="1:12" ht="18" customHeight="1">
      <c r="C1839" s="731" t="s">
        <v>141</v>
      </c>
      <c r="D1839" s="730" t="s">
        <v>2185</v>
      </c>
      <c r="E1839" s="729">
        <v>19</v>
      </c>
      <c r="F1839" s="729">
        <v>16</v>
      </c>
      <c r="G1839" s="729">
        <v>1</v>
      </c>
      <c r="H1839" s="729">
        <v>0</v>
      </c>
      <c r="I1839" s="729">
        <v>0</v>
      </c>
      <c r="J1839" s="729">
        <v>2</v>
      </c>
      <c r="K1839" s="729">
        <v>1</v>
      </c>
      <c r="L1839" s="729">
        <v>0</v>
      </c>
    </row>
    <row r="1840" spans="1:12" ht="9">
      <c r="D1840" s="730" t="s">
        <v>2186</v>
      </c>
      <c r="E1840" s="729">
        <v>4</v>
      </c>
      <c r="F1840" s="729">
        <v>2</v>
      </c>
      <c r="G1840" s="729">
        <v>0</v>
      </c>
      <c r="H1840" s="729">
        <v>0</v>
      </c>
      <c r="I1840" s="729">
        <v>2</v>
      </c>
      <c r="J1840" s="729">
        <v>1</v>
      </c>
      <c r="K1840" s="729">
        <v>0</v>
      </c>
      <c r="L1840" s="729">
        <v>0</v>
      </c>
    </row>
    <row r="1841" spans="1:12" ht="9">
      <c r="D1841" s="730" t="s">
        <v>2187</v>
      </c>
      <c r="E1841" s="729">
        <v>23</v>
      </c>
      <c r="F1841" s="729">
        <v>17</v>
      </c>
      <c r="G1841" s="729">
        <v>1</v>
      </c>
      <c r="H1841" s="729">
        <v>0</v>
      </c>
      <c r="I1841" s="729">
        <v>2</v>
      </c>
      <c r="J1841" s="729">
        <v>3</v>
      </c>
      <c r="K1841" s="729">
        <v>1</v>
      </c>
      <c r="L1841" s="729">
        <v>0</v>
      </c>
    </row>
    <row r="1842" spans="1:12" ht="9"/>
    <row r="1843" spans="1:12" ht="9"/>
    <row r="1844" spans="1:12" ht="9"/>
    <row r="1845" spans="1:12" ht="9"/>
    <row r="1846" spans="1:12" ht="9"/>
    <row r="1847" spans="1:12" ht="9"/>
    <row r="1848" spans="1:12" ht="9">
      <c r="A1848" s="726" t="s">
        <v>1667</v>
      </c>
    </row>
    <row r="1849" spans="1:12" ht="9">
      <c r="A1849" s="726" t="s">
        <v>2272</v>
      </c>
    </row>
    <row r="1850" spans="1:12" ht="9">
      <c r="A1850" s="726" t="s">
        <v>2273</v>
      </c>
    </row>
    <row r="1851" spans="1:12" ht="9">
      <c r="A1851" s="726" t="s">
        <v>633</v>
      </c>
    </row>
    <row r="1852" spans="1:12" ht="9"/>
    <row r="1853" spans="1:12" ht="9"/>
    <row r="1854" spans="1:12" ht="9">
      <c r="A1854" s="726" t="s">
        <v>48</v>
      </c>
    </row>
    <row r="1855" spans="1:12" ht="18" customHeight="1">
      <c r="B1855" s="726" t="s">
        <v>612</v>
      </c>
      <c r="D1855" s="730"/>
    </row>
    <row r="1856" spans="1:12" ht="18" customHeight="1">
      <c r="C1856" s="727" t="s">
        <v>2270</v>
      </c>
      <c r="D1856" s="730" t="s">
        <v>2185</v>
      </c>
      <c r="E1856" s="729">
        <v>8</v>
      </c>
      <c r="F1856" s="729">
        <v>1</v>
      </c>
      <c r="G1856" s="729">
        <v>3</v>
      </c>
      <c r="H1856" s="729">
        <v>0</v>
      </c>
      <c r="I1856" s="729">
        <v>0</v>
      </c>
      <c r="J1856" s="729">
        <v>4</v>
      </c>
      <c r="K1856" s="729">
        <v>0</v>
      </c>
      <c r="L1856" s="729">
        <v>0</v>
      </c>
    </row>
    <row r="1857" spans="2:12" ht="9">
      <c r="D1857" s="730" t="s">
        <v>2186</v>
      </c>
      <c r="E1857" s="729">
        <v>23</v>
      </c>
      <c r="F1857" s="729">
        <v>1</v>
      </c>
      <c r="G1857" s="729">
        <v>15</v>
      </c>
      <c r="H1857" s="729">
        <v>0</v>
      </c>
      <c r="I1857" s="729">
        <v>0</v>
      </c>
      <c r="J1857" s="729">
        <v>7</v>
      </c>
      <c r="K1857" s="729">
        <v>2</v>
      </c>
      <c r="L1857" s="729">
        <v>0</v>
      </c>
    </row>
    <row r="1858" spans="2:12" ht="9">
      <c r="D1858" s="730" t="s">
        <v>2187</v>
      </c>
      <c r="E1858" s="729">
        <v>31</v>
      </c>
      <c r="F1858" s="729">
        <v>1</v>
      </c>
      <c r="G1858" s="729">
        <v>18</v>
      </c>
      <c r="H1858" s="729">
        <v>0</v>
      </c>
      <c r="I1858" s="729">
        <v>0</v>
      </c>
      <c r="J1858" s="729">
        <v>11</v>
      </c>
      <c r="K1858" s="729">
        <v>2</v>
      </c>
      <c r="L1858" s="729">
        <v>0</v>
      </c>
    </row>
    <row r="1859" spans="2:12" ht="16.149999999999999" customHeight="1">
      <c r="C1859" s="731" t="s">
        <v>141</v>
      </c>
      <c r="D1859" s="730" t="s">
        <v>2185</v>
      </c>
      <c r="E1859" s="729">
        <v>8</v>
      </c>
      <c r="F1859" s="729">
        <v>1</v>
      </c>
      <c r="G1859" s="729">
        <v>3</v>
      </c>
      <c r="H1859" s="729">
        <v>0</v>
      </c>
      <c r="I1859" s="729">
        <v>0</v>
      </c>
      <c r="J1859" s="729">
        <v>4</v>
      </c>
      <c r="K1859" s="729">
        <v>0</v>
      </c>
      <c r="L1859" s="729">
        <v>0</v>
      </c>
    </row>
    <row r="1860" spans="2:12" ht="9">
      <c r="D1860" s="730" t="s">
        <v>2186</v>
      </c>
      <c r="E1860" s="729">
        <v>23</v>
      </c>
      <c r="F1860" s="729">
        <v>1</v>
      </c>
      <c r="G1860" s="729">
        <v>15</v>
      </c>
      <c r="H1860" s="729">
        <v>0</v>
      </c>
      <c r="I1860" s="729">
        <v>0</v>
      </c>
      <c r="J1860" s="729">
        <v>7</v>
      </c>
      <c r="K1860" s="729">
        <v>2</v>
      </c>
      <c r="L1860" s="729">
        <v>0</v>
      </c>
    </row>
    <row r="1861" spans="2:12" ht="9">
      <c r="D1861" s="730" t="s">
        <v>2187</v>
      </c>
      <c r="E1861" s="729">
        <v>31</v>
      </c>
      <c r="F1861" s="729">
        <v>1</v>
      </c>
      <c r="G1861" s="729">
        <v>18</v>
      </c>
      <c r="H1861" s="729">
        <v>0</v>
      </c>
      <c r="I1861" s="729">
        <v>0</v>
      </c>
      <c r="J1861" s="729">
        <v>11</v>
      </c>
      <c r="K1861" s="729">
        <v>2</v>
      </c>
      <c r="L1861" s="729">
        <v>0</v>
      </c>
    </row>
    <row r="1862" spans="2:12" ht="16.149999999999999" customHeight="1">
      <c r="B1862" s="726" t="s">
        <v>621</v>
      </c>
      <c r="D1862" s="730"/>
    </row>
    <row r="1863" spans="2:12" ht="27" customHeight="1">
      <c r="C1863" s="727" t="s">
        <v>2277</v>
      </c>
      <c r="D1863" s="730" t="s">
        <v>2185</v>
      </c>
      <c r="E1863" s="729">
        <v>79</v>
      </c>
      <c r="F1863" s="729">
        <v>63</v>
      </c>
      <c r="G1863" s="729">
        <v>12</v>
      </c>
      <c r="H1863" s="729">
        <v>0</v>
      </c>
      <c r="I1863" s="729">
        <v>0</v>
      </c>
      <c r="J1863" s="729">
        <v>2</v>
      </c>
      <c r="K1863" s="729">
        <v>1</v>
      </c>
      <c r="L1863" s="729">
        <v>1</v>
      </c>
    </row>
    <row r="1864" spans="2:12" ht="9">
      <c r="D1864" s="730" t="s">
        <v>2186</v>
      </c>
      <c r="E1864" s="729">
        <v>33</v>
      </c>
      <c r="F1864" s="729">
        <v>26</v>
      </c>
      <c r="G1864" s="729">
        <v>6</v>
      </c>
      <c r="H1864" s="729">
        <v>0</v>
      </c>
      <c r="I1864" s="729">
        <v>0</v>
      </c>
      <c r="J1864" s="729">
        <v>0</v>
      </c>
      <c r="K1864" s="729">
        <v>0</v>
      </c>
      <c r="L1864" s="729">
        <v>1</v>
      </c>
    </row>
    <row r="1865" spans="2:12" ht="9">
      <c r="D1865" s="730" t="s">
        <v>2187</v>
      </c>
      <c r="E1865" s="729">
        <v>112</v>
      </c>
      <c r="F1865" s="729">
        <v>89</v>
      </c>
      <c r="G1865" s="729">
        <v>18</v>
      </c>
      <c r="H1865" s="729">
        <v>0</v>
      </c>
      <c r="I1865" s="729">
        <v>0</v>
      </c>
      <c r="J1865" s="729">
        <v>2</v>
      </c>
      <c r="K1865" s="729">
        <v>1</v>
      </c>
      <c r="L1865" s="729">
        <v>2</v>
      </c>
    </row>
    <row r="1866" spans="2:12" ht="18" customHeight="1">
      <c r="C1866" s="727" t="s">
        <v>2278</v>
      </c>
      <c r="D1866" s="730" t="s">
        <v>2185</v>
      </c>
      <c r="E1866" s="729">
        <v>14</v>
      </c>
      <c r="F1866" s="729">
        <v>10</v>
      </c>
      <c r="G1866" s="729">
        <v>2</v>
      </c>
      <c r="H1866" s="729">
        <v>0</v>
      </c>
      <c r="I1866" s="729">
        <v>0</v>
      </c>
      <c r="J1866" s="729">
        <v>2</v>
      </c>
      <c r="K1866" s="729">
        <v>0</v>
      </c>
      <c r="L1866" s="729">
        <v>0</v>
      </c>
    </row>
    <row r="1867" spans="2:12" ht="9">
      <c r="D1867" s="730" t="s">
        <v>2186</v>
      </c>
      <c r="E1867" s="729">
        <v>7</v>
      </c>
      <c r="F1867" s="729">
        <v>6</v>
      </c>
      <c r="G1867" s="729">
        <v>0</v>
      </c>
      <c r="H1867" s="729">
        <v>1</v>
      </c>
      <c r="I1867" s="729">
        <v>0</v>
      </c>
      <c r="J1867" s="729">
        <v>0</v>
      </c>
      <c r="K1867" s="729">
        <v>0</v>
      </c>
      <c r="L1867" s="729">
        <v>0</v>
      </c>
    </row>
    <row r="1868" spans="2:12" ht="9">
      <c r="D1868" s="730" t="s">
        <v>2187</v>
      </c>
      <c r="E1868" s="729">
        <v>20</v>
      </c>
      <c r="F1868" s="729">
        <v>16</v>
      </c>
      <c r="G1868" s="729">
        <v>2</v>
      </c>
      <c r="H1868" s="729">
        <v>1</v>
      </c>
      <c r="I1868" s="729">
        <v>0</v>
      </c>
      <c r="J1868" s="729">
        <v>2</v>
      </c>
      <c r="K1868" s="729">
        <v>0</v>
      </c>
      <c r="L1868" s="729">
        <v>0</v>
      </c>
    </row>
    <row r="1869" spans="2:12" ht="18" customHeight="1">
      <c r="C1869" s="727" t="s">
        <v>2279</v>
      </c>
      <c r="D1869" s="730" t="s">
        <v>2185</v>
      </c>
      <c r="E1869" s="729">
        <v>175</v>
      </c>
      <c r="F1869" s="729">
        <v>137</v>
      </c>
      <c r="G1869" s="729">
        <v>31</v>
      </c>
      <c r="H1869" s="729">
        <v>1</v>
      </c>
      <c r="I1869" s="729">
        <v>0</v>
      </c>
      <c r="J1869" s="729">
        <v>6</v>
      </c>
      <c r="K1869" s="729">
        <v>0</v>
      </c>
      <c r="L1869" s="729">
        <v>0</v>
      </c>
    </row>
    <row r="1870" spans="2:12" ht="9">
      <c r="D1870" s="730" t="s">
        <v>2186</v>
      </c>
      <c r="E1870" s="729">
        <v>205</v>
      </c>
      <c r="F1870" s="729">
        <v>175</v>
      </c>
      <c r="G1870" s="729">
        <v>23</v>
      </c>
      <c r="H1870" s="729">
        <v>0</v>
      </c>
      <c r="I1870" s="729">
        <v>1</v>
      </c>
      <c r="J1870" s="729">
        <v>5</v>
      </c>
      <c r="K1870" s="729">
        <v>1</v>
      </c>
      <c r="L1870" s="729">
        <v>1</v>
      </c>
    </row>
    <row r="1871" spans="2:12" ht="9">
      <c r="D1871" s="730" t="s">
        <v>2187</v>
      </c>
      <c r="E1871" s="729">
        <v>379</v>
      </c>
      <c r="F1871" s="729">
        <v>312</v>
      </c>
      <c r="G1871" s="729">
        <v>54</v>
      </c>
      <c r="H1871" s="729">
        <v>1</v>
      </c>
      <c r="I1871" s="729">
        <v>1</v>
      </c>
      <c r="J1871" s="729">
        <v>11</v>
      </c>
      <c r="K1871" s="729">
        <v>1</v>
      </c>
      <c r="L1871" s="729">
        <v>1</v>
      </c>
    </row>
    <row r="1872" spans="2:12" ht="18" customHeight="1">
      <c r="C1872" s="727" t="s">
        <v>2280</v>
      </c>
      <c r="D1872" s="730" t="s">
        <v>2185</v>
      </c>
      <c r="E1872" s="729">
        <v>203</v>
      </c>
      <c r="F1872" s="729">
        <v>114</v>
      </c>
      <c r="G1872" s="729">
        <v>27</v>
      </c>
      <c r="H1872" s="729">
        <v>2</v>
      </c>
      <c r="I1872" s="729">
        <v>0</v>
      </c>
      <c r="J1872" s="729">
        <v>36</v>
      </c>
      <c r="K1872" s="729">
        <v>23</v>
      </c>
      <c r="L1872" s="729">
        <v>3</v>
      </c>
    </row>
    <row r="1873" spans="2:12" ht="9">
      <c r="D1873" s="730" t="s">
        <v>2186</v>
      </c>
      <c r="E1873" s="729">
        <v>254</v>
      </c>
      <c r="F1873" s="729">
        <v>157</v>
      </c>
      <c r="G1873" s="729">
        <v>28</v>
      </c>
      <c r="H1873" s="729">
        <v>3</v>
      </c>
      <c r="I1873" s="729">
        <v>0</v>
      </c>
      <c r="J1873" s="729">
        <v>44</v>
      </c>
      <c r="K1873" s="729">
        <v>24</v>
      </c>
      <c r="L1873" s="729">
        <v>0</v>
      </c>
    </row>
    <row r="1874" spans="2:12" ht="9">
      <c r="D1874" s="730" t="s">
        <v>2187</v>
      </c>
      <c r="E1874" s="729">
        <v>457</v>
      </c>
      <c r="F1874" s="729">
        <v>270</v>
      </c>
      <c r="G1874" s="729">
        <v>54</v>
      </c>
      <c r="H1874" s="729">
        <v>4</v>
      </c>
      <c r="I1874" s="729">
        <v>0</v>
      </c>
      <c r="J1874" s="729">
        <v>79</v>
      </c>
      <c r="K1874" s="729">
        <v>47</v>
      </c>
      <c r="L1874" s="729">
        <v>3</v>
      </c>
    </row>
    <row r="1875" spans="2:12" ht="16.149999999999999" customHeight="1">
      <c r="C1875" s="731" t="s">
        <v>141</v>
      </c>
      <c r="D1875" s="730" t="s">
        <v>2185</v>
      </c>
      <c r="E1875" s="729">
        <v>470</v>
      </c>
      <c r="F1875" s="729">
        <v>323</v>
      </c>
      <c r="G1875" s="729">
        <v>71</v>
      </c>
      <c r="H1875" s="729">
        <v>3</v>
      </c>
      <c r="I1875" s="729">
        <v>0</v>
      </c>
      <c r="J1875" s="729">
        <v>46</v>
      </c>
      <c r="K1875" s="729">
        <v>24</v>
      </c>
      <c r="L1875" s="729">
        <v>4</v>
      </c>
    </row>
    <row r="1876" spans="2:12" ht="9">
      <c r="D1876" s="730" t="s">
        <v>2186</v>
      </c>
      <c r="E1876" s="729">
        <v>498</v>
      </c>
      <c r="F1876" s="729">
        <v>363</v>
      </c>
      <c r="G1876" s="729">
        <v>57</v>
      </c>
      <c r="H1876" s="729">
        <v>4</v>
      </c>
      <c r="I1876" s="729">
        <v>1</v>
      </c>
      <c r="J1876" s="729">
        <v>48</v>
      </c>
      <c r="K1876" s="729">
        <v>24</v>
      </c>
      <c r="L1876" s="729">
        <v>2</v>
      </c>
    </row>
    <row r="1877" spans="2:12" ht="9">
      <c r="D1877" s="730" t="s">
        <v>2187</v>
      </c>
      <c r="E1877" s="729">
        <v>967</v>
      </c>
      <c r="F1877" s="729">
        <v>686</v>
      </c>
      <c r="G1877" s="729">
        <v>127</v>
      </c>
      <c r="H1877" s="729">
        <v>6</v>
      </c>
      <c r="I1877" s="729">
        <v>1</v>
      </c>
      <c r="J1877" s="729">
        <v>94</v>
      </c>
      <c r="K1877" s="729">
        <v>48</v>
      </c>
      <c r="L1877" s="729">
        <v>6</v>
      </c>
    </row>
    <row r="1878" spans="2:12" ht="16.149999999999999" customHeight="1">
      <c r="C1878" s="731" t="s">
        <v>2274</v>
      </c>
      <c r="D1878" s="730"/>
    </row>
    <row r="1879" spans="2:12" s="733" customFormat="1" ht="16.149999999999999" customHeight="1">
      <c r="C1879" s="734" t="s">
        <v>2275</v>
      </c>
      <c r="D1879" s="730" t="s">
        <v>2185</v>
      </c>
      <c r="E1879" s="735">
        <v>7</v>
      </c>
      <c r="F1879" s="735">
        <v>4</v>
      </c>
      <c r="G1879" s="735">
        <v>0</v>
      </c>
      <c r="H1879" s="735">
        <v>0</v>
      </c>
      <c r="I1879" s="735">
        <v>0</v>
      </c>
      <c r="J1879" s="735">
        <v>1</v>
      </c>
      <c r="K1879" s="735">
        <v>3</v>
      </c>
      <c r="L1879" s="735">
        <v>0</v>
      </c>
    </row>
    <row r="1880" spans="2:12" s="733" customFormat="1" ht="9">
      <c r="C1880" s="734"/>
      <c r="D1880" s="730" t="s">
        <v>2186</v>
      </c>
      <c r="E1880" s="735">
        <v>11</v>
      </c>
      <c r="F1880" s="735">
        <v>8</v>
      </c>
      <c r="G1880" s="735">
        <v>0</v>
      </c>
      <c r="H1880" s="735">
        <v>0</v>
      </c>
      <c r="I1880" s="735">
        <v>0</v>
      </c>
      <c r="J1880" s="735">
        <v>3</v>
      </c>
      <c r="K1880" s="735">
        <v>1</v>
      </c>
      <c r="L1880" s="735">
        <v>0</v>
      </c>
    </row>
    <row r="1881" spans="2:12" s="733" customFormat="1" ht="9">
      <c r="C1881" s="734"/>
      <c r="D1881" s="730" t="s">
        <v>2187</v>
      </c>
      <c r="E1881" s="735">
        <v>18</v>
      </c>
      <c r="F1881" s="735">
        <v>11</v>
      </c>
      <c r="G1881" s="735">
        <v>0</v>
      </c>
      <c r="H1881" s="735">
        <v>0</v>
      </c>
      <c r="I1881" s="735">
        <v>0</v>
      </c>
      <c r="J1881" s="735">
        <v>4</v>
      </c>
      <c r="K1881" s="735">
        <v>4</v>
      </c>
      <c r="L1881" s="735">
        <v>0</v>
      </c>
    </row>
    <row r="1882" spans="2:12" s="733" customFormat="1" ht="16.149999999999999" customHeight="1">
      <c r="C1882" s="734" t="s">
        <v>2276</v>
      </c>
      <c r="D1882" s="730" t="s">
        <v>2185</v>
      </c>
      <c r="E1882" s="735">
        <v>3</v>
      </c>
      <c r="F1882" s="735">
        <v>2</v>
      </c>
      <c r="G1882" s="735">
        <v>0</v>
      </c>
      <c r="H1882" s="735">
        <v>0</v>
      </c>
      <c r="I1882" s="735">
        <v>0</v>
      </c>
      <c r="J1882" s="735">
        <v>0</v>
      </c>
      <c r="K1882" s="735">
        <v>1</v>
      </c>
      <c r="L1882" s="735">
        <v>0</v>
      </c>
    </row>
    <row r="1883" spans="2:12" s="733" customFormat="1" ht="9">
      <c r="D1883" s="730" t="s">
        <v>2186</v>
      </c>
      <c r="E1883" s="735">
        <v>3</v>
      </c>
      <c r="F1883" s="735">
        <v>1</v>
      </c>
      <c r="G1883" s="735">
        <v>0</v>
      </c>
      <c r="H1883" s="735">
        <v>0</v>
      </c>
      <c r="I1883" s="735">
        <v>0</v>
      </c>
      <c r="J1883" s="735">
        <v>1</v>
      </c>
      <c r="K1883" s="735">
        <v>0</v>
      </c>
      <c r="L1883" s="735">
        <v>1</v>
      </c>
    </row>
    <row r="1884" spans="2:12" s="733" customFormat="1" ht="9">
      <c r="D1884" s="730" t="s">
        <v>2187</v>
      </c>
      <c r="E1884" s="735">
        <v>6</v>
      </c>
      <c r="F1884" s="735">
        <v>3</v>
      </c>
      <c r="G1884" s="735">
        <v>0</v>
      </c>
      <c r="H1884" s="735">
        <v>0</v>
      </c>
      <c r="I1884" s="735">
        <v>0</v>
      </c>
      <c r="J1884" s="735">
        <v>1</v>
      </c>
      <c r="K1884" s="735">
        <v>1</v>
      </c>
      <c r="L1884" s="735">
        <v>1</v>
      </c>
    </row>
    <row r="1885" spans="2:12" ht="16.149999999999999" customHeight="1">
      <c r="B1885" s="726" t="s">
        <v>625</v>
      </c>
      <c r="D1885" s="730"/>
    </row>
    <row r="1886" spans="2:12" ht="21" customHeight="1">
      <c r="C1886" s="727" t="s">
        <v>2285</v>
      </c>
      <c r="D1886" s="730" t="s">
        <v>2185</v>
      </c>
      <c r="E1886" s="729">
        <v>13</v>
      </c>
      <c r="F1886" s="729">
        <v>13</v>
      </c>
      <c r="G1886" s="729">
        <v>0</v>
      </c>
      <c r="H1886" s="729">
        <v>0</v>
      </c>
      <c r="I1886" s="729">
        <v>0</v>
      </c>
      <c r="J1886" s="729">
        <v>0</v>
      </c>
      <c r="K1886" s="729">
        <v>0</v>
      </c>
      <c r="L1886" s="729">
        <v>0</v>
      </c>
    </row>
    <row r="1887" spans="2:12" ht="9">
      <c r="D1887" s="730" t="s">
        <v>2186</v>
      </c>
      <c r="E1887" s="729">
        <v>72</v>
      </c>
      <c r="F1887" s="729">
        <v>72</v>
      </c>
      <c r="G1887" s="729">
        <v>0</v>
      </c>
      <c r="H1887" s="729">
        <v>0</v>
      </c>
      <c r="I1887" s="729">
        <v>0</v>
      </c>
      <c r="J1887" s="729">
        <v>0</v>
      </c>
      <c r="K1887" s="729">
        <v>0</v>
      </c>
      <c r="L1887" s="729">
        <v>0</v>
      </c>
    </row>
    <row r="1888" spans="2:12" ht="9">
      <c r="D1888" s="730" t="s">
        <v>2187</v>
      </c>
      <c r="E1888" s="729">
        <v>85</v>
      </c>
      <c r="F1888" s="729">
        <v>85</v>
      </c>
      <c r="G1888" s="729">
        <v>0</v>
      </c>
      <c r="H1888" s="729">
        <v>0</v>
      </c>
      <c r="I1888" s="729">
        <v>0</v>
      </c>
      <c r="J1888" s="729">
        <v>0</v>
      </c>
      <c r="K1888" s="729">
        <v>0</v>
      </c>
      <c r="L1888" s="729">
        <v>0</v>
      </c>
    </row>
    <row r="1889" spans="2:12" ht="18" customHeight="1">
      <c r="C1889" s="727" t="s">
        <v>2286</v>
      </c>
      <c r="D1889" s="730" t="s">
        <v>2185</v>
      </c>
      <c r="E1889" s="729">
        <v>2</v>
      </c>
      <c r="F1889" s="729">
        <v>2</v>
      </c>
      <c r="G1889" s="729">
        <v>0</v>
      </c>
      <c r="H1889" s="729">
        <v>0</v>
      </c>
      <c r="I1889" s="729">
        <v>0</v>
      </c>
      <c r="J1889" s="729">
        <v>0</v>
      </c>
      <c r="K1889" s="729">
        <v>0</v>
      </c>
      <c r="L1889" s="729">
        <v>0</v>
      </c>
    </row>
    <row r="1890" spans="2:12" ht="9">
      <c r="D1890" s="730" t="s">
        <v>2186</v>
      </c>
      <c r="E1890" s="729">
        <v>4</v>
      </c>
      <c r="F1890" s="729">
        <v>4</v>
      </c>
      <c r="G1890" s="729">
        <v>0</v>
      </c>
      <c r="H1890" s="729">
        <v>0</v>
      </c>
      <c r="I1890" s="729">
        <v>0</v>
      </c>
      <c r="J1890" s="729">
        <v>0</v>
      </c>
      <c r="K1890" s="729">
        <v>0</v>
      </c>
      <c r="L1890" s="729">
        <v>0</v>
      </c>
    </row>
    <row r="1891" spans="2:12" ht="9">
      <c r="D1891" s="730" t="s">
        <v>2187</v>
      </c>
      <c r="E1891" s="729">
        <v>6</v>
      </c>
      <c r="F1891" s="729">
        <v>6</v>
      </c>
      <c r="G1891" s="729">
        <v>0</v>
      </c>
      <c r="H1891" s="729">
        <v>0</v>
      </c>
      <c r="I1891" s="729">
        <v>0</v>
      </c>
      <c r="J1891" s="729">
        <v>0</v>
      </c>
      <c r="K1891" s="729">
        <v>0</v>
      </c>
      <c r="L1891" s="729">
        <v>0</v>
      </c>
    </row>
    <row r="1892" spans="2:12" ht="16.149999999999999" customHeight="1">
      <c r="C1892" s="731" t="s">
        <v>141</v>
      </c>
      <c r="D1892" s="730" t="s">
        <v>2185</v>
      </c>
      <c r="E1892" s="729">
        <v>15</v>
      </c>
      <c r="F1892" s="729">
        <v>15</v>
      </c>
      <c r="G1892" s="729">
        <v>0</v>
      </c>
      <c r="H1892" s="729">
        <v>0</v>
      </c>
      <c r="I1892" s="729">
        <v>0</v>
      </c>
      <c r="J1892" s="729">
        <v>0</v>
      </c>
      <c r="K1892" s="729">
        <v>0</v>
      </c>
      <c r="L1892" s="729">
        <v>0</v>
      </c>
    </row>
    <row r="1893" spans="2:12" ht="9">
      <c r="D1893" s="730" t="s">
        <v>2186</v>
      </c>
      <c r="E1893" s="729">
        <v>76</v>
      </c>
      <c r="F1893" s="729">
        <v>76</v>
      </c>
      <c r="G1893" s="729">
        <v>0</v>
      </c>
      <c r="H1893" s="729">
        <v>0</v>
      </c>
      <c r="I1893" s="729">
        <v>0</v>
      </c>
      <c r="J1893" s="729">
        <v>0</v>
      </c>
      <c r="K1893" s="729">
        <v>0</v>
      </c>
      <c r="L1893" s="729">
        <v>0</v>
      </c>
    </row>
    <row r="1894" spans="2:12" ht="9">
      <c r="D1894" s="730" t="s">
        <v>2187</v>
      </c>
      <c r="E1894" s="729">
        <v>91</v>
      </c>
      <c r="F1894" s="729">
        <v>91</v>
      </c>
      <c r="G1894" s="729">
        <v>0</v>
      </c>
      <c r="H1894" s="729">
        <v>0</v>
      </c>
      <c r="I1894" s="729">
        <v>0</v>
      </c>
      <c r="J1894" s="729">
        <v>0</v>
      </c>
      <c r="K1894" s="729">
        <v>0</v>
      </c>
      <c r="L1894" s="729">
        <v>0</v>
      </c>
    </row>
    <row r="1895" spans="2:12" ht="16.149999999999999" customHeight="1">
      <c r="B1895" s="726" t="s">
        <v>2287</v>
      </c>
      <c r="D1895" s="730" t="s">
        <v>2185</v>
      </c>
      <c r="E1895" s="729">
        <v>511</v>
      </c>
      <c r="F1895" s="729">
        <v>354</v>
      </c>
      <c r="G1895" s="729">
        <v>75</v>
      </c>
      <c r="H1895" s="729">
        <v>3</v>
      </c>
      <c r="I1895" s="729">
        <v>0</v>
      </c>
      <c r="J1895" s="729">
        <v>52</v>
      </c>
      <c r="K1895" s="729">
        <v>25</v>
      </c>
      <c r="L1895" s="729">
        <v>4</v>
      </c>
    </row>
    <row r="1896" spans="2:12" ht="9">
      <c r="D1896" s="730" t="s">
        <v>2186</v>
      </c>
      <c r="E1896" s="729">
        <v>600</v>
      </c>
      <c r="F1896" s="729">
        <v>441</v>
      </c>
      <c r="G1896" s="729">
        <v>71</v>
      </c>
      <c r="H1896" s="729">
        <v>4</v>
      </c>
      <c r="I1896" s="729">
        <v>2</v>
      </c>
      <c r="J1896" s="729">
        <v>56</v>
      </c>
      <c r="K1896" s="729">
        <v>26</v>
      </c>
      <c r="L1896" s="729">
        <v>2</v>
      </c>
    </row>
    <row r="1897" spans="2:12" ht="9">
      <c r="D1897" s="730" t="s">
        <v>2187</v>
      </c>
      <c r="E1897" s="729">
        <v>1111</v>
      </c>
      <c r="F1897" s="729">
        <v>795</v>
      </c>
      <c r="G1897" s="729">
        <v>146</v>
      </c>
      <c r="H1897" s="729">
        <v>6</v>
      </c>
      <c r="I1897" s="729">
        <v>2</v>
      </c>
      <c r="J1897" s="729">
        <v>107</v>
      </c>
      <c r="K1897" s="729">
        <v>50</v>
      </c>
      <c r="L1897" s="729">
        <v>6</v>
      </c>
    </row>
    <row r="1898" spans="2:12" ht="15.6" customHeight="1">
      <c r="C1898" s="731" t="s">
        <v>2274</v>
      </c>
      <c r="D1898" s="730"/>
    </row>
    <row r="1899" spans="2:12" s="733" customFormat="1" ht="18" customHeight="1">
      <c r="C1899" s="734" t="s">
        <v>2275</v>
      </c>
      <c r="D1899" s="730" t="s">
        <v>2185</v>
      </c>
      <c r="E1899" s="735">
        <v>7</v>
      </c>
      <c r="F1899" s="735">
        <v>4</v>
      </c>
      <c r="G1899" s="735">
        <v>0</v>
      </c>
      <c r="H1899" s="735">
        <v>0</v>
      </c>
      <c r="I1899" s="735">
        <v>0</v>
      </c>
      <c r="J1899" s="735">
        <v>1</v>
      </c>
      <c r="K1899" s="735">
        <v>3</v>
      </c>
      <c r="L1899" s="735">
        <v>0</v>
      </c>
    </row>
    <row r="1900" spans="2:12" s="733" customFormat="1" ht="9">
      <c r="C1900" s="734"/>
      <c r="D1900" s="730" t="s">
        <v>2186</v>
      </c>
      <c r="E1900" s="735">
        <v>11</v>
      </c>
      <c r="F1900" s="735">
        <v>8</v>
      </c>
      <c r="G1900" s="735">
        <v>0</v>
      </c>
      <c r="H1900" s="735">
        <v>0</v>
      </c>
      <c r="I1900" s="735">
        <v>0</v>
      </c>
      <c r="J1900" s="735">
        <v>3</v>
      </c>
      <c r="K1900" s="735">
        <v>1</v>
      </c>
      <c r="L1900" s="735">
        <v>0</v>
      </c>
    </row>
    <row r="1901" spans="2:12" s="733" customFormat="1" ht="9">
      <c r="C1901" s="734"/>
      <c r="D1901" s="730" t="s">
        <v>2187</v>
      </c>
      <c r="E1901" s="735">
        <v>18</v>
      </c>
      <c r="F1901" s="735">
        <v>11</v>
      </c>
      <c r="G1901" s="735">
        <v>0</v>
      </c>
      <c r="H1901" s="735">
        <v>0</v>
      </c>
      <c r="I1901" s="735">
        <v>0</v>
      </c>
      <c r="J1901" s="735">
        <v>4</v>
      </c>
      <c r="K1901" s="735">
        <v>4</v>
      </c>
      <c r="L1901" s="735">
        <v>0</v>
      </c>
    </row>
    <row r="1902" spans="2:12" s="733" customFormat="1" ht="16.149999999999999" customHeight="1">
      <c r="C1902" s="734" t="s">
        <v>2276</v>
      </c>
      <c r="D1902" s="730" t="s">
        <v>2185</v>
      </c>
      <c r="E1902" s="735">
        <v>3</v>
      </c>
      <c r="F1902" s="735">
        <v>2</v>
      </c>
      <c r="G1902" s="735">
        <v>0</v>
      </c>
      <c r="H1902" s="735">
        <v>0</v>
      </c>
      <c r="I1902" s="735">
        <v>0</v>
      </c>
      <c r="J1902" s="735">
        <v>0</v>
      </c>
      <c r="K1902" s="735">
        <v>1</v>
      </c>
      <c r="L1902" s="735">
        <v>0</v>
      </c>
    </row>
    <row r="1903" spans="2:12" s="733" customFormat="1" ht="9">
      <c r="D1903" s="730" t="s">
        <v>2186</v>
      </c>
      <c r="E1903" s="735">
        <v>3</v>
      </c>
      <c r="F1903" s="735">
        <v>1</v>
      </c>
      <c r="G1903" s="735">
        <v>0</v>
      </c>
      <c r="H1903" s="735">
        <v>0</v>
      </c>
      <c r="I1903" s="735">
        <v>0</v>
      </c>
      <c r="J1903" s="735">
        <v>1</v>
      </c>
      <c r="K1903" s="735">
        <v>0</v>
      </c>
      <c r="L1903" s="735">
        <v>1</v>
      </c>
    </row>
    <row r="1904" spans="2:12" s="733" customFormat="1" ht="9">
      <c r="D1904" s="730" t="s">
        <v>2187</v>
      </c>
      <c r="E1904" s="735">
        <v>6</v>
      </c>
      <c r="F1904" s="735">
        <v>3</v>
      </c>
      <c r="G1904" s="735">
        <v>0</v>
      </c>
      <c r="H1904" s="735">
        <v>0</v>
      </c>
      <c r="I1904" s="735">
        <v>0</v>
      </c>
      <c r="J1904" s="735">
        <v>1</v>
      </c>
      <c r="K1904" s="735">
        <v>1</v>
      </c>
      <c r="L1904" s="735">
        <v>1</v>
      </c>
    </row>
    <row r="1905" spans="1:12" s="733" customFormat="1" ht="9">
      <c r="D1905" s="736"/>
      <c r="E1905" s="735"/>
      <c r="F1905" s="735"/>
      <c r="G1905" s="735"/>
      <c r="H1905" s="735"/>
      <c r="I1905" s="735"/>
      <c r="J1905" s="735"/>
      <c r="K1905" s="735"/>
      <c r="L1905" s="735"/>
    </row>
    <row r="1906" spans="1:12" s="733" customFormat="1" ht="9">
      <c r="D1906" s="736"/>
      <c r="E1906" s="735"/>
      <c r="F1906" s="735"/>
      <c r="G1906" s="735"/>
      <c r="H1906" s="735"/>
      <c r="I1906" s="735"/>
      <c r="J1906" s="735"/>
      <c r="K1906" s="735"/>
      <c r="L1906" s="735"/>
    </row>
    <row r="1907" spans="1:12" ht="9">
      <c r="A1907" s="726" t="s">
        <v>1667</v>
      </c>
    </row>
    <row r="1908" spans="1:12" ht="9">
      <c r="A1908" s="726" t="s">
        <v>2272</v>
      </c>
    </row>
    <row r="1909" spans="1:12" ht="9">
      <c r="A1909" s="726" t="s">
        <v>2273</v>
      </c>
    </row>
    <row r="1910" spans="1:12" ht="9"/>
    <row r="1911" spans="1:12" ht="9">
      <c r="A1911" s="726" t="s">
        <v>48</v>
      </c>
    </row>
    <row r="1912" spans="1:12" ht="18" customHeight="1">
      <c r="B1912" s="726" t="s">
        <v>638</v>
      </c>
      <c r="D1912" s="730"/>
    </row>
    <row r="1913" spans="1:12" ht="18" customHeight="1">
      <c r="C1913" s="727" t="s">
        <v>638</v>
      </c>
      <c r="D1913" s="730" t="s">
        <v>2185</v>
      </c>
      <c r="E1913" s="729">
        <v>1</v>
      </c>
      <c r="F1913" s="729">
        <v>0</v>
      </c>
      <c r="G1913" s="729">
        <v>0</v>
      </c>
      <c r="H1913" s="729">
        <v>0</v>
      </c>
      <c r="I1913" s="729">
        <v>0</v>
      </c>
      <c r="J1913" s="729">
        <v>0</v>
      </c>
      <c r="K1913" s="729">
        <v>0</v>
      </c>
      <c r="L1913" s="729">
        <v>1</v>
      </c>
    </row>
    <row r="1914" spans="1:12" ht="9">
      <c r="D1914" s="730" t="s">
        <v>2187</v>
      </c>
      <c r="E1914" s="729">
        <v>1</v>
      </c>
      <c r="F1914" s="729">
        <v>0</v>
      </c>
      <c r="G1914" s="729">
        <v>0</v>
      </c>
      <c r="H1914" s="729">
        <v>0</v>
      </c>
      <c r="I1914" s="729">
        <v>0</v>
      </c>
      <c r="J1914" s="729">
        <v>0</v>
      </c>
      <c r="K1914" s="729">
        <v>0</v>
      </c>
      <c r="L1914" s="729">
        <v>1</v>
      </c>
    </row>
    <row r="1915" spans="1:12" ht="18" customHeight="1">
      <c r="C1915" s="727" t="s">
        <v>2289</v>
      </c>
      <c r="D1915" s="730" t="s">
        <v>2185</v>
      </c>
      <c r="E1915" s="729">
        <v>1</v>
      </c>
      <c r="F1915" s="729">
        <v>0</v>
      </c>
      <c r="G1915" s="729">
        <v>1</v>
      </c>
      <c r="H1915" s="729">
        <v>0</v>
      </c>
      <c r="I1915" s="729">
        <v>0</v>
      </c>
      <c r="J1915" s="729">
        <v>0</v>
      </c>
      <c r="K1915" s="729">
        <v>0</v>
      </c>
      <c r="L1915" s="729">
        <v>0</v>
      </c>
    </row>
    <row r="1916" spans="1:12" ht="9">
      <c r="D1916" s="730" t="s">
        <v>2187</v>
      </c>
      <c r="E1916" s="729">
        <v>1</v>
      </c>
      <c r="F1916" s="729">
        <v>0</v>
      </c>
      <c r="G1916" s="729">
        <v>1</v>
      </c>
      <c r="H1916" s="729">
        <v>0</v>
      </c>
      <c r="I1916" s="729">
        <v>0</v>
      </c>
      <c r="J1916" s="729">
        <v>0</v>
      </c>
      <c r="K1916" s="729">
        <v>0</v>
      </c>
      <c r="L1916" s="729">
        <v>0</v>
      </c>
    </row>
    <row r="1917" spans="1:12" ht="18" customHeight="1">
      <c r="C1917" s="731" t="s">
        <v>141</v>
      </c>
      <c r="D1917" s="730" t="s">
        <v>2185</v>
      </c>
      <c r="E1917" s="729">
        <v>1</v>
      </c>
      <c r="F1917" s="729">
        <v>0</v>
      </c>
      <c r="G1917" s="729">
        <v>1</v>
      </c>
      <c r="H1917" s="729">
        <v>0</v>
      </c>
      <c r="I1917" s="729">
        <v>0</v>
      </c>
      <c r="J1917" s="729">
        <v>0</v>
      </c>
      <c r="K1917" s="729">
        <v>0</v>
      </c>
      <c r="L1917" s="729">
        <v>1</v>
      </c>
    </row>
    <row r="1918" spans="1:12" ht="9">
      <c r="D1918" s="730" t="s">
        <v>2187</v>
      </c>
      <c r="E1918" s="729">
        <v>1</v>
      </c>
      <c r="F1918" s="729">
        <v>0</v>
      </c>
      <c r="G1918" s="729">
        <v>1</v>
      </c>
      <c r="H1918" s="729">
        <v>0</v>
      </c>
      <c r="I1918" s="729">
        <v>0</v>
      </c>
      <c r="J1918" s="729">
        <v>0</v>
      </c>
      <c r="K1918" s="729">
        <v>0</v>
      </c>
      <c r="L1918" s="729">
        <v>1</v>
      </c>
    </row>
    <row r="1919" spans="1:12" ht="18" customHeight="1">
      <c r="B1919" s="726" t="s">
        <v>641</v>
      </c>
      <c r="D1919" s="730"/>
    </row>
    <row r="1920" spans="1:12" ht="18" customHeight="1">
      <c r="C1920" s="727" t="s">
        <v>641</v>
      </c>
      <c r="D1920" s="730" t="s">
        <v>2185</v>
      </c>
      <c r="E1920" s="729">
        <v>7</v>
      </c>
      <c r="F1920" s="729">
        <v>2</v>
      </c>
      <c r="G1920" s="729">
        <v>3</v>
      </c>
      <c r="H1920" s="729">
        <v>0</v>
      </c>
      <c r="I1920" s="729">
        <v>0</v>
      </c>
      <c r="J1920" s="729">
        <v>1</v>
      </c>
      <c r="K1920" s="729">
        <v>1</v>
      </c>
      <c r="L1920" s="729">
        <v>0</v>
      </c>
    </row>
    <row r="1921" spans="1:12" ht="9">
      <c r="D1921" s="730" t="s">
        <v>2186</v>
      </c>
      <c r="E1921" s="729">
        <v>15</v>
      </c>
      <c r="F1921" s="729">
        <v>7</v>
      </c>
      <c r="G1921" s="729">
        <v>4</v>
      </c>
      <c r="H1921" s="729">
        <v>1</v>
      </c>
      <c r="I1921" s="729">
        <v>0</v>
      </c>
      <c r="J1921" s="729">
        <v>1</v>
      </c>
      <c r="K1921" s="729">
        <v>2</v>
      </c>
      <c r="L1921" s="729">
        <v>0</v>
      </c>
    </row>
    <row r="1922" spans="1:12" ht="9">
      <c r="D1922" s="730" t="s">
        <v>2187</v>
      </c>
      <c r="E1922" s="729">
        <v>22</v>
      </c>
      <c r="F1922" s="729">
        <v>9</v>
      </c>
      <c r="G1922" s="729">
        <v>7</v>
      </c>
      <c r="H1922" s="729">
        <v>1</v>
      </c>
      <c r="I1922" s="729">
        <v>0</v>
      </c>
      <c r="J1922" s="729">
        <v>2</v>
      </c>
      <c r="K1922" s="729">
        <v>3</v>
      </c>
      <c r="L1922" s="729">
        <v>0</v>
      </c>
    </row>
    <row r="1923" spans="1:12" ht="18" customHeight="1">
      <c r="C1923" s="727" t="s">
        <v>642</v>
      </c>
      <c r="D1923" s="730" t="s">
        <v>2185</v>
      </c>
      <c r="E1923" s="729">
        <v>4</v>
      </c>
      <c r="F1923" s="729">
        <v>0</v>
      </c>
      <c r="G1923" s="729">
        <v>4</v>
      </c>
      <c r="H1923" s="729">
        <v>0</v>
      </c>
      <c r="I1923" s="729">
        <v>0</v>
      </c>
      <c r="J1923" s="729">
        <v>0</v>
      </c>
      <c r="K1923" s="729">
        <v>0</v>
      </c>
      <c r="L1923" s="729">
        <v>0</v>
      </c>
    </row>
    <row r="1924" spans="1:12" ht="9">
      <c r="D1924" s="730" t="s">
        <v>2186</v>
      </c>
      <c r="E1924" s="729">
        <v>5</v>
      </c>
      <c r="F1924" s="729">
        <v>0</v>
      </c>
      <c r="G1924" s="729">
        <v>5</v>
      </c>
      <c r="H1924" s="729">
        <v>0</v>
      </c>
      <c r="I1924" s="729">
        <v>0</v>
      </c>
      <c r="J1924" s="729">
        <v>0</v>
      </c>
      <c r="K1924" s="729">
        <v>0</v>
      </c>
      <c r="L1924" s="729">
        <v>0</v>
      </c>
    </row>
    <row r="1925" spans="1:12" ht="9">
      <c r="D1925" s="730" t="s">
        <v>2187</v>
      </c>
      <c r="E1925" s="729">
        <v>9</v>
      </c>
      <c r="F1925" s="729">
        <v>0</v>
      </c>
      <c r="G1925" s="729">
        <v>9</v>
      </c>
      <c r="H1925" s="729">
        <v>0</v>
      </c>
      <c r="I1925" s="729">
        <v>0</v>
      </c>
      <c r="J1925" s="729">
        <v>0</v>
      </c>
      <c r="K1925" s="729">
        <v>0</v>
      </c>
      <c r="L1925" s="729">
        <v>0</v>
      </c>
    </row>
    <row r="1926" spans="1:12" ht="18" customHeight="1">
      <c r="C1926" s="731" t="s">
        <v>141</v>
      </c>
      <c r="D1926" s="730" t="s">
        <v>2185</v>
      </c>
      <c r="E1926" s="729">
        <v>11</v>
      </c>
      <c r="F1926" s="729">
        <v>2</v>
      </c>
      <c r="G1926" s="729">
        <v>6</v>
      </c>
      <c r="H1926" s="729">
        <v>0</v>
      </c>
      <c r="I1926" s="729">
        <v>0</v>
      </c>
      <c r="J1926" s="729">
        <v>1</v>
      </c>
      <c r="K1926" s="729">
        <v>1</v>
      </c>
      <c r="L1926" s="729">
        <v>0</v>
      </c>
    </row>
    <row r="1927" spans="1:12" ht="9">
      <c r="D1927" s="730" t="s">
        <v>2186</v>
      </c>
      <c r="E1927" s="729">
        <v>20</v>
      </c>
      <c r="F1927" s="729">
        <v>7</v>
      </c>
      <c r="G1927" s="729">
        <v>9</v>
      </c>
      <c r="H1927" s="729">
        <v>1</v>
      </c>
      <c r="I1927" s="729">
        <v>0</v>
      </c>
      <c r="J1927" s="729">
        <v>1</v>
      </c>
      <c r="K1927" s="729">
        <v>2</v>
      </c>
      <c r="L1927" s="729">
        <v>0</v>
      </c>
    </row>
    <row r="1928" spans="1:12" ht="9">
      <c r="D1928" s="730" t="s">
        <v>2187</v>
      </c>
      <c r="E1928" s="729">
        <v>30</v>
      </c>
      <c r="F1928" s="729">
        <v>9</v>
      </c>
      <c r="G1928" s="729">
        <v>16</v>
      </c>
      <c r="H1928" s="729">
        <v>1</v>
      </c>
      <c r="I1928" s="729">
        <v>0</v>
      </c>
      <c r="J1928" s="729">
        <v>2</v>
      </c>
      <c r="K1928" s="729">
        <v>3</v>
      </c>
      <c r="L1928" s="729">
        <v>0</v>
      </c>
    </row>
    <row r="1929" spans="1:12" ht="18" customHeight="1">
      <c r="B1929" s="726" t="s">
        <v>2290</v>
      </c>
      <c r="D1929" s="730" t="s">
        <v>2185</v>
      </c>
      <c r="E1929" s="729">
        <v>12</v>
      </c>
      <c r="F1929" s="729">
        <v>2</v>
      </c>
      <c r="G1929" s="729">
        <v>7</v>
      </c>
      <c r="H1929" s="729">
        <v>0</v>
      </c>
      <c r="I1929" s="729">
        <v>0</v>
      </c>
      <c r="J1929" s="729">
        <v>1</v>
      </c>
      <c r="K1929" s="729">
        <v>1</v>
      </c>
      <c r="L1929" s="729">
        <v>1</v>
      </c>
    </row>
    <row r="1930" spans="1:12" ht="9">
      <c r="D1930" s="730" t="s">
        <v>2186</v>
      </c>
      <c r="E1930" s="729">
        <v>20</v>
      </c>
      <c r="F1930" s="729">
        <v>7</v>
      </c>
      <c r="G1930" s="729">
        <v>9</v>
      </c>
      <c r="H1930" s="729">
        <v>1</v>
      </c>
      <c r="I1930" s="729">
        <v>0</v>
      </c>
      <c r="J1930" s="729">
        <v>1</v>
      </c>
      <c r="K1930" s="729">
        <v>2</v>
      </c>
      <c r="L1930" s="729">
        <v>0</v>
      </c>
    </row>
    <row r="1931" spans="1:12" ht="9">
      <c r="D1931" s="730" t="s">
        <v>2187</v>
      </c>
      <c r="E1931" s="729">
        <v>32</v>
      </c>
      <c r="F1931" s="729">
        <v>9</v>
      </c>
      <c r="G1931" s="729">
        <v>16</v>
      </c>
      <c r="H1931" s="729">
        <v>1</v>
      </c>
      <c r="I1931" s="729">
        <v>0</v>
      </c>
      <c r="J1931" s="729">
        <v>2</v>
      </c>
      <c r="K1931" s="729">
        <v>3</v>
      </c>
      <c r="L1931" s="729">
        <v>1</v>
      </c>
    </row>
    <row r="1932" spans="1:12" ht="18" customHeight="1">
      <c r="A1932" s="726" t="s">
        <v>2299</v>
      </c>
      <c r="D1932" s="730"/>
    </row>
    <row r="1933" spans="1:12" ht="9" customHeight="1">
      <c r="A1933" s="726" t="s">
        <v>2301</v>
      </c>
      <c r="D1933" s="730" t="s">
        <v>2185</v>
      </c>
      <c r="E1933" s="729">
        <v>523</v>
      </c>
      <c r="F1933" s="729">
        <v>356</v>
      </c>
      <c r="G1933" s="729">
        <v>82</v>
      </c>
      <c r="H1933" s="729">
        <v>3</v>
      </c>
      <c r="I1933" s="729">
        <v>0</v>
      </c>
      <c r="J1933" s="729">
        <v>52</v>
      </c>
      <c r="K1933" s="729">
        <v>26</v>
      </c>
      <c r="L1933" s="729">
        <v>5</v>
      </c>
    </row>
    <row r="1934" spans="1:12" ht="9">
      <c r="D1934" s="730" t="s">
        <v>2186</v>
      </c>
      <c r="E1934" s="729">
        <v>620</v>
      </c>
      <c r="F1934" s="729">
        <v>448</v>
      </c>
      <c r="G1934" s="729">
        <v>80</v>
      </c>
      <c r="H1934" s="729">
        <v>4</v>
      </c>
      <c r="I1934" s="729">
        <v>2</v>
      </c>
      <c r="J1934" s="729">
        <v>57</v>
      </c>
      <c r="K1934" s="729">
        <v>27</v>
      </c>
      <c r="L1934" s="729">
        <v>2</v>
      </c>
    </row>
    <row r="1935" spans="1:12" ht="9">
      <c r="D1935" s="730" t="s">
        <v>2187</v>
      </c>
      <c r="E1935" s="729">
        <v>1143</v>
      </c>
      <c r="F1935" s="729">
        <v>804</v>
      </c>
      <c r="G1935" s="729">
        <v>162</v>
      </c>
      <c r="H1935" s="729">
        <v>7</v>
      </c>
      <c r="I1935" s="729">
        <v>2</v>
      </c>
      <c r="J1935" s="729">
        <v>109</v>
      </c>
      <c r="K1935" s="729">
        <v>53</v>
      </c>
      <c r="L1935" s="729">
        <v>7</v>
      </c>
    </row>
    <row r="1936" spans="1:12" ht="18" customHeight="1">
      <c r="C1936" s="731" t="s">
        <v>2274</v>
      </c>
      <c r="D1936" s="730"/>
    </row>
    <row r="1937" spans="1:12" s="733" customFormat="1" ht="18" customHeight="1">
      <c r="C1937" s="734" t="s">
        <v>2275</v>
      </c>
      <c r="D1937" s="730" t="s">
        <v>2185</v>
      </c>
      <c r="E1937" s="735">
        <v>7</v>
      </c>
      <c r="F1937" s="735">
        <v>4</v>
      </c>
      <c r="G1937" s="735">
        <v>0</v>
      </c>
      <c r="H1937" s="735">
        <v>0</v>
      </c>
      <c r="I1937" s="735">
        <v>0</v>
      </c>
      <c r="J1937" s="735">
        <v>1</v>
      </c>
      <c r="K1937" s="735">
        <v>3</v>
      </c>
      <c r="L1937" s="735">
        <v>0</v>
      </c>
    </row>
    <row r="1938" spans="1:12" s="733" customFormat="1" ht="9">
      <c r="C1938" s="734"/>
      <c r="D1938" s="730" t="s">
        <v>2186</v>
      </c>
      <c r="E1938" s="735">
        <v>11</v>
      </c>
      <c r="F1938" s="735">
        <v>8</v>
      </c>
      <c r="G1938" s="735">
        <v>0</v>
      </c>
      <c r="H1938" s="735">
        <v>0</v>
      </c>
      <c r="I1938" s="735">
        <v>0</v>
      </c>
      <c r="J1938" s="735">
        <v>3</v>
      </c>
      <c r="K1938" s="735">
        <v>1</v>
      </c>
      <c r="L1938" s="735">
        <v>0</v>
      </c>
    </row>
    <row r="1939" spans="1:12" s="733" customFormat="1" ht="9">
      <c r="C1939" s="734"/>
      <c r="D1939" s="730" t="s">
        <v>2187</v>
      </c>
      <c r="E1939" s="735">
        <v>18</v>
      </c>
      <c r="F1939" s="735">
        <v>11</v>
      </c>
      <c r="G1939" s="735">
        <v>0</v>
      </c>
      <c r="H1939" s="735">
        <v>0</v>
      </c>
      <c r="I1939" s="735">
        <v>0</v>
      </c>
      <c r="J1939" s="735">
        <v>4</v>
      </c>
      <c r="K1939" s="735">
        <v>4</v>
      </c>
      <c r="L1939" s="735">
        <v>0</v>
      </c>
    </row>
    <row r="1940" spans="1:12" s="733" customFormat="1" ht="18" customHeight="1">
      <c r="C1940" s="734" t="s">
        <v>2276</v>
      </c>
      <c r="D1940" s="730" t="s">
        <v>2185</v>
      </c>
      <c r="E1940" s="735">
        <v>3</v>
      </c>
      <c r="F1940" s="735">
        <v>2</v>
      </c>
      <c r="G1940" s="735">
        <v>0</v>
      </c>
      <c r="H1940" s="735">
        <v>0</v>
      </c>
      <c r="I1940" s="735">
        <v>0</v>
      </c>
      <c r="J1940" s="735">
        <v>0</v>
      </c>
      <c r="K1940" s="735">
        <v>1</v>
      </c>
      <c r="L1940" s="735">
        <v>0</v>
      </c>
    </row>
    <row r="1941" spans="1:12" s="733" customFormat="1" ht="9">
      <c r="D1941" s="730" t="s">
        <v>2186</v>
      </c>
      <c r="E1941" s="735">
        <v>3</v>
      </c>
      <c r="F1941" s="735">
        <v>1</v>
      </c>
      <c r="G1941" s="735">
        <v>0</v>
      </c>
      <c r="H1941" s="735">
        <v>0</v>
      </c>
      <c r="I1941" s="735">
        <v>0</v>
      </c>
      <c r="J1941" s="735">
        <v>1</v>
      </c>
      <c r="K1941" s="735">
        <v>0</v>
      </c>
      <c r="L1941" s="735">
        <v>1</v>
      </c>
    </row>
    <row r="1942" spans="1:12" s="733" customFormat="1" ht="9">
      <c r="D1942" s="730" t="s">
        <v>2187</v>
      </c>
      <c r="E1942" s="735">
        <v>6</v>
      </c>
      <c r="F1942" s="735">
        <v>3</v>
      </c>
      <c r="G1942" s="735">
        <v>0</v>
      </c>
      <c r="H1942" s="735">
        <v>0</v>
      </c>
      <c r="I1942" s="735">
        <v>0</v>
      </c>
      <c r="J1942" s="735">
        <v>1</v>
      </c>
      <c r="K1942" s="735">
        <v>1</v>
      </c>
      <c r="L1942" s="735">
        <v>1</v>
      </c>
    </row>
    <row r="1943" spans="1:12" ht="19.149999999999999" customHeight="1">
      <c r="A1943" s="726" t="s">
        <v>154</v>
      </c>
      <c r="D1943" s="730"/>
    </row>
    <row r="1944" spans="1:12" ht="18" customHeight="1">
      <c r="B1944" s="726" t="s">
        <v>323</v>
      </c>
      <c r="D1944" s="730"/>
    </row>
    <row r="1945" spans="1:12" ht="18" customHeight="1">
      <c r="C1945" s="727" t="s">
        <v>2266</v>
      </c>
      <c r="D1945" s="730" t="s">
        <v>2185</v>
      </c>
      <c r="E1945" s="729">
        <v>3751</v>
      </c>
      <c r="F1945" s="729">
        <v>3592</v>
      </c>
      <c r="G1945" s="729">
        <v>112</v>
      </c>
      <c r="H1945" s="729">
        <v>8</v>
      </c>
      <c r="I1945" s="729">
        <v>4</v>
      </c>
      <c r="J1945" s="729">
        <v>5</v>
      </c>
      <c r="K1945" s="729">
        <v>10</v>
      </c>
      <c r="L1945" s="729">
        <v>20</v>
      </c>
    </row>
    <row r="1946" spans="1:12" ht="9">
      <c r="D1946" s="730" t="s">
        <v>2186</v>
      </c>
      <c r="E1946" s="729">
        <v>485</v>
      </c>
      <c r="F1946" s="729">
        <v>466</v>
      </c>
      <c r="G1946" s="729">
        <v>15</v>
      </c>
      <c r="H1946" s="729">
        <v>2</v>
      </c>
      <c r="I1946" s="729">
        <v>0</v>
      </c>
      <c r="J1946" s="729">
        <v>0</v>
      </c>
      <c r="K1946" s="729">
        <v>1</v>
      </c>
      <c r="L1946" s="729">
        <v>1</v>
      </c>
    </row>
    <row r="1947" spans="1:12" ht="9">
      <c r="D1947" s="730" t="s">
        <v>2187</v>
      </c>
      <c r="E1947" s="729">
        <v>4236</v>
      </c>
      <c r="F1947" s="729">
        <v>4058</v>
      </c>
      <c r="G1947" s="729">
        <v>127</v>
      </c>
      <c r="H1947" s="729">
        <v>10</v>
      </c>
      <c r="I1947" s="729">
        <v>4</v>
      </c>
      <c r="J1947" s="729">
        <v>5</v>
      </c>
      <c r="K1947" s="729">
        <v>11</v>
      </c>
      <c r="L1947" s="729">
        <v>21</v>
      </c>
    </row>
    <row r="1948" spans="1:12" ht="18" customHeight="1">
      <c r="C1948" s="727" t="s">
        <v>2267</v>
      </c>
      <c r="D1948" s="730" t="s">
        <v>2185</v>
      </c>
      <c r="E1948" s="729">
        <v>4884</v>
      </c>
      <c r="F1948" s="729">
        <v>4678</v>
      </c>
      <c r="G1948" s="729">
        <v>98</v>
      </c>
      <c r="H1948" s="729">
        <v>36</v>
      </c>
      <c r="I1948" s="729">
        <v>19</v>
      </c>
      <c r="J1948" s="729">
        <v>8</v>
      </c>
      <c r="K1948" s="729">
        <v>7</v>
      </c>
      <c r="L1948" s="729">
        <v>39</v>
      </c>
    </row>
    <row r="1949" spans="1:12" ht="9">
      <c r="D1949" s="730" t="s">
        <v>2186</v>
      </c>
      <c r="E1949" s="729">
        <v>959</v>
      </c>
      <c r="F1949" s="729">
        <v>921</v>
      </c>
      <c r="G1949" s="729">
        <v>15</v>
      </c>
      <c r="H1949" s="729">
        <v>15</v>
      </c>
      <c r="I1949" s="729">
        <v>2</v>
      </c>
      <c r="J1949" s="729">
        <v>1</v>
      </c>
      <c r="K1949" s="729">
        <v>0</v>
      </c>
      <c r="L1949" s="729">
        <v>6</v>
      </c>
    </row>
    <row r="1950" spans="1:12" ht="9">
      <c r="D1950" s="730" t="s">
        <v>2187</v>
      </c>
      <c r="E1950" s="729">
        <v>5843</v>
      </c>
      <c r="F1950" s="729">
        <v>5598</v>
      </c>
      <c r="G1950" s="729">
        <v>112</v>
      </c>
      <c r="H1950" s="729">
        <v>51</v>
      </c>
      <c r="I1950" s="729">
        <v>21</v>
      </c>
      <c r="J1950" s="729">
        <v>9</v>
      </c>
      <c r="K1950" s="729">
        <v>7</v>
      </c>
      <c r="L1950" s="729">
        <v>45</v>
      </c>
    </row>
    <row r="1951" spans="1:12" ht="20.100000000000001" customHeight="1">
      <c r="C1951" s="727" t="s">
        <v>2268</v>
      </c>
      <c r="D1951" s="730" t="s">
        <v>2185</v>
      </c>
      <c r="E1951" s="729">
        <v>3683</v>
      </c>
      <c r="F1951" s="729">
        <v>2420</v>
      </c>
      <c r="G1951" s="729">
        <v>278</v>
      </c>
      <c r="H1951" s="729">
        <v>65</v>
      </c>
      <c r="I1951" s="729">
        <v>695</v>
      </c>
      <c r="J1951" s="729">
        <v>24</v>
      </c>
      <c r="K1951" s="729">
        <v>133</v>
      </c>
      <c r="L1951" s="729">
        <v>70</v>
      </c>
    </row>
    <row r="1952" spans="1:12" ht="9">
      <c r="D1952" s="730" t="s">
        <v>2186</v>
      </c>
      <c r="E1952" s="729">
        <v>1081</v>
      </c>
      <c r="F1952" s="729">
        <v>699</v>
      </c>
      <c r="G1952" s="729">
        <v>51</v>
      </c>
      <c r="H1952" s="729">
        <v>27</v>
      </c>
      <c r="I1952" s="729">
        <v>256</v>
      </c>
      <c r="J1952" s="729">
        <v>13</v>
      </c>
      <c r="K1952" s="729">
        <v>17</v>
      </c>
      <c r="L1952" s="729">
        <v>19</v>
      </c>
    </row>
    <row r="1953" spans="1:12" ht="9">
      <c r="D1953" s="730" t="s">
        <v>2187</v>
      </c>
      <c r="E1953" s="729">
        <v>4763</v>
      </c>
      <c r="F1953" s="729">
        <v>3119</v>
      </c>
      <c r="G1953" s="729">
        <v>328</v>
      </c>
      <c r="H1953" s="729">
        <v>91</v>
      </c>
      <c r="I1953" s="729">
        <v>951</v>
      </c>
      <c r="J1953" s="729">
        <v>37</v>
      </c>
      <c r="K1953" s="729">
        <v>150</v>
      </c>
      <c r="L1953" s="729">
        <v>89</v>
      </c>
    </row>
    <row r="1954" spans="1:12" ht="20.100000000000001" customHeight="1">
      <c r="C1954" s="727" t="s">
        <v>2269</v>
      </c>
      <c r="D1954" s="730" t="s">
        <v>2185</v>
      </c>
      <c r="E1954" s="729">
        <v>571</v>
      </c>
      <c r="F1954" s="729">
        <v>235</v>
      </c>
      <c r="G1954" s="729">
        <v>124</v>
      </c>
      <c r="H1954" s="729">
        <v>28</v>
      </c>
      <c r="I1954" s="729">
        <v>74</v>
      </c>
      <c r="J1954" s="729">
        <v>49</v>
      </c>
      <c r="K1954" s="729">
        <v>40</v>
      </c>
      <c r="L1954" s="729">
        <v>22</v>
      </c>
    </row>
    <row r="1955" spans="1:12" ht="9">
      <c r="D1955" s="730" t="s">
        <v>2186</v>
      </c>
      <c r="E1955" s="729">
        <v>234</v>
      </c>
      <c r="F1955" s="729">
        <v>96</v>
      </c>
      <c r="G1955" s="729">
        <v>52</v>
      </c>
      <c r="H1955" s="729">
        <v>15</v>
      </c>
      <c r="I1955" s="729">
        <v>27</v>
      </c>
      <c r="J1955" s="729">
        <v>21</v>
      </c>
      <c r="K1955" s="729">
        <v>17</v>
      </c>
      <c r="L1955" s="729">
        <v>6</v>
      </c>
    </row>
    <row r="1956" spans="1:12" ht="9">
      <c r="D1956" s="730" t="s">
        <v>2187</v>
      </c>
      <c r="E1956" s="729">
        <v>804</v>
      </c>
      <c r="F1956" s="729">
        <v>331</v>
      </c>
      <c r="G1956" s="729">
        <v>176</v>
      </c>
      <c r="H1956" s="729">
        <v>43</v>
      </c>
      <c r="I1956" s="729">
        <v>101</v>
      </c>
      <c r="J1956" s="729">
        <v>70</v>
      </c>
      <c r="K1956" s="729">
        <v>57</v>
      </c>
      <c r="L1956" s="729">
        <v>28</v>
      </c>
    </row>
    <row r="1957" spans="1:12" ht="9">
      <c r="D1957" s="736"/>
    </row>
    <row r="1958" spans="1:12" ht="9">
      <c r="D1958" s="736"/>
    </row>
    <row r="1959" spans="1:12" ht="9">
      <c r="D1959" s="736"/>
    </row>
    <row r="1960" spans="1:12" ht="9">
      <c r="D1960" s="736"/>
    </row>
    <row r="1961" spans="1:12" ht="9">
      <c r="A1961" s="726" t="s">
        <v>1667</v>
      </c>
    </row>
    <row r="1962" spans="1:12" ht="9">
      <c r="A1962" s="726" t="s">
        <v>2272</v>
      </c>
    </row>
    <row r="1963" spans="1:12" ht="9">
      <c r="A1963" s="726" t="s">
        <v>2273</v>
      </c>
    </row>
    <row r="1964" spans="1:12" ht="9">
      <c r="A1964" s="726" t="s">
        <v>633</v>
      </c>
    </row>
    <row r="1965" spans="1:12" ht="9"/>
    <row r="1966" spans="1:12" ht="9"/>
    <row r="1967" spans="1:12" ht="9">
      <c r="A1967" s="726" t="s">
        <v>48</v>
      </c>
    </row>
    <row r="1968" spans="1:12" ht="18" customHeight="1">
      <c r="C1968" s="727" t="s">
        <v>603</v>
      </c>
      <c r="D1968" s="730" t="s">
        <v>2185</v>
      </c>
      <c r="E1968" s="729">
        <v>8332</v>
      </c>
      <c r="F1968" s="729">
        <v>7152</v>
      </c>
      <c r="G1968" s="729">
        <v>497</v>
      </c>
      <c r="H1968" s="729">
        <v>162</v>
      </c>
      <c r="I1968" s="729">
        <v>25</v>
      </c>
      <c r="J1968" s="729">
        <v>202</v>
      </c>
      <c r="K1968" s="729">
        <v>139</v>
      </c>
      <c r="L1968" s="729">
        <v>155</v>
      </c>
    </row>
    <row r="1969" spans="2:12" ht="9">
      <c r="D1969" s="730" t="s">
        <v>2186</v>
      </c>
      <c r="E1969" s="729">
        <v>2384</v>
      </c>
      <c r="F1969" s="729">
        <v>2003</v>
      </c>
      <c r="G1969" s="729">
        <v>156</v>
      </c>
      <c r="H1969" s="729">
        <v>53</v>
      </c>
      <c r="I1969" s="729">
        <v>10</v>
      </c>
      <c r="J1969" s="729">
        <v>77</v>
      </c>
      <c r="K1969" s="729">
        <v>44</v>
      </c>
      <c r="L1969" s="729">
        <v>43</v>
      </c>
    </row>
    <row r="1970" spans="2:12" ht="9">
      <c r="D1970" s="730" t="s">
        <v>2187</v>
      </c>
      <c r="E1970" s="729">
        <v>10715</v>
      </c>
      <c r="F1970" s="729">
        <v>9155</v>
      </c>
      <c r="G1970" s="729">
        <v>652</v>
      </c>
      <c r="H1970" s="729">
        <v>215</v>
      </c>
      <c r="I1970" s="729">
        <v>35</v>
      </c>
      <c r="J1970" s="729">
        <v>279</v>
      </c>
      <c r="K1970" s="729">
        <v>183</v>
      </c>
      <c r="L1970" s="729">
        <v>198</v>
      </c>
    </row>
    <row r="1971" spans="2:12" ht="18" customHeight="1">
      <c r="C1971" s="727" t="s">
        <v>604</v>
      </c>
      <c r="D1971" s="730" t="s">
        <v>2185</v>
      </c>
      <c r="E1971" s="729">
        <v>12393</v>
      </c>
      <c r="F1971" s="729">
        <v>9998</v>
      </c>
      <c r="G1971" s="729">
        <v>708</v>
      </c>
      <c r="H1971" s="729">
        <v>907</v>
      </c>
      <c r="I1971" s="729">
        <v>106</v>
      </c>
      <c r="J1971" s="729">
        <v>279</v>
      </c>
      <c r="K1971" s="729">
        <v>161</v>
      </c>
      <c r="L1971" s="729">
        <v>236</v>
      </c>
    </row>
    <row r="1972" spans="2:12" ht="9">
      <c r="D1972" s="730" t="s">
        <v>2186</v>
      </c>
      <c r="E1972" s="729">
        <v>4388</v>
      </c>
      <c r="F1972" s="729">
        <v>3358</v>
      </c>
      <c r="G1972" s="729">
        <v>331</v>
      </c>
      <c r="H1972" s="729">
        <v>330</v>
      </c>
      <c r="I1972" s="729">
        <v>67</v>
      </c>
      <c r="J1972" s="729">
        <v>155</v>
      </c>
      <c r="K1972" s="729">
        <v>66</v>
      </c>
      <c r="L1972" s="729">
        <v>82</v>
      </c>
    </row>
    <row r="1973" spans="2:12" ht="9">
      <c r="D1973" s="730" t="s">
        <v>2187</v>
      </c>
      <c r="E1973" s="729">
        <v>16781</v>
      </c>
      <c r="F1973" s="729">
        <v>13356</v>
      </c>
      <c r="G1973" s="729">
        <v>1038</v>
      </c>
      <c r="H1973" s="729">
        <v>1237</v>
      </c>
      <c r="I1973" s="729">
        <v>173</v>
      </c>
      <c r="J1973" s="729">
        <v>434</v>
      </c>
      <c r="K1973" s="729">
        <v>227</v>
      </c>
      <c r="L1973" s="729">
        <v>317</v>
      </c>
    </row>
    <row r="1974" spans="2:12" ht="18" customHeight="1">
      <c r="C1974" s="727" t="s">
        <v>607</v>
      </c>
      <c r="D1974" s="730" t="s">
        <v>2185</v>
      </c>
      <c r="E1974" s="729">
        <v>876</v>
      </c>
      <c r="F1974" s="729">
        <v>543</v>
      </c>
      <c r="G1974" s="729">
        <v>75</v>
      </c>
      <c r="H1974" s="729">
        <v>95</v>
      </c>
      <c r="I1974" s="729">
        <v>1</v>
      </c>
      <c r="J1974" s="729">
        <v>83</v>
      </c>
      <c r="K1974" s="729">
        <v>60</v>
      </c>
      <c r="L1974" s="729">
        <v>21</v>
      </c>
    </row>
    <row r="1975" spans="2:12" ht="9">
      <c r="D1975" s="730" t="s">
        <v>2186</v>
      </c>
      <c r="E1975" s="729">
        <v>656</v>
      </c>
      <c r="F1975" s="729">
        <v>365</v>
      </c>
      <c r="G1975" s="729">
        <v>80</v>
      </c>
      <c r="H1975" s="729">
        <v>86</v>
      </c>
      <c r="I1975" s="729">
        <v>1</v>
      </c>
      <c r="J1975" s="729">
        <v>75</v>
      </c>
      <c r="K1975" s="729">
        <v>35</v>
      </c>
      <c r="L1975" s="729">
        <v>15</v>
      </c>
    </row>
    <row r="1976" spans="2:12" ht="9">
      <c r="D1976" s="730" t="s">
        <v>2187</v>
      </c>
      <c r="E1976" s="729">
        <v>1532</v>
      </c>
      <c r="F1976" s="729">
        <v>908</v>
      </c>
      <c r="G1976" s="729">
        <v>155</v>
      </c>
      <c r="H1976" s="729">
        <v>181</v>
      </c>
      <c r="I1976" s="729">
        <v>2</v>
      </c>
      <c r="J1976" s="729">
        <v>157</v>
      </c>
      <c r="K1976" s="729">
        <v>95</v>
      </c>
      <c r="L1976" s="729">
        <v>36</v>
      </c>
    </row>
    <row r="1977" spans="2:12" ht="18" customHeight="1">
      <c r="C1977" s="727" t="s">
        <v>608</v>
      </c>
      <c r="D1977" s="730" t="s">
        <v>2185</v>
      </c>
      <c r="E1977" s="729">
        <v>282</v>
      </c>
      <c r="F1977" s="729">
        <v>89</v>
      </c>
      <c r="G1977" s="729">
        <v>82</v>
      </c>
      <c r="H1977" s="729">
        <v>16</v>
      </c>
      <c r="I1977" s="729">
        <v>0</v>
      </c>
      <c r="J1977" s="729">
        <v>63</v>
      </c>
      <c r="K1977" s="729">
        <v>20</v>
      </c>
      <c r="L1977" s="729">
        <v>14</v>
      </c>
    </row>
    <row r="1978" spans="2:12" ht="9">
      <c r="D1978" s="730" t="s">
        <v>2186</v>
      </c>
      <c r="E1978" s="729">
        <v>171</v>
      </c>
      <c r="F1978" s="729">
        <v>55</v>
      </c>
      <c r="G1978" s="729">
        <v>55</v>
      </c>
      <c r="H1978" s="729">
        <v>12</v>
      </c>
      <c r="I1978" s="729">
        <v>1</v>
      </c>
      <c r="J1978" s="729">
        <v>40</v>
      </c>
      <c r="K1978" s="729">
        <v>5</v>
      </c>
      <c r="L1978" s="729">
        <v>4</v>
      </c>
    </row>
    <row r="1979" spans="2:12" ht="9">
      <c r="D1979" s="730" t="s">
        <v>2187</v>
      </c>
      <c r="E1979" s="729">
        <v>453</v>
      </c>
      <c r="F1979" s="729">
        <v>143</v>
      </c>
      <c r="G1979" s="729">
        <v>137</v>
      </c>
      <c r="H1979" s="729">
        <v>28</v>
      </c>
      <c r="I1979" s="729">
        <v>1</v>
      </c>
      <c r="J1979" s="729">
        <v>102</v>
      </c>
      <c r="K1979" s="729">
        <v>25</v>
      </c>
      <c r="L1979" s="729">
        <v>18</v>
      </c>
    </row>
    <row r="1980" spans="2:12" ht="18" customHeight="1">
      <c r="C1980" s="731" t="s">
        <v>141</v>
      </c>
      <c r="D1980" s="730" t="s">
        <v>2185</v>
      </c>
      <c r="E1980" s="729">
        <v>34770</v>
      </c>
      <c r="F1980" s="729">
        <v>28706</v>
      </c>
      <c r="G1980" s="729">
        <v>1972</v>
      </c>
      <c r="H1980" s="729">
        <v>1315</v>
      </c>
      <c r="I1980" s="729">
        <v>923</v>
      </c>
      <c r="J1980" s="729">
        <v>711</v>
      </c>
      <c r="K1980" s="729">
        <v>568</v>
      </c>
      <c r="L1980" s="729">
        <v>576</v>
      </c>
    </row>
    <row r="1981" spans="2:12" ht="9">
      <c r="D1981" s="730" t="s">
        <v>2186</v>
      </c>
      <c r="E1981" s="729">
        <v>10355</v>
      </c>
      <c r="F1981" s="729">
        <v>7961</v>
      </c>
      <c r="G1981" s="729">
        <v>752</v>
      </c>
      <c r="H1981" s="729">
        <v>539</v>
      </c>
      <c r="I1981" s="729">
        <v>363</v>
      </c>
      <c r="J1981" s="729">
        <v>381</v>
      </c>
      <c r="K1981" s="729">
        <v>185</v>
      </c>
      <c r="L1981" s="729">
        <v>175</v>
      </c>
    </row>
    <row r="1982" spans="2:12" ht="9">
      <c r="D1982" s="730" t="s">
        <v>2187</v>
      </c>
      <c r="E1982" s="729">
        <v>45125</v>
      </c>
      <c r="F1982" s="729">
        <v>36667</v>
      </c>
      <c r="G1982" s="729">
        <v>2724</v>
      </c>
      <c r="H1982" s="729">
        <v>1854</v>
      </c>
      <c r="I1982" s="729">
        <v>1286</v>
      </c>
      <c r="J1982" s="729">
        <v>1092</v>
      </c>
      <c r="K1982" s="729">
        <v>753</v>
      </c>
      <c r="L1982" s="729">
        <v>751</v>
      </c>
    </row>
    <row r="1983" spans="2:12" ht="18" customHeight="1">
      <c r="B1983" s="726" t="s">
        <v>612</v>
      </c>
      <c r="D1983" s="730"/>
    </row>
    <row r="1984" spans="2:12" ht="18" customHeight="1">
      <c r="C1984" s="727" t="s">
        <v>613</v>
      </c>
      <c r="D1984" s="730" t="s">
        <v>2185</v>
      </c>
      <c r="E1984" s="729">
        <v>707</v>
      </c>
      <c r="F1984" s="729">
        <v>470</v>
      </c>
      <c r="G1984" s="729">
        <v>74</v>
      </c>
      <c r="H1984" s="729">
        <v>1</v>
      </c>
      <c r="I1984" s="729">
        <v>129</v>
      </c>
      <c r="J1984" s="729">
        <v>1</v>
      </c>
      <c r="K1984" s="729">
        <v>10</v>
      </c>
      <c r="L1984" s="729">
        <v>23</v>
      </c>
    </row>
    <row r="1985" spans="3:12" ht="9">
      <c r="D1985" s="730" t="s">
        <v>2186</v>
      </c>
      <c r="E1985" s="729">
        <v>361</v>
      </c>
      <c r="F1985" s="729">
        <v>208</v>
      </c>
      <c r="G1985" s="729">
        <v>40</v>
      </c>
      <c r="H1985" s="729">
        <v>2</v>
      </c>
      <c r="I1985" s="729">
        <v>102</v>
      </c>
      <c r="J1985" s="729">
        <v>2</v>
      </c>
      <c r="K1985" s="729">
        <v>5</v>
      </c>
      <c r="L1985" s="729">
        <v>4</v>
      </c>
    </row>
    <row r="1986" spans="3:12" ht="9">
      <c r="D1986" s="730" t="s">
        <v>2187</v>
      </c>
      <c r="E1986" s="729">
        <v>1067</v>
      </c>
      <c r="F1986" s="729">
        <v>678</v>
      </c>
      <c r="G1986" s="729">
        <v>114</v>
      </c>
      <c r="H1986" s="729">
        <v>2</v>
      </c>
      <c r="I1986" s="729">
        <v>231</v>
      </c>
      <c r="J1986" s="729">
        <v>3</v>
      </c>
      <c r="K1986" s="729">
        <v>14</v>
      </c>
      <c r="L1986" s="729">
        <v>27</v>
      </c>
    </row>
    <row r="1987" spans="3:12" ht="18" customHeight="1">
      <c r="C1987" s="727" t="s">
        <v>614</v>
      </c>
      <c r="D1987" s="730" t="s">
        <v>2185</v>
      </c>
      <c r="E1987" s="729">
        <v>4</v>
      </c>
      <c r="F1987" s="729">
        <v>1</v>
      </c>
      <c r="G1987" s="729">
        <v>0</v>
      </c>
      <c r="H1987" s="729">
        <v>0</v>
      </c>
      <c r="I1987" s="729">
        <v>0</v>
      </c>
      <c r="J1987" s="729">
        <v>0</v>
      </c>
      <c r="K1987" s="729">
        <v>3</v>
      </c>
      <c r="L1987" s="729">
        <v>0</v>
      </c>
    </row>
    <row r="1988" spans="3:12" ht="9">
      <c r="D1988" s="730" t="s">
        <v>2186</v>
      </c>
      <c r="E1988" s="729">
        <v>10</v>
      </c>
      <c r="F1988" s="729">
        <v>0</v>
      </c>
      <c r="G1988" s="729">
        <v>0</v>
      </c>
      <c r="H1988" s="729">
        <v>0</v>
      </c>
      <c r="I1988" s="729">
        <v>0</v>
      </c>
      <c r="J1988" s="729">
        <v>0</v>
      </c>
      <c r="K1988" s="729">
        <v>10</v>
      </c>
      <c r="L1988" s="729">
        <v>0</v>
      </c>
    </row>
    <row r="1989" spans="3:12" ht="9">
      <c r="D1989" s="730" t="s">
        <v>2187</v>
      </c>
      <c r="E1989" s="729">
        <v>14</v>
      </c>
      <c r="F1989" s="729">
        <v>1</v>
      </c>
      <c r="G1989" s="729">
        <v>0</v>
      </c>
      <c r="H1989" s="729">
        <v>0</v>
      </c>
      <c r="I1989" s="729">
        <v>0</v>
      </c>
      <c r="J1989" s="729">
        <v>0</v>
      </c>
      <c r="K1989" s="729">
        <v>13</v>
      </c>
      <c r="L1989" s="729">
        <v>0</v>
      </c>
    </row>
    <row r="1990" spans="3:12" ht="18" customHeight="1">
      <c r="C1990" s="727" t="s">
        <v>615</v>
      </c>
      <c r="D1990" s="730" t="s">
        <v>2185</v>
      </c>
      <c r="E1990" s="729">
        <v>27</v>
      </c>
      <c r="F1990" s="729">
        <v>25</v>
      </c>
      <c r="G1990" s="729">
        <v>1</v>
      </c>
      <c r="H1990" s="729">
        <v>0</v>
      </c>
      <c r="I1990" s="729">
        <v>0</v>
      </c>
      <c r="J1990" s="729">
        <v>0</v>
      </c>
      <c r="K1990" s="729">
        <v>1</v>
      </c>
      <c r="L1990" s="729">
        <v>0</v>
      </c>
    </row>
    <row r="1991" spans="3:12" ht="9">
      <c r="D1991" s="730" t="s">
        <v>2186</v>
      </c>
      <c r="E1991" s="729">
        <v>15</v>
      </c>
      <c r="F1991" s="729">
        <v>11</v>
      </c>
      <c r="G1991" s="729">
        <v>5</v>
      </c>
      <c r="H1991" s="729">
        <v>0</v>
      </c>
      <c r="I1991" s="729">
        <v>0</v>
      </c>
      <c r="J1991" s="729">
        <v>0</v>
      </c>
      <c r="K1991" s="729">
        <v>0</v>
      </c>
      <c r="L1991" s="729">
        <v>0</v>
      </c>
    </row>
    <row r="1992" spans="3:12" ht="9">
      <c r="D1992" s="730" t="s">
        <v>2187</v>
      </c>
      <c r="E1992" s="729">
        <v>42</v>
      </c>
      <c r="F1992" s="729">
        <v>35</v>
      </c>
      <c r="G1992" s="729">
        <v>6</v>
      </c>
      <c r="H1992" s="729">
        <v>0</v>
      </c>
      <c r="I1992" s="729">
        <v>0</v>
      </c>
      <c r="J1992" s="729">
        <v>0</v>
      </c>
      <c r="K1992" s="729">
        <v>1</v>
      </c>
      <c r="L1992" s="729">
        <v>0</v>
      </c>
    </row>
    <row r="1993" spans="3:12" ht="18" customHeight="1">
      <c r="C1993" s="727" t="s">
        <v>616</v>
      </c>
      <c r="D1993" s="730" t="s">
        <v>2185</v>
      </c>
      <c r="E1993" s="729">
        <v>46</v>
      </c>
      <c r="F1993" s="729">
        <v>45</v>
      </c>
      <c r="G1993" s="729">
        <v>0</v>
      </c>
      <c r="H1993" s="729">
        <v>0</v>
      </c>
      <c r="I1993" s="729">
        <v>0</v>
      </c>
      <c r="J1993" s="729">
        <v>1</v>
      </c>
      <c r="K1993" s="729">
        <v>0</v>
      </c>
      <c r="L1993" s="729">
        <v>0</v>
      </c>
    </row>
    <row r="1994" spans="3:12" ht="9">
      <c r="D1994" s="730" t="s">
        <v>2186</v>
      </c>
      <c r="E1994" s="729">
        <v>4</v>
      </c>
      <c r="F1994" s="729">
        <v>4</v>
      </c>
      <c r="G1994" s="729">
        <v>0</v>
      </c>
      <c r="H1994" s="729">
        <v>0</v>
      </c>
      <c r="I1994" s="729">
        <v>0</v>
      </c>
      <c r="J1994" s="729">
        <v>0</v>
      </c>
      <c r="K1994" s="729">
        <v>0</v>
      </c>
      <c r="L1994" s="729">
        <v>0</v>
      </c>
    </row>
    <row r="1995" spans="3:12" ht="9">
      <c r="D1995" s="730" t="s">
        <v>2187</v>
      </c>
      <c r="E1995" s="729">
        <v>49</v>
      </c>
      <c r="F1995" s="729">
        <v>48</v>
      </c>
      <c r="G1995" s="729">
        <v>0</v>
      </c>
      <c r="H1995" s="729">
        <v>0</v>
      </c>
      <c r="I1995" s="729">
        <v>0</v>
      </c>
      <c r="J1995" s="729">
        <v>1</v>
      </c>
      <c r="K1995" s="729">
        <v>0</v>
      </c>
      <c r="L1995" s="729">
        <v>0</v>
      </c>
    </row>
    <row r="1996" spans="3:12" ht="18" customHeight="1">
      <c r="C1996" s="727" t="s">
        <v>617</v>
      </c>
      <c r="D1996" s="730" t="s">
        <v>2185</v>
      </c>
      <c r="E1996" s="729">
        <v>25</v>
      </c>
      <c r="F1996" s="729">
        <v>21</v>
      </c>
      <c r="G1996" s="729">
        <v>0</v>
      </c>
      <c r="H1996" s="729">
        <v>0</v>
      </c>
      <c r="I1996" s="729">
        <v>0</v>
      </c>
      <c r="J1996" s="729">
        <v>3</v>
      </c>
      <c r="K1996" s="729">
        <v>2</v>
      </c>
      <c r="L1996" s="729">
        <v>0</v>
      </c>
    </row>
    <row r="1997" spans="3:12" ht="9">
      <c r="D1997" s="730" t="s">
        <v>2186</v>
      </c>
      <c r="E1997" s="729">
        <v>29</v>
      </c>
      <c r="F1997" s="729">
        <v>24</v>
      </c>
      <c r="G1997" s="729">
        <v>1</v>
      </c>
      <c r="H1997" s="729">
        <v>1</v>
      </c>
      <c r="I1997" s="729">
        <v>0</v>
      </c>
      <c r="J1997" s="729">
        <v>3</v>
      </c>
      <c r="K1997" s="729">
        <v>0</v>
      </c>
      <c r="L1997" s="729">
        <v>0</v>
      </c>
    </row>
    <row r="1998" spans="3:12" ht="9">
      <c r="D1998" s="730" t="s">
        <v>2187</v>
      </c>
      <c r="E1998" s="729">
        <v>54</v>
      </c>
      <c r="F1998" s="729">
        <v>44</v>
      </c>
      <c r="G1998" s="729">
        <v>1</v>
      </c>
      <c r="H1998" s="729">
        <v>1</v>
      </c>
      <c r="I1998" s="729">
        <v>0</v>
      </c>
      <c r="J1998" s="729">
        <v>6</v>
      </c>
      <c r="K1998" s="729">
        <v>2</v>
      </c>
      <c r="L1998" s="729">
        <v>0</v>
      </c>
    </row>
    <row r="1999" spans="3:12" ht="18" customHeight="1">
      <c r="C1999" s="727" t="s">
        <v>2270</v>
      </c>
      <c r="D1999" s="730" t="s">
        <v>2185</v>
      </c>
      <c r="E1999" s="729">
        <v>836</v>
      </c>
      <c r="F1999" s="729">
        <v>499</v>
      </c>
      <c r="G1999" s="729">
        <v>95</v>
      </c>
      <c r="H1999" s="729">
        <v>65</v>
      </c>
      <c r="I1999" s="729">
        <v>5</v>
      </c>
      <c r="J1999" s="729">
        <v>135</v>
      </c>
      <c r="K1999" s="729">
        <v>36</v>
      </c>
      <c r="L1999" s="729">
        <v>1</v>
      </c>
    </row>
    <row r="2000" spans="3:12" ht="9">
      <c r="D2000" s="730" t="s">
        <v>2186</v>
      </c>
      <c r="E2000" s="729">
        <v>487</v>
      </c>
      <c r="F2000" s="729">
        <v>255</v>
      </c>
      <c r="G2000" s="729">
        <v>88</v>
      </c>
      <c r="H2000" s="729">
        <v>24</v>
      </c>
      <c r="I2000" s="729">
        <v>4</v>
      </c>
      <c r="J2000" s="729">
        <v>86</v>
      </c>
      <c r="K2000" s="729">
        <v>29</v>
      </c>
      <c r="L2000" s="729">
        <v>3</v>
      </c>
    </row>
    <row r="2001" spans="3:12" ht="9">
      <c r="D2001" s="730" t="s">
        <v>2187</v>
      </c>
      <c r="E2001" s="729">
        <v>1323</v>
      </c>
      <c r="F2001" s="729">
        <v>754</v>
      </c>
      <c r="G2001" s="729">
        <v>183</v>
      </c>
      <c r="H2001" s="729">
        <v>89</v>
      </c>
      <c r="I2001" s="729">
        <v>8</v>
      </c>
      <c r="J2001" s="729">
        <v>221</v>
      </c>
      <c r="K2001" s="729">
        <v>65</v>
      </c>
      <c r="L2001" s="729">
        <v>4</v>
      </c>
    </row>
    <row r="2002" spans="3:12" ht="18" customHeight="1">
      <c r="C2002" s="727" t="s">
        <v>2271</v>
      </c>
      <c r="D2002" s="730" t="s">
        <v>2185</v>
      </c>
      <c r="E2002" s="729">
        <v>274</v>
      </c>
      <c r="F2002" s="729">
        <v>241</v>
      </c>
      <c r="G2002" s="729">
        <v>8</v>
      </c>
      <c r="H2002" s="729">
        <v>20</v>
      </c>
      <c r="I2002" s="729">
        <v>0</v>
      </c>
      <c r="J2002" s="729">
        <v>5</v>
      </c>
      <c r="K2002" s="729">
        <v>1</v>
      </c>
      <c r="L2002" s="729">
        <v>0</v>
      </c>
    </row>
    <row r="2003" spans="3:12" ht="9">
      <c r="D2003" s="730" t="s">
        <v>2186</v>
      </c>
      <c r="E2003" s="729">
        <v>134</v>
      </c>
      <c r="F2003" s="729">
        <v>116</v>
      </c>
      <c r="G2003" s="729">
        <v>3</v>
      </c>
      <c r="H2003" s="729">
        <v>14</v>
      </c>
      <c r="I2003" s="729">
        <v>0</v>
      </c>
      <c r="J2003" s="729">
        <v>1</v>
      </c>
      <c r="K2003" s="729">
        <v>1</v>
      </c>
      <c r="L2003" s="729">
        <v>0</v>
      </c>
    </row>
    <row r="2004" spans="3:12" ht="9">
      <c r="D2004" s="730" t="s">
        <v>2187</v>
      </c>
      <c r="E2004" s="729">
        <v>408</v>
      </c>
      <c r="F2004" s="729">
        <v>356</v>
      </c>
      <c r="G2004" s="729">
        <v>11</v>
      </c>
      <c r="H2004" s="729">
        <v>34</v>
      </c>
      <c r="I2004" s="729">
        <v>0</v>
      </c>
      <c r="J2004" s="729">
        <v>6</v>
      </c>
      <c r="K2004" s="729">
        <v>2</v>
      </c>
      <c r="L2004" s="729">
        <v>0</v>
      </c>
    </row>
    <row r="2005" spans="3:12" ht="18" customHeight="1">
      <c r="C2005" s="731" t="s">
        <v>141</v>
      </c>
      <c r="D2005" s="730" t="s">
        <v>2185</v>
      </c>
      <c r="E2005" s="729">
        <v>1917</v>
      </c>
      <c r="F2005" s="729">
        <v>1300</v>
      </c>
      <c r="G2005" s="729">
        <v>178</v>
      </c>
      <c r="H2005" s="729">
        <v>86</v>
      </c>
      <c r="I2005" s="729">
        <v>134</v>
      </c>
      <c r="J2005" s="729">
        <v>144</v>
      </c>
      <c r="K2005" s="729">
        <v>53</v>
      </c>
      <c r="L2005" s="729">
        <v>24</v>
      </c>
    </row>
    <row r="2006" spans="3:12" ht="9">
      <c r="D2006" s="730" t="s">
        <v>2186</v>
      </c>
      <c r="E2006" s="729">
        <v>1039</v>
      </c>
      <c r="F2006" s="729">
        <v>616</v>
      </c>
      <c r="G2006" s="729">
        <v>135</v>
      </c>
      <c r="H2006" s="729">
        <v>41</v>
      </c>
      <c r="I2006" s="729">
        <v>105</v>
      </c>
      <c r="J2006" s="729">
        <v>92</v>
      </c>
      <c r="K2006" s="729">
        <v>45</v>
      </c>
      <c r="L2006" s="729">
        <v>7</v>
      </c>
    </row>
    <row r="2007" spans="3:12" ht="9">
      <c r="D2007" s="730" t="s">
        <v>2187</v>
      </c>
      <c r="E2007" s="729">
        <v>2956</v>
      </c>
      <c r="F2007" s="729">
        <v>1916</v>
      </c>
      <c r="G2007" s="729">
        <v>313</v>
      </c>
      <c r="H2007" s="729">
        <v>126</v>
      </c>
      <c r="I2007" s="729">
        <v>239</v>
      </c>
      <c r="J2007" s="729">
        <v>236</v>
      </c>
      <c r="K2007" s="729">
        <v>97</v>
      </c>
      <c r="L2007" s="729">
        <v>30</v>
      </c>
    </row>
    <row r="2008" spans="3:12" ht="18" customHeight="1">
      <c r="C2008" s="731" t="s">
        <v>2274</v>
      </c>
      <c r="D2008" s="730"/>
    </row>
    <row r="2009" spans="3:12" s="733" customFormat="1" ht="18" customHeight="1">
      <c r="C2009" s="734" t="s">
        <v>2275</v>
      </c>
      <c r="D2009" s="737" t="s">
        <v>2185</v>
      </c>
      <c r="E2009" s="735">
        <v>53</v>
      </c>
      <c r="F2009" s="735">
        <v>34</v>
      </c>
      <c r="G2009" s="735">
        <v>3</v>
      </c>
      <c r="H2009" s="735">
        <v>2</v>
      </c>
      <c r="I2009" s="735">
        <v>11</v>
      </c>
      <c r="J2009" s="735">
        <v>2</v>
      </c>
      <c r="K2009" s="735">
        <v>2</v>
      </c>
      <c r="L2009" s="735">
        <v>0</v>
      </c>
    </row>
    <row r="2010" spans="3:12" s="733" customFormat="1" ht="9">
      <c r="C2010" s="734"/>
      <c r="D2010" s="737" t="s">
        <v>2186</v>
      </c>
      <c r="E2010" s="735">
        <v>11</v>
      </c>
      <c r="F2010" s="735">
        <v>6</v>
      </c>
      <c r="G2010" s="735">
        <v>1</v>
      </c>
      <c r="H2010" s="735">
        <v>1</v>
      </c>
      <c r="I2010" s="735">
        <v>1</v>
      </c>
      <c r="J2010" s="735">
        <v>2</v>
      </c>
      <c r="K2010" s="735">
        <v>0</v>
      </c>
      <c r="L2010" s="735">
        <v>0</v>
      </c>
    </row>
    <row r="2011" spans="3:12" s="733" customFormat="1" ht="9">
      <c r="C2011" s="734"/>
      <c r="D2011" s="737" t="s">
        <v>2187</v>
      </c>
      <c r="E2011" s="735">
        <v>64</v>
      </c>
      <c r="F2011" s="735">
        <v>40</v>
      </c>
      <c r="G2011" s="735">
        <v>4</v>
      </c>
      <c r="H2011" s="735">
        <v>3</v>
      </c>
      <c r="I2011" s="735">
        <v>12</v>
      </c>
      <c r="J2011" s="735">
        <v>4</v>
      </c>
      <c r="K2011" s="735">
        <v>2</v>
      </c>
      <c r="L2011" s="735">
        <v>0</v>
      </c>
    </row>
    <row r="2012" spans="3:12" s="733" customFormat="1" ht="18" customHeight="1">
      <c r="C2012" s="734" t="s">
        <v>2276</v>
      </c>
      <c r="D2012" s="737" t="s">
        <v>2185</v>
      </c>
      <c r="E2012" s="735">
        <v>274</v>
      </c>
      <c r="F2012" s="735">
        <v>243</v>
      </c>
      <c r="G2012" s="735">
        <v>9</v>
      </c>
      <c r="H2012" s="735">
        <v>16</v>
      </c>
      <c r="I2012" s="735">
        <v>2</v>
      </c>
      <c r="J2012" s="735">
        <v>2</v>
      </c>
      <c r="K2012" s="735">
        <v>1</v>
      </c>
      <c r="L2012" s="735">
        <v>1</v>
      </c>
    </row>
    <row r="2013" spans="3:12" s="733" customFormat="1" ht="9">
      <c r="C2013" s="734"/>
      <c r="D2013" s="737" t="s">
        <v>2186</v>
      </c>
      <c r="E2013" s="735">
        <v>128</v>
      </c>
      <c r="F2013" s="735">
        <v>117</v>
      </c>
      <c r="G2013" s="735">
        <v>1</v>
      </c>
      <c r="H2013" s="735">
        <v>8</v>
      </c>
      <c r="I2013" s="735">
        <v>0</v>
      </c>
      <c r="J2013" s="735">
        <v>0</v>
      </c>
      <c r="K2013" s="735">
        <v>2</v>
      </c>
      <c r="L2013" s="735">
        <v>0</v>
      </c>
    </row>
    <row r="2014" spans="3:12" s="733" customFormat="1" ht="9">
      <c r="C2014" s="734"/>
      <c r="D2014" s="737" t="s">
        <v>2187</v>
      </c>
      <c r="E2014" s="735">
        <v>402</v>
      </c>
      <c r="F2014" s="735">
        <v>360</v>
      </c>
      <c r="G2014" s="735">
        <v>10</v>
      </c>
      <c r="H2014" s="735">
        <v>24</v>
      </c>
      <c r="I2014" s="735">
        <v>2</v>
      </c>
      <c r="J2014" s="735">
        <v>2</v>
      </c>
      <c r="K2014" s="735">
        <v>3</v>
      </c>
      <c r="L2014" s="735">
        <v>1</v>
      </c>
    </row>
    <row r="2015" spans="3:12" ht="9"/>
    <row r="2016" spans="3:12" ht="9"/>
    <row r="2017" spans="1:12" ht="9"/>
    <row r="2018" spans="1:12" ht="9"/>
    <row r="2019" spans="1:12" ht="9"/>
    <row r="2020" spans="1:12" ht="9"/>
    <row r="2021" spans="1:12" ht="9"/>
    <row r="2022" spans="1:12" ht="9"/>
    <row r="2023" spans="1:12" ht="9">
      <c r="A2023" s="726" t="s">
        <v>1667</v>
      </c>
    </row>
    <row r="2024" spans="1:12" ht="9">
      <c r="A2024" s="726" t="s">
        <v>2272</v>
      </c>
    </row>
    <row r="2025" spans="1:12" ht="9">
      <c r="A2025" s="726" t="s">
        <v>2273</v>
      </c>
    </row>
    <row r="2026" spans="1:12" ht="9"/>
    <row r="2027" spans="1:12" ht="9">
      <c r="A2027" s="726" t="s">
        <v>48</v>
      </c>
    </row>
    <row r="2028" spans="1:12" ht="18" customHeight="1">
      <c r="B2028" s="726" t="s">
        <v>621</v>
      </c>
      <c r="D2028" s="730"/>
    </row>
    <row r="2029" spans="1:12" ht="27" customHeight="1">
      <c r="C2029" s="727" t="s">
        <v>2277</v>
      </c>
      <c r="D2029" s="730" t="s">
        <v>2185</v>
      </c>
      <c r="E2029" s="729">
        <v>7400</v>
      </c>
      <c r="F2029" s="729">
        <v>6548</v>
      </c>
      <c r="G2029" s="729">
        <v>589</v>
      </c>
      <c r="H2029" s="729">
        <v>157</v>
      </c>
      <c r="I2029" s="729">
        <v>11</v>
      </c>
      <c r="J2029" s="729">
        <v>33</v>
      </c>
      <c r="K2029" s="729">
        <v>14</v>
      </c>
      <c r="L2029" s="729">
        <v>49</v>
      </c>
    </row>
    <row r="2030" spans="1:12" ht="9">
      <c r="D2030" s="730" t="s">
        <v>2186</v>
      </c>
      <c r="E2030" s="729">
        <v>2511</v>
      </c>
      <c r="F2030" s="729">
        <v>2179</v>
      </c>
      <c r="G2030" s="729">
        <v>215</v>
      </c>
      <c r="H2030" s="729">
        <v>74</v>
      </c>
      <c r="I2030" s="729">
        <v>8</v>
      </c>
      <c r="J2030" s="729">
        <v>10</v>
      </c>
      <c r="K2030" s="729">
        <v>8</v>
      </c>
      <c r="L2030" s="729">
        <v>19</v>
      </c>
    </row>
    <row r="2031" spans="1:12" ht="9">
      <c r="D2031" s="730" t="s">
        <v>2187</v>
      </c>
      <c r="E2031" s="729">
        <v>9910</v>
      </c>
      <c r="F2031" s="729">
        <v>8727</v>
      </c>
      <c r="G2031" s="729">
        <v>804</v>
      </c>
      <c r="H2031" s="729">
        <v>230</v>
      </c>
      <c r="I2031" s="729">
        <v>19</v>
      </c>
      <c r="J2031" s="729">
        <v>43</v>
      </c>
      <c r="K2031" s="729">
        <v>22</v>
      </c>
      <c r="L2031" s="729">
        <v>68</v>
      </c>
    </row>
    <row r="2032" spans="1:12" ht="18" customHeight="1">
      <c r="C2032" s="727" t="s">
        <v>2278</v>
      </c>
      <c r="D2032" s="730" t="s">
        <v>2185</v>
      </c>
      <c r="E2032" s="729">
        <v>1966</v>
      </c>
      <c r="F2032" s="729">
        <v>1685</v>
      </c>
      <c r="G2032" s="729">
        <v>107</v>
      </c>
      <c r="H2032" s="729">
        <v>93</v>
      </c>
      <c r="I2032" s="729">
        <v>0</v>
      </c>
      <c r="J2032" s="729">
        <v>39</v>
      </c>
      <c r="K2032" s="729">
        <v>19</v>
      </c>
      <c r="L2032" s="729">
        <v>25</v>
      </c>
    </row>
    <row r="2033" spans="3:12" ht="9">
      <c r="D2033" s="730" t="s">
        <v>2186</v>
      </c>
      <c r="E2033" s="729">
        <v>750</v>
      </c>
      <c r="F2033" s="729">
        <v>616</v>
      </c>
      <c r="G2033" s="729">
        <v>59</v>
      </c>
      <c r="H2033" s="729">
        <v>38</v>
      </c>
      <c r="I2033" s="729">
        <v>0</v>
      </c>
      <c r="J2033" s="729">
        <v>21</v>
      </c>
      <c r="K2033" s="729">
        <v>10</v>
      </c>
      <c r="L2033" s="729">
        <v>7</v>
      </c>
    </row>
    <row r="2034" spans="3:12" ht="9">
      <c r="D2034" s="730" t="s">
        <v>2187</v>
      </c>
      <c r="E2034" s="729">
        <v>2716</v>
      </c>
      <c r="F2034" s="729">
        <v>2301</v>
      </c>
      <c r="G2034" s="729">
        <v>166</v>
      </c>
      <c r="H2034" s="729">
        <v>130</v>
      </c>
      <c r="I2034" s="729">
        <v>0</v>
      </c>
      <c r="J2034" s="729">
        <v>60</v>
      </c>
      <c r="K2034" s="729">
        <v>29</v>
      </c>
      <c r="L2034" s="729">
        <v>31</v>
      </c>
    </row>
    <row r="2035" spans="3:12" ht="18" customHeight="1">
      <c r="C2035" s="727" t="s">
        <v>2279</v>
      </c>
      <c r="D2035" s="730" t="s">
        <v>2185</v>
      </c>
      <c r="E2035" s="729">
        <v>9503</v>
      </c>
      <c r="F2035" s="729">
        <v>7114</v>
      </c>
      <c r="G2035" s="729">
        <v>1401</v>
      </c>
      <c r="H2035" s="729">
        <v>393</v>
      </c>
      <c r="I2035" s="729">
        <v>67</v>
      </c>
      <c r="J2035" s="729">
        <v>346</v>
      </c>
      <c r="K2035" s="729">
        <v>140</v>
      </c>
      <c r="L2035" s="729">
        <v>43</v>
      </c>
    </row>
    <row r="2036" spans="3:12" ht="9">
      <c r="D2036" s="730" t="s">
        <v>2186</v>
      </c>
      <c r="E2036" s="729">
        <v>5618</v>
      </c>
      <c r="F2036" s="729">
        <v>3987</v>
      </c>
      <c r="G2036" s="729">
        <v>907</v>
      </c>
      <c r="H2036" s="729">
        <v>245</v>
      </c>
      <c r="I2036" s="729">
        <v>94</v>
      </c>
      <c r="J2036" s="729">
        <v>236</v>
      </c>
      <c r="K2036" s="729">
        <v>110</v>
      </c>
      <c r="L2036" s="729">
        <v>40</v>
      </c>
    </row>
    <row r="2037" spans="3:12" ht="9">
      <c r="D2037" s="730" t="s">
        <v>2187</v>
      </c>
      <c r="E2037" s="729">
        <v>15120</v>
      </c>
      <c r="F2037" s="729">
        <v>11100</v>
      </c>
      <c r="G2037" s="729">
        <v>2308</v>
      </c>
      <c r="H2037" s="729">
        <v>638</v>
      </c>
      <c r="I2037" s="729">
        <v>161</v>
      </c>
      <c r="J2037" s="729">
        <v>581</v>
      </c>
      <c r="K2037" s="729">
        <v>250</v>
      </c>
      <c r="L2037" s="729">
        <v>83</v>
      </c>
    </row>
    <row r="2038" spans="3:12" ht="18" customHeight="1">
      <c r="C2038" s="727" t="s">
        <v>2280</v>
      </c>
      <c r="D2038" s="730" t="s">
        <v>2185</v>
      </c>
      <c r="E2038" s="729">
        <v>59978</v>
      </c>
      <c r="F2038" s="729">
        <v>20041</v>
      </c>
      <c r="G2038" s="729">
        <v>6992</v>
      </c>
      <c r="H2038" s="729">
        <v>3385</v>
      </c>
      <c r="I2038" s="729">
        <v>128</v>
      </c>
      <c r="J2038" s="729">
        <v>24338</v>
      </c>
      <c r="K2038" s="729">
        <v>4665</v>
      </c>
      <c r="L2038" s="729">
        <v>431</v>
      </c>
    </row>
    <row r="2039" spans="3:12" ht="9">
      <c r="D2039" s="730" t="s">
        <v>2186</v>
      </c>
      <c r="E2039" s="729">
        <v>42726</v>
      </c>
      <c r="F2039" s="729">
        <v>17084</v>
      </c>
      <c r="G2039" s="729">
        <v>5649</v>
      </c>
      <c r="H2039" s="729">
        <v>2292</v>
      </c>
      <c r="I2039" s="729">
        <v>149</v>
      </c>
      <c r="J2039" s="729">
        <v>13958</v>
      </c>
      <c r="K2039" s="729">
        <v>3177</v>
      </c>
      <c r="L2039" s="729">
        <v>418</v>
      </c>
    </row>
    <row r="2040" spans="3:12" ht="9">
      <c r="D2040" s="730" t="s">
        <v>2187</v>
      </c>
      <c r="E2040" s="729">
        <v>102704</v>
      </c>
      <c r="F2040" s="729">
        <v>37125</v>
      </c>
      <c r="G2040" s="729">
        <v>12641</v>
      </c>
      <c r="H2040" s="729">
        <v>5677</v>
      </c>
      <c r="I2040" s="729">
        <v>276</v>
      </c>
      <c r="J2040" s="729">
        <v>38296</v>
      </c>
      <c r="K2040" s="729">
        <v>7841</v>
      </c>
      <c r="L2040" s="729">
        <v>849</v>
      </c>
    </row>
    <row r="2041" spans="3:12" ht="18" customHeight="1">
      <c r="C2041" s="727" t="s">
        <v>624</v>
      </c>
      <c r="D2041" s="730" t="s">
        <v>2185</v>
      </c>
      <c r="E2041" s="729">
        <v>6412</v>
      </c>
      <c r="F2041" s="729">
        <v>1950</v>
      </c>
      <c r="G2041" s="729">
        <v>655</v>
      </c>
      <c r="H2041" s="729">
        <v>117</v>
      </c>
      <c r="I2041" s="729">
        <v>35</v>
      </c>
      <c r="J2041" s="729">
        <v>3112</v>
      </c>
      <c r="K2041" s="729">
        <v>527</v>
      </c>
      <c r="L2041" s="729">
        <v>19</v>
      </c>
    </row>
    <row r="2042" spans="3:12" ht="9">
      <c r="D2042" s="730" t="s">
        <v>2186</v>
      </c>
      <c r="E2042" s="729">
        <v>3436</v>
      </c>
      <c r="F2042" s="729">
        <v>1028</v>
      </c>
      <c r="G2042" s="729">
        <v>484</v>
      </c>
      <c r="H2042" s="729">
        <v>110</v>
      </c>
      <c r="I2042" s="729">
        <v>47</v>
      </c>
      <c r="J2042" s="729">
        <v>1538</v>
      </c>
      <c r="K2042" s="729">
        <v>218</v>
      </c>
      <c r="L2042" s="729">
        <v>11</v>
      </c>
    </row>
    <row r="2043" spans="3:12" ht="9">
      <c r="D2043" s="730" t="s">
        <v>2187</v>
      </c>
      <c r="E2043" s="729">
        <v>9848</v>
      </c>
      <c r="F2043" s="729">
        <v>2978</v>
      </c>
      <c r="G2043" s="729">
        <v>1139</v>
      </c>
      <c r="H2043" s="729">
        <v>227</v>
      </c>
      <c r="I2043" s="729">
        <v>82</v>
      </c>
      <c r="J2043" s="729">
        <v>4650</v>
      </c>
      <c r="K2043" s="729">
        <v>745</v>
      </c>
      <c r="L2043" s="729">
        <v>30</v>
      </c>
    </row>
    <row r="2044" spans="3:12" ht="18" customHeight="1">
      <c r="C2044" s="731" t="s">
        <v>141</v>
      </c>
      <c r="D2044" s="730" t="s">
        <v>2185</v>
      </c>
      <c r="E2044" s="729">
        <v>85258</v>
      </c>
      <c r="F2044" s="729">
        <v>37336</v>
      </c>
      <c r="G2044" s="729">
        <v>9743</v>
      </c>
      <c r="H2044" s="729">
        <v>4143</v>
      </c>
      <c r="I2044" s="729">
        <v>240</v>
      </c>
      <c r="J2044" s="729">
        <v>27867</v>
      </c>
      <c r="K2044" s="729">
        <v>5364</v>
      </c>
      <c r="L2044" s="729">
        <v>566</v>
      </c>
    </row>
    <row r="2045" spans="3:12" ht="9">
      <c r="D2045" s="730" t="s">
        <v>2186</v>
      </c>
      <c r="E2045" s="729">
        <v>55040</v>
      </c>
      <c r="F2045" s="729">
        <v>24894</v>
      </c>
      <c r="G2045" s="729">
        <v>7314</v>
      </c>
      <c r="H2045" s="729">
        <v>2758</v>
      </c>
      <c r="I2045" s="729">
        <v>297</v>
      </c>
      <c r="J2045" s="729">
        <v>15762</v>
      </c>
      <c r="K2045" s="729">
        <v>3522</v>
      </c>
      <c r="L2045" s="729">
        <v>494</v>
      </c>
    </row>
    <row r="2046" spans="3:12" ht="9">
      <c r="D2046" s="730" t="s">
        <v>2187</v>
      </c>
      <c r="E2046" s="729">
        <v>140297</v>
      </c>
      <c r="F2046" s="729">
        <v>62230</v>
      </c>
      <c r="G2046" s="729">
        <v>17057</v>
      </c>
      <c r="H2046" s="729">
        <v>6901</v>
      </c>
      <c r="I2046" s="729">
        <v>537</v>
      </c>
      <c r="J2046" s="729">
        <v>43629</v>
      </c>
      <c r="K2046" s="729">
        <v>8886</v>
      </c>
      <c r="L2046" s="729">
        <v>1060</v>
      </c>
    </row>
    <row r="2047" spans="3:12" ht="18" customHeight="1">
      <c r="C2047" s="731" t="s">
        <v>2274</v>
      </c>
      <c r="D2047" s="730"/>
    </row>
    <row r="2048" spans="3:12" s="733" customFormat="1" ht="18" customHeight="1">
      <c r="C2048" s="734" t="s">
        <v>2275</v>
      </c>
      <c r="D2048" s="737" t="s">
        <v>2185</v>
      </c>
      <c r="E2048" s="735">
        <v>14642</v>
      </c>
      <c r="F2048" s="735">
        <v>4264</v>
      </c>
      <c r="G2048" s="735">
        <v>1857</v>
      </c>
      <c r="H2048" s="735">
        <v>1040</v>
      </c>
      <c r="I2048" s="735">
        <v>38</v>
      </c>
      <c r="J2048" s="735">
        <v>6190</v>
      </c>
      <c r="K2048" s="735">
        <v>1212</v>
      </c>
      <c r="L2048" s="735">
        <v>42</v>
      </c>
    </row>
    <row r="2049" spans="2:12" s="733" customFormat="1" ht="9">
      <c r="C2049" s="734"/>
      <c r="D2049" s="737" t="s">
        <v>2186</v>
      </c>
      <c r="E2049" s="735">
        <v>8099</v>
      </c>
      <c r="F2049" s="735">
        <v>2614</v>
      </c>
      <c r="G2049" s="735">
        <v>1243</v>
      </c>
      <c r="H2049" s="735">
        <v>680</v>
      </c>
      <c r="I2049" s="735">
        <v>38</v>
      </c>
      <c r="J2049" s="735">
        <v>2928</v>
      </c>
      <c r="K2049" s="735">
        <v>555</v>
      </c>
      <c r="L2049" s="735">
        <v>42</v>
      </c>
    </row>
    <row r="2050" spans="2:12" s="733" customFormat="1" ht="9">
      <c r="C2050" s="734"/>
      <c r="D2050" s="737" t="s">
        <v>2187</v>
      </c>
      <c r="E2050" s="735">
        <v>22741</v>
      </c>
      <c r="F2050" s="735">
        <v>6878</v>
      </c>
      <c r="G2050" s="735">
        <v>3100</v>
      </c>
      <c r="H2050" s="735">
        <v>1720</v>
      </c>
      <c r="I2050" s="735">
        <v>76</v>
      </c>
      <c r="J2050" s="735">
        <v>9118</v>
      </c>
      <c r="K2050" s="735">
        <v>1766</v>
      </c>
      <c r="L2050" s="735">
        <v>84</v>
      </c>
    </row>
    <row r="2051" spans="2:12" s="733" customFormat="1" ht="18" customHeight="1">
      <c r="C2051" s="734" t="s">
        <v>2276</v>
      </c>
      <c r="D2051" s="737" t="s">
        <v>2185</v>
      </c>
      <c r="E2051" s="735">
        <v>1708</v>
      </c>
      <c r="F2051" s="735">
        <v>954</v>
      </c>
      <c r="G2051" s="735">
        <v>260</v>
      </c>
      <c r="H2051" s="735">
        <v>115</v>
      </c>
      <c r="I2051" s="735">
        <v>6</v>
      </c>
      <c r="J2051" s="735">
        <v>295</v>
      </c>
      <c r="K2051" s="735">
        <v>63</v>
      </c>
      <c r="L2051" s="735">
        <v>15</v>
      </c>
    </row>
    <row r="2052" spans="2:12" s="733" customFormat="1" ht="9">
      <c r="C2052" s="734"/>
      <c r="D2052" s="737" t="s">
        <v>2186</v>
      </c>
      <c r="E2052" s="735">
        <v>918</v>
      </c>
      <c r="F2052" s="735">
        <v>453</v>
      </c>
      <c r="G2052" s="735">
        <v>165</v>
      </c>
      <c r="H2052" s="735">
        <v>81</v>
      </c>
      <c r="I2052" s="735">
        <v>4</v>
      </c>
      <c r="J2052" s="735">
        <v>168</v>
      </c>
      <c r="K2052" s="735">
        <v>40</v>
      </c>
      <c r="L2052" s="735">
        <v>8</v>
      </c>
    </row>
    <row r="2053" spans="2:12" s="733" customFormat="1" ht="9">
      <c r="C2053" s="734"/>
      <c r="D2053" s="737" t="s">
        <v>2187</v>
      </c>
      <c r="E2053" s="735">
        <v>2626</v>
      </c>
      <c r="F2053" s="735">
        <v>1407</v>
      </c>
      <c r="G2053" s="735">
        <v>425</v>
      </c>
      <c r="H2053" s="735">
        <v>196</v>
      </c>
      <c r="I2053" s="735">
        <v>10</v>
      </c>
      <c r="J2053" s="735">
        <v>463</v>
      </c>
      <c r="K2053" s="735">
        <v>103</v>
      </c>
      <c r="L2053" s="735">
        <v>23</v>
      </c>
    </row>
    <row r="2054" spans="2:12" ht="18" customHeight="1">
      <c r="B2054" s="726" t="s">
        <v>625</v>
      </c>
      <c r="D2054" s="730"/>
    </row>
    <row r="2055" spans="2:12" ht="27" customHeight="1">
      <c r="C2055" s="727" t="s">
        <v>2281</v>
      </c>
      <c r="D2055" s="730" t="s">
        <v>2185</v>
      </c>
      <c r="E2055" s="729">
        <v>1119</v>
      </c>
      <c r="F2055" s="729">
        <v>899</v>
      </c>
      <c r="G2055" s="729">
        <v>94</v>
      </c>
      <c r="H2055" s="729">
        <v>97</v>
      </c>
      <c r="I2055" s="729">
        <v>3</v>
      </c>
      <c r="J2055" s="729">
        <v>20</v>
      </c>
      <c r="K2055" s="729">
        <v>2</v>
      </c>
      <c r="L2055" s="729">
        <v>6</v>
      </c>
    </row>
    <row r="2056" spans="2:12" ht="9">
      <c r="D2056" s="730" t="s">
        <v>2186</v>
      </c>
      <c r="E2056" s="729">
        <v>630</v>
      </c>
      <c r="F2056" s="729">
        <v>474</v>
      </c>
      <c r="G2056" s="729">
        <v>78</v>
      </c>
      <c r="H2056" s="729">
        <v>55</v>
      </c>
      <c r="I2056" s="729">
        <v>2</v>
      </c>
      <c r="J2056" s="729">
        <v>18</v>
      </c>
      <c r="K2056" s="729">
        <v>1</v>
      </c>
      <c r="L2056" s="729">
        <v>4</v>
      </c>
    </row>
    <row r="2057" spans="2:12" ht="9">
      <c r="D2057" s="730" t="s">
        <v>2187</v>
      </c>
      <c r="E2057" s="729">
        <v>1749</v>
      </c>
      <c r="F2057" s="729">
        <v>1372</v>
      </c>
      <c r="G2057" s="729">
        <v>172</v>
      </c>
      <c r="H2057" s="729">
        <v>152</v>
      </c>
      <c r="I2057" s="729">
        <v>5</v>
      </c>
      <c r="J2057" s="729">
        <v>37</v>
      </c>
      <c r="K2057" s="729">
        <v>3</v>
      </c>
      <c r="L2057" s="729">
        <v>9</v>
      </c>
    </row>
    <row r="2058" spans="2:12" ht="18" customHeight="1">
      <c r="C2058" s="727" t="s">
        <v>2282</v>
      </c>
      <c r="D2058" s="730" t="s">
        <v>2185</v>
      </c>
      <c r="E2058" s="729">
        <v>171</v>
      </c>
      <c r="F2058" s="729">
        <v>109</v>
      </c>
      <c r="G2058" s="729">
        <v>40</v>
      </c>
      <c r="H2058" s="729">
        <v>11</v>
      </c>
      <c r="I2058" s="729">
        <v>1</v>
      </c>
      <c r="J2058" s="729">
        <v>8</v>
      </c>
      <c r="K2058" s="729">
        <v>1</v>
      </c>
      <c r="L2058" s="729">
        <v>1</v>
      </c>
    </row>
    <row r="2059" spans="2:12" ht="9">
      <c r="D2059" s="730" t="s">
        <v>2186</v>
      </c>
      <c r="E2059" s="729">
        <v>157</v>
      </c>
      <c r="F2059" s="729">
        <v>87</v>
      </c>
      <c r="G2059" s="729">
        <v>46</v>
      </c>
      <c r="H2059" s="729">
        <v>10</v>
      </c>
      <c r="I2059" s="729">
        <v>0</v>
      </c>
      <c r="J2059" s="729">
        <v>12</v>
      </c>
      <c r="K2059" s="729">
        <v>1</v>
      </c>
      <c r="L2059" s="729">
        <v>2</v>
      </c>
    </row>
    <row r="2060" spans="2:12" ht="9">
      <c r="D2060" s="730" t="s">
        <v>2187</v>
      </c>
      <c r="E2060" s="729">
        <v>327</v>
      </c>
      <c r="F2060" s="729">
        <v>196</v>
      </c>
      <c r="G2060" s="729">
        <v>85</v>
      </c>
      <c r="H2060" s="729">
        <v>21</v>
      </c>
      <c r="I2060" s="729">
        <v>1</v>
      </c>
      <c r="J2060" s="729">
        <v>20</v>
      </c>
      <c r="K2060" s="729">
        <v>2</v>
      </c>
      <c r="L2060" s="729">
        <v>3</v>
      </c>
    </row>
    <row r="2061" spans="2:12" ht="18" customHeight="1">
      <c r="C2061" s="727" t="s">
        <v>2283</v>
      </c>
      <c r="D2061" s="730" t="s">
        <v>2185</v>
      </c>
      <c r="E2061" s="729">
        <v>204</v>
      </c>
      <c r="F2061" s="729">
        <v>148</v>
      </c>
      <c r="G2061" s="729">
        <v>26</v>
      </c>
      <c r="H2061" s="729">
        <v>17</v>
      </c>
      <c r="I2061" s="729">
        <v>3</v>
      </c>
      <c r="J2061" s="729">
        <v>2</v>
      </c>
      <c r="K2061" s="729">
        <v>6</v>
      </c>
      <c r="L2061" s="729">
        <v>2</v>
      </c>
    </row>
    <row r="2062" spans="2:12" ht="9">
      <c r="D2062" s="730" t="s">
        <v>2186</v>
      </c>
      <c r="E2062" s="729">
        <v>328</v>
      </c>
      <c r="F2062" s="729">
        <v>247</v>
      </c>
      <c r="G2062" s="729">
        <v>41</v>
      </c>
      <c r="H2062" s="729">
        <v>26</v>
      </c>
      <c r="I2062" s="729">
        <v>7</v>
      </c>
      <c r="J2062" s="729">
        <v>5</v>
      </c>
      <c r="K2062" s="729">
        <v>3</v>
      </c>
      <c r="L2062" s="729">
        <v>0</v>
      </c>
    </row>
    <row r="2063" spans="2:12" ht="9">
      <c r="D2063" s="730" t="s">
        <v>2187</v>
      </c>
      <c r="E2063" s="729">
        <v>531</v>
      </c>
      <c r="F2063" s="729">
        <v>395</v>
      </c>
      <c r="G2063" s="729">
        <v>67</v>
      </c>
      <c r="H2063" s="729">
        <v>43</v>
      </c>
      <c r="I2063" s="729">
        <v>10</v>
      </c>
      <c r="J2063" s="729">
        <v>7</v>
      </c>
      <c r="K2063" s="729">
        <v>9</v>
      </c>
      <c r="L2063" s="729">
        <v>2</v>
      </c>
    </row>
    <row r="2064" spans="2:12" ht="18" customHeight="1">
      <c r="C2064" s="727" t="s">
        <v>2284</v>
      </c>
      <c r="D2064" s="730" t="s">
        <v>2185</v>
      </c>
      <c r="E2064" s="729">
        <v>117</v>
      </c>
      <c r="F2064" s="729">
        <v>33</v>
      </c>
      <c r="G2064" s="729">
        <v>41</v>
      </c>
      <c r="H2064" s="729">
        <v>19</v>
      </c>
      <c r="I2064" s="729">
        <v>5</v>
      </c>
      <c r="J2064" s="729">
        <v>18</v>
      </c>
      <c r="K2064" s="729">
        <v>2</v>
      </c>
      <c r="L2064" s="729">
        <v>1</v>
      </c>
    </row>
    <row r="2065" spans="3:12" ht="9">
      <c r="D2065" s="730" t="s">
        <v>2186</v>
      </c>
      <c r="E2065" s="729">
        <v>206</v>
      </c>
      <c r="F2065" s="729">
        <v>68</v>
      </c>
      <c r="G2065" s="729">
        <v>72</v>
      </c>
      <c r="H2065" s="729">
        <v>39</v>
      </c>
      <c r="I2065" s="729">
        <v>11</v>
      </c>
      <c r="J2065" s="729">
        <v>14</v>
      </c>
      <c r="K2065" s="729">
        <v>3</v>
      </c>
      <c r="L2065" s="729">
        <v>1</v>
      </c>
    </row>
    <row r="2066" spans="3:12" ht="9">
      <c r="D2066" s="730" t="s">
        <v>2187</v>
      </c>
      <c r="E2066" s="729">
        <v>323</v>
      </c>
      <c r="F2066" s="729">
        <v>101</v>
      </c>
      <c r="G2066" s="729">
        <v>113</v>
      </c>
      <c r="H2066" s="729">
        <v>58</v>
      </c>
      <c r="I2066" s="729">
        <v>15</v>
      </c>
      <c r="J2066" s="729">
        <v>32</v>
      </c>
      <c r="K2066" s="729">
        <v>5</v>
      </c>
      <c r="L2066" s="729">
        <v>1</v>
      </c>
    </row>
    <row r="2067" spans="3:12" ht="18" customHeight="1">
      <c r="C2067" s="727" t="s">
        <v>2285</v>
      </c>
      <c r="D2067" s="730" t="s">
        <v>2185</v>
      </c>
      <c r="E2067" s="729">
        <v>1504</v>
      </c>
      <c r="F2067" s="729">
        <v>991</v>
      </c>
      <c r="G2067" s="729">
        <v>278</v>
      </c>
      <c r="H2067" s="729">
        <v>138</v>
      </c>
      <c r="I2067" s="729">
        <v>42</v>
      </c>
      <c r="J2067" s="729">
        <v>34</v>
      </c>
      <c r="K2067" s="729">
        <v>14</v>
      </c>
      <c r="L2067" s="729">
        <v>8</v>
      </c>
    </row>
    <row r="2068" spans="3:12" ht="9">
      <c r="D2068" s="730" t="s">
        <v>2186</v>
      </c>
      <c r="E2068" s="729">
        <v>1534</v>
      </c>
      <c r="F2068" s="729">
        <v>1076</v>
      </c>
      <c r="G2068" s="729">
        <v>290</v>
      </c>
      <c r="H2068" s="729">
        <v>87</v>
      </c>
      <c r="I2068" s="729">
        <v>44</v>
      </c>
      <c r="J2068" s="729">
        <v>31</v>
      </c>
      <c r="K2068" s="729">
        <v>4</v>
      </c>
      <c r="L2068" s="729">
        <v>3</v>
      </c>
    </row>
    <row r="2069" spans="3:12" ht="9">
      <c r="D2069" s="730" t="s">
        <v>2187</v>
      </c>
      <c r="E2069" s="729">
        <v>3038</v>
      </c>
      <c r="F2069" s="729">
        <v>2067</v>
      </c>
      <c r="G2069" s="729">
        <v>568</v>
      </c>
      <c r="H2069" s="729">
        <v>225</v>
      </c>
      <c r="I2069" s="729">
        <v>86</v>
      </c>
      <c r="J2069" s="729">
        <v>65</v>
      </c>
      <c r="K2069" s="729">
        <v>18</v>
      </c>
      <c r="L2069" s="729">
        <v>11</v>
      </c>
    </row>
    <row r="2070" spans="3:12" ht="18" customHeight="1">
      <c r="C2070" s="727" t="s">
        <v>2286</v>
      </c>
      <c r="D2070" s="730" t="s">
        <v>2185</v>
      </c>
      <c r="E2070" s="729">
        <v>762</v>
      </c>
      <c r="F2070" s="729">
        <v>194</v>
      </c>
      <c r="G2070" s="729">
        <v>222</v>
      </c>
      <c r="H2070" s="729">
        <v>224</v>
      </c>
      <c r="I2070" s="729">
        <v>10</v>
      </c>
      <c r="J2070" s="729">
        <v>102</v>
      </c>
      <c r="K2070" s="729">
        <v>4</v>
      </c>
      <c r="L2070" s="729">
        <v>8</v>
      </c>
    </row>
    <row r="2071" spans="3:12" ht="9">
      <c r="D2071" s="730" t="s">
        <v>2186</v>
      </c>
      <c r="E2071" s="729">
        <v>1023</v>
      </c>
      <c r="F2071" s="729">
        <v>255</v>
      </c>
      <c r="G2071" s="729">
        <v>308</v>
      </c>
      <c r="H2071" s="729">
        <v>276</v>
      </c>
      <c r="I2071" s="729">
        <v>13</v>
      </c>
      <c r="J2071" s="729">
        <v>140</v>
      </c>
      <c r="K2071" s="729">
        <v>10</v>
      </c>
      <c r="L2071" s="729">
        <v>22</v>
      </c>
    </row>
    <row r="2072" spans="3:12" ht="9">
      <c r="D2072" s="730" t="s">
        <v>2187</v>
      </c>
      <c r="E2072" s="729">
        <v>1785</v>
      </c>
      <c r="F2072" s="729">
        <v>449</v>
      </c>
      <c r="G2072" s="729">
        <v>530</v>
      </c>
      <c r="H2072" s="729">
        <v>500</v>
      </c>
      <c r="I2072" s="729">
        <v>23</v>
      </c>
      <c r="J2072" s="729">
        <v>242</v>
      </c>
      <c r="K2072" s="729">
        <v>14</v>
      </c>
      <c r="L2072" s="729">
        <v>30</v>
      </c>
    </row>
    <row r="2073" spans="3:12" ht="9"/>
    <row r="2074" spans="3:12" ht="9"/>
    <row r="2075" spans="3:12" ht="9"/>
    <row r="2076" spans="3:12" ht="9"/>
    <row r="2077" spans="3:12" ht="9"/>
    <row r="2078" spans="3:12" ht="9"/>
    <row r="2079" spans="3:12" ht="9"/>
    <row r="2080" spans="3:12" ht="9"/>
    <row r="2081" spans="1:12" ht="9">
      <c r="A2081" s="726" t="s">
        <v>1667</v>
      </c>
    </row>
    <row r="2082" spans="1:12" ht="9">
      <c r="A2082" s="726" t="s">
        <v>2272</v>
      </c>
    </row>
    <row r="2083" spans="1:12" ht="9">
      <c r="A2083" s="726" t="s">
        <v>2273</v>
      </c>
    </row>
    <row r="2084" spans="1:12" ht="9"/>
    <row r="2085" spans="1:12" ht="9">
      <c r="A2085" s="726" t="s">
        <v>48</v>
      </c>
    </row>
    <row r="2086" spans="1:12" ht="18" customHeight="1">
      <c r="C2086" s="731" t="s">
        <v>141</v>
      </c>
      <c r="D2086" s="730" t="s">
        <v>2185</v>
      </c>
      <c r="E2086" s="729">
        <v>3876</v>
      </c>
      <c r="F2086" s="729">
        <v>2373</v>
      </c>
      <c r="G2086" s="729">
        <v>700</v>
      </c>
      <c r="H2086" s="729">
        <v>506</v>
      </c>
      <c r="I2086" s="729">
        <v>63</v>
      </c>
      <c r="J2086" s="729">
        <v>183</v>
      </c>
      <c r="K2086" s="729">
        <v>28</v>
      </c>
      <c r="L2086" s="729">
        <v>25</v>
      </c>
    </row>
    <row r="2087" spans="1:12" ht="9">
      <c r="D2087" s="730" t="s">
        <v>2186</v>
      </c>
      <c r="E2087" s="729">
        <v>3876</v>
      </c>
      <c r="F2087" s="729">
        <v>2206</v>
      </c>
      <c r="G2087" s="729">
        <v>834</v>
      </c>
      <c r="H2087" s="729">
        <v>492</v>
      </c>
      <c r="I2087" s="729">
        <v>76</v>
      </c>
      <c r="J2087" s="729">
        <v>218</v>
      </c>
      <c r="K2087" s="729">
        <v>22</v>
      </c>
      <c r="L2087" s="729">
        <v>30</v>
      </c>
    </row>
    <row r="2088" spans="1:12" ht="9">
      <c r="D2088" s="730" t="s">
        <v>2187</v>
      </c>
      <c r="E2088" s="729">
        <v>7752</v>
      </c>
      <c r="F2088" s="729">
        <v>4578</v>
      </c>
      <c r="G2088" s="729">
        <v>1533</v>
      </c>
      <c r="H2088" s="729">
        <v>997</v>
      </c>
      <c r="I2088" s="729">
        <v>139</v>
      </c>
      <c r="J2088" s="729">
        <v>401</v>
      </c>
      <c r="K2088" s="729">
        <v>49</v>
      </c>
      <c r="L2088" s="729">
        <v>55</v>
      </c>
    </row>
    <row r="2089" spans="1:12" ht="18" customHeight="1">
      <c r="C2089" s="731" t="s">
        <v>2274</v>
      </c>
      <c r="D2089" s="730"/>
    </row>
    <row r="2090" spans="1:12" s="733" customFormat="1" ht="18" customHeight="1">
      <c r="C2090" s="734" t="s">
        <v>2275</v>
      </c>
      <c r="D2090" s="737" t="s">
        <v>2185</v>
      </c>
      <c r="E2090" s="735">
        <v>159</v>
      </c>
      <c r="F2090" s="735">
        <v>59</v>
      </c>
      <c r="G2090" s="735">
        <v>46</v>
      </c>
      <c r="H2090" s="735">
        <v>37</v>
      </c>
      <c r="I2090" s="735">
        <v>7</v>
      </c>
      <c r="J2090" s="735">
        <v>10</v>
      </c>
      <c r="K2090" s="735">
        <v>1</v>
      </c>
      <c r="L2090" s="735">
        <v>0</v>
      </c>
    </row>
    <row r="2091" spans="1:12" s="733" customFormat="1" ht="9">
      <c r="C2091" s="734"/>
      <c r="D2091" s="737" t="s">
        <v>2186</v>
      </c>
      <c r="E2091" s="735">
        <v>168</v>
      </c>
      <c r="F2091" s="735">
        <v>62</v>
      </c>
      <c r="G2091" s="735">
        <v>59</v>
      </c>
      <c r="H2091" s="735">
        <v>32</v>
      </c>
      <c r="I2091" s="735">
        <v>4</v>
      </c>
      <c r="J2091" s="735">
        <v>12</v>
      </c>
      <c r="K2091" s="735">
        <v>0</v>
      </c>
      <c r="L2091" s="735">
        <v>0</v>
      </c>
    </row>
    <row r="2092" spans="1:12" s="733" customFormat="1" ht="9">
      <c r="C2092" s="734"/>
      <c r="D2092" s="737" t="s">
        <v>2187</v>
      </c>
      <c r="E2092" s="735">
        <v>326</v>
      </c>
      <c r="F2092" s="735">
        <v>121</v>
      </c>
      <c r="G2092" s="735">
        <v>105</v>
      </c>
      <c r="H2092" s="735">
        <v>69</v>
      </c>
      <c r="I2092" s="735">
        <v>11</v>
      </c>
      <c r="J2092" s="735">
        <v>22</v>
      </c>
      <c r="K2092" s="735">
        <v>1</v>
      </c>
      <c r="L2092" s="735">
        <v>0</v>
      </c>
    </row>
    <row r="2093" spans="1:12" s="733" customFormat="1" ht="18" customHeight="1">
      <c r="C2093" s="734" t="s">
        <v>2276</v>
      </c>
      <c r="D2093" s="737" t="s">
        <v>2185</v>
      </c>
      <c r="E2093" s="735">
        <v>37</v>
      </c>
      <c r="F2093" s="735">
        <v>24</v>
      </c>
      <c r="G2093" s="735">
        <v>9</v>
      </c>
      <c r="H2093" s="735">
        <v>4</v>
      </c>
      <c r="I2093" s="735">
        <v>0</v>
      </c>
      <c r="J2093" s="735">
        <v>1</v>
      </c>
      <c r="K2093" s="735">
        <v>0</v>
      </c>
      <c r="L2093" s="735">
        <v>0</v>
      </c>
    </row>
    <row r="2094" spans="1:12" s="733" customFormat="1" ht="9">
      <c r="C2094" s="734"/>
      <c r="D2094" s="737" t="s">
        <v>2186</v>
      </c>
      <c r="E2094" s="735">
        <v>31</v>
      </c>
      <c r="F2094" s="735">
        <v>17</v>
      </c>
      <c r="G2094" s="735">
        <v>6</v>
      </c>
      <c r="H2094" s="735">
        <v>7</v>
      </c>
      <c r="I2094" s="735">
        <v>0</v>
      </c>
      <c r="J2094" s="735">
        <v>1</v>
      </c>
      <c r="K2094" s="735">
        <v>0</v>
      </c>
      <c r="L2094" s="735">
        <v>0</v>
      </c>
    </row>
    <row r="2095" spans="1:12" s="733" customFormat="1" ht="9">
      <c r="C2095" s="734"/>
      <c r="D2095" s="737" t="s">
        <v>2187</v>
      </c>
      <c r="E2095" s="735">
        <v>67</v>
      </c>
      <c r="F2095" s="735">
        <v>41</v>
      </c>
      <c r="G2095" s="735">
        <v>15</v>
      </c>
      <c r="H2095" s="735">
        <v>10</v>
      </c>
      <c r="I2095" s="735">
        <v>0</v>
      </c>
      <c r="J2095" s="735">
        <v>2</v>
      </c>
      <c r="K2095" s="735">
        <v>0</v>
      </c>
      <c r="L2095" s="735">
        <v>0</v>
      </c>
    </row>
    <row r="2096" spans="1:12" ht="18" customHeight="1">
      <c r="B2096" s="726" t="s">
        <v>2287</v>
      </c>
      <c r="D2096" s="730" t="s">
        <v>2185</v>
      </c>
      <c r="E2096" s="729">
        <v>125821</v>
      </c>
      <c r="F2096" s="729">
        <v>69715</v>
      </c>
      <c r="G2096" s="729">
        <v>12592</v>
      </c>
      <c r="H2096" s="729">
        <v>6049</v>
      </c>
      <c r="I2096" s="729">
        <v>1360</v>
      </c>
      <c r="J2096" s="729">
        <v>28905</v>
      </c>
      <c r="K2096" s="729">
        <v>6012</v>
      </c>
      <c r="L2096" s="729">
        <v>1190</v>
      </c>
    </row>
    <row r="2097" spans="2:12" ht="9">
      <c r="D2097" s="730" t="s">
        <v>2186</v>
      </c>
      <c r="E2097" s="729">
        <v>70309</v>
      </c>
      <c r="F2097" s="729">
        <v>35676</v>
      </c>
      <c r="G2097" s="729">
        <v>9035</v>
      </c>
      <c r="H2097" s="729">
        <v>3829</v>
      </c>
      <c r="I2097" s="729">
        <v>841</v>
      </c>
      <c r="J2097" s="729">
        <v>16452</v>
      </c>
      <c r="K2097" s="729">
        <v>3773</v>
      </c>
      <c r="L2097" s="729">
        <v>705</v>
      </c>
    </row>
    <row r="2098" spans="2:12" ht="9">
      <c r="D2098" s="730" t="s">
        <v>2187</v>
      </c>
      <c r="E2098" s="729">
        <v>196130</v>
      </c>
      <c r="F2098" s="729">
        <v>105390</v>
      </c>
      <c r="G2098" s="729">
        <v>21626</v>
      </c>
      <c r="H2098" s="729">
        <v>9878</v>
      </c>
      <c r="I2098" s="729">
        <v>2200</v>
      </c>
      <c r="J2098" s="729">
        <v>45357</v>
      </c>
      <c r="K2098" s="729">
        <v>9784</v>
      </c>
      <c r="L2098" s="729">
        <v>1895</v>
      </c>
    </row>
    <row r="2099" spans="2:12" ht="18" customHeight="1">
      <c r="C2099" s="731" t="s">
        <v>2274</v>
      </c>
      <c r="D2099" s="730"/>
    </row>
    <row r="2100" spans="2:12" s="733" customFormat="1" ht="18" customHeight="1">
      <c r="C2100" s="734" t="s">
        <v>2275</v>
      </c>
      <c r="D2100" s="737" t="s">
        <v>2185</v>
      </c>
      <c r="E2100" s="735">
        <v>14960</v>
      </c>
      <c r="F2100" s="735">
        <v>4385</v>
      </c>
      <c r="G2100" s="735">
        <v>1908</v>
      </c>
      <c r="H2100" s="735">
        <v>1094</v>
      </c>
      <c r="I2100" s="735">
        <v>113</v>
      </c>
      <c r="J2100" s="735">
        <v>6204</v>
      </c>
      <c r="K2100" s="735">
        <v>1215</v>
      </c>
      <c r="L2100" s="735">
        <v>42</v>
      </c>
    </row>
    <row r="2101" spans="2:12" s="733" customFormat="1" ht="9">
      <c r="C2101" s="734"/>
      <c r="D2101" s="737" t="s">
        <v>2186</v>
      </c>
      <c r="E2101" s="735">
        <v>8320</v>
      </c>
      <c r="F2101" s="735">
        <v>2691</v>
      </c>
      <c r="G2101" s="735">
        <v>1306</v>
      </c>
      <c r="H2101" s="735">
        <v>720</v>
      </c>
      <c r="I2101" s="735">
        <v>63</v>
      </c>
      <c r="J2101" s="735">
        <v>2943</v>
      </c>
      <c r="K2101" s="735">
        <v>556</v>
      </c>
      <c r="L2101" s="735">
        <v>42</v>
      </c>
    </row>
    <row r="2102" spans="2:12" s="733" customFormat="1" ht="9">
      <c r="C2102" s="734"/>
      <c r="D2102" s="737" t="s">
        <v>2187</v>
      </c>
      <c r="E2102" s="735">
        <v>23280</v>
      </c>
      <c r="F2102" s="735">
        <v>7075</v>
      </c>
      <c r="G2102" s="735">
        <v>3214</v>
      </c>
      <c r="H2102" s="735">
        <v>1814</v>
      </c>
      <c r="I2102" s="735">
        <v>176</v>
      </c>
      <c r="J2102" s="735">
        <v>9147</v>
      </c>
      <c r="K2102" s="735">
        <v>1770</v>
      </c>
      <c r="L2102" s="735">
        <v>84</v>
      </c>
    </row>
    <row r="2103" spans="2:12" s="733" customFormat="1" ht="18" customHeight="1">
      <c r="C2103" s="734" t="s">
        <v>2276</v>
      </c>
      <c r="D2103" s="737" t="s">
        <v>2185</v>
      </c>
      <c r="E2103" s="735">
        <v>2187</v>
      </c>
      <c r="F2103" s="735">
        <v>1325</v>
      </c>
      <c r="G2103" s="735">
        <v>289</v>
      </c>
      <c r="H2103" s="735">
        <v>144</v>
      </c>
      <c r="I2103" s="735">
        <v>31</v>
      </c>
      <c r="J2103" s="735">
        <v>304</v>
      </c>
      <c r="K2103" s="735">
        <v>77</v>
      </c>
      <c r="L2103" s="735">
        <v>18</v>
      </c>
    </row>
    <row r="2104" spans="2:12" s="733" customFormat="1" ht="9">
      <c r="C2104" s="734"/>
      <c r="D2104" s="737" t="s">
        <v>2186</v>
      </c>
      <c r="E2104" s="735">
        <v>1145</v>
      </c>
      <c r="F2104" s="735">
        <v>630</v>
      </c>
      <c r="G2104" s="735">
        <v>177</v>
      </c>
      <c r="H2104" s="735">
        <v>106</v>
      </c>
      <c r="I2104" s="735">
        <v>8</v>
      </c>
      <c r="J2104" s="735">
        <v>172</v>
      </c>
      <c r="K2104" s="735">
        <v>46</v>
      </c>
      <c r="L2104" s="735">
        <v>8</v>
      </c>
    </row>
    <row r="2105" spans="2:12" s="733" customFormat="1" ht="9">
      <c r="C2105" s="726"/>
      <c r="D2105" s="737" t="s">
        <v>2187</v>
      </c>
      <c r="E2105" s="735">
        <v>3332</v>
      </c>
      <c r="F2105" s="735">
        <v>1955</v>
      </c>
      <c r="G2105" s="735">
        <v>466</v>
      </c>
      <c r="H2105" s="735">
        <v>249</v>
      </c>
      <c r="I2105" s="735">
        <v>39</v>
      </c>
      <c r="J2105" s="735">
        <v>476</v>
      </c>
      <c r="K2105" s="735">
        <v>123</v>
      </c>
      <c r="L2105" s="735">
        <v>26</v>
      </c>
    </row>
    <row r="2106" spans="2:12" ht="18" customHeight="1">
      <c r="B2106" s="726" t="s">
        <v>2288</v>
      </c>
      <c r="D2106" s="730"/>
    </row>
    <row r="2107" spans="2:12" ht="18" customHeight="1">
      <c r="C2107" s="727" t="s">
        <v>636</v>
      </c>
      <c r="D2107" s="730" t="s">
        <v>2185</v>
      </c>
      <c r="E2107" s="729">
        <v>129</v>
      </c>
      <c r="F2107" s="729">
        <v>16</v>
      </c>
      <c r="G2107" s="729">
        <v>43</v>
      </c>
      <c r="H2107" s="729">
        <v>4</v>
      </c>
      <c r="I2107" s="729">
        <v>16</v>
      </c>
      <c r="J2107" s="729">
        <v>5</v>
      </c>
      <c r="K2107" s="729">
        <v>18</v>
      </c>
      <c r="L2107" s="729">
        <v>27</v>
      </c>
    </row>
    <row r="2108" spans="2:12" ht="9">
      <c r="D2108" s="730" t="s">
        <v>2186</v>
      </c>
      <c r="E2108" s="729">
        <v>36</v>
      </c>
      <c r="F2108" s="729">
        <v>5</v>
      </c>
      <c r="G2108" s="729">
        <v>12</v>
      </c>
      <c r="H2108" s="729">
        <v>4</v>
      </c>
      <c r="I2108" s="729">
        <v>2</v>
      </c>
      <c r="J2108" s="729">
        <v>4</v>
      </c>
      <c r="K2108" s="729">
        <v>4</v>
      </c>
      <c r="L2108" s="729">
        <v>4</v>
      </c>
    </row>
    <row r="2109" spans="2:12" ht="9">
      <c r="D2109" s="730" t="s">
        <v>2187</v>
      </c>
      <c r="E2109" s="729">
        <v>165</v>
      </c>
      <c r="F2109" s="729">
        <v>21</v>
      </c>
      <c r="G2109" s="729">
        <v>56</v>
      </c>
      <c r="H2109" s="729">
        <v>7</v>
      </c>
      <c r="I2109" s="729">
        <v>18</v>
      </c>
      <c r="J2109" s="729">
        <v>9</v>
      </c>
      <c r="K2109" s="729">
        <v>23</v>
      </c>
      <c r="L2109" s="729">
        <v>31</v>
      </c>
    </row>
    <row r="2110" spans="2:12" ht="18" customHeight="1">
      <c r="C2110" s="727" t="s">
        <v>637</v>
      </c>
      <c r="D2110" s="730" t="s">
        <v>2185</v>
      </c>
      <c r="E2110" s="729">
        <v>190</v>
      </c>
      <c r="F2110" s="729">
        <v>14</v>
      </c>
      <c r="G2110" s="729">
        <v>95</v>
      </c>
      <c r="H2110" s="729">
        <v>2</v>
      </c>
      <c r="I2110" s="729">
        <v>0</v>
      </c>
      <c r="J2110" s="729">
        <v>2</v>
      </c>
      <c r="K2110" s="729">
        <v>2</v>
      </c>
      <c r="L2110" s="729">
        <v>74</v>
      </c>
    </row>
    <row r="2111" spans="2:12" ht="9">
      <c r="D2111" s="730" t="s">
        <v>2186</v>
      </c>
      <c r="E2111" s="729">
        <v>11</v>
      </c>
      <c r="F2111" s="729">
        <v>1</v>
      </c>
      <c r="G2111" s="729">
        <v>6</v>
      </c>
      <c r="H2111" s="729">
        <v>0</v>
      </c>
      <c r="I2111" s="729">
        <v>0</v>
      </c>
      <c r="J2111" s="729">
        <v>0</v>
      </c>
      <c r="K2111" s="729">
        <v>0</v>
      </c>
      <c r="L2111" s="729">
        <v>3</v>
      </c>
    </row>
    <row r="2112" spans="2:12" ht="9">
      <c r="D2112" s="730" t="s">
        <v>2187</v>
      </c>
      <c r="E2112" s="729">
        <v>200</v>
      </c>
      <c r="F2112" s="729">
        <v>15</v>
      </c>
      <c r="G2112" s="729">
        <v>101</v>
      </c>
      <c r="H2112" s="729">
        <v>2</v>
      </c>
      <c r="I2112" s="729">
        <v>0</v>
      </c>
      <c r="J2112" s="729">
        <v>3</v>
      </c>
      <c r="K2112" s="729">
        <v>2</v>
      </c>
      <c r="L2112" s="729">
        <v>78</v>
      </c>
    </row>
    <row r="2113" spans="2:12" ht="18" customHeight="1">
      <c r="C2113" s="731" t="s">
        <v>141</v>
      </c>
      <c r="D2113" s="730" t="s">
        <v>2185</v>
      </c>
      <c r="E2113" s="729">
        <v>318</v>
      </c>
      <c r="F2113" s="729">
        <v>30</v>
      </c>
      <c r="G2113" s="729">
        <v>138</v>
      </c>
      <c r="H2113" s="729">
        <v>6</v>
      </c>
      <c r="I2113" s="729">
        <v>16</v>
      </c>
      <c r="J2113" s="729">
        <v>7</v>
      </c>
      <c r="K2113" s="729">
        <v>20</v>
      </c>
      <c r="L2113" s="729">
        <v>102</v>
      </c>
    </row>
    <row r="2114" spans="2:12" ht="9">
      <c r="D2114" s="730" t="s">
        <v>2186</v>
      </c>
      <c r="E2114" s="729">
        <v>47</v>
      </c>
      <c r="F2114" s="729">
        <v>6</v>
      </c>
      <c r="G2114" s="729">
        <v>18</v>
      </c>
      <c r="H2114" s="729">
        <v>4</v>
      </c>
      <c r="I2114" s="729">
        <v>2</v>
      </c>
      <c r="J2114" s="729">
        <v>4</v>
      </c>
      <c r="K2114" s="729">
        <v>4</v>
      </c>
      <c r="L2114" s="729">
        <v>7</v>
      </c>
    </row>
    <row r="2115" spans="2:12" ht="9">
      <c r="D2115" s="730" t="s">
        <v>2187</v>
      </c>
      <c r="E2115" s="729">
        <v>365</v>
      </c>
      <c r="F2115" s="729">
        <v>36</v>
      </c>
      <c r="G2115" s="729">
        <v>156</v>
      </c>
      <c r="H2115" s="729">
        <v>9</v>
      </c>
      <c r="I2115" s="729">
        <v>18</v>
      </c>
      <c r="J2115" s="729">
        <v>11</v>
      </c>
      <c r="K2115" s="729">
        <v>25</v>
      </c>
      <c r="L2115" s="729">
        <v>109</v>
      </c>
    </row>
    <row r="2116" spans="2:12" ht="18" customHeight="1">
      <c r="B2116" s="726" t="s">
        <v>638</v>
      </c>
      <c r="D2116" s="730"/>
    </row>
    <row r="2117" spans="2:12" ht="18" customHeight="1">
      <c r="C2117" s="727" t="s">
        <v>638</v>
      </c>
      <c r="D2117" s="730" t="s">
        <v>2185</v>
      </c>
      <c r="E2117" s="729">
        <v>11645</v>
      </c>
      <c r="F2117" s="729">
        <v>857</v>
      </c>
      <c r="G2117" s="729">
        <v>7846</v>
      </c>
      <c r="H2117" s="729">
        <v>652</v>
      </c>
      <c r="I2117" s="729">
        <v>894</v>
      </c>
      <c r="J2117" s="729">
        <v>216</v>
      </c>
      <c r="K2117" s="729">
        <v>225</v>
      </c>
      <c r="L2117" s="729">
        <v>957</v>
      </c>
    </row>
    <row r="2118" spans="2:12" ht="9">
      <c r="D2118" s="730" t="s">
        <v>2186</v>
      </c>
      <c r="E2118" s="729">
        <v>6553</v>
      </c>
      <c r="F2118" s="729">
        <v>528</v>
      </c>
      <c r="G2118" s="729">
        <v>4355</v>
      </c>
      <c r="H2118" s="729">
        <v>362</v>
      </c>
      <c r="I2118" s="729">
        <v>456</v>
      </c>
      <c r="J2118" s="729">
        <v>178</v>
      </c>
      <c r="K2118" s="729">
        <v>148</v>
      </c>
      <c r="L2118" s="729">
        <v>527</v>
      </c>
    </row>
    <row r="2119" spans="2:12" ht="9">
      <c r="D2119" s="730" t="s">
        <v>2187</v>
      </c>
      <c r="E2119" s="729">
        <v>18198</v>
      </c>
      <c r="F2119" s="729">
        <v>1385</v>
      </c>
      <c r="G2119" s="729">
        <v>12201</v>
      </c>
      <c r="H2119" s="729">
        <v>1013</v>
      </c>
      <c r="I2119" s="729">
        <v>1350</v>
      </c>
      <c r="J2119" s="729">
        <v>393</v>
      </c>
      <c r="K2119" s="729">
        <v>372</v>
      </c>
      <c r="L2119" s="729">
        <v>1483</v>
      </c>
    </row>
    <row r="2120" spans="2:12" ht="18" customHeight="1">
      <c r="C2120" s="727" t="s">
        <v>639</v>
      </c>
      <c r="D2120" s="730" t="s">
        <v>2185</v>
      </c>
      <c r="E2120" s="729">
        <v>276</v>
      </c>
      <c r="F2120" s="729">
        <v>15</v>
      </c>
      <c r="G2120" s="729">
        <v>47</v>
      </c>
      <c r="H2120" s="729">
        <v>0</v>
      </c>
      <c r="I2120" s="729">
        <v>10</v>
      </c>
      <c r="J2120" s="729">
        <v>1</v>
      </c>
      <c r="K2120" s="729">
        <v>5</v>
      </c>
      <c r="L2120" s="729">
        <v>198</v>
      </c>
    </row>
    <row r="2121" spans="2:12" ht="9">
      <c r="D2121" s="730" t="s">
        <v>2186</v>
      </c>
      <c r="E2121" s="729">
        <v>24</v>
      </c>
      <c r="F2121" s="729">
        <v>2</v>
      </c>
      <c r="G2121" s="729">
        <v>4</v>
      </c>
      <c r="H2121" s="729">
        <v>0</v>
      </c>
      <c r="I2121" s="729">
        <v>1</v>
      </c>
      <c r="J2121" s="729">
        <v>0</v>
      </c>
      <c r="K2121" s="729">
        <v>1</v>
      </c>
      <c r="L2121" s="729">
        <v>16</v>
      </c>
    </row>
    <row r="2122" spans="2:12" ht="9">
      <c r="D2122" s="730" t="s">
        <v>2187</v>
      </c>
      <c r="E2122" s="729">
        <v>300</v>
      </c>
      <c r="F2122" s="729">
        <v>17</v>
      </c>
      <c r="G2122" s="729">
        <v>51</v>
      </c>
      <c r="H2122" s="729">
        <v>0</v>
      </c>
      <c r="I2122" s="729">
        <v>11</v>
      </c>
      <c r="J2122" s="729">
        <v>1</v>
      </c>
      <c r="K2122" s="729">
        <v>6</v>
      </c>
      <c r="L2122" s="729">
        <v>214</v>
      </c>
    </row>
    <row r="2123" spans="2:12" ht="18" customHeight="1">
      <c r="C2123" s="727" t="s">
        <v>2289</v>
      </c>
      <c r="D2123" s="730" t="s">
        <v>2185</v>
      </c>
      <c r="E2123" s="729">
        <v>1056</v>
      </c>
      <c r="F2123" s="729">
        <v>25</v>
      </c>
      <c r="G2123" s="729">
        <v>171</v>
      </c>
      <c r="H2123" s="729">
        <v>0</v>
      </c>
      <c r="I2123" s="729">
        <v>84</v>
      </c>
      <c r="J2123" s="729">
        <v>2</v>
      </c>
      <c r="K2123" s="729">
        <v>21</v>
      </c>
      <c r="L2123" s="729">
        <v>753</v>
      </c>
    </row>
    <row r="2124" spans="2:12" ht="9">
      <c r="D2124" s="730" t="s">
        <v>2186</v>
      </c>
      <c r="E2124" s="729">
        <v>266</v>
      </c>
      <c r="F2124" s="729">
        <v>7</v>
      </c>
      <c r="G2124" s="729">
        <v>46</v>
      </c>
      <c r="H2124" s="729">
        <v>0</v>
      </c>
      <c r="I2124" s="729">
        <v>40</v>
      </c>
      <c r="J2124" s="729">
        <v>0</v>
      </c>
      <c r="K2124" s="729">
        <v>3</v>
      </c>
      <c r="L2124" s="729">
        <v>169</v>
      </c>
    </row>
    <row r="2125" spans="2:12" ht="9">
      <c r="D2125" s="730" t="s">
        <v>2187</v>
      </c>
      <c r="E2125" s="729">
        <v>1322</v>
      </c>
      <c r="F2125" s="729">
        <v>32</v>
      </c>
      <c r="G2125" s="729">
        <v>217</v>
      </c>
      <c r="H2125" s="729">
        <v>0</v>
      </c>
      <c r="I2125" s="729">
        <v>124</v>
      </c>
      <c r="J2125" s="729">
        <v>2</v>
      </c>
      <c r="K2125" s="729">
        <v>24</v>
      </c>
      <c r="L2125" s="729">
        <v>923</v>
      </c>
    </row>
    <row r="2126" spans="2:12" ht="18" customHeight="1">
      <c r="C2126" s="731" t="s">
        <v>141</v>
      </c>
      <c r="D2126" s="730" t="s">
        <v>2185</v>
      </c>
      <c r="E2126" s="729">
        <v>12977</v>
      </c>
      <c r="F2126" s="729">
        <v>897</v>
      </c>
      <c r="G2126" s="729">
        <v>8064</v>
      </c>
      <c r="H2126" s="729">
        <v>652</v>
      </c>
      <c r="I2126" s="729">
        <v>988</v>
      </c>
      <c r="J2126" s="729">
        <v>218</v>
      </c>
      <c r="K2126" s="729">
        <v>251</v>
      </c>
      <c r="L2126" s="729">
        <v>1908</v>
      </c>
    </row>
    <row r="2127" spans="2:12" ht="9">
      <c r="D2127" s="730" t="s">
        <v>2186</v>
      </c>
      <c r="E2127" s="729">
        <v>6842</v>
      </c>
      <c r="F2127" s="729">
        <v>538</v>
      </c>
      <c r="G2127" s="729">
        <v>4405</v>
      </c>
      <c r="H2127" s="729">
        <v>362</v>
      </c>
      <c r="I2127" s="729">
        <v>497</v>
      </c>
      <c r="J2127" s="729">
        <v>178</v>
      </c>
      <c r="K2127" s="729">
        <v>152</v>
      </c>
      <c r="L2127" s="729">
        <v>712</v>
      </c>
    </row>
    <row r="2128" spans="2:12" ht="9">
      <c r="D2128" s="730" t="s">
        <v>2187</v>
      </c>
      <c r="E2128" s="729">
        <v>19819</v>
      </c>
      <c r="F2128" s="729">
        <v>1434</v>
      </c>
      <c r="G2128" s="729">
        <v>12468</v>
      </c>
      <c r="H2128" s="729">
        <v>1014</v>
      </c>
      <c r="I2128" s="729">
        <v>1485</v>
      </c>
      <c r="J2128" s="729">
        <v>396</v>
      </c>
      <c r="K2128" s="729">
        <v>402</v>
      </c>
      <c r="L2128" s="729">
        <v>2620</v>
      </c>
    </row>
    <row r="2129" spans="1:12" ht="18" customHeight="1">
      <c r="B2129" s="726" t="s">
        <v>641</v>
      </c>
      <c r="D2129" s="730"/>
    </row>
    <row r="2130" spans="1:12" ht="18" customHeight="1">
      <c r="C2130" s="727" t="s">
        <v>641</v>
      </c>
      <c r="D2130" s="730" t="s">
        <v>2185</v>
      </c>
      <c r="E2130" s="729">
        <v>3597</v>
      </c>
      <c r="F2130" s="729">
        <v>263</v>
      </c>
      <c r="G2130" s="729">
        <v>1686</v>
      </c>
      <c r="H2130" s="729">
        <v>238</v>
      </c>
      <c r="I2130" s="729">
        <v>67</v>
      </c>
      <c r="J2130" s="729">
        <v>965</v>
      </c>
      <c r="K2130" s="729">
        <v>293</v>
      </c>
      <c r="L2130" s="729">
        <v>85</v>
      </c>
    </row>
    <row r="2131" spans="1:12" ht="9">
      <c r="D2131" s="730" t="s">
        <v>2186</v>
      </c>
      <c r="E2131" s="729">
        <v>3356</v>
      </c>
      <c r="F2131" s="729">
        <v>265</v>
      </c>
      <c r="G2131" s="729">
        <v>1536</v>
      </c>
      <c r="H2131" s="729">
        <v>233</v>
      </c>
      <c r="I2131" s="729">
        <v>58</v>
      </c>
      <c r="J2131" s="729">
        <v>911</v>
      </c>
      <c r="K2131" s="729">
        <v>264</v>
      </c>
      <c r="L2131" s="729">
        <v>89</v>
      </c>
    </row>
    <row r="2132" spans="1:12" ht="9">
      <c r="D2132" s="730" t="s">
        <v>2187</v>
      </c>
      <c r="E2132" s="729">
        <v>6952</v>
      </c>
      <c r="F2132" s="729">
        <v>528</v>
      </c>
      <c r="G2132" s="729">
        <v>3222</v>
      </c>
      <c r="H2132" s="729">
        <v>471</v>
      </c>
      <c r="I2132" s="729">
        <v>124</v>
      </c>
      <c r="J2132" s="729">
        <v>1877</v>
      </c>
      <c r="K2132" s="729">
        <v>557</v>
      </c>
      <c r="L2132" s="729">
        <v>173</v>
      </c>
    </row>
    <row r="2133" spans="1:12" ht="9">
      <c r="D2133" s="736"/>
    </row>
    <row r="2134" spans="1:12" ht="9"/>
    <row r="2135" spans="1:12" ht="9"/>
    <row r="2136" spans="1:12" ht="9"/>
    <row r="2137" spans="1:12" ht="9"/>
    <row r="2138" spans="1:12" ht="9"/>
    <row r="2139" spans="1:12" ht="9">
      <c r="A2139" s="726" t="s">
        <v>1667</v>
      </c>
    </row>
    <row r="2140" spans="1:12" ht="9">
      <c r="A2140" s="726" t="s">
        <v>2272</v>
      </c>
    </row>
    <row r="2141" spans="1:12" ht="9">
      <c r="A2141" s="726" t="s">
        <v>2273</v>
      </c>
    </row>
    <row r="2142" spans="1:12" ht="9"/>
    <row r="2143" spans="1:12" ht="9">
      <c r="A2143" s="726" t="s">
        <v>48</v>
      </c>
    </row>
    <row r="2144" spans="1:12" ht="18" customHeight="1">
      <c r="C2144" s="727" t="s">
        <v>642</v>
      </c>
      <c r="D2144" s="730" t="s">
        <v>2185</v>
      </c>
      <c r="E2144" s="729">
        <v>1057</v>
      </c>
      <c r="F2144" s="729">
        <v>230</v>
      </c>
      <c r="G2144" s="729">
        <v>459</v>
      </c>
      <c r="H2144" s="729">
        <v>112</v>
      </c>
      <c r="I2144" s="729">
        <v>14</v>
      </c>
      <c r="J2144" s="729">
        <v>139</v>
      </c>
      <c r="K2144" s="729">
        <v>10</v>
      </c>
      <c r="L2144" s="729">
        <v>93</v>
      </c>
    </row>
    <row r="2145" spans="2:12" ht="9">
      <c r="D2145" s="730" t="s">
        <v>2186</v>
      </c>
      <c r="E2145" s="729">
        <v>677</v>
      </c>
      <c r="F2145" s="729">
        <v>144</v>
      </c>
      <c r="G2145" s="729">
        <v>279</v>
      </c>
      <c r="H2145" s="729">
        <v>72</v>
      </c>
      <c r="I2145" s="729">
        <v>14</v>
      </c>
      <c r="J2145" s="729">
        <v>104</v>
      </c>
      <c r="K2145" s="729">
        <v>7</v>
      </c>
      <c r="L2145" s="729">
        <v>58</v>
      </c>
    </row>
    <row r="2146" spans="2:12" ht="9">
      <c r="D2146" s="730" t="s">
        <v>2187</v>
      </c>
      <c r="E2146" s="729">
        <v>1734</v>
      </c>
      <c r="F2146" s="729">
        <v>374</v>
      </c>
      <c r="G2146" s="729">
        <v>738</v>
      </c>
      <c r="H2146" s="729">
        <v>184</v>
      </c>
      <c r="I2146" s="729">
        <v>27</v>
      </c>
      <c r="J2146" s="729">
        <v>243</v>
      </c>
      <c r="K2146" s="729">
        <v>17</v>
      </c>
      <c r="L2146" s="729">
        <v>151</v>
      </c>
    </row>
    <row r="2147" spans="2:12" ht="18" customHeight="1">
      <c r="C2147" s="731" t="s">
        <v>141</v>
      </c>
      <c r="D2147" s="730" t="s">
        <v>2185</v>
      </c>
      <c r="E2147" s="729">
        <v>4654</v>
      </c>
      <c r="F2147" s="729">
        <v>493</v>
      </c>
      <c r="G2147" s="729">
        <v>2145</v>
      </c>
      <c r="H2147" s="729">
        <v>351</v>
      </c>
      <c r="I2147" s="729">
        <v>80</v>
      </c>
      <c r="J2147" s="729">
        <v>1105</v>
      </c>
      <c r="K2147" s="729">
        <v>303</v>
      </c>
      <c r="L2147" s="729">
        <v>178</v>
      </c>
    </row>
    <row r="2148" spans="2:12" ht="9">
      <c r="D2148" s="730" t="s">
        <v>2186</v>
      </c>
      <c r="E2148" s="729">
        <v>4033</v>
      </c>
      <c r="F2148" s="729">
        <v>409</v>
      </c>
      <c r="G2148" s="729">
        <v>1815</v>
      </c>
      <c r="H2148" s="729">
        <v>305</v>
      </c>
      <c r="I2148" s="729">
        <v>71</v>
      </c>
      <c r="J2148" s="729">
        <v>1015</v>
      </c>
      <c r="K2148" s="729">
        <v>271</v>
      </c>
      <c r="L2148" s="729">
        <v>146</v>
      </c>
    </row>
    <row r="2149" spans="2:12" ht="9">
      <c r="D2149" s="730" t="s">
        <v>2187</v>
      </c>
      <c r="E2149" s="729">
        <v>8686</v>
      </c>
      <c r="F2149" s="729">
        <v>901</v>
      </c>
      <c r="G2149" s="729">
        <v>3960</v>
      </c>
      <c r="H2149" s="729">
        <v>656</v>
      </c>
      <c r="I2149" s="729">
        <v>152</v>
      </c>
      <c r="J2149" s="729">
        <v>2120</v>
      </c>
      <c r="K2149" s="729">
        <v>574</v>
      </c>
      <c r="L2149" s="729">
        <v>324</v>
      </c>
    </row>
    <row r="2150" spans="2:12" ht="18" customHeight="1">
      <c r="B2150" s="726" t="s">
        <v>2290</v>
      </c>
      <c r="D2150" s="730" t="s">
        <v>2185</v>
      </c>
      <c r="E2150" s="729">
        <v>17949</v>
      </c>
      <c r="F2150" s="729">
        <v>1419</v>
      </c>
      <c r="G2150" s="729">
        <v>10347</v>
      </c>
      <c r="H2150" s="729">
        <v>1008</v>
      </c>
      <c r="I2150" s="729">
        <v>1084</v>
      </c>
      <c r="J2150" s="729">
        <v>1330</v>
      </c>
      <c r="K2150" s="729">
        <v>574</v>
      </c>
      <c r="L2150" s="729">
        <v>2188</v>
      </c>
    </row>
    <row r="2151" spans="2:12" ht="9">
      <c r="D2151" s="730" t="s">
        <v>2186</v>
      </c>
      <c r="E2151" s="729">
        <v>10922</v>
      </c>
      <c r="F2151" s="729">
        <v>953</v>
      </c>
      <c r="G2151" s="729">
        <v>6238</v>
      </c>
      <c r="H2151" s="729">
        <v>671</v>
      </c>
      <c r="I2151" s="729">
        <v>571</v>
      </c>
      <c r="J2151" s="729">
        <v>1197</v>
      </c>
      <c r="K2151" s="729">
        <v>427</v>
      </c>
      <c r="L2151" s="729">
        <v>865</v>
      </c>
    </row>
    <row r="2152" spans="2:12" ht="9">
      <c r="D2152" s="730" t="s">
        <v>2187</v>
      </c>
      <c r="E2152" s="729">
        <v>28871</v>
      </c>
      <c r="F2152" s="729">
        <v>2372</v>
      </c>
      <c r="G2152" s="729">
        <v>16584</v>
      </c>
      <c r="H2152" s="729">
        <v>1679</v>
      </c>
      <c r="I2152" s="729">
        <v>1655</v>
      </c>
      <c r="J2152" s="729">
        <v>2527</v>
      </c>
      <c r="K2152" s="729">
        <v>1001</v>
      </c>
      <c r="L2152" s="729">
        <v>3053</v>
      </c>
    </row>
    <row r="2153" spans="2:12" ht="18" customHeight="1">
      <c r="C2153" s="727" t="s">
        <v>154</v>
      </c>
      <c r="D2153" s="730" t="s">
        <v>2185</v>
      </c>
      <c r="E2153" s="729">
        <v>143770</v>
      </c>
      <c r="F2153" s="729">
        <v>71134</v>
      </c>
      <c r="G2153" s="729">
        <v>22938</v>
      </c>
      <c r="H2153" s="729">
        <v>7056</v>
      </c>
      <c r="I2153" s="729">
        <v>2444</v>
      </c>
      <c r="J2153" s="729">
        <v>30235</v>
      </c>
      <c r="K2153" s="729">
        <v>6586</v>
      </c>
      <c r="L2153" s="729">
        <v>3378</v>
      </c>
    </row>
    <row r="2154" spans="2:12" ht="9">
      <c r="D2154" s="730" t="s">
        <v>2186</v>
      </c>
      <c r="E2154" s="729">
        <v>81231</v>
      </c>
      <c r="F2154" s="729">
        <v>36628</v>
      </c>
      <c r="G2154" s="729">
        <v>15272</v>
      </c>
      <c r="H2154" s="729">
        <v>4500</v>
      </c>
      <c r="I2154" s="729">
        <v>1411</v>
      </c>
      <c r="J2154" s="729">
        <v>17649</v>
      </c>
      <c r="K2154" s="729">
        <v>4200</v>
      </c>
      <c r="L2154" s="729">
        <v>1570</v>
      </c>
    </row>
    <row r="2155" spans="2:12" ht="9">
      <c r="D2155" s="730" t="s">
        <v>2187</v>
      </c>
      <c r="E2155" s="729">
        <v>225000</v>
      </c>
      <c r="F2155" s="729">
        <v>107762</v>
      </c>
      <c r="G2155" s="729">
        <v>38210</v>
      </c>
      <c r="H2155" s="729">
        <v>11556</v>
      </c>
      <c r="I2155" s="729">
        <v>3855</v>
      </c>
      <c r="J2155" s="729">
        <v>47884</v>
      </c>
      <c r="K2155" s="729">
        <v>10785</v>
      </c>
      <c r="L2155" s="729">
        <v>4948</v>
      </c>
    </row>
    <row r="2156" spans="2:12" ht="18" customHeight="1">
      <c r="C2156" s="731" t="s">
        <v>2274</v>
      </c>
      <c r="D2156" s="730"/>
    </row>
    <row r="2157" spans="2:12" s="733" customFormat="1" ht="18" customHeight="1">
      <c r="C2157" s="734" t="s">
        <v>2275</v>
      </c>
      <c r="D2157" s="730" t="s">
        <v>2185</v>
      </c>
      <c r="E2157" s="735">
        <v>15196</v>
      </c>
      <c r="F2157" s="735">
        <v>4414</v>
      </c>
      <c r="G2157" s="735">
        <v>2011</v>
      </c>
      <c r="H2157" s="735">
        <v>1113</v>
      </c>
      <c r="I2157" s="735">
        <v>123</v>
      </c>
      <c r="J2157" s="735">
        <v>6260</v>
      </c>
      <c r="K2157" s="735">
        <v>1227</v>
      </c>
      <c r="L2157" s="735">
        <v>47</v>
      </c>
    </row>
    <row r="2158" spans="2:12" s="733" customFormat="1" ht="9">
      <c r="C2158" s="734"/>
      <c r="D2158" s="730" t="s">
        <v>2186</v>
      </c>
      <c r="E2158" s="735">
        <v>8527</v>
      </c>
      <c r="F2158" s="735">
        <v>2713</v>
      </c>
      <c r="G2158" s="735">
        <v>1404</v>
      </c>
      <c r="H2158" s="735">
        <v>735</v>
      </c>
      <c r="I2158" s="735">
        <v>67</v>
      </c>
      <c r="J2158" s="735">
        <v>2993</v>
      </c>
      <c r="K2158" s="735">
        <v>568</v>
      </c>
      <c r="L2158" s="735">
        <v>49</v>
      </c>
    </row>
    <row r="2159" spans="2:12" s="733" customFormat="1" ht="9">
      <c r="C2159" s="734"/>
      <c r="D2159" s="730" t="s">
        <v>2187</v>
      </c>
      <c r="E2159" s="735">
        <v>23724</v>
      </c>
      <c r="F2159" s="735">
        <v>7127</v>
      </c>
      <c r="G2159" s="735">
        <v>3414</v>
      </c>
      <c r="H2159" s="735">
        <v>1848</v>
      </c>
      <c r="I2159" s="735">
        <v>190</v>
      </c>
      <c r="J2159" s="735">
        <v>9253</v>
      </c>
      <c r="K2159" s="735">
        <v>1794</v>
      </c>
      <c r="L2159" s="735">
        <v>97</v>
      </c>
    </row>
    <row r="2160" spans="2:12" s="733" customFormat="1" ht="18" customHeight="1">
      <c r="C2160" s="734" t="s">
        <v>2276</v>
      </c>
      <c r="D2160" s="730" t="s">
        <v>2185</v>
      </c>
      <c r="E2160" s="735">
        <v>2203</v>
      </c>
      <c r="F2160" s="735">
        <v>1326</v>
      </c>
      <c r="G2160" s="735">
        <v>297</v>
      </c>
      <c r="H2160" s="735">
        <v>144</v>
      </c>
      <c r="I2160" s="735">
        <v>32</v>
      </c>
      <c r="J2160" s="735">
        <v>305</v>
      </c>
      <c r="K2160" s="735">
        <v>77</v>
      </c>
      <c r="L2160" s="735">
        <v>21</v>
      </c>
    </row>
    <row r="2161" spans="3:12" s="733" customFormat="1" ht="9">
      <c r="D2161" s="730" t="s">
        <v>2186</v>
      </c>
      <c r="E2161" s="735">
        <v>1154</v>
      </c>
      <c r="F2161" s="735">
        <v>631</v>
      </c>
      <c r="G2161" s="735">
        <v>181</v>
      </c>
      <c r="H2161" s="735">
        <v>106</v>
      </c>
      <c r="I2161" s="735">
        <v>8</v>
      </c>
      <c r="J2161" s="735">
        <v>173</v>
      </c>
      <c r="K2161" s="735">
        <v>47</v>
      </c>
      <c r="L2161" s="735">
        <v>9</v>
      </c>
    </row>
    <row r="2162" spans="3:12" s="733" customFormat="1" ht="9">
      <c r="D2162" s="730" t="s">
        <v>2187</v>
      </c>
      <c r="E2162" s="735">
        <v>3357</v>
      </c>
      <c r="F2162" s="735">
        <v>1957</v>
      </c>
      <c r="G2162" s="735">
        <v>478</v>
      </c>
      <c r="H2162" s="735">
        <v>250</v>
      </c>
      <c r="I2162" s="735">
        <v>40</v>
      </c>
      <c r="J2162" s="735">
        <v>478</v>
      </c>
      <c r="K2162" s="735">
        <v>124</v>
      </c>
      <c r="L2162" s="735">
        <v>29</v>
      </c>
    </row>
    <row r="2165" spans="3:12" ht="18" customHeight="1">
      <c r="C2165" s="738"/>
      <c r="D2165" s="739"/>
      <c r="E2165" s="740"/>
    </row>
    <row r="2184" spans="1:1" ht="9">
      <c r="A2184" s="726" t="s">
        <v>2302</v>
      </c>
    </row>
    <row r="2185" spans="1:1" ht="9"/>
    <row r="2186" spans="1:1" ht="9">
      <c r="A2186" s="726" t="s">
        <v>1667</v>
      </c>
    </row>
    <row r="2187" spans="1:1" ht="9">
      <c r="A2187" s="726" t="s">
        <v>2272</v>
      </c>
    </row>
    <row r="2188" spans="1:1" ht="9">
      <c r="A2188" s="726" t="s">
        <v>2273</v>
      </c>
    </row>
    <row r="2189" spans="1:1" ht="9"/>
    <row r="2190" spans="1:1" ht="9">
      <c r="A2190" s="726" t="s">
        <v>48</v>
      </c>
    </row>
  </sheetData>
  <mergeCells count="12">
    <mergeCell ref="J9:J11"/>
    <mergeCell ref="K9:K11"/>
    <mergeCell ref="E6:E11"/>
    <mergeCell ref="F6:L6"/>
    <mergeCell ref="F7:K7"/>
    <mergeCell ref="L7:L11"/>
    <mergeCell ref="F8:I8"/>
    <mergeCell ref="J8:K8"/>
    <mergeCell ref="F9:F11"/>
    <mergeCell ref="G9:G11"/>
    <mergeCell ref="H9:H11"/>
    <mergeCell ref="I9:I11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45"/>
  <sheetViews>
    <sheetView workbookViewId="0">
      <pane ySplit="11" topLeftCell="A12" activePane="bottomLeft" state="frozen"/>
      <selection pane="bottomLeft"/>
    </sheetView>
  </sheetViews>
  <sheetFormatPr baseColWidth="10" defaultColWidth="12.85546875" defaultRowHeight="9"/>
  <cols>
    <col min="1" max="1" width="2.5703125" style="733" customWidth="1"/>
    <col min="2" max="2" width="3" style="733" customWidth="1"/>
    <col min="3" max="3" width="26.42578125" style="727" customWidth="1"/>
    <col min="4" max="4" width="3" style="732" customWidth="1"/>
    <col min="5" max="10" width="8.5703125" style="735" customWidth="1"/>
    <col min="11" max="16384" width="12.85546875" style="733"/>
  </cols>
  <sheetData>
    <row r="1" spans="1:17" s="123" customFormat="1" ht="12.75">
      <c r="A1" s="659" t="s">
        <v>587</v>
      </c>
      <c r="B1" s="308"/>
      <c r="C1" s="308"/>
      <c r="D1" s="662"/>
      <c r="E1" s="308"/>
      <c r="F1" s="713"/>
      <c r="G1" s="713"/>
      <c r="H1" s="713"/>
      <c r="I1" s="713"/>
      <c r="J1" s="713"/>
      <c r="K1" s="713"/>
      <c r="L1" s="714"/>
      <c r="M1" s="713"/>
      <c r="N1" s="713"/>
      <c r="O1" s="713"/>
      <c r="P1" s="713"/>
      <c r="Q1" s="713"/>
    </row>
    <row r="2" spans="1:17" s="123" customFormat="1" ht="10.5" customHeight="1">
      <c r="A2" s="73"/>
      <c r="B2" s="73"/>
      <c r="C2" s="73"/>
      <c r="D2" s="194"/>
      <c r="E2" s="122"/>
      <c r="F2" s="715"/>
      <c r="G2" s="715"/>
      <c r="H2" s="715"/>
      <c r="I2" s="715"/>
      <c r="J2" s="715"/>
      <c r="K2" s="715"/>
      <c r="L2" s="716"/>
      <c r="M2" s="715"/>
      <c r="N2" s="715"/>
      <c r="O2" s="715"/>
      <c r="P2" s="715"/>
      <c r="Q2" s="715"/>
    </row>
    <row r="3" spans="1:17" s="742" customFormat="1" ht="10.9" customHeight="1">
      <c r="A3" s="717" t="s">
        <v>2303</v>
      </c>
      <c r="B3" s="741"/>
      <c r="C3" s="741"/>
      <c r="D3" s="741"/>
      <c r="E3" s="741"/>
      <c r="F3" s="741"/>
      <c r="G3" s="741"/>
      <c r="H3" s="741"/>
      <c r="I3" s="741"/>
      <c r="J3" s="741"/>
      <c r="K3" s="741"/>
    </row>
    <row r="4" spans="1:17" s="742" customFormat="1" ht="10.9" customHeight="1">
      <c r="A4" s="717" t="s">
        <v>2304</v>
      </c>
      <c r="B4" s="741"/>
      <c r="C4" s="741"/>
      <c r="D4" s="741"/>
      <c r="E4" s="741"/>
      <c r="F4" s="741"/>
      <c r="G4" s="741"/>
      <c r="H4" s="741"/>
      <c r="I4" s="741"/>
      <c r="J4" s="741"/>
      <c r="K4" s="741"/>
    </row>
    <row r="5" spans="1:17" s="364" customFormat="1" ht="10.5" customHeight="1">
      <c r="A5" s="394"/>
      <c r="B5" s="394"/>
      <c r="C5" s="719"/>
      <c r="D5" s="719"/>
      <c r="E5" s="743"/>
      <c r="G5" s="400"/>
      <c r="H5" s="400"/>
      <c r="I5" s="400"/>
      <c r="J5" s="400"/>
      <c r="K5" s="400"/>
      <c r="L5" s="367"/>
    </row>
    <row r="6" spans="1:17" s="394" customFormat="1">
      <c r="A6" s="744" t="s">
        <v>181</v>
      </c>
      <c r="B6" s="744"/>
      <c r="C6" s="744"/>
      <c r="D6" s="744"/>
      <c r="E6" s="745"/>
      <c r="F6" s="1437" t="s">
        <v>2305</v>
      </c>
      <c r="G6" s="1438"/>
      <c r="H6" s="1438"/>
      <c r="I6" s="1438"/>
      <c r="J6" s="1438"/>
      <c r="K6" s="393"/>
    </row>
    <row r="7" spans="1:17" s="394" customFormat="1">
      <c r="A7" s="406" t="s">
        <v>2256</v>
      </c>
      <c r="B7" s="406"/>
      <c r="C7" s="406"/>
      <c r="D7" s="406"/>
      <c r="E7" s="746"/>
      <c r="F7" s="1439"/>
      <c r="G7" s="1440"/>
      <c r="H7" s="1440"/>
      <c r="I7" s="1440"/>
      <c r="J7" s="1440"/>
      <c r="K7" s="393"/>
    </row>
    <row r="8" spans="1:17" s="394" customFormat="1">
      <c r="A8" s="406" t="s">
        <v>590</v>
      </c>
      <c r="B8" s="406"/>
      <c r="C8" s="406"/>
      <c r="D8" s="406"/>
      <c r="E8" s="746" t="s">
        <v>550</v>
      </c>
      <c r="F8" s="1441"/>
      <c r="G8" s="1442"/>
      <c r="H8" s="1442"/>
      <c r="I8" s="1442"/>
      <c r="J8" s="1442"/>
      <c r="K8" s="393"/>
    </row>
    <row r="9" spans="1:17" s="394" customFormat="1">
      <c r="C9" s="719"/>
      <c r="D9" s="719"/>
      <c r="E9" s="746" t="s">
        <v>556</v>
      </c>
      <c r="F9" s="1423" t="s">
        <v>2306</v>
      </c>
      <c r="G9" s="1423" t="s">
        <v>2307</v>
      </c>
      <c r="H9" s="1423" t="s">
        <v>2308</v>
      </c>
      <c r="I9" s="1423" t="s">
        <v>2309</v>
      </c>
      <c r="J9" s="1437" t="s">
        <v>2310</v>
      </c>
      <c r="K9" s="393"/>
    </row>
    <row r="10" spans="1:17" s="394" customFormat="1">
      <c r="A10" s="406" t="s">
        <v>2174</v>
      </c>
      <c r="B10" s="406"/>
      <c r="C10" s="747"/>
      <c r="D10" s="747"/>
      <c r="E10" s="746"/>
      <c r="F10" s="1443"/>
      <c r="G10" s="1443" t="s">
        <v>2311</v>
      </c>
      <c r="H10" s="1443" t="s">
        <v>2312</v>
      </c>
      <c r="I10" s="1443" t="s">
        <v>2313</v>
      </c>
      <c r="J10" s="1445" t="s">
        <v>2314</v>
      </c>
      <c r="K10" s="393"/>
    </row>
    <row r="11" spans="1:17" s="394" customFormat="1">
      <c r="A11" s="748" t="s">
        <v>2180</v>
      </c>
      <c r="B11" s="748"/>
      <c r="C11" s="749"/>
      <c r="D11" s="749"/>
      <c r="E11" s="750"/>
      <c r="F11" s="1444"/>
      <c r="G11" s="1444"/>
      <c r="H11" s="1444"/>
      <c r="I11" s="1444"/>
      <c r="J11" s="1446"/>
      <c r="K11" s="393"/>
    </row>
    <row r="12" spans="1:17">
      <c r="D12" s="728"/>
    </row>
    <row r="13" spans="1:17" ht="18" customHeight="1">
      <c r="A13" s="733" t="s">
        <v>455</v>
      </c>
      <c r="D13" s="730"/>
    </row>
    <row r="14" spans="1:17" ht="18" customHeight="1">
      <c r="B14" s="733" t="s">
        <v>323</v>
      </c>
      <c r="D14" s="730"/>
    </row>
    <row r="15" spans="1:17" ht="18" customHeight="1">
      <c r="C15" s="727" t="s">
        <v>2266</v>
      </c>
      <c r="D15" s="730" t="s">
        <v>2185</v>
      </c>
      <c r="E15" s="735">
        <v>2</v>
      </c>
      <c r="F15" s="751" t="s">
        <v>606</v>
      </c>
      <c r="G15" s="751" t="s">
        <v>606</v>
      </c>
      <c r="H15" s="751" t="s">
        <v>606</v>
      </c>
      <c r="I15" s="751" t="s">
        <v>606</v>
      </c>
      <c r="J15" s="751" t="s">
        <v>606</v>
      </c>
    </row>
    <row r="16" spans="1:17" ht="10.5">
      <c r="D16" s="730" t="s">
        <v>2186</v>
      </c>
      <c r="E16" s="735">
        <v>1</v>
      </c>
      <c r="F16" s="751" t="s">
        <v>606</v>
      </c>
      <c r="G16" s="751" t="s">
        <v>606</v>
      </c>
      <c r="H16" s="751" t="s">
        <v>606</v>
      </c>
      <c r="I16" s="751" t="s">
        <v>606</v>
      </c>
      <c r="J16" s="751" t="s">
        <v>606</v>
      </c>
    </row>
    <row r="17" spans="3:10" ht="10.5">
      <c r="D17" s="730" t="s">
        <v>2187</v>
      </c>
      <c r="E17" s="735">
        <v>3</v>
      </c>
      <c r="F17" s="751" t="s">
        <v>606</v>
      </c>
      <c r="G17" s="751" t="s">
        <v>606</v>
      </c>
      <c r="H17" s="751" t="s">
        <v>606</v>
      </c>
      <c r="I17" s="751" t="s">
        <v>606</v>
      </c>
      <c r="J17" s="751" t="s">
        <v>606</v>
      </c>
    </row>
    <row r="18" spans="3:10" ht="18" customHeight="1">
      <c r="C18" s="727" t="s">
        <v>2267</v>
      </c>
      <c r="D18" s="730" t="s">
        <v>2185</v>
      </c>
      <c r="E18" s="735">
        <v>1</v>
      </c>
      <c r="F18" s="751" t="s">
        <v>606</v>
      </c>
      <c r="G18" s="751" t="s">
        <v>606</v>
      </c>
      <c r="H18" s="751" t="s">
        <v>606</v>
      </c>
      <c r="I18" s="751" t="s">
        <v>606</v>
      </c>
      <c r="J18" s="751" t="s">
        <v>606</v>
      </c>
    </row>
    <row r="19" spans="3:10" ht="10.5">
      <c r="D19" s="730" t="s">
        <v>2186</v>
      </c>
      <c r="E19" s="735">
        <v>2</v>
      </c>
      <c r="F19" s="751" t="s">
        <v>606</v>
      </c>
      <c r="G19" s="751" t="s">
        <v>606</v>
      </c>
      <c r="H19" s="751" t="s">
        <v>606</v>
      </c>
      <c r="I19" s="751" t="s">
        <v>606</v>
      </c>
      <c r="J19" s="751" t="s">
        <v>606</v>
      </c>
    </row>
    <row r="20" spans="3:10" ht="10.5">
      <c r="D20" s="730" t="s">
        <v>2187</v>
      </c>
      <c r="E20" s="735">
        <v>3</v>
      </c>
      <c r="F20" s="751" t="s">
        <v>606</v>
      </c>
      <c r="G20" s="751" t="s">
        <v>606</v>
      </c>
      <c r="H20" s="751" t="s">
        <v>606</v>
      </c>
      <c r="I20" s="751" t="s">
        <v>606</v>
      </c>
      <c r="J20" s="751" t="s">
        <v>606</v>
      </c>
    </row>
    <row r="21" spans="3:10" ht="23.1" customHeight="1">
      <c r="C21" s="727" t="s">
        <v>2268</v>
      </c>
      <c r="D21" s="730" t="s">
        <v>2185</v>
      </c>
      <c r="E21" s="735">
        <v>13</v>
      </c>
      <c r="F21" s="735">
        <v>1</v>
      </c>
      <c r="G21" s="735">
        <v>0</v>
      </c>
      <c r="H21" s="735">
        <v>6</v>
      </c>
      <c r="I21" s="735">
        <v>3</v>
      </c>
      <c r="J21" s="735">
        <v>3</v>
      </c>
    </row>
    <row r="22" spans="3:10">
      <c r="D22" s="730" t="s">
        <v>2186</v>
      </c>
      <c r="E22" s="735">
        <v>11</v>
      </c>
      <c r="F22" s="735">
        <v>0</v>
      </c>
      <c r="G22" s="735">
        <v>1</v>
      </c>
      <c r="H22" s="735">
        <v>3</v>
      </c>
      <c r="I22" s="735">
        <v>4</v>
      </c>
      <c r="J22" s="735">
        <v>3</v>
      </c>
    </row>
    <row r="23" spans="3:10">
      <c r="D23" s="730" t="s">
        <v>2187</v>
      </c>
      <c r="E23" s="735">
        <v>24</v>
      </c>
      <c r="F23" s="735">
        <v>1</v>
      </c>
      <c r="G23" s="735">
        <v>1</v>
      </c>
      <c r="H23" s="735">
        <v>9</v>
      </c>
      <c r="I23" s="735">
        <v>7</v>
      </c>
      <c r="J23" s="735">
        <v>6</v>
      </c>
    </row>
    <row r="24" spans="3:10" ht="23.1" customHeight="1">
      <c r="C24" s="727" t="s">
        <v>2269</v>
      </c>
      <c r="D24" s="730" t="s">
        <v>2185</v>
      </c>
      <c r="E24" s="735">
        <v>11</v>
      </c>
      <c r="F24" s="751" t="s">
        <v>606</v>
      </c>
      <c r="G24" s="751" t="s">
        <v>606</v>
      </c>
      <c r="H24" s="751" t="s">
        <v>606</v>
      </c>
      <c r="I24" s="751" t="s">
        <v>606</v>
      </c>
      <c r="J24" s="751" t="s">
        <v>606</v>
      </c>
    </row>
    <row r="25" spans="3:10" ht="10.5">
      <c r="D25" s="730" t="s">
        <v>2186</v>
      </c>
      <c r="E25" s="735">
        <v>7</v>
      </c>
      <c r="F25" s="751" t="s">
        <v>606</v>
      </c>
      <c r="G25" s="751" t="s">
        <v>606</v>
      </c>
      <c r="H25" s="751" t="s">
        <v>606</v>
      </c>
      <c r="I25" s="751" t="s">
        <v>606</v>
      </c>
      <c r="J25" s="751" t="s">
        <v>606</v>
      </c>
    </row>
    <row r="26" spans="3:10" ht="10.5">
      <c r="D26" s="730" t="s">
        <v>2187</v>
      </c>
      <c r="E26" s="735">
        <v>18</v>
      </c>
      <c r="F26" s="751" t="s">
        <v>606</v>
      </c>
      <c r="G26" s="751" t="s">
        <v>606</v>
      </c>
      <c r="H26" s="751" t="s">
        <v>606</v>
      </c>
      <c r="I26" s="751" t="s">
        <v>606</v>
      </c>
      <c r="J26" s="751" t="s">
        <v>606</v>
      </c>
    </row>
    <row r="27" spans="3:10" ht="18" customHeight="1">
      <c r="C27" s="727" t="s">
        <v>603</v>
      </c>
      <c r="D27" s="730" t="s">
        <v>2185</v>
      </c>
      <c r="E27" s="735">
        <v>13</v>
      </c>
      <c r="F27" s="735">
        <v>1</v>
      </c>
      <c r="G27" s="735">
        <v>1</v>
      </c>
      <c r="H27" s="735">
        <v>7</v>
      </c>
      <c r="I27" s="735">
        <v>2</v>
      </c>
      <c r="J27" s="735">
        <v>2</v>
      </c>
    </row>
    <row r="28" spans="3:10">
      <c r="D28" s="730" t="s">
        <v>2186</v>
      </c>
      <c r="E28" s="735">
        <v>11</v>
      </c>
      <c r="F28" s="735">
        <v>1</v>
      </c>
      <c r="G28" s="735">
        <v>2</v>
      </c>
      <c r="H28" s="735">
        <v>7</v>
      </c>
      <c r="I28" s="735">
        <v>1</v>
      </c>
      <c r="J28" s="735">
        <v>0</v>
      </c>
    </row>
    <row r="29" spans="3:10">
      <c r="D29" s="730" t="s">
        <v>2187</v>
      </c>
      <c r="E29" s="735">
        <v>24</v>
      </c>
      <c r="F29" s="735">
        <v>2</v>
      </c>
      <c r="G29" s="735">
        <v>3</v>
      </c>
      <c r="H29" s="735">
        <v>14</v>
      </c>
      <c r="I29" s="735">
        <v>3</v>
      </c>
      <c r="J29" s="735">
        <v>2</v>
      </c>
    </row>
    <row r="30" spans="3:10" ht="18" customHeight="1">
      <c r="C30" s="727" t="s">
        <v>604</v>
      </c>
      <c r="D30" s="730" t="s">
        <v>2185</v>
      </c>
      <c r="E30" s="735">
        <v>31</v>
      </c>
      <c r="F30" s="735">
        <v>0</v>
      </c>
      <c r="G30" s="735">
        <v>2</v>
      </c>
      <c r="H30" s="735">
        <v>17</v>
      </c>
      <c r="I30" s="735">
        <v>10</v>
      </c>
      <c r="J30" s="735">
        <v>2</v>
      </c>
    </row>
    <row r="31" spans="3:10">
      <c r="D31" s="730" t="s">
        <v>2186</v>
      </c>
      <c r="E31" s="735">
        <v>21</v>
      </c>
      <c r="F31" s="735">
        <v>0</v>
      </c>
      <c r="G31" s="735">
        <v>2</v>
      </c>
      <c r="H31" s="735">
        <v>14</v>
      </c>
      <c r="I31" s="735">
        <v>2</v>
      </c>
      <c r="J31" s="735">
        <v>3</v>
      </c>
    </row>
    <row r="32" spans="3:10">
      <c r="D32" s="730" t="s">
        <v>2187</v>
      </c>
      <c r="E32" s="735">
        <v>52</v>
      </c>
      <c r="F32" s="735">
        <v>0</v>
      </c>
      <c r="G32" s="735">
        <v>4</v>
      </c>
      <c r="H32" s="735">
        <v>31</v>
      </c>
      <c r="I32" s="735">
        <v>12</v>
      </c>
      <c r="J32" s="735">
        <v>5</v>
      </c>
    </row>
    <row r="33" spans="2:10" ht="18" customHeight="1">
      <c r="C33" s="727" t="s">
        <v>607</v>
      </c>
      <c r="D33" s="730" t="s">
        <v>2185</v>
      </c>
      <c r="E33" s="735">
        <v>1</v>
      </c>
      <c r="F33" s="751" t="s">
        <v>606</v>
      </c>
      <c r="G33" s="751" t="s">
        <v>606</v>
      </c>
      <c r="H33" s="751" t="s">
        <v>606</v>
      </c>
      <c r="I33" s="751" t="s">
        <v>606</v>
      </c>
      <c r="J33" s="751" t="s">
        <v>606</v>
      </c>
    </row>
    <row r="34" spans="2:10" ht="10.5">
      <c r="D34" s="730" t="s">
        <v>2186</v>
      </c>
      <c r="E34" s="735">
        <v>11</v>
      </c>
      <c r="F34" s="751" t="s">
        <v>606</v>
      </c>
      <c r="G34" s="751" t="s">
        <v>606</v>
      </c>
      <c r="H34" s="751" t="s">
        <v>606</v>
      </c>
      <c r="I34" s="751" t="s">
        <v>606</v>
      </c>
      <c r="J34" s="751" t="s">
        <v>606</v>
      </c>
    </row>
    <row r="35" spans="2:10" ht="10.5">
      <c r="D35" s="730" t="s">
        <v>2187</v>
      </c>
      <c r="E35" s="735">
        <v>12</v>
      </c>
      <c r="F35" s="751" t="s">
        <v>606</v>
      </c>
      <c r="G35" s="751" t="s">
        <v>606</v>
      </c>
      <c r="H35" s="751" t="s">
        <v>606</v>
      </c>
      <c r="I35" s="751" t="s">
        <v>606</v>
      </c>
      <c r="J35" s="751" t="s">
        <v>606</v>
      </c>
    </row>
    <row r="36" spans="2:10" ht="18" customHeight="1">
      <c r="C36" s="727" t="s">
        <v>608</v>
      </c>
      <c r="D36" s="730" t="s">
        <v>2185</v>
      </c>
      <c r="E36" s="735">
        <v>7</v>
      </c>
      <c r="F36" s="735">
        <v>0</v>
      </c>
      <c r="G36" s="735">
        <v>0</v>
      </c>
      <c r="H36" s="735">
        <v>6</v>
      </c>
      <c r="I36" s="735">
        <v>1</v>
      </c>
      <c r="J36" s="735">
        <v>0</v>
      </c>
    </row>
    <row r="37" spans="2:10">
      <c r="D37" s="730" t="s">
        <v>2186</v>
      </c>
      <c r="E37" s="735">
        <v>19</v>
      </c>
      <c r="F37" s="735">
        <v>0</v>
      </c>
      <c r="G37" s="735">
        <v>1</v>
      </c>
      <c r="H37" s="735">
        <v>13</v>
      </c>
      <c r="I37" s="735">
        <v>5</v>
      </c>
      <c r="J37" s="735">
        <v>0</v>
      </c>
    </row>
    <row r="38" spans="2:10">
      <c r="D38" s="730" t="s">
        <v>2187</v>
      </c>
      <c r="E38" s="735">
        <v>26</v>
      </c>
      <c r="F38" s="735">
        <v>0</v>
      </c>
      <c r="G38" s="735">
        <v>1</v>
      </c>
      <c r="H38" s="735">
        <v>19</v>
      </c>
      <c r="I38" s="735">
        <v>6</v>
      </c>
      <c r="J38" s="735">
        <v>0</v>
      </c>
    </row>
    <row r="39" spans="2:10" ht="18" customHeight="1">
      <c r="C39" s="731" t="s">
        <v>2315</v>
      </c>
      <c r="D39" s="730" t="s">
        <v>2185</v>
      </c>
      <c r="E39" s="735">
        <v>79</v>
      </c>
      <c r="F39" s="735">
        <v>2</v>
      </c>
      <c r="G39" s="735">
        <v>5</v>
      </c>
      <c r="H39" s="735">
        <v>46</v>
      </c>
      <c r="I39" s="735">
        <v>18</v>
      </c>
      <c r="J39" s="735">
        <v>8</v>
      </c>
    </row>
    <row r="40" spans="2:10">
      <c r="D40" s="730" t="s">
        <v>2186</v>
      </c>
      <c r="E40" s="735">
        <v>83</v>
      </c>
      <c r="F40" s="735">
        <v>3</v>
      </c>
      <c r="G40" s="735">
        <v>8</v>
      </c>
      <c r="H40" s="735">
        <v>51</v>
      </c>
      <c r="I40" s="735">
        <v>14</v>
      </c>
      <c r="J40" s="735">
        <v>7</v>
      </c>
    </row>
    <row r="41" spans="2:10">
      <c r="D41" s="730" t="s">
        <v>2187</v>
      </c>
      <c r="E41" s="735">
        <v>162</v>
      </c>
      <c r="F41" s="735">
        <v>5</v>
      </c>
      <c r="G41" s="735">
        <v>13</v>
      </c>
      <c r="H41" s="735">
        <v>97</v>
      </c>
      <c r="I41" s="735">
        <v>32</v>
      </c>
      <c r="J41" s="735">
        <v>15</v>
      </c>
    </row>
    <row r="42" spans="2:10" ht="18" customHeight="1">
      <c r="B42" s="733" t="s">
        <v>612</v>
      </c>
      <c r="D42" s="730"/>
    </row>
    <row r="43" spans="2:10" ht="18" customHeight="1">
      <c r="C43" s="727" t="s">
        <v>613</v>
      </c>
      <c r="D43" s="730" t="s">
        <v>2185</v>
      </c>
      <c r="E43" s="735">
        <v>15</v>
      </c>
      <c r="F43" s="735">
        <v>1</v>
      </c>
      <c r="G43" s="735">
        <v>3</v>
      </c>
      <c r="H43" s="735">
        <v>6</v>
      </c>
      <c r="I43" s="735">
        <v>3</v>
      </c>
      <c r="J43" s="735">
        <v>2</v>
      </c>
    </row>
    <row r="44" spans="2:10">
      <c r="D44" s="730" t="s">
        <v>2186</v>
      </c>
      <c r="E44" s="735">
        <v>14</v>
      </c>
      <c r="F44" s="735">
        <v>1</v>
      </c>
      <c r="G44" s="735">
        <v>1</v>
      </c>
      <c r="H44" s="735">
        <v>8</v>
      </c>
      <c r="I44" s="735">
        <v>2</v>
      </c>
      <c r="J44" s="735">
        <v>2</v>
      </c>
    </row>
    <row r="45" spans="2:10">
      <c r="D45" s="730" t="s">
        <v>2187</v>
      </c>
      <c r="E45" s="735">
        <v>29</v>
      </c>
      <c r="F45" s="735">
        <v>2</v>
      </c>
      <c r="G45" s="735">
        <v>4</v>
      </c>
      <c r="H45" s="735">
        <v>14</v>
      </c>
      <c r="I45" s="735">
        <v>5</v>
      </c>
      <c r="J45" s="735">
        <v>4</v>
      </c>
    </row>
    <row r="46" spans="2:10" ht="18" customHeight="1">
      <c r="C46" s="727" t="s">
        <v>2270</v>
      </c>
      <c r="D46" s="730" t="s">
        <v>2185</v>
      </c>
      <c r="E46" s="735">
        <v>4</v>
      </c>
      <c r="F46" s="751" t="s">
        <v>606</v>
      </c>
      <c r="G46" s="751" t="s">
        <v>606</v>
      </c>
      <c r="H46" s="751" t="s">
        <v>606</v>
      </c>
      <c r="I46" s="751" t="s">
        <v>606</v>
      </c>
      <c r="J46" s="751" t="s">
        <v>606</v>
      </c>
    </row>
    <row r="47" spans="2:10" ht="10.5">
      <c r="D47" s="730" t="s">
        <v>2186</v>
      </c>
      <c r="E47" s="735">
        <v>19</v>
      </c>
      <c r="F47" s="751" t="s">
        <v>606</v>
      </c>
      <c r="G47" s="751" t="s">
        <v>606</v>
      </c>
      <c r="H47" s="751" t="s">
        <v>606</v>
      </c>
      <c r="I47" s="751" t="s">
        <v>606</v>
      </c>
      <c r="J47" s="751" t="s">
        <v>606</v>
      </c>
    </row>
    <row r="48" spans="2:10" ht="10.5">
      <c r="D48" s="730" t="s">
        <v>2187</v>
      </c>
      <c r="E48" s="735">
        <v>23</v>
      </c>
      <c r="F48" s="751" t="s">
        <v>606</v>
      </c>
      <c r="G48" s="751" t="s">
        <v>606</v>
      </c>
      <c r="H48" s="751" t="s">
        <v>606</v>
      </c>
      <c r="I48" s="751" t="s">
        <v>606</v>
      </c>
      <c r="J48" s="751" t="s">
        <v>606</v>
      </c>
    </row>
    <row r="49" spans="1:12" ht="18" customHeight="1">
      <c r="C49" s="727" t="s">
        <v>2271</v>
      </c>
      <c r="D49" s="730" t="s">
        <v>2185</v>
      </c>
      <c r="E49" s="735">
        <v>1</v>
      </c>
      <c r="F49" s="751" t="s">
        <v>606</v>
      </c>
      <c r="G49" s="751" t="s">
        <v>606</v>
      </c>
      <c r="H49" s="751" t="s">
        <v>606</v>
      </c>
      <c r="I49" s="751" t="s">
        <v>606</v>
      </c>
      <c r="J49" s="751" t="s">
        <v>606</v>
      </c>
    </row>
    <row r="50" spans="1:12" ht="10.5">
      <c r="D50" s="730" t="s">
        <v>2186</v>
      </c>
      <c r="E50" s="735">
        <v>1</v>
      </c>
      <c r="F50" s="751" t="s">
        <v>606</v>
      </c>
      <c r="G50" s="751" t="s">
        <v>606</v>
      </c>
      <c r="H50" s="751" t="s">
        <v>606</v>
      </c>
      <c r="I50" s="751" t="s">
        <v>606</v>
      </c>
      <c r="J50" s="751" t="s">
        <v>606</v>
      </c>
    </row>
    <row r="51" spans="1:12" ht="10.5">
      <c r="D51" s="730" t="s">
        <v>2187</v>
      </c>
      <c r="E51" s="735">
        <v>2</v>
      </c>
      <c r="F51" s="751" t="s">
        <v>606</v>
      </c>
      <c r="G51" s="751" t="s">
        <v>606</v>
      </c>
      <c r="H51" s="751" t="s">
        <v>606</v>
      </c>
      <c r="I51" s="751" t="s">
        <v>606</v>
      </c>
      <c r="J51" s="751" t="s">
        <v>606</v>
      </c>
    </row>
    <row r="52" spans="1:12" ht="18" customHeight="1">
      <c r="C52" s="731" t="s">
        <v>2315</v>
      </c>
      <c r="D52" s="730" t="s">
        <v>2185</v>
      </c>
      <c r="E52" s="735">
        <v>20</v>
      </c>
      <c r="F52" s="735">
        <v>1</v>
      </c>
      <c r="G52" s="735">
        <v>4</v>
      </c>
      <c r="H52" s="735">
        <v>10</v>
      </c>
      <c r="I52" s="735">
        <v>3</v>
      </c>
      <c r="J52" s="735">
        <v>2</v>
      </c>
    </row>
    <row r="53" spans="1:12">
      <c r="D53" s="730" t="s">
        <v>2186</v>
      </c>
      <c r="E53" s="735">
        <v>34</v>
      </c>
      <c r="F53" s="735">
        <v>1</v>
      </c>
      <c r="G53" s="735">
        <v>1</v>
      </c>
      <c r="H53" s="735">
        <v>26</v>
      </c>
      <c r="I53" s="735">
        <v>4</v>
      </c>
      <c r="J53" s="735">
        <v>2</v>
      </c>
    </row>
    <row r="54" spans="1:12">
      <c r="D54" s="730" t="s">
        <v>2187</v>
      </c>
      <c r="E54" s="735">
        <v>54</v>
      </c>
      <c r="F54" s="735">
        <v>2</v>
      </c>
      <c r="G54" s="735">
        <v>5</v>
      </c>
      <c r="H54" s="735">
        <v>36</v>
      </c>
      <c r="I54" s="735">
        <v>7</v>
      </c>
      <c r="J54" s="735">
        <v>4</v>
      </c>
    </row>
    <row r="55" spans="1:12" ht="18" customHeight="1">
      <c r="C55" s="731" t="s">
        <v>2274</v>
      </c>
      <c r="D55" s="730"/>
    </row>
    <row r="56" spans="1:12" ht="18" customHeight="1">
      <c r="C56" s="734" t="s">
        <v>2275</v>
      </c>
      <c r="D56" s="730" t="s">
        <v>2186</v>
      </c>
      <c r="E56" s="735">
        <v>1</v>
      </c>
      <c r="F56" s="751" t="s">
        <v>606</v>
      </c>
      <c r="G56" s="751" t="s">
        <v>606</v>
      </c>
      <c r="H56" s="751" t="s">
        <v>606</v>
      </c>
      <c r="I56" s="751" t="s">
        <v>606</v>
      </c>
      <c r="J56" s="751" t="s">
        <v>606</v>
      </c>
    </row>
    <row r="57" spans="1:12" ht="10.5">
      <c r="C57" s="734"/>
      <c r="D57" s="730" t="s">
        <v>2187</v>
      </c>
      <c r="E57" s="735">
        <v>1</v>
      </c>
      <c r="F57" s="751" t="s">
        <v>606</v>
      </c>
      <c r="G57" s="751" t="s">
        <v>606</v>
      </c>
      <c r="H57" s="751" t="s">
        <v>606</v>
      </c>
      <c r="I57" s="751" t="s">
        <v>606</v>
      </c>
      <c r="J57" s="751" t="s">
        <v>606</v>
      </c>
    </row>
    <row r="58" spans="1:12" ht="18" customHeight="1">
      <c r="C58" s="734" t="s">
        <v>2276</v>
      </c>
      <c r="D58" s="730" t="s">
        <v>2185</v>
      </c>
      <c r="E58" s="735">
        <v>1</v>
      </c>
      <c r="F58" s="751" t="s">
        <v>606</v>
      </c>
      <c r="G58" s="751" t="s">
        <v>606</v>
      </c>
      <c r="H58" s="751" t="s">
        <v>606</v>
      </c>
      <c r="I58" s="751" t="s">
        <v>606</v>
      </c>
      <c r="J58" s="751" t="s">
        <v>606</v>
      </c>
    </row>
    <row r="59" spans="1:12" ht="10.5">
      <c r="C59" s="734"/>
      <c r="D59" s="730" t="s">
        <v>2186</v>
      </c>
      <c r="E59" s="735">
        <v>2</v>
      </c>
      <c r="F59" s="751" t="s">
        <v>606</v>
      </c>
      <c r="G59" s="751" t="s">
        <v>606</v>
      </c>
      <c r="H59" s="751" t="s">
        <v>606</v>
      </c>
      <c r="I59" s="751" t="s">
        <v>606</v>
      </c>
      <c r="J59" s="751" t="s">
        <v>606</v>
      </c>
    </row>
    <row r="60" spans="1:12" ht="10.5">
      <c r="C60" s="734"/>
      <c r="D60" s="730" t="s">
        <v>2187</v>
      </c>
      <c r="E60" s="735">
        <v>3</v>
      </c>
      <c r="F60" s="751" t="s">
        <v>606</v>
      </c>
      <c r="G60" s="751" t="s">
        <v>606</v>
      </c>
      <c r="H60" s="751" t="s">
        <v>606</v>
      </c>
      <c r="I60" s="751" t="s">
        <v>606</v>
      </c>
      <c r="J60" s="751" t="s">
        <v>606</v>
      </c>
    </row>
    <row r="61" spans="1:12" s="726" customFormat="1">
      <c r="C61" s="727"/>
      <c r="D61" s="732"/>
      <c r="E61" s="729"/>
      <c r="F61" s="729"/>
      <c r="G61" s="729"/>
      <c r="H61" s="729"/>
      <c r="I61" s="729"/>
      <c r="J61" s="729"/>
      <c r="K61" s="729"/>
      <c r="L61" s="729"/>
    </row>
    <row r="62" spans="1:12" s="726" customFormat="1">
      <c r="A62" s="726" t="s">
        <v>1667</v>
      </c>
      <c r="C62" s="727"/>
      <c r="D62" s="732"/>
      <c r="E62" s="729"/>
      <c r="F62" s="729"/>
      <c r="G62" s="729"/>
      <c r="H62" s="729"/>
      <c r="I62" s="729"/>
      <c r="J62" s="729"/>
      <c r="K62" s="729"/>
      <c r="L62" s="729"/>
    </row>
    <row r="63" spans="1:12" s="726" customFormat="1">
      <c r="A63" s="726" t="s">
        <v>2272</v>
      </c>
      <c r="C63" s="727"/>
      <c r="D63" s="732"/>
      <c r="E63" s="729"/>
      <c r="F63" s="729"/>
      <c r="G63" s="729"/>
      <c r="H63" s="729"/>
      <c r="I63" s="729"/>
      <c r="J63" s="729"/>
      <c r="K63" s="729"/>
      <c r="L63" s="729"/>
    </row>
    <row r="64" spans="1:12" s="726" customFormat="1">
      <c r="A64" s="726" t="s">
        <v>2273</v>
      </c>
      <c r="C64" s="727"/>
      <c r="D64" s="732"/>
      <c r="E64" s="729"/>
      <c r="F64" s="729"/>
      <c r="G64" s="729"/>
      <c r="H64" s="729"/>
      <c r="I64" s="729"/>
      <c r="J64" s="729"/>
      <c r="K64" s="729"/>
      <c r="L64" s="729"/>
    </row>
    <row r="65" spans="1:12" s="726" customFormat="1">
      <c r="A65" s="726" t="s">
        <v>633</v>
      </c>
      <c r="C65" s="727"/>
      <c r="D65" s="732"/>
      <c r="E65" s="729"/>
      <c r="F65" s="729"/>
      <c r="G65" s="729"/>
      <c r="H65" s="729"/>
      <c r="I65" s="729"/>
      <c r="J65" s="729"/>
      <c r="K65" s="729"/>
      <c r="L65" s="729"/>
    </row>
    <row r="66" spans="1:12" s="726" customFormat="1">
      <c r="C66" s="727"/>
      <c r="D66" s="732"/>
      <c r="E66" s="729"/>
      <c r="F66" s="729"/>
      <c r="G66" s="729"/>
      <c r="H66" s="729"/>
      <c r="I66" s="729"/>
      <c r="J66" s="729"/>
      <c r="K66" s="729"/>
      <c r="L66" s="729"/>
    </row>
    <row r="67" spans="1:12" s="726" customFormat="1">
      <c r="C67" s="727"/>
      <c r="D67" s="732"/>
      <c r="E67" s="729"/>
      <c r="F67" s="729"/>
      <c r="G67" s="729"/>
      <c r="H67" s="729"/>
      <c r="I67" s="729"/>
      <c r="J67" s="729"/>
      <c r="K67" s="729"/>
      <c r="L67" s="729"/>
    </row>
    <row r="68" spans="1:12" s="726" customFormat="1">
      <c r="A68" s="726" t="s">
        <v>48</v>
      </c>
      <c r="C68" s="727"/>
      <c r="D68" s="732"/>
      <c r="E68" s="729"/>
      <c r="F68" s="729"/>
      <c r="G68" s="729"/>
      <c r="H68" s="729"/>
      <c r="I68" s="729"/>
      <c r="J68" s="729"/>
      <c r="K68" s="729"/>
      <c r="L68" s="729"/>
    </row>
    <row r="69" spans="1:12" ht="18" customHeight="1">
      <c r="B69" s="733" t="s">
        <v>621</v>
      </c>
      <c r="D69" s="730"/>
    </row>
    <row r="70" spans="1:12" ht="27" customHeight="1">
      <c r="C70" s="727" t="s">
        <v>2277</v>
      </c>
      <c r="D70" s="730" t="s">
        <v>2185</v>
      </c>
      <c r="E70" s="735">
        <v>7</v>
      </c>
      <c r="F70" s="735">
        <v>0</v>
      </c>
      <c r="G70" s="735">
        <v>0</v>
      </c>
      <c r="H70" s="735">
        <v>0</v>
      </c>
      <c r="I70" s="735">
        <v>2</v>
      </c>
      <c r="J70" s="735">
        <v>5</v>
      </c>
    </row>
    <row r="71" spans="1:12">
      <c r="D71" s="730" t="s">
        <v>2186</v>
      </c>
      <c r="E71" s="735">
        <v>27</v>
      </c>
      <c r="F71" s="735">
        <v>1</v>
      </c>
      <c r="G71" s="735">
        <v>0</v>
      </c>
      <c r="H71" s="735">
        <v>14</v>
      </c>
      <c r="I71" s="735">
        <v>9</v>
      </c>
      <c r="J71" s="735">
        <v>3</v>
      </c>
    </row>
    <row r="72" spans="1:12">
      <c r="D72" s="730" t="s">
        <v>2187</v>
      </c>
      <c r="E72" s="735">
        <v>34</v>
      </c>
      <c r="F72" s="735">
        <v>1</v>
      </c>
      <c r="G72" s="735">
        <v>0</v>
      </c>
      <c r="H72" s="735">
        <v>14</v>
      </c>
      <c r="I72" s="735">
        <v>11</v>
      </c>
      <c r="J72" s="735">
        <v>8</v>
      </c>
    </row>
    <row r="73" spans="1:12" ht="18" customHeight="1">
      <c r="C73" s="727" t="s">
        <v>2278</v>
      </c>
      <c r="D73" s="730" t="s">
        <v>2185</v>
      </c>
      <c r="E73" s="735">
        <v>6</v>
      </c>
      <c r="F73" s="735">
        <v>2</v>
      </c>
      <c r="G73" s="735">
        <v>0</v>
      </c>
      <c r="H73" s="735">
        <v>4</v>
      </c>
      <c r="I73" s="735">
        <v>0</v>
      </c>
      <c r="J73" s="735">
        <v>0</v>
      </c>
    </row>
    <row r="74" spans="1:12">
      <c r="D74" s="730" t="s">
        <v>2186</v>
      </c>
      <c r="E74" s="735">
        <v>7</v>
      </c>
      <c r="F74" s="735">
        <v>0</v>
      </c>
      <c r="G74" s="735">
        <v>1</v>
      </c>
      <c r="H74" s="735">
        <v>5</v>
      </c>
      <c r="I74" s="735">
        <v>1</v>
      </c>
      <c r="J74" s="735">
        <v>0</v>
      </c>
    </row>
    <row r="75" spans="1:12">
      <c r="D75" s="730" t="s">
        <v>2187</v>
      </c>
      <c r="E75" s="735">
        <v>13</v>
      </c>
      <c r="F75" s="735">
        <v>2</v>
      </c>
      <c r="G75" s="735">
        <v>1</v>
      </c>
      <c r="H75" s="735">
        <v>9</v>
      </c>
      <c r="I75" s="735">
        <v>1</v>
      </c>
      <c r="J75" s="735">
        <v>0</v>
      </c>
    </row>
    <row r="76" spans="1:12" ht="18" customHeight="1">
      <c r="C76" s="727" t="s">
        <v>2279</v>
      </c>
      <c r="D76" s="730" t="s">
        <v>2185</v>
      </c>
      <c r="E76" s="735">
        <v>85</v>
      </c>
      <c r="F76" s="735">
        <v>0</v>
      </c>
      <c r="G76" s="735">
        <v>3</v>
      </c>
      <c r="H76" s="735">
        <v>50</v>
      </c>
      <c r="I76" s="735">
        <v>27</v>
      </c>
      <c r="J76" s="735">
        <v>5</v>
      </c>
    </row>
    <row r="77" spans="1:12">
      <c r="D77" s="730" t="s">
        <v>2186</v>
      </c>
      <c r="E77" s="735">
        <v>179</v>
      </c>
      <c r="F77" s="735">
        <v>0</v>
      </c>
      <c r="G77" s="735">
        <v>8</v>
      </c>
      <c r="H77" s="735">
        <v>116</v>
      </c>
      <c r="I77" s="735">
        <v>42</v>
      </c>
      <c r="J77" s="735">
        <v>13</v>
      </c>
    </row>
    <row r="78" spans="1:12">
      <c r="D78" s="730" t="s">
        <v>2187</v>
      </c>
      <c r="E78" s="735">
        <v>264</v>
      </c>
      <c r="F78" s="735">
        <v>0</v>
      </c>
      <c r="G78" s="735">
        <v>11</v>
      </c>
      <c r="H78" s="735">
        <v>166</v>
      </c>
      <c r="I78" s="735">
        <v>69</v>
      </c>
      <c r="J78" s="735">
        <v>18</v>
      </c>
    </row>
    <row r="79" spans="1:12" ht="18" customHeight="1">
      <c r="C79" s="727" t="s">
        <v>2280</v>
      </c>
      <c r="D79" s="730" t="s">
        <v>2185</v>
      </c>
      <c r="E79" s="735">
        <v>2319</v>
      </c>
      <c r="F79" s="735">
        <v>21</v>
      </c>
      <c r="G79" s="735">
        <v>89</v>
      </c>
      <c r="H79" s="735">
        <v>1412</v>
      </c>
      <c r="I79" s="735">
        <v>733</v>
      </c>
      <c r="J79" s="735">
        <v>64</v>
      </c>
    </row>
    <row r="80" spans="1:12">
      <c r="D80" s="730" t="s">
        <v>2186</v>
      </c>
      <c r="E80" s="735">
        <v>3433</v>
      </c>
      <c r="F80" s="735">
        <v>22</v>
      </c>
      <c r="G80" s="735">
        <v>146</v>
      </c>
      <c r="H80" s="735">
        <v>2213</v>
      </c>
      <c r="I80" s="735">
        <v>980</v>
      </c>
      <c r="J80" s="735">
        <v>72</v>
      </c>
    </row>
    <row r="81" spans="2:10">
      <c r="D81" s="730" t="s">
        <v>2187</v>
      </c>
      <c r="E81" s="735">
        <v>5752</v>
      </c>
      <c r="F81" s="735">
        <v>43</v>
      </c>
      <c r="G81" s="735">
        <v>235</v>
      </c>
      <c r="H81" s="735">
        <v>3625</v>
      </c>
      <c r="I81" s="735">
        <v>1713</v>
      </c>
      <c r="J81" s="735">
        <v>136</v>
      </c>
    </row>
    <row r="82" spans="2:10" ht="18" customHeight="1">
      <c r="C82" s="727" t="s">
        <v>624</v>
      </c>
      <c r="D82" s="730" t="s">
        <v>2185</v>
      </c>
      <c r="E82" s="735">
        <v>409</v>
      </c>
      <c r="F82" s="735">
        <v>9</v>
      </c>
      <c r="G82" s="735">
        <v>42</v>
      </c>
      <c r="H82" s="735">
        <v>218</v>
      </c>
      <c r="I82" s="735">
        <v>133</v>
      </c>
      <c r="J82" s="735">
        <v>7</v>
      </c>
    </row>
    <row r="83" spans="2:10">
      <c r="D83" s="730" t="s">
        <v>2186</v>
      </c>
      <c r="E83" s="735">
        <v>645</v>
      </c>
      <c r="F83" s="735">
        <v>17</v>
      </c>
      <c r="G83" s="735">
        <v>70</v>
      </c>
      <c r="H83" s="735">
        <v>375</v>
      </c>
      <c r="I83" s="735">
        <v>170</v>
      </c>
      <c r="J83" s="735">
        <v>13</v>
      </c>
    </row>
    <row r="84" spans="2:10">
      <c r="D84" s="730" t="s">
        <v>2187</v>
      </c>
      <c r="E84" s="735">
        <v>1054</v>
      </c>
      <c r="F84" s="735">
        <v>26</v>
      </c>
      <c r="G84" s="735">
        <v>112</v>
      </c>
      <c r="H84" s="735">
        <v>593</v>
      </c>
      <c r="I84" s="735">
        <v>303</v>
      </c>
      <c r="J84" s="735">
        <v>20</v>
      </c>
    </row>
    <row r="85" spans="2:10" ht="18" customHeight="1">
      <c r="C85" s="731" t="s">
        <v>2315</v>
      </c>
      <c r="D85" s="730" t="s">
        <v>2185</v>
      </c>
      <c r="E85" s="735">
        <v>2826</v>
      </c>
      <c r="F85" s="735">
        <v>32</v>
      </c>
      <c r="G85" s="735">
        <v>134</v>
      </c>
      <c r="H85" s="735">
        <v>1684</v>
      </c>
      <c r="I85" s="735">
        <v>895</v>
      </c>
      <c r="J85" s="735">
        <v>81</v>
      </c>
    </row>
    <row r="86" spans="2:10">
      <c r="D86" s="730" t="s">
        <v>2186</v>
      </c>
      <c r="E86" s="735">
        <v>4291</v>
      </c>
      <c r="F86" s="735">
        <v>40</v>
      </c>
      <c r="G86" s="735">
        <v>225</v>
      </c>
      <c r="H86" s="735">
        <v>2723</v>
      </c>
      <c r="I86" s="735">
        <v>1202</v>
      </c>
      <c r="J86" s="735">
        <v>101</v>
      </c>
    </row>
    <row r="87" spans="2:10">
      <c r="D87" s="730" t="s">
        <v>2187</v>
      </c>
      <c r="E87" s="735">
        <v>7117</v>
      </c>
      <c r="F87" s="735">
        <v>72</v>
      </c>
      <c r="G87" s="735">
        <v>359</v>
      </c>
      <c r="H87" s="735">
        <v>4407</v>
      </c>
      <c r="I87" s="735">
        <v>2097</v>
      </c>
      <c r="J87" s="735">
        <v>182</v>
      </c>
    </row>
    <row r="88" spans="2:10" ht="18" customHeight="1">
      <c r="C88" s="731" t="s">
        <v>2274</v>
      </c>
      <c r="D88" s="730"/>
    </row>
    <row r="89" spans="2:10" ht="18" customHeight="1">
      <c r="C89" s="734" t="s">
        <v>2275</v>
      </c>
      <c r="D89" s="730" t="s">
        <v>2185</v>
      </c>
      <c r="E89" s="735">
        <v>841</v>
      </c>
      <c r="F89" s="735">
        <v>1</v>
      </c>
      <c r="G89" s="735">
        <v>23</v>
      </c>
      <c r="H89" s="735">
        <v>504</v>
      </c>
      <c r="I89" s="735">
        <v>294</v>
      </c>
      <c r="J89" s="735">
        <v>19</v>
      </c>
    </row>
    <row r="90" spans="2:10">
      <c r="C90" s="734"/>
      <c r="D90" s="730" t="s">
        <v>2186</v>
      </c>
      <c r="E90" s="735">
        <v>1303</v>
      </c>
      <c r="F90" s="735">
        <v>7</v>
      </c>
      <c r="G90" s="735">
        <v>44</v>
      </c>
      <c r="H90" s="735">
        <v>825</v>
      </c>
      <c r="I90" s="735">
        <v>406</v>
      </c>
      <c r="J90" s="735">
        <v>21</v>
      </c>
    </row>
    <row r="91" spans="2:10">
      <c r="C91" s="734"/>
      <c r="D91" s="730" t="s">
        <v>2187</v>
      </c>
      <c r="E91" s="735">
        <v>2144</v>
      </c>
      <c r="F91" s="735">
        <v>8</v>
      </c>
      <c r="G91" s="735">
        <v>67</v>
      </c>
      <c r="H91" s="735">
        <v>1329</v>
      </c>
      <c r="I91" s="735">
        <v>700</v>
      </c>
      <c r="J91" s="735">
        <v>40</v>
      </c>
    </row>
    <row r="92" spans="2:10" ht="18" customHeight="1">
      <c r="C92" s="734" t="s">
        <v>2276</v>
      </c>
      <c r="D92" s="730" t="s">
        <v>2185</v>
      </c>
      <c r="E92" s="735">
        <v>74</v>
      </c>
      <c r="F92" s="735">
        <v>1</v>
      </c>
      <c r="G92" s="735">
        <v>0</v>
      </c>
      <c r="H92" s="735">
        <v>53</v>
      </c>
      <c r="I92" s="735">
        <v>16</v>
      </c>
      <c r="J92" s="735">
        <v>4</v>
      </c>
    </row>
    <row r="93" spans="2:10">
      <c r="C93" s="734"/>
      <c r="D93" s="730" t="s">
        <v>2186</v>
      </c>
      <c r="E93" s="735">
        <v>95</v>
      </c>
      <c r="F93" s="735">
        <v>0</v>
      </c>
      <c r="G93" s="735">
        <v>2</v>
      </c>
      <c r="H93" s="735">
        <v>66</v>
      </c>
      <c r="I93" s="735">
        <v>24</v>
      </c>
      <c r="J93" s="735">
        <v>3</v>
      </c>
    </row>
    <row r="94" spans="2:10">
      <c r="C94" s="734"/>
      <c r="D94" s="730" t="s">
        <v>2187</v>
      </c>
      <c r="E94" s="735">
        <v>169</v>
      </c>
      <c r="F94" s="735">
        <v>1</v>
      </c>
      <c r="G94" s="735">
        <v>2</v>
      </c>
      <c r="H94" s="735">
        <v>119</v>
      </c>
      <c r="I94" s="735">
        <v>40</v>
      </c>
      <c r="J94" s="735">
        <v>7</v>
      </c>
    </row>
    <row r="95" spans="2:10">
      <c r="C95" s="734"/>
      <c r="D95" s="730"/>
    </row>
    <row r="96" spans="2:10" ht="18" customHeight="1">
      <c r="B96" s="733" t="s">
        <v>625</v>
      </c>
      <c r="D96" s="730"/>
    </row>
    <row r="97" spans="3:10" ht="27" customHeight="1">
      <c r="C97" s="727" t="s">
        <v>2281</v>
      </c>
      <c r="D97" s="730" t="s">
        <v>2185</v>
      </c>
      <c r="E97" s="735">
        <v>43</v>
      </c>
      <c r="F97" s="735">
        <v>3</v>
      </c>
      <c r="G97" s="735">
        <v>9</v>
      </c>
      <c r="H97" s="735">
        <v>24</v>
      </c>
      <c r="I97" s="735">
        <v>6</v>
      </c>
      <c r="J97" s="735">
        <v>1</v>
      </c>
    </row>
    <row r="98" spans="3:10">
      <c r="D98" s="730" t="s">
        <v>2186</v>
      </c>
      <c r="E98" s="735">
        <v>88</v>
      </c>
      <c r="F98" s="735">
        <v>1</v>
      </c>
      <c r="G98" s="735">
        <v>19</v>
      </c>
      <c r="H98" s="735">
        <v>51</v>
      </c>
      <c r="I98" s="735">
        <v>17</v>
      </c>
      <c r="J98" s="735">
        <v>0</v>
      </c>
    </row>
    <row r="99" spans="3:10">
      <c r="D99" s="730" t="s">
        <v>2187</v>
      </c>
      <c r="E99" s="735">
        <v>131</v>
      </c>
      <c r="F99" s="735">
        <v>4</v>
      </c>
      <c r="G99" s="735">
        <v>28</v>
      </c>
      <c r="H99" s="735">
        <v>75</v>
      </c>
      <c r="I99" s="735">
        <v>23</v>
      </c>
      <c r="J99" s="735">
        <v>1</v>
      </c>
    </row>
    <row r="100" spans="3:10" ht="18" customHeight="1">
      <c r="C100" s="727" t="s">
        <v>2282</v>
      </c>
      <c r="D100" s="730" t="s">
        <v>2185</v>
      </c>
      <c r="E100" s="735">
        <v>27</v>
      </c>
      <c r="F100" s="735">
        <v>0</v>
      </c>
      <c r="G100" s="735">
        <v>3</v>
      </c>
      <c r="H100" s="735">
        <v>22</v>
      </c>
      <c r="I100" s="735">
        <v>2</v>
      </c>
      <c r="J100" s="735">
        <v>0</v>
      </c>
    </row>
    <row r="101" spans="3:10">
      <c r="D101" s="730" t="s">
        <v>2186</v>
      </c>
      <c r="E101" s="735">
        <v>38</v>
      </c>
      <c r="F101" s="735">
        <v>0</v>
      </c>
      <c r="G101" s="735">
        <v>6</v>
      </c>
      <c r="H101" s="735">
        <v>27</v>
      </c>
      <c r="I101" s="735">
        <v>4</v>
      </c>
      <c r="J101" s="735">
        <v>1</v>
      </c>
    </row>
    <row r="102" spans="3:10">
      <c r="D102" s="730" t="s">
        <v>2187</v>
      </c>
      <c r="E102" s="735">
        <v>65</v>
      </c>
      <c r="F102" s="735">
        <v>0</v>
      </c>
      <c r="G102" s="735">
        <v>9</v>
      </c>
      <c r="H102" s="735">
        <v>49</v>
      </c>
      <c r="I102" s="735">
        <v>6</v>
      </c>
      <c r="J102" s="735">
        <v>1</v>
      </c>
    </row>
    <row r="103" spans="3:10" ht="18" customHeight="1">
      <c r="C103" s="727" t="s">
        <v>2283</v>
      </c>
      <c r="D103" s="730" t="s">
        <v>2185</v>
      </c>
      <c r="E103" s="735">
        <v>33</v>
      </c>
      <c r="F103" s="735">
        <v>1</v>
      </c>
      <c r="G103" s="735">
        <v>0</v>
      </c>
      <c r="H103" s="735">
        <v>22</v>
      </c>
      <c r="I103" s="735">
        <v>10</v>
      </c>
      <c r="J103" s="735">
        <v>0</v>
      </c>
    </row>
    <row r="104" spans="3:10">
      <c r="D104" s="730" t="s">
        <v>2186</v>
      </c>
      <c r="E104" s="735">
        <v>81</v>
      </c>
      <c r="F104" s="735">
        <v>0</v>
      </c>
      <c r="G104" s="735">
        <v>5</v>
      </c>
      <c r="H104" s="735">
        <v>43</v>
      </c>
      <c r="I104" s="735">
        <v>31</v>
      </c>
      <c r="J104" s="735">
        <v>2</v>
      </c>
    </row>
    <row r="105" spans="3:10">
      <c r="D105" s="730" t="s">
        <v>2187</v>
      </c>
      <c r="E105" s="735">
        <v>114</v>
      </c>
      <c r="F105" s="735">
        <v>1</v>
      </c>
      <c r="G105" s="735">
        <v>5</v>
      </c>
      <c r="H105" s="735">
        <v>65</v>
      </c>
      <c r="I105" s="735">
        <v>41</v>
      </c>
      <c r="J105" s="735">
        <v>2</v>
      </c>
    </row>
    <row r="106" spans="3:10" ht="18" customHeight="1">
      <c r="C106" s="727" t="s">
        <v>2284</v>
      </c>
      <c r="D106" s="730" t="s">
        <v>2185</v>
      </c>
      <c r="E106" s="735">
        <v>59</v>
      </c>
      <c r="F106" s="735">
        <v>2</v>
      </c>
      <c r="G106" s="735">
        <v>5</v>
      </c>
      <c r="H106" s="735">
        <v>45</v>
      </c>
      <c r="I106" s="735">
        <v>7</v>
      </c>
      <c r="J106" s="735">
        <v>0</v>
      </c>
    </row>
    <row r="107" spans="3:10">
      <c r="D107" s="730" t="s">
        <v>2186</v>
      </c>
      <c r="E107" s="735">
        <v>99</v>
      </c>
      <c r="F107" s="735">
        <v>2</v>
      </c>
      <c r="G107" s="735">
        <v>16</v>
      </c>
      <c r="H107" s="735">
        <v>70</v>
      </c>
      <c r="I107" s="735">
        <v>11</v>
      </c>
      <c r="J107" s="735">
        <v>0</v>
      </c>
    </row>
    <row r="108" spans="3:10">
      <c r="D108" s="730" t="s">
        <v>2187</v>
      </c>
      <c r="E108" s="735">
        <v>158</v>
      </c>
      <c r="F108" s="735">
        <v>4</v>
      </c>
      <c r="G108" s="735">
        <v>21</v>
      </c>
      <c r="H108" s="735">
        <v>115</v>
      </c>
      <c r="I108" s="735">
        <v>18</v>
      </c>
      <c r="J108" s="735">
        <v>0</v>
      </c>
    </row>
    <row r="109" spans="3:10" ht="18" customHeight="1">
      <c r="C109" s="727" t="s">
        <v>2285</v>
      </c>
      <c r="D109" s="730" t="s">
        <v>2185</v>
      </c>
      <c r="E109" s="735">
        <v>103</v>
      </c>
      <c r="F109" s="735">
        <v>1</v>
      </c>
      <c r="G109" s="735">
        <v>7</v>
      </c>
      <c r="H109" s="735">
        <v>61</v>
      </c>
      <c r="I109" s="735">
        <v>32</v>
      </c>
      <c r="J109" s="735">
        <v>2</v>
      </c>
    </row>
    <row r="110" spans="3:10">
      <c r="D110" s="730" t="s">
        <v>2186</v>
      </c>
      <c r="E110" s="735">
        <v>224</v>
      </c>
      <c r="F110" s="735">
        <v>6</v>
      </c>
      <c r="G110" s="735">
        <v>15</v>
      </c>
      <c r="H110" s="735">
        <v>123</v>
      </c>
      <c r="I110" s="735">
        <v>71</v>
      </c>
      <c r="J110" s="735">
        <v>9</v>
      </c>
    </row>
    <row r="111" spans="3:10">
      <c r="D111" s="730" t="s">
        <v>2187</v>
      </c>
      <c r="E111" s="735">
        <v>327</v>
      </c>
      <c r="F111" s="735">
        <v>7</v>
      </c>
      <c r="G111" s="735">
        <v>22</v>
      </c>
      <c r="H111" s="735">
        <v>184</v>
      </c>
      <c r="I111" s="735">
        <v>103</v>
      </c>
      <c r="J111" s="735">
        <v>11</v>
      </c>
    </row>
    <row r="112" spans="3:10" ht="18" customHeight="1">
      <c r="C112" s="727" t="s">
        <v>2286</v>
      </c>
      <c r="D112" s="730" t="s">
        <v>2185</v>
      </c>
      <c r="E112" s="735">
        <v>125</v>
      </c>
      <c r="F112" s="735">
        <v>4</v>
      </c>
      <c r="G112" s="735">
        <v>24</v>
      </c>
      <c r="H112" s="735">
        <v>83</v>
      </c>
      <c r="I112" s="735">
        <v>12</v>
      </c>
      <c r="J112" s="735">
        <v>2</v>
      </c>
    </row>
    <row r="113" spans="1:12">
      <c r="D113" s="730" t="s">
        <v>2186</v>
      </c>
      <c r="E113" s="735">
        <v>210</v>
      </c>
      <c r="F113" s="735">
        <v>7</v>
      </c>
      <c r="G113" s="735">
        <v>20</v>
      </c>
      <c r="H113" s="735">
        <v>154</v>
      </c>
      <c r="I113" s="735">
        <v>24</v>
      </c>
      <c r="J113" s="735">
        <v>5</v>
      </c>
    </row>
    <row r="114" spans="1:12">
      <c r="D114" s="730" t="s">
        <v>2187</v>
      </c>
      <c r="E114" s="735">
        <v>335</v>
      </c>
      <c r="F114" s="735">
        <v>11</v>
      </c>
      <c r="G114" s="735">
        <v>44</v>
      </c>
      <c r="H114" s="735">
        <v>237</v>
      </c>
      <c r="I114" s="735">
        <v>36</v>
      </c>
      <c r="J114" s="735">
        <v>7</v>
      </c>
    </row>
    <row r="115" spans="1:12" s="726" customFormat="1">
      <c r="C115" s="727"/>
      <c r="D115" s="732"/>
      <c r="E115" s="729"/>
      <c r="F115" s="729"/>
      <c r="G115" s="729"/>
      <c r="H115" s="729"/>
      <c r="I115" s="729"/>
      <c r="J115" s="729"/>
      <c r="K115" s="729"/>
      <c r="L115" s="729"/>
    </row>
    <row r="116" spans="1:12" s="726" customFormat="1">
      <c r="C116" s="727"/>
      <c r="D116" s="732"/>
      <c r="E116" s="729"/>
      <c r="F116" s="729"/>
      <c r="G116" s="729"/>
      <c r="H116" s="729"/>
      <c r="I116" s="729"/>
      <c r="J116" s="729"/>
      <c r="K116" s="729"/>
      <c r="L116" s="729"/>
    </row>
    <row r="117" spans="1:12" s="726" customFormat="1">
      <c r="C117" s="727"/>
      <c r="D117" s="732"/>
      <c r="E117" s="729"/>
      <c r="F117" s="729"/>
      <c r="G117" s="729"/>
      <c r="H117" s="729"/>
      <c r="I117" s="729"/>
      <c r="J117" s="729"/>
      <c r="K117" s="729"/>
      <c r="L117" s="729"/>
    </row>
    <row r="118" spans="1:12" s="726" customFormat="1">
      <c r="A118" s="726" t="s">
        <v>1667</v>
      </c>
      <c r="C118" s="727"/>
      <c r="D118" s="732"/>
      <c r="E118" s="729"/>
      <c r="F118" s="729"/>
      <c r="G118" s="729"/>
      <c r="H118" s="729"/>
      <c r="I118" s="729"/>
      <c r="J118" s="729"/>
      <c r="K118" s="729"/>
      <c r="L118" s="729"/>
    </row>
    <row r="119" spans="1:12" s="726" customFormat="1">
      <c r="A119" s="726" t="s">
        <v>2272</v>
      </c>
      <c r="C119" s="727"/>
      <c r="D119" s="732"/>
      <c r="E119" s="729"/>
      <c r="F119" s="729"/>
      <c r="G119" s="729"/>
      <c r="H119" s="729"/>
      <c r="I119" s="729"/>
      <c r="J119" s="729"/>
      <c r="K119" s="729"/>
      <c r="L119" s="729"/>
    </row>
    <row r="120" spans="1:12" s="726" customFormat="1">
      <c r="A120" s="726" t="s">
        <v>2273</v>
      </c>
      <c r="C120" s="727"/>
      <c r="D120" s="732"/>
      <c r="E120" s="729"/>
      <c r="F120" s="729"/>
      <c r="G120" s="729"/>
      <c r="H120" s="729"/>
      <c r="I120" s="729"/>
      <c r="J120" s="729"/>
      <c r="K120" s="729"/>
      <c r="L120" s="729"/>
    </row>
    <row r="121" spans="1:12" s="726" customFormat="1">
      <c r="C121" s="727"/>
      <c r="D121" s="732"/>
      <c r="E121" s="729"/>
      <c r="F121" s="729"/>
      <c r="G121" s="729"/>
      <c r="H121" s="729"/>
      <c r="I121" s="729"/>
      <c r="J121" s="729"/>
      <c r="K121" s="729"/>
      <c r="L121" s="729"/>
    </row>
    <row r="122" spans="1:12" s="726" customFormat="1">
      <c r="A122" s="726" t="s">
        <v>48</v>
      </c>
      <c r="C122" s="727"/>
      <c r="D122" s="732"/>
      <c r="E122" s="729"/>
      <c r="F122" s="729"/>
      <c r="G122" s="729"/>
      <c r="H122" s="729"/>
      <c r="I122" s="729"/>
      <c r="J122" s="729"/>
      <c r="K122" s="729"/>
      <c r="L122" s="729"/>
    </row>
    <row r="123" spans="1:12" ht="18" customHeight="1">
      <c r="C123" s="731" t="s">
        <v>2315</v>
      </c>
      <c r="D123" s="730" t="s">
        <v>2185</v>
      </c>
      <c r="E123" s="735">
        <v>390</v>
      </c>
      <c r="F123" s="735">
        <v>11</v>
      </c>
      <c r="G123" s="735">
        <v>48</v>
      </c>
      <c r="H123" s="735">
        <v>257</v>
      </c>
      <c r="I123" s="735">
        <v>69</v>
      </c>
      <c r="J123" s="735">
        <v>5</v>
      </c>
    </row>
    <row r="124" spans="1:12">
      <c r="D124" s="730" t="s">
        <v>2186</v>
      </c>
      <c r="E124" s="735">
        <v>740</v>
      </c>
      <c r="F124" s="735">
        <v>16</v>
      </c>
      <c r="G124" s="735">
        <v>81</v>
      </c>
      <c r="H124" s="735">
        <v>468</v>
      </c>
      <c r="I124" s="735">
        <v>158</v>
      </c>
      <c r="J124" s="735">
        <v>17</v>
      </c>
    </row>
    <row r="125" spans="1:12">
      <c r="D125" s="730" t="s">
        <v>2187</v>
      </c>
      <c r="E125" s="735">
        <v>1130</v>
      </c>
      <c r="F125" s="735">
        <v>27</v>
      </c>
      <c r="G125" s="735">
        <v>129</v>
      </c>
      <c r="H125" s="735">
        <v>725</v>
      </c>
      <c r="I125" s="735">
        <v>227</v>
      </c>
      <c r="J125" s="735">
        <v>22</v>
      </c>
    </row>
    <row r="126" spans="1:12" ht="18" customHeight="1">
      <c r="C126" s="731" t="s">
        <v>2274</v>
      </c>
      <c r="D126" s="730"/>
    </row>
    <row r="127" spans="1:12" ht="18" customHeight="1">
      <c r="C127" s="734" t="s">
        <v>2275</v>
      </c>
      <c r="D127" s="730" t="s">
        <v>2185</v>
      </c>
      <c r="E127" s="735">
        <v>27</v>
      </c>
      <c r="F127" s="751" t="s">
        <v>606</v>
      </c>
      <c r="G127" s="751" t="s">
        <v>606</v>
      </c>
      <c r="H127" s="751" t="s">
        <v>606</v>
      </c>
      <c r="I127" s="751" t="s">
        <v>606</v>
      </c>
      <c r="J127" s="751" t="s">
        <v>606</v>
      </c>
    </row>
    <row r="128" spans="1:12" ht="10.5">
      <c r="C128" s="734"/>
      <c r="D128" s="730" t="s">
        <v>2186</v>
      </c>
      <c r="E128" s="735">
        <v>45</v>
      </c>
      <c r="F128" s="751" t="s">
        <v>606</v>
      </c>
      <c r="G128" s="751" t="s">
        <v>606</v>
      </c>
      <c r="H128" s="751" t="s">
        <v>606</v>
      </c>
      <c r="I128" s="751" t="s">
        <v>606</v>
      </c>
      <c r="J128" s="751" t="s">
        <v>606</v>
      </c>
    </row>
    <row r="129" spans="2:10" ht="10.5">
      <c r="C129" s="734"/>
      <c r="D129" s="730" t="s">
        <v>2187</v>
      </c>
      <c r="E129" s="735">
        <v>72</v>
      </c>
      <c r="F129" s="751" t="s">
        <v>606</v>
      </c>
      <c r="G129" s="751" t="s">
        <v>606</v>
      </c>
      <c r="H129" s="751" t="s">
        <v>606</v>
      </c>
      <c r="I129" s="751" t="s">
        <v>606</v>
      </c>
      <c r="J129" s="751" t="s">
        <v>606</v>
      </c>
    </row>
    <row r="130" spans="2:10" ht="18" customHeight="1">
      <c r="C130" s="734" t="s">
        <v>2276</v>
      </c>
      <c r="D130" s="730" t="s">
        <v>2185</v>
      </c>
      <c r="E130" s="735">
        <v>4</v>
      </c>
      <c r="F130" s="751" t="s">
        <v>606</v>
      </c>
      <c r="G130" s="751" t="s">
        <v>606</v>
      </c>
      <c r="H130" s="751" t="s">
        <v>606</v>
      </c>
      <c r="I130" s="751" t="s">
        <v>606</v>
      </c>
      <c r="J130" s="751" t="s">
        <v>606</v>
      </c>
    </row>
    <row r="131" spans="2:10" ht="10.5">
      <c r="C131" s="734"/>
      <c r="D131" s="730" t="s">
        <v>2186</v>
      </c>
      <c r="E131" s="735">
        <v>5</v>
      </c>
      <c r="F131" s="751" t="s">
        <v>606</v>
      </c>
      <c r="G131" s="751" t="s">
        <v>606</v>
      </c>
      <c r="H131" s="751" t="s">
        <v>606</v>
      </c>
      <c r="I131" s="751" t="s">
        <v>606</v>
      </c>
      <c r="J131" s="751" t="s">
        <v>606</v>
      </c>
    </row>
    <row r="132" spans="2:10" ht="10.5">
      <c r="C132" s="734"/>
      <c r="D132" s="730" t="s">
        <v>2187</v>
      </c>
      <c r="E132" s="735">
        <v>9</v>
      </c>
      <c r="F132" s="751" t="s">
        <v>606</v>
      </c>
      <c r="G132" s="751" t="s">
        <v>606</v>
      </c>
      <c r="H132" s="751" t="s">
        <v>606</v>
      </c>
      <c r="I132" s="751" t="s">
        <v>606</v>
      </c>
      <c r="J132" s="751" t="s">
        <v>606</v>
      </c>
    </row>
    <row r="133" spans="2:10" ht="18" customHeight="1">
      <c r="B133" s="733" t="s">
        <v>2287</v>
      </c>
      <c r="D133" s="730" t="s">
        <v>2185</v>
      </c>
      <c r="E133" s="735">
        <v>3315</v>
      </c>
      <c r="F133" s="735">
        <v>46</v>
      </c>
      <c r="G133" s="735">
        <v>191</v>
      </c>
      <c r="H133" s="735">
        <v>1997</v>
      </c>
      <c r="I133" s="735">
        <v>985</v>
      </c>
      <c r="J133" s="735">
        <v>96</v>
      </c>
    </row>
    <row r="134" spans="2:10">
      <c r="D134" s="730" t="s">
        <v>2186</v>
      </c>
      <c r="E134" s="735">
        <v>5148</v>
      </c>
      <c r="F134" s="735">
        <v>60</v>
      </c>
      <c r="G134" s="735">
        <v>315</v>
      </c>
      <c r="H134" s="735">
        <v>3268</v>
      </c>
      <c r="I134" s="735">
        <v>1378</v>
      </c>
      <c r="J134" s="735">
        <v>127</v>
      </c>
    </row>
    <row r="135" spans="2:10">
      <c r="D135" s="730" t="s">
        <v>2187</v>
      </c>
      <c r="E135" s="735">
        <v>8463</v>
      </c>
      <c r="F135" s="735">
        <v>106</v>
      </c>
      <c r="G135" s="735">
        <v>506</v>
      </c>
      <c r="H135" s="735">
        <v>5265</v>
      </c>
      <c r="I135" s="735">
        <v>2363</v>
      </c>
      <c r="J135" s="735">
        <v>223</v>
      </c>
    </row>
    <row r="136" spans="2:10" ht="18" customHeight="1">
      <c r="C136" s="731" t="s">
        <v>2274</v>
      </c>
      <c r="D136" s="730"/>
    </row>
    <row r="137" spans="2:10" ht="18" customHeight="1">
      <c r="C137" s="734" t="s">
        <v>2275</v>
      </c>
      <c r="D137" s="730" t="s">
        <v>2185</v>
      </c>
      <c r="E137" s="735">
        <v>868</v>
      </c>
      <c r="F137" s="735">
        <v>1</v>
      </c>
      <c r="G137" s="735">
        <v>24</v>
      </c>
      <c r="H137" s="735">
        <v>524</v>
      </c>
      <c r="I137" s="735">
        <v>299</v>
      </c>
      <c r="J137" s="735">
        <v>20</v>
      </c>
    </row>
    <row r="138" spans="2:10">
      <c r="C138" s="734"/>
      <c r="D138" s="730" t="s">
        <v>2186</v>
      </c>
      <c r="E138" s="735">
        <v>1351</v>
      </c>
      <c r="F138" s="735">
        <v>7</v>
      </c>
      <c r="G138" s="735">
        <v>47</v>
      </c>
      <c r="H138" s="735">
        <v>860</v>
      </c>
      <c r="I138" s="735">
        <v>416</v>
      </c>
      <c r="J138" s="735">
        <v>21</v>
      </c>
    </row>
    <row r="139" spans="2:10">
      <c r="C139" s="734"/>
      <c r="D139" s="730" t="s">
        <v>2187</v>
      </c>
      <c r="E139" s="735">
        <v>2219</v>
      </c>
      <c r="F139" s="735">
        <v>8</v>
      </c>
      <c r="G139" s="735">
        <v>71</v>
      </c>
      <c r="H139" s="735">
        <v>1384</v>
      </c>
      <c r="I139" s="735">
        <v>715</v>
      </c>
      <c r="J139" s="735">
        <v>41</v>
      </c>
    </row>
    <row r="140" spans="2:10" ht="18" customHeight="1">
      <c r="C140" s="734" t="s">
        <v>2276</v>
      </c>
      <c r="D140" s="730" t="s">
        <v>2185</v>
      </c>
      <c r="E140" s="735">
        <v>81</v>
      </c>
      <c r="F140" s="735">
        <v>1</v>
      </c>
      <c r="G140" s="735">
        <v>0</v>
      </c>
      <c r="H140" s="735">
        <v>58</v>
      </c>
      <c r="I140" s="735">
        <v>18</v>
      </c>
      <c r="J140" s="735">
        <v>4</v>
      </c>
    </row>
    <row r="141" spans="2:10">
      <c r="C141" s="734"/>
      <c r="D141" s="730" t="s">
        <v>2186</v>
      </c>
      <c r="E141" s="735">
        <v>103</v>
      </c>
      <c r="F141" s="735">
        <v>0</v>
      </c>
      <c r="G141" s="735">
        <v>2</v>
      </c>
      <c r="H141" s="735">
        <v>71</v>
      </c>
      <c r="I141" s="735">
        <v>26</v>
      </c>
      <c r="J141" s="735">
        <v>4</v>
      </c>
    </row>
    <row r="142" spans="2:10">
      <c r="C142" s="734"/>
      <c r="D142" s="730" t="s">
        <v>2187</v>
      </c>
      <c r="E142" s="735">
        <v>184</v>
      </c>
      <c r="F142" s="735">
        <v>1</v>
      </c>
      <c r="G142" s="735">
        <v>2</v>
      </c>
      <c r="H142" s="735">
        <v>129</v>
      </c>
      <c r="I142" s="735">
        <v>44</v>
      </c>
      <c r="J142" s="735">
        <v>8</v>
      </c>
    </row>
    <row r="143" spans="2:10" ht="18" customHeight="1">
      <c r="B143" s="733" t="s">
        <v>2288</v>
      </c>
      <c r="D143" s="730"/>
    </row>
    <row r="144" spans="2:10" ht="18" customHeight="1">
      <c r="C144" s="727" t="s">
        <v>636</v>
      </c>
      <c r="D144" s="730" t="s">
        <v>2185</v>
      </c>
      <c r="E144" s="735">
        <v>31</v>
      </c>
      <c r="F144" s="735">
        <v>22</v>
      </c>
      <c r="G144" s="735">
        <v>6</v>
      </c>
      <c r="H144" s="735">
        <v>3</v>
      </c>
      <c r="I144" s="735">
        <v>0</v>
      </c>
      <c r="J144" s="735">
        <v>0</v>
      </c>
    </row>
    <row r="145" spans="2:10">
      <c r="D145" s="730" t="s">
        <v>2186</v>
      </c>
      <c r="E145" s="735">
        <v>28</v>
      </c>
      <c r="F145" s="735">
        <v>17</v>
      </c>
      <c r="G145" s="735">
        <v>4</v>
      </c>
      <c r="H145" s="735">
        <v>7</v>
      </c>
      <c r="I145" s="735">
        <v>0</v>
      </c>
      <c r="J145" s="735">
        <v>0</v>
      </c>
    </row>
    <row r="146" spans="2:10">
      <c r="D146" s="730" t="s">
        <v>2187</v>
      </c>
      <c r="E146" s="735">
        <v>59</v>
      </c>
      <c r="F146" s="735">
        <v>39</v>
      </c>
      <c r="G146" s="735">
        <v>10</v>
      </c>
      <c r="H146" s="735">
        <v>10</v>
      </c>
      <c r="I146" s="735">
        <v>0</v>
      </c>
      <c r="J146" s="735">
        <v>0</v>
      </c>
    </row>
    <row r="147" spans="2:10" ht="18" customHeight="1">
      <c r="C147" s="727" t="s">
        <v>637</v>
      </c>
      <c r="D147" s="730" t="s">
        <v>2185</v>
      </c>
      <c r="E147" s="735">
        <v>200</v>
      </c>
      <c r="F147" s="735">
        <v>161</v>
      </c>
      <c r="G147" s="735">
        <v>8</v>
      </c>
      <c r="H147" s="735">
        <v>31</v>
      </c>
      <c r="I147" s="735">
        <v>0</v>
      </c>
      <c r="J147" s="735">
        <v>0</v>
      </c>
    </row>
    <row r="148" spans="2:10">
      <c r="D148" s="730" t="s">
        <v>2186</v>
      </c>
      <c r="E148" s="735">
        <v>15</v>
      </c>
      <c r="F148" s="735">
        <v>11</v>
      </c>
      <c r="G148" s="735">
        <v>1</v>
      </c>
      <c r="H148" s="735">
        <v>3</v>
      </c>
      <c r="I148" s="735">
        <v>0</v>
      </c>
      <c r="J148" s="735">
        <v>0</v>
      </c>
    </row>
    <row r="149" spans="2:10">
      <c r="D149" s="730" t="s">
        <v>2187</v>
      </c>
      <c r="E149" s="735">
        <v>215</v>
      </c>
      <c r="F149" s="735">
        <v>172</v>
      </c>
      <c r="G149" s="735">
        <v>9</v>
      </c>
      <c r="H149" s="735">
        <v>34</v>
      </c>
      <c r="I149" s="735">
        <v>0</v>
      </c>
      <c r="J149" s="735">
        <v>0</v>
      </c>
    </row>
    <row r="150" spans="2:10" ht="18" customHeight="1">
      <c r="C150" s="731" t="s">
        <v>2315</v>
      </c>
      <c r="D150" s="730" t="s">
        <v>2185</v>
      </c>
      <c r="E150" s="735">
        <v>231</v>
      </c>
      <c r="F150" s="735">
        <v>183</v>
      </c>
      <c r="G150" s="735">
        <v>14</v>
      </c>
      <c r="H150" s="735">
        <v>34</v>
      </c>
      <c r="I150" s="735">
        <v>0</v>
      </c>
      <c r="J150" s="735">
        <v>0</v>
      </c>
    </row>
    <row r="151" spans="2:10">
      <c r="D151" s="730" t="s">
        <v>2186</v>
      </c>
      <c r="E151" s="735">
        <v>43</v>
      </c>
      <c r="F151" s="735">
        <v>28</v>
      </c>
      <c r="G151" s="735">
        <v>5</v>
      </c>
      <c r="H151" s="735">
        <v>10</v>
      </c>
      <c r="I151" s="735">
        <v>0</v>
      </c>
      <c r="J151" s="735">
        <v>0</v>
      </c>
    </row>
    <row r="152" spans="2:10">
      <c r="D152" s="730" t="s">
        <v>2187</v>
      </c>
      <c r="E152" s="735">
        <v>274</v>
      </c>
      <c r="F152" s="735">
        <v>211</v>
      </c>
      <c r="G152" s="735">
        <v>19</v>
      </c>
      <c r="H152" s="735">
        <v>44</v>
      </c>
      <c r="I152" s="735">
        <v>0</v>
      </c>
      <c r="J152" s="735">
        <v>0</v>
      </c>
    </row>
    <row r="153" spans="2:10" ht="18" customHeight="1">
      <c r="B153" s="733" t="s">
        <v>638</v>
      </c>
      <c r="D153" s="730"/>
    </row>
    <row r="154" spans="2:10" ht="18" customHeight="1">
      <c r="C154" s="727" t="s">
        <v>638</v>
      </c>
      <c r="D154" s="730" t="s">
        <v>2185</v>
      </c>
      <c r="E154" s="735">
        <v>3953</v>
      </c>
      <c r="F154" s="735">
        <v>3728</v>
      </c>
      <c r="G154" s="735">
        <v>169</v>
      </c>
      <c r="H154" s="735">
        <v>21</v>
      </c>
      <c r="I154" s="735">
        <v>34</v>
      </c>
      <c r="J154" s="735">
        <v>1</v>
      </c>
    </row>
    <row r="155" spans="2:10">
      <c r="D155" s="730" t="s">
        <v>2186</v>
      </c>
      <c r="E155" s="735">
        <v>4237</v>
      </c>
      <c r="F155" s="735">
        <v>3866</v>
      </c>
      <c r="G155" s="735">
        <v>288</v>
      </c>
      <c r="H155" s="735">
        <v>23</v>
      </c>
      <c r="I155" s="735">
        <v>55</v>
      </c>
      <c r="J155" s="735">
        <v>5</v>
      </c>
    </row>
    <row r="156" spans="2:10">
      <c r="D156" s="730" t="s">
        <v>2187</v>
      </c>
      <c r="E156" s="735">
        <v>8190</v>
      </c>
      <c r="F156" s="735">
        <v>7594</v>
      </c>
      <c r="G156" s="735">
        <v>457</v>
      </c>
      <c r="H156" s="735">
        <v>44</v>
      </c>
      <c r="I156" s="735">
        <v>89</v>
      </c>
      <c r="J156" s="735">
        <v>6</v>
      </c>
    </row>
    <row r="157" spans="2:10" ht="18" customHeight="1">
      <c r="C157" s="727" t="s">
        <v>639</v>
      </c>
      <c r="D157" s="730" t="s">
        <v>2185</v>
      </c>
      <c r="E157" s="735">
        <v>212</v>
      </c>
      <c r="F157" s="735">
        <v>210</v>
      </c>
      <c r="G157" s="735">
        <v>2</v>
      </c>
      <c r="H157" s="735">
        <v>0</v>
      </c>
      <c r="I157" s="735">
        <v>0</v>
      </c>
      <c r="J157" s="735">
        <v>0</v>
      </c>
    </row>
    <row r="158" spans="2:10">
      <c r="D158" s="730" t="s">
        <v>2186</v>
      </c>
      <c r="E158" s="735">
        <v>29</v>
      </c>
      <c r="F158" s="735">
        <v>28</v>
      </c>
      <c r="G158" s="735">
        <v>1</v>
      </c>
      <c r="H158" s="735">
        <v>0</v>
      </c>
      <c r="I158" s="735">
        <v>0</v>
      </c>
      <c r="J158" s="735">
        <v>0</v>
      </c>
    </row>
    <row r="159" spans="2:10">
      <c r="D159" s="730" t="s">
        <v>2187</v>
      </c>
      <c r="E159" s="735">
        <v>241</v>
      </c>
      <c r="F159" s="735">
        <v>238</v>
      </c>
      <c r="G159" s="735">
        <v>3</v>
      </c>
      <c r="H159" s="735">
        <v>0</v>
      </c>
      <c r="I159" s="735">
        <v>0</v>
      </c>
      <c r="J159" s="735">
        <v>0</v>
      </c>
    </row>
    <row r="160" spans="2:10" ht="18" customHeight="1">
      <c r="C160" s="727" t="s">
        <v>2289</v>
      </c>
      <c r="D160" s="730" t="s">
        <v>2185</v>
      </c>
      <c r="E160" s="735">
        <v>686</v>
      </c>
      <c r="F160" s="735">
        <v>666</v>
      </c>
      <c r="G160" s="735">
        <v>14</v>
      </c>
      <c r="H160" s="735">
        <v>0</v>
      </c>
      <c r="I160" s="735">
        <v>5</v>
      </c>
      <c r="J160" s="735">
        <v>1</v>
      </c>
    </row>
    <row r="161" spans="1:12">
      <c r="D161" s="730" t="s">
        <v>2186</v>
      </c>
      <c r="E161" s="735">
        <v>338</v>
      </c>
      <c r="F161" s="735">
        <v>304</v>
      </c>
      <c r="G161" s="735">
        <v>30</v>
      </c>
      <c r="H161" s="735">
        <v>2</v>
      </c>
      <c r="I161" s="735">
        <v>2</v>
      </c>
      <c r="J161" s="735">
        <v>0</v>
      </c>
    </row>
    <row r="162" spans="1:12">
      <c r="D162" s="730" t="s">
        <v>2187</v>
      </c>
      <c r="E162" s="735">
        <v>1024</v>
      </c>
      <c r="F162" s="735">
        <v>970</v>
      </c>
      <c r="G162" s="735">
        <v>44</v>
      </c>
      <c r="H162" s="735">
        <v>2</v>
      </c>
      <c r="I162" s="735">
        <v>7</v>
      </c>
      <c r="J162" s="735">
        <v>1</v>
      </c>
    </row>
    <row r="163" spans="1:12" ht="18" customHeight="1">
      <c r="C163" s="731" t="s">
        <v>2315</v>
      </c>
      <c r="D163" s="730" t="s">
        <v>2185</v>
      </c>
      <c r="E163" s="735">
        <v>4851</v>
      </c>
      <c r="F163" s="735">
        <v>4604</v>
      </c>
      <c r="G163" s="735">
        <v>185</v>
      </c>
      <c r="H163" s="735">
        <v>21</v>
      </c>
      <c r="I163" s="735">
        <v>39</v>
      </c>
      <c r="J163" s="735">
        <v>2</v>
      </c>
    </row>
    <row r="164" spans="1:12">
      <c r="D164" s="730" t="s">
        <v>2186</v>
      </c>
      <c r="E164" s="735">
        <v>4604</v>
      </c>
      <c r="F164" s="735">
        <v>4198</v>
      </c>
      <c r="G164" s="735">
        <v>319</v>
      </c>
      <c r="H164" s="735">
        <v>25</v>
      </c>
      <c r="I164" s="735">
        <v>57</v>
      </c>
      <c r="J164" s="735">
        <v>5</v>
      </c>
    </row>
    <row r="165" spans="1:12">
      <c r="D165" s="730" t="s">
        <v>2187</v>
      </c>
      <c r="E165" s="735">
        <v>9455</v>
      </c>
      <c r="F165" s="735">
        <v>8802</v>
      </c>
      <c r="G165" s="735">
        <v>504</v>
      </c>
      <c r="H165" s="735">
        <v>46</v>
      </c>
      <c r="I165" s="735">
        <v>96</v>
      </c>
      <c r="J165" s="735">
        <v>7</v>
      </c>
    </row>
    <row r="166" spans="1:12" ht="18" customHeight="1">
      <c r="B166" s="733" t="s">
        <v>641</v>
      </c>
      <c r="D166" s="730"/>
    </row>
    <row r="167" spans="1:12" ht="18" customHeight="1">
      <c r="C167" s="727" t="s">
        <v>641</v>
      </c>
      <c r="D167" s="730" t="s">
        <v>2185</v>
      </c>
      <c r="E167" s="735">
        <v>1786</v>
      </c>
      <c r="F167" s="735">
        <v>822</v>
      </c>
      <c r="G167" s="735">
        <v>681</v>
      </c>
      <c r="H167" s="735">
        <v>283</v>
      </c>
      <c r="I167" s="735">
        <v>0</v>
      </c>
      <c r="J167" s="735">
        <v>0</v>
      </c>
    </row>
    <row r="168" spans="1:12">
      <c r="D168" s="730" t="s">
        <v>2186</v>
      </c>
      <c r="E168" s="735">
        <v>3058</v>
      </c>
      <c r="F168" s="735">
        <v>1453</v>
      </c>
      <c r="G168" s="735">
        <v>1119</v>
      </c>
      <c r="H168" s="735">
        <v>486</v>
      </c>
      <c r="I168" s="735">
        <v>0</v>
      </c>
      <c r="J168" s="735">
        <v>0</v>
      </c>
    </row>
    <row r="169" spans="1:12">
      <c r="D169" s="730" t="s">
        <v>2187</v>
      </c>
      <c r="E169" s="735">
        <v>4844</v>
      </c>
      <c r="F169" s="735">
        <v>2275</v>
      </c>
      <c r="G169" s="735">
        <v>1800</v>
      </c>
      <c r="H169" s="735">
        <v>769</v>
      </c>
      <c r="I169" s="735">
        <v>0</v>
      </c>
      <c r="J169" s="735">
        <v>0</v>
      </c>
    </row>
    <row r="170" spans="1:12" ht="18" customHeight="1">
      <c r="C170" s="727" t="s">
        <v>642</v>
      </c>
      <c r="D170" s="730" t="s">
        <v>2185</v>
      </c>
      <c r="E170" s="735">
        <v>252</v>
      </c>
      <c r="F170" s="735">
        <v>174</v>
      </c>
      <c r="G170" s="735">
        <v>73</v>
      </c>
      <c r="H170" s="735">
        <v>5</v>
      </c>
      <c r="I170" s="735">
        <v>0</v>
      </c>
      <c r="J170" s="735">
        <v>0</v>
      </c>
    </row>
    <row r="171" spans="1:12">
      <c r="D171" s="730" t="s">
        <v>2186</v>
      </c>
      <c r="E171" s="735">
        <v>354</v>
      </c>
      <c r="F171" s="735">
        <v>267</v>
      </c>
      <c r="G171" s="735">
        <v>78</v>
      </c>
      <c r="H171" s="735">
        <v>9</v>
      </c>
      <c r="I171" s="735">
        <v>0</v>
      </c>
      <c r="J171" s="735">
        <v>0</v>
      </c>
    </row>
    <row r="172" spans="1:12">
      <c r="D172" s="730" t="s">
        <v>2187</v>
      </c>
      <c r="E172" s="735">
        <v>606</v>
      </c>
      <c r="F172" s="735">
        <v>441</v>
      </c>
      <c r="G172" s="735">
        <v>151</v>
      </c>
      <c r="H172" s="735">
        <v>14</v>
      </c>
      <c r="I172" s="735">
        <v>0</v>
      </c>
      <c r="J172" s="735">
        <v>0</v>
      </c>
    </row>
    <row r="173" spans="1:12" s="726" customFormat="1">
      <c r="C173" s="727"/>
      <c r="D173" s="732"/>
      <c r="E173" s="729"/>
      <c r="F173" s="729"/>
      <c r="G173" s="729"/>
      <c r="H173" s="729"/>
      <c r="I173" s="729"/>
      <c r="J173" s="729"/>
      <c r="K173" s="729"/>
      <c r="L173" s="729"/>
    </row>
    <row r="174" spans="1:12" s="726" customFormat="1">
      <c r="C174" s="727"/>
      <c r="D174" s="732"/>
      <c r="E174" s="729"/>
      <c r="F174" s="729"/>
      <c r="G174" s="729"/>
      <c r="H174" s="729"/>
      <c r="I174" s="729"/>
      <c r="J174" s="729"/>
      <c r="K174" s="729"/>
      <c r="L174" s="729"/>
    </row>
    <row r="175" spans="1:12" s="726" customFormat="1">
      <c r="A175" s="726" t="s">
        <v>1667</v>
      </c>
      <c r="C175" s="727"/>
      <c r="D175" s="732"/>
      <c r="E175" s="729"/>
      <c r="F175" s="729"/>
      <c r="G175" s="729"/>
      <c r="H175" s="729"/>
      <c r="I175" s="729"/>
      <c r="J175" s="729"/>
      <c r="K175" s="729"/>
      <c r="L175" s="729"/>
    </row>
    <row r="176" spans="1:12" s="726" customFormat="1">
      <c r="A176" s="726" t="s">
        <v>2272</v>
      </c>
      <c r="C176" s="727"/>
      <c r="D176" s="732"/>
      <c r="E176" s="729"/>
      <c r="F176" s="729"/>
      <c r="G176" s="729"/>
      <c r="H176" s="729"/>
      <c r="I176" s="729"/>
      <c r="J176" s="729"/>
      <c r="K176" s="729"/>
      <c r="L176" s="729"/>
    </row>
    <row r="177" spans="1:12" s="726" customFormat="1">
      <c r="A177" s="726" t="s">
        <v>2273</v>
      </c>
      <c r="C177" s="727"/>
      <c r="D177" s="732"/>
      <c r="E177" s="729"/>
      <c r="F177" s="729"/>
      <c r="G177" s="729"/>
      <c r="H177" s="729"/>
      <c r="I177" s="729"/>
      <c r="J177" s="729"/>
      <c r="K177" s="729"/>
      <c r="L177" s="729"/>
    </row>
    <row r="178" spans="1:12" s="726" customFormat="1">
      <c r="C178" s="727"/>
      <c r="D178" s="732"/>
      <c r="E178" s="729"/>
      <c r="F178" s="729"/>
      <c r="G178" s="729"/>
      <c r="H178" s="729"/>
      <c r="I178" s="729"/>
      <c r="J178" s="729"/>
      <c r="K178" s="729"/>
      <c r="L178" s="729"/>
    </row>
    <row r="179" spans="1:12" s="726" customFormat="1">
      <c r="A179" s="726" t="s">
        <v>48</v>
      </c>
      <c r="C179" s="727"/>
      <c r="D179" s="732"/>
      <c r="E179" s="729"/>
      <c r="F179" s="729"/>
      <c r="G179" s="729"/>
      <c r="H179" s="729"/>
      <c r="I179" s="729"/>
      <c r="J179" s="729"/>
      <c r="K179" s="729"/>
      <c r="L179" s="729"/>
    </row>
    <row r="180" spans="1:12" ht="18" customHeight="1">
      <c r="C180" s="731" t="s">
        <v>2315</v>
      </c>
      <c r="D180" s="730" t="s">
        <v>2185</v>
      </c>
      <c r="E180" s="735">
        <v>2038</v>
      </c>
      <c r="F180" s="735">
        <v>996</v>
      </c>
      <c r="G180" s="735">
        <v>754</v>
      </c>
      <c r="H180" s="735">
        <v>288</v>
      </c>
      <c r="I180" s="735">
        <v>0</v>
      </c>
      <c r="J180" s="735">
        <v>0</v>
      </c>
    </row>
    <row r="181" spans="1:12">
      <c r="D181" s="730" t="s">
        <v>2186</v>
      </c>
      <c r="E181" s="735">
        <v>3412</v>
      </c>
      <c r="F181" s="735">
        <v>1720</v>
      </c>
      <c r="G181" s="735">
        <v>1197</v>
      </c>
      <c r="H181" s="735">
        <v>495</v>
      </c>
      <c r="I181" s="735">
        <v>0</v>
      </c>
      <c r="J181" s="735">
        <v>0</v>
      </c>
    </row>
    <row r="182" spans="1:12">
      <c r="D182" s="730" t="s">
        <v>2187</v>
      </c>
      <c r="E182" s="735">
        <v>5450</v>
      </c>
      <c r="F182" s="735">
        <v>2716</v>
      </c>
      <c r="G182" s="735">
        <v>1951</v>
      </c>
      <c r="H182" s="735">
        <v>783</v>
      </c>
      <c r="I182" s="735">
        <v>0</v>
      </c>
      <c r="J182" s="735">
        <v>0</v>
      </c>
    </row>
    <row r="183" spans="1:12" ht="18" customHeight="1">
      <c r="B183" s="733" t="s">
        <v>2290</v>
      </c>
      <c r="D183" s="730" t="s">
        <v>2185</v>
      </c>
      <c r="E183" s="735">
        <v>7120</v>
      </c>
      <c r="F183" s="735">
        <v>5783</v>
      </c>
      <c r="G183" s="735">
        <v>953</v>
      </c>
      <c r="H183" s="735">
        <v>343</v>
      </c>
      <c r="I183" s="735">
        <v>39</v>
      </c>
      <c r="J183" s="735">
        <v>2</v>
      </c>
    </row>
    <row r="184" spans="1:12">
      <c r="D184" s="730" t="s">
        <v>2186</v>
      </c>
      <c r="E184" s="735">
        <v>8059</v>
      </c>
      <c r="F184" s="735">
        <v>5946</v>
      </c>
      <c r="G184" s="735">
        <v>1521</v>
      </c>
      <c r="H184" s="735">
        <v>530</v>
      </c>
      <c r="I184" s="735">
        <v>57</v>
      </c>
      <c r="J184" s="735">
        <v>5</v>
      </c>
    </row>
    <row r="185" spans="1:12">
      <c r="D185" s="730" t="s">
        <v>2187</v>
      </c>
      <c r="E185" s="735">
        <v>15179</v>
      </c>
      <c r="F185" s="735">
        <v>11729</v>
      </c>
      <c r="G185" s="735">
        <v>2474</v>
      </c>
      <c r="H185" s="735">
        <v>873</v>
      </c>
      <c r="I185" s="735">
        <v>96</v>
      </c>
      <c r="J185" s="735">
        <v>7</v>
      </c>
    </row>
    <row r="186" spans="1:12" ht="18" customHeight="1">
      <c r="A186" s="733" t="s">
        <v>2194</v>
      </c>
      <c r="D186" s="730" t="s">
        <v>2185</v>
      </c>
      <c r="E186" s="735">
        <v>10435</v>
      </c>
      <c r="F186" s="735">
        <v>5829</v>
      </c>
      <c r="G186" s="735">
        <v>1144</v>
      </c>
      <c r="H186" s="735">
        <v>2340</v>
      </c>
      <c r="I186" s="735">
        <v>1024</v>
      </c>
      <c r="J186" s="735">
        <v>98</v>
      </c>
    </row>
    <row r="187" spans="1:12">
      <c r="D187" s="730" t="s">
        <v>2186</v>
      </c>
      <c r="E187" s="735">
        <v>13207</v>
      </c>
      <c r="F187" s="735">
        <v>6006</v>
      </c>
      <c r="G187" s="735">
        <v>1836</v>
      </c>
      <c r="H187" s="735">
        <v>3798</v>
      </c>
      <c r="I187" s="735">
        <v>1435</v>
      </c>
      <c r="J187" s="735">
        <v>132</v>
      </c>
    </row>
    <row r="188" spans="1:12">
      <c r="D188" s="730" t="s">
        <v>2187</v>
      </c>
      <c r="E188" s="735">
        <v>23642</v>
      </c>
      <c r="F188" s="735">
        <v>11835</v>
      </c>
      <c r="G188" s="735">
        <v>2980</v>
      </c>
      <c r="H188" s="735">
        <v>6138</v>
      </c>
      <c r="I188" s="735">
        <v>2459</v>
      </c>
      <c r="J188" s="735">
        <v>230</v>
      </c>
    </row>
    <row r="189" spans="1:12" ht="18" customHeight="1">
      <c r="C189" s="731" t="s">
        <v>2274</v>
      </c>
      <c r="D189" s="730"/>
    </row>
    <row r="190" spans="1:12" ht="18" customHeight="1">
      <c r="C190" s="734" t="s">
        <v>2275</v>
      </c>
      <c r="D190" s="730" t="s">
        <v>2185</v>
      </c>
      <c r="E190" s="735">
        <v>1054</v>
      </c>
      <c r="F190" s="735">
        <v>92</v>
      </c>
      <c r="G190" s="735">
        <v>73</v>
      </c>
      <c r="H190" s="735">
        <v>570</v>
      </c>
      <c r="I190" s="735">
        <v>299</v>
      </c>
      <c r="J190" s="735">
        <v>20</v>
      </c>
    </row>
    <row r="191" spans="1:12">
      <c r="C191" s="734"/>
      <c r="D191" s="730" t="s">
        <v>2186</v>
      </c>
      <c r="E191" s="735">
        <v>1605</v>
      </c>
      <c r="F191" s="735">
        <v>113</v>
      </c>
      <c r="G191" s="735">
        <v>124</v>
      </c>
      <c r="H191" s="735">
        <v>931</v>
      </c>
      <c r="I191" s="735">
        <v>416</v>
      </c>
      <c r="J191" s="735">
        <v>21</v>
      </c>
    </row>
    <row r="192" spans="1:12">
      <c r="C192" s="734"/>
      <c r="D192" s="730" t="s">
        <v>2187</v>
      </c>
      <c r="E192" s="735">
        <v>2659</v>
      </c>
      <c r="F192" s="735">
        <v>205</v>
      </c>
      <c r="G192" s="735">
        <v>197</v>
      </c>
      <c r="H192" s="735">
        <v>1501</v>
      </c>
      <c r="I192" s="735">
        <v>715</v>
      </c>
      <c r="J192" s="735">
        <v>41</v>
      </c>
    </row>
    <row r="193" spans="1:10" ht="18" customHeight="1">
      <c r="C193" s="734" t="s">
        <v>2276</v>
      </c>
      <c r="D193" s="730" t="s">
        <v>2185</v>
      </c>
      <c r="E193" s="735">
        <v>90</v>
      </c>
      <c r="F193" s="735">
        <v>8</v>
      </c>
      <c r="G193" s="735">
        <v>2</v>
      </c>
      <c r="H193" s="735">
        <v>58</v>
      </c>
      <c r="I193" s="735">
        <v>18</v>
      </c>
      <c r="J193" s="735">
        <v>4</v>
      </c>
    </row>
    <row r="194" spans="1:10">
      <c r="C194" s="734"/>
      <c r="D194" s="730" t="s">
        <v>2186</v>
      </c>
      <c r="E194" s="735">
        <v>112</v>
      </c>
      <c r="F194" s="735">
        <v>7</v>
      </c>
      <c r="G194" s="735">
        <v>4</v>
      </c>
      <c r="H194" s="735">
        <v>71</v>
      </c>
      <c r="I194" s="735">
        <v>26</v>
      </c>
      <c r="J194" s="735">
        <v>4</v>
      </c>
    </row>
    <row r="195" spans="1:10">
      <c r="C195" s="734"/>
      <c r="D195" s="730" t="s">
        <v>2187</v>
      </c>
      <c r="E195" s="735">
        <v>202</v>
      </c>
      <c r="F195" s="735">
        <v>15</v>
      </c>
      <c r="G195" s="735">
        <v>6</v>
      </c>
      <c r="H195" s="735">
        <v>129</v>
      </c>
      <c r="I195" s="735">
        <v>44</v>
      </c>
      <c r="J195" s="735">
        <v>8</v>
      </c>
    </row>
    <row r="196" spans="1:10" ht="18" customHeight="1">
      <c r="A196" s="733" t="s">
        <v>477</v>
      </c>
      <c r="D196" s="730"/>
    </row>
    <row r="197" spans="1:10" ht="18" customHeight="1">
      <c r="B197" s="733" t="s">
        <v>323</v>
      </c>
      <c r="D197" s="730"/>
    </row>
    <row r="198" spans="1:10" ht="23.1" customHeight="1">
      <c r="C198" s="727" t="s">
        <v>2268</v>
      </c>
      <c r="D198" s="730" t="s">
        <v>2185</v>
      </c>
      <c r="E198" s="735">
        <v>2</v>
      </c>
      <c r="F198" s="751" t="s">
        <v>606</v>
      </c>
      <c r="G198" s="751" t="s">
        <v>606</v>
      </c>
      <c r="H198" s="751" t="s">
        <v>606</v>
      </c>
      <c r="I198" s="751" t="s">
        <v>606</v>
      </c>
      <c r="J198" s="751" t="s">
        <v>606</v>
      </c>
    </row>
    <row r="199" spans="1:10" ht="10.5">
      <c r="D199" s="730" t="s">
        <v>2186</v>
      </c>
      <c r="E199" s="735">
        <v>1</v>
      </c>
      <c r="F199" s="751" t="s">
        <v>606</v>
      </c>
      <c r="G199" s="751" t="s">
        <v>606</v>
      </c>
      <c r="H199" s="751" t="s">
        <v>606</v>
      </c>
      <c r="I199" s="751" t="s">
        <v>606</v>
      </c>
      <c r="J199" s="751" t="s">
        <v>606</v>
      </c>
    </row>
    <row r="200" spans="1:10" ht="10.5">
      <c r="D200" s="730" t="s">
        <v>2187</v>
      </c>
      <c r="E200" s="735">
        <v>3</v>
      </c>
      <c r="F200" s="751" t="s">
        <v>606</v>
      </c>
      <c r="G200" s="751" t="s">
        <v>606</v>
      </c>
      <c r="H200" s="751" t="s">
        <v>606</v>
      </c>
      <c r="I200" s="751" t="s">
        <v>606</v>
      </c>
      <c r="J200" s="751" t="s">
        <v>606</v>
      </c>
    </row>
    <row r="201" spans="1:10" ht="23.1" customHeight="1">
      <c r="C201" s="727" t="s">
        <v>2269</v>
      </c>
      <c r="D201" s="730" t="s">
        <v>2185</v>
      </c>
      <c r="E201" s="735">
        <v>1</v>
      </c>
      <c r="F201" s="751" t="s">
        <v>606</v>
      </c>
      <c r="G201" s="751" t="s">
        <v>606</v>
      </c>
      <c r="H201" s="751" t="s">
        <v>606</v>
      </c>
      <c r="I201" s="751" t="s">
        <v>606</v>
      </c>
      <c r="J201" s="751" t="s">
        <v>606</v>
      </c>
    </row>
    <row r="202" spans="1:10" ht="10.5">
      <c r="D202" s="730" t="s">
        <v>2186</v>
      </c>
      <c r="E202" s="735">
        <v>2</v>
      </c>
      <c r="F202" s="751" t="s">
        <v>606</v>
      </c>
      <c r="G202" s="751" t="s">
        <v>606</v>
      </c>
      <c r="H202" s="751" t="s">
        <v>606</v>
      </c>
      <c r="I202" s="751" t="s">
        <v>606</v>
      </c>
      <c r="J202" s="751" t="s">
        <v>606</v>
      </c>
    </row>
    <row r="203" spans="1:10" ht="10.5">
      <c r="D203" s="730" t="s">
        <v>2187</v>
      </c>
      <c r="E203" s="735">
        <v>3</v>
      </c>
      <c r="F203" s="751" t="s">
        <v>606</v>
      </c>
      <c r="G203" s="751" t="s">
        <v>606</v>
      </c>
      <c r="H203" s="751" t="s">
        <v>606</v>
      </c>
      <c r="I203" s="751" t="s">
        <v>606</v>
      </c>
      <c r="J203" s="751" t="s">
        <v>606</v>
      </c>
    </row>
    <row r="204" spans="1:10" ht="18" customHeight="1">
      <c r="C204" s="727" t="s">
        <v>603</v>
      </c>
      <c r="D204" s="730" t="s">
        <v>2185</v>
      </c>
      <c r="E204" s="735">
        <v>2</v>
      </c>
      <c r="F204" s="751" t="s">
        <v>606</v>
      </c>
      <c r="G204" s="751" t="s">
        <v>606</v>
      </c>
      <c r="H204" s="751" t="s">
        <v>606</v>
      </c>
      <c r="I204" s="751" t="s">
        <v>606</v>
      </c>
      <c r="J204" s="751" t="s">
        <v>606</v>
      </c>
    </row>
    <row r="205" spans="1:10" ht="10.5">
      <c r="D205" s="730" t="s">
        <v>2187</v>
      </c>
      <c r="E205" s="735">
        <v>2</v>
      </c>
      <c r="F205" s="751" t="s">
        <v>606</v>
      </c>
      <c r="G205" s="751" t="s">
        <v>606</v>
      </c>
      <c r="H205" s="751" t="s">
        <v>606</v>
      </c>
      <c r="I205" s="751" t="s">
        <v>606</v>
      </c>
      <c r="J205" s="751" t="s">
        <v>606</v>
      </c>
    </row>
    <row r="206" spans="1:10" ht="18" customHeight="1">
      <c r="C206" s="727" t="s">
        <v>604</v>
      </c>
      <c r="D206" s="730" t="s">
        <v>2185</v>
      </c>
      <c r="E206" s="735">
        <v>6</v>
      </c>
      <c r="F206" s="751" t="s">
        <v>606</v>
      </c>
      <c r="G206" s="751" t="s">
        <v>606</v>
      </c>
      <c r="H206" s="751" t="s">
        <v>606</v>
      </c>
      <c r="I206" s="751" t="s">
        <v>606</v>
      </c>
      <c r="J206" s="751" t="s">
        <v>606</v>
      </c>
    </row>
    <row r="207" spans="1:10" ht="10.5">
      <c r="D207" s="730" t="s">
        <v>2186</v>
      </c>
      <c r="E207" s="735">
        <v>1</v>
      </c>
      <c r="F207" s="751" t="s">
        <v>606</v>
      </c>
      <c r="G207" s="751" t="s">
        <v>606</v>
      </c>
      <c r="H207" s="751" t="s">
        <v>606</v>
      </c>
      <c r="I207" s="751" t="s">
        <v>606</v>
      </c>
      <c r="J207" s="751" t="s">
        <v>606</v>
      </c>
    </row>
    <row r="208" spans="1:10" ht="10.5">
      <c r="D208" s="730" t="s">
        <v>2187</v>
      </c>
      <c r="E208" s="735">
        <v>7</v>
      </c>
      <c r="F208" s="751" t="s">
        <v>606</v>
      </c>
      <c r="G208" s="751" t="s">
        <v>606</v>
      </c>
      <c r="H208" s="751" t="s">
        <v>606</v>
      </c>
      <c r="I208" s="751" t="s">
        <v>606</v>
      </c>
      <c r="J208" s="751" t="s">
        <v>606</v>
      </c>
    </row>
    <row r="209" spans="2:10" ht="18" customHeight="1">
      <c r="C209" s="727" t="s">
        <v>607</v>
      </c>
      <c r="D209" s="730" t="s">
        <v>2186</v>
      </c>
      <c r="E209" s="735">
        <v>1</v>
      </c>
      <c r="F209" s="751" t="s">
        <v>606</v>
      </c>
      <c r="G209" s="751" t="s">
        <v>606</v>
      </c>
      <c r="H209" s="751" t="s">
        <v>606</v>
      </c>
      <c r="I209" s="751" t="s">
        <v>606</v>
      </c>
      <c r="J209" s="751" t="s">
        <v>606</v>
      </c>
    </row>
    <row r="210" spans="2:10" ht="10.5">
      <c r="D210" s="730" t="s">
        <v>2187</v>
      </c>
      <c r="E210" s="735">
        <v>1</v>
      </c>
      <c r="F210" s="751" t="s">
        <v>606</v>
      </c>
      <c r="G210" s="751" t="s">
        <v>606</v>
      </c>
      <c r="H210" s="751" t="s">
        <v>606</v>
      </c>
      <c r="I210" s="751" t="s">
        <v>606</v>
      </c>
      <c r="J210" s="751" t="s">
        <v>606</v>
      </c>
    </row>
    <row r="211" spans="2:10" ht="18" customHeight="1">
      <c r="C211" s="731" t="s">
        <v>2315</v>
      </c>
      <c r="D211" s="730" t="s">
        <v>2185</v>
      </c>
      <c r="E211" s="735">
        <v>11</v>
      </c>
      <c r="F211" s="751" t="s">
        <v>606</v>
      </c>
      <c r="G211" s="751" t="s">
        <v>606</v>
      </c>
      <c r="H211" s="751" t="s">
        <v>606</v>
      </c>
      <c r="I211" s="751" t="s">
        <v>606</v>
      </c>
      <c r="J211" s="751" t="s">
        <v>606</v>
      </c>
    </row>
    <row r="212" spans="2:10" ht="10.5">
      <c r="D212" s="730" t="s">
        <v>2186</v>
      </c>
      <c r="E212" s="735">
        <v>5</v>
      </c>
      <c r="F212" s="751" t="s">
        <v>606</v>
      </c>
      <c r="G212" s="751" t="s">
        <v>606</v>
      </c>
      <c r="H212" s="751" t="s">
        <v>606</v>
      </c>
      <c r="I212" s="751" t="s">
        <v>606</v>
      </c>
      <c r="J212" s="751" t="s">
        <v>606</v>
      </c>
    </row>
    <row r="213" spans="2:10" ht="10.5">
      <c r="D213" s="730" t="s">
        <v>2187</v>
      </c>
      <c r="E213" s="735">
        <v>16</v>
      </c>
      <c r="F213" s="751" t="s">
        <v>606</v>
      </c>
      <c r="G213" s="751" t="s">
        <v>606</v>
      </c>
      <c r="H213" s="751" t="s">
        <v>606</v>
      </c>
      <c r="I213" s="751" t="s">
        <v>606</v>
      </c>
      <c r="J213" s="751" t="s">
        <v>606</v>
      </c>
    </row>
    <row r="214" spans="2:10" ht="18" customHeight="1">
      <c r="B214" s="733" t="s">
        <v>612</v>
      </c>
      <c r="D214" s="730"/>
    </row>
    <row r="215" spans="2:10" ht="18" customHeight="1">
      <c r="C215" s="727" t="s">
        <v>614</v>
      </c>
      <c r="D215" s="730" t="s">
        <v>2185</v>
      </c>
      <c r="E215" s="735">
        <v>1</v>
      </c>
      <c r="F215" s="751" t="s">
        <v>606</v>
      </c>
      <c r="G215" s="751" t="s">
        <v>606</v>
      </c>
      <c r="H215" s="751" t="s">
        <v>606</v>
      </c>
      <c r="I215" s="751" t="s">
        <v>606</v>
      </c>
      <c r="J215" s="751" t="s">
        <v>606</v>
      </c>
    </row>
    <row r="216" spans="2:10" ht="10.5">
      <c r="D216" s="730" t="s">
        <v>2187</v>
      </c>
      <c r="E216" s="735">
        <v>1</v>
      </c>
      <c r="F216" s="751" t="s">
        <v>606</v>
      </c>
      <c r="G216" s="751" t="s">
        <v>606</v>
      </c>
      <c r="H216" s="751" t="s">
        <v>606</v>
      </c>
      <c r="I216" s="751" t="s">
        <v>606</v>
      </c>
      <c r="J216" s="751" t="s">
        <v>606</v>
      </c>
    </row>
    <row r="217" spans="2:10" ht="18" customHeight="1">
      <c r="C217" s="727" t="s">
        <v>2271</v>
      </c>
      <c r="D217" s="730" t="s">
        <v>2186</v>
      </c>
      <c r="E217" s="735">
        <v>1</v>
      </c>
      <c r="F217" s="751" t="s">
        <v>606</v>
      </c>
      <c r="G217" s="751" t="s">
        <v>606</v>
      </c>
      <c r="H217" s="751" t="s">
        <v>606</v>
      </c>
      <c r="I217" s="751" t="s">
        <v>606</v>
      </c>
      <c r="J217" s="751" t="s">
        <v>606</v>
      </c>
    </row>
    <row r="218" spans="2:10" ht="10.5">
      <c r="D218" s="730" t="s">
        <v>2187</v>
      </c>
      <c r="E218" s="735">
        <v>1</v>
      </c>
      <c r="F218" s="751" t="s">
        <v>606</v>
      </c>
      <c r="G218" s="751" t="s">
        <v>606</v>
      </c>
      <c r="H218" s="751" t="s">
        <v>606</v>
      </c>
      <c r="I218" s="751" t="s">
        <v>606</v>
      </c>
      <c r="J218" s="751" t="s">
        <v>606</v>
      </c>
    </row>
    <row r="219" spans="2:10" ht="18" customHeight="1">
      <c r="C219" s="731" t="s">
        <v>2315</v>
      </c>
      <c r="D219" s="730" t="s">
        <v>2185</v>
      </c>
      <c r="E219" s="735">
        <v>1</v>
      </c>
      <c r="F219" s="751" t="s">
        <v>606</v>
      </c>
      <c r="G219" s="751" t="s">
        <v>606</v>
      </c>
      <c r="H219" s="751" t="s">
        <v>606</v>
      </c>
      <c r="I219" s="751" t="s">
        <v>606</v>
      </c>
      <c r="J219" s="751" t="s">
        <v>606</v>
      </c>
    </row>
    <row r="220" spans="2:10" ht="10.5">
      <c r="D220" s="730" t="s">
        <v>2186</v>
      </c>
      <c r="E220" s="735">
        <v>1</v>
      </c>
      <c r="F220" s="751" t="s">
        <v>606</v>
      </c>
      <c r="G220" s="751" t="s">
        <v>606</v>
      </c>
      <c r="H220" s="751" t="s">
        <v>606</v>
      </c>
      <c r="I220" s="751" t="s">
        <v>606</v>
      </c>
      <c r="J220" s="751" t="s">
        <v>606</v>
      </c>
    </row>
    <row r="221" spans="2:10" ht="10.5">
      <c r="D221" s="730" t="s">
        <v>2187</v>
      </c>
      <c r="E221" s="735">
        <v>2</v>
      </c>
      <c r="F221" s="751" t="s">
        <v>606</v>
      </c>
      <c r="G221" s="751" t="s">
        <v>606</v>
      </c>
      <c r="H221" s="751" t="s">
        <v>606</v>
      </c>
      <c r="I221" s="751" t="s">
        <v>606</v>
      </c>
      <c r="J221" s="751" t="s">
        <v>606</v>
      </c>
    </row>
    <row r="222" spans="2:10" ht="18" customHeight="1">
      <c r="B222" s="733" t="s">
        <v>621</v>
      </c>
      <c r="D222" s="730"/>
    </row>
    <row r="223" spans="2:10" ht="27" customHeight="1">
      <c r="C223" s="727" t="s">
        <v>2277</v>
      </c>
      <c r="D223" s="730" t="s">
        <v>2185</v>
      </c>
      <c r="E223" s="735">
        <v>2</v>
      </c>
      <c r="F223" s="751" t="s">
        <v>606</v>
      </c>
      <c r="G223" s="751" t="s">
        <v>606</v>
      </c>
      <c r="H223" s="751" t="s">
        <v>606</v>
      </c>
      <c r="I223" s="751" t="s">
        <v>606</v>
      </c>
      <c r="J223" s="751" t="s">
        <v>606</v>
      </c>
    </row>
    <row r="224" spans="2:10" ht="10.5">
      <c r="D224" s="730" t="s">
        <v>2186</v>
      </c>
      <c r="E224" s="735">
        <v>8</v>
      </c>
      <c r="F224" s="751" t="s">
        <v>606</v>
      </c>
      <c r="G224" s="751" t="s">
        <v>606</v>
      </c>
      <c r="H224" s="751" t="s">
        <v>606</v>
      </c>
      <c r="I224" s="751" t="s">
        <v>606</v>
      </c>
      <c r="J224" s="751" t="s">
        <v>606</v>
      </c>
    </row>
    <row r="225" spans="1:12" ht="10.5">
      <c r="D225" s="730" t="s">
        <v>2187</v>
      </c>
      <c r="E225" s="735">
        <v>10</v>
      </c>
      <c r="F225" s="751" t="s">
        <v>606</v>
      </c>
      <c r="G225" s="751" t="s">
        <v>606</v>
      </c>
      <c r="H225" s="751" t="s">
        <v>606</v>
      </c>
      <c r="I225" s="751" t="s">
        <v>606</v>
      </c>
      <c r="J225" s="751" t="s">
        <v>606</v>
      </c>
    </row>
    <row r="226" spans="1:12" s="726" customFormat="1">
      <c r="C226" s="727"/>
      <c r="D226" s="732"/>
      <c r="E226" s="729"/>
      <c r="F226" s="729"/>
      <c r="G226" s="729"/>
      <c r="H226" s="729"/>
      <c r="I226" s="729"/>
      <c r="J226" s="729"/>
      <c r="K226" s="729"/>
      <c r="L226" s="729"/>
    </row>
    <row r="227" spans="1:12" s="726" customFormat="1">
      <c r="A227" s="726" t="s">
        <v>1667</v>
      </c>
      <c r="C227" s="727"/>
      <c r="D227" s="732"/>
      <c r="E227" s="729"/>
      <c r="F227" s="729"/>
      <c r="G227" s="729"/>
      <c r="H227" s="729"/>
      <c r="I227" s="729"/>
      <c r="J227" s="729"/>
      <c r="K227" s="729"/>
      <c r="L227" s="729"/>
    </row>
    <row r="228" spans="1:12" s="726" customFormat="1">
      <c r="A228" s="726" t="s">
        <v>2272</v>
      </c>
      <c r="C228" s="727"/>
      <c r="D228" s="732"/>
      <c r="E228" s="729"/>
      <c r="F228" s="729"/>
      <c r="G228" s="729"/>
      <c r="H228" s="729"/>
      <c r="I228" s="729"/>
      <c r="J228" s="729"/>
      <c r="K228" s="729"/>
      <c r="L228" s="729"/>
    </row>
    <row r="229" spans="1:12" s="726" customFormat="1">
      <c r="A229" s="726" t="s">
        <v>2273</v>
      </c>
      <c r="C229" s="727"/>
      <c r="D229" s="732"/>
      <c r="E229" s="729"/>
      <c r="F229" s="729"/>
      <c r="G229" s="729"/>
      <c r="H229" s="729"/>
      <c r="I229" s="729"/>
      <c r="J229" s="729"/>
      <c r="K229" s="729"/>
      <c r="L229" s="729"/>
    </row>
    <row r="230" spans="1:12" s="726" customFormat="1">
      <c r="A230" s="726" t="s">
        <v>633</v>
      </c>
      <c r="C230" s="727"/>
      <c r="D230" s="732"/>
      <c r="E230" s="729"/>
      <c r="F230" s="729"/>
      <c r="G230" s="729"/>
      <c r="H230" s="729"/>
      <c r="I230" s="729"/>
      <c r="J230" s="729"/>
      <c r="K230" s="729"/>
      <c r="L230" s="729"/>
    </row>
    <row r="231" spans="1:12" s="726" customFormat="1">
      <c r="C231" s="727"/>
      <c r="D231" s="732"/>
      <c r="E231" s="729"/>
      <c r="F231" s="729"/>
      <c r="G231" s="729"/>
      <c r="H231" s="729"/>
      <c r="I231" s="729"/>
      <c r="J231" s="729"/>
      <c r="K231" s="729"/>
      <c r="L231" s="729"/>
    </row>
    <row r="232" spans="1:12" s="726" customFormat="1">
      <c r="C232" s="727"/>
      <c r="D232" s="732"/>
      <c r="E232" s="729"/>
      <c r="F232" s="729"/>
      <c r="G232" s="729"/>
      <c r="H232" s="729"/>
      <c r="I232" s="729"/>
      <c r="J232" s="729"/>
      <c r="K232" s="729"/>
      <c r="L232" s="729"/>
    </row>
    <row r="233" spans="1:12" s="726" customFormat="1">
      <c r="A233" s="726" t="s">
        <v>48</v>
      </c>
      <c r="C233" s="727"/>
      <c r="D233" s="732"/>
      <c r="E233" s="729"/>
      <c r="F233" s="729"/>
      <c r="G233" s="729"/>
      <c r="H233" s="729"/>
      <c r="I233" s="729"/>
      <c r="J233" s="729"/>
      <c r="K233" s="729"/>
      <c r="L233" s="729"/>
    </row>
    <row r="234" spans="1:12" ht="18" customHeight="1">
      <c r="C234" s="727" t="s">
        <v>2278</v>
      </c>
      <c r="D234" s="730" t="s">
        <v>2185</v>
      </c>
      <c r="E234" s="735">
        <v>1</v>
      </c>
      <c r="F234" s="751" t="s">
        <v>606</v>
      </c>
      <c r="G234" s="751" t="s">
        <v>606</v>
      </c>
      <c r="H234" s="751" t="s">
        <v>606</v>
      </c>
      <c r="I234" s="751" t="s">
        <v>606</v>
      </c>
      <c r="J234" s="751" t="s">
        <v>606</v>
      </c>
    </row>
    <row r="235" spans="1:12" ht="10.5">
      <c r="D235" s="730" t="s">
        <v>2186</v>
      </c>
      <c r="E235" s="735">
        <v>1</v>
      </c>
      <c r="F235" s="751" t="s">
        <v>606</v>
      </c>
      <c r="G235" s="751" t="s">
        <v>606</v>
      </c>
      <c r="H235" s="751" t="s">
        <v>606</v>
      </c>
      <c r="I235" s="751" t="s">
        <v>606</v>
      </c>
      <c r="J235" s="751" t="s">
        <v>606</v>
      </c>
    </row>
    <row r="236" spans="1:12" ht="10.5">
      <c r="D236" s="730" t="s">
        <v>2187</v>
      </c>
      <c r="E236" s="735">
        <v>2</v>
      </c>
      <c r="F236" s="751" t="s">
        <v>606</v>
      </c>
      <c r="G236" s="751" t="s">
        <v>606</v>
      </c>
      <c r="H236" s="751" t="s">
        <v>606</v>
      </c>
      <c r="I236" s="751" t="s">
        <v>606</v>
      </c>
      <c r="J236" s="751" t="s">
        <v>606</v>
      </c>
    </row>
    <row r="237" spans="1:12" ht="18" customHeight="1">
      <c r="C237" s="727" t="s">
        <v>2279</v>
      </c>
      <c r="D237" s="730" t="s">
        <v>2185</v>
      </c>
      <c r="E237" s="735">
        <v>17</v>
      </c>
      <c r="F237" s="735">
        <v>0</v>
      </c>
      <c r="G237" s="735">
        <v>0</v>
      </c>
      <c r="H237" s="735">
        <v>8</v>
      </c>
      <c r="I237" s="735">
        <v>8</v>
      </c>
      <c r="J237" s="735">
        <v>1</v>
      </c>
    </row>
    <row r="238" spans="1:12">
      <c r="D238" s="730" t="s">
        <v>2186</v>
      </c>
      <c r="E238" s="735">
        <v>15</v>
      </c>
      <c r="F238" s="735">
        <v>0</v>
      </c>
      <c r="G238" s="735">
        <v>1</v>
      </c>
      <c r="H238" s="735">
        <v>3</v>
      </c>
      <c r="I238" s="735">
        <v>10</v>
      </c>
      <c r="J238" s="735">
        <v>1</v>
      </c>
    </row>
    <row r="239" spans="1:12">
      <c r="D239" s="730" t="s">
        <v>2187</v>
      </c>
      <c r="E239" s="735">
        <v>32</v>
      </c>
      <c r="F239" s="735">
        <v>0</v>
      </c>
      <c r="G239" s="735">
        <v>1</v>
      </c>
      <c r="H239" s="735">
        <v>11</v>
      </c>
      <c r="I239" s="735">
        <v>18</v>
      </c>
      <c r="J239" s="735">
        <v>2</v>
      </c>
    </row>
    <row r="240" spans="1:12" ht="18" customHeight="1">
      <c r="C240" s="727" t="s">
        <v>2280</v>
      </c>
      <c r="D240" s="730" t="s">
        <v>2185</v>
      </c>
      <c r="E240" s="735">
        <v>292</v>
      </c>
      <c r="F240" s="735">
        <v>4</v>
      </c>
      <c r="G240" s="735">
        <v>21</v>
      </c>
      <c r="H240" s="735">
        <v>195</v>
      </c>
      <c r="I240" s="735">
        <v>60</v>
      </c>
      <c r="J240" s="735">
        <v>12</v>
      </c>
    </row>
    <row r="241" spans="2:10">
      <c r="D241" s="730" t="s">
        <v>2186</v>
      </c>
      <c r="E241" s="735">
        <v>268</v>
      </c>
      <c r="F241" s="735">
        <v>3</v>
      </c>
      <c r="G241" s="735">
        <v>28</v>
      </c>
      <c r="H241" s="735">
        <v>171</v>
      </c>
      <c r="I241" s="735">
        <v>56</v>
      </c>
      <c r="J241" s="735">
        <v>10</v>
      </c>
    </row>
    <row r="242" spans="2:10">
      <c r="D242" s="730" t="s">
        <v>2187</v>
      </c>
      <c r="E242" s="735">
        <v>560</v>
      </c>
      <c r="F242" s="735">
        <v>7</v>
      </c>
      <c r="G242" s="735">
        <v>49</v>
      </c>
      <c r="H242" s="735">
        <v>366</v>
      </c>
      <c r="I242" s="735">
        <v>116</v>
      </c>
      <c r="J242" s="735">
        <v>22</v>
      </c>
    </row>
    <row r="243" spans="2:10" ht="18" customHeight="1">
      <c r="C243" s="727" t="s">
        <v>624</v>
      </c>
      <c r="D243" s="730" t="s">
        <v>2185</v>
      </c>
      <c r="E243" s="735">
        <v>73</v>
      </c>
      <c r="F243" s="735">
        <v>3</v>
      </c>
      <c r="G243" s="735">
        <v>17</v>
      </c>
      <c r="H243" s="735">
        <v>36</v>
      </c>
      <c r="I243" s="735">
        <v>16</v>
      </c>
      <c r="J243" s="735">
        <v>1</v>
      </c>
    </row>
    <row r="244" spans="2:10">
      <c r="D244" s="730" t="s">
        <v>2186</v>
      </c>
      <c r="E244" s="735">
        <v>86</v>
      </c>
      <c r="F244" s="735">
        <v>5</v>
      </c>
      <c r="G244" s="735">
        <v>24</v>
      </c>
      <c r="H244" s="735">
        <v>47</v>
      </c>
      <c r="I244" s="735">
        <v>9</v>
      </c>
      <c r="J244" s="735">
        <v>1</v>
      </c>
    </row>
    <row r="245" spans="2:10">
      <c r="D245" s="730" t="s">
        <v>2187</v>
      </c>
      <c r="E245" s="735">
        <v>159</v>
      </c>
      <c r="F245" s="735">
        <v>8</v>
      </c>
      <c r="G245" s="735">
        <v>41</v>
      </c>
      <c r="H245" s="735">
        <v>83</v>
      </c>
      <c r="I245" s="735">
        <v>25</v>
      </c>
      <c r="J245" s="735">
        <v>2</v>
      </c>
    </row>
    <row r="246" spans="2:10" ht="18" customHeight="1">
      <c r="C246" s="731" t="s">
        <v>2315</v>
      </c>
      <c r="D246" s="730" t="s">
        <v>2185</v>
      </c>
      <c r="E246" s="735">
        <v>385</v>
      </c>
      <c r="F246" s="735">
        <v>7</v>
      </c>
      <c r="G246" s="735">
        <v>38</v>
      </c>
      <c r="H246" s="735">
        <v>239</v>
      </c>
      <c r="I246" s="735">
        <v>86</v>
      </c>
      <c r="J246" s="735">
        <v>15</v>
      </c>
    </row>
    <row r="247" spans="2:10">
      <c r="D247" s="730" t="s">
        <v>2186</v>
      </c>
      <c r="E247" s="735">
        <v>378</v>
      </c>
      <c r="F247" s="735">
        <v>8</v>
      </c>
      <c r="G247" s="735">
        <v>53</v>
      </c>
      <c r="H247" s="735">
        <v>224</v>
      </c>
      <c r="I247" s="735">
        <v>81</v>
      </c>
      <c r="J247" s="735">
        <v>12</v>
      </c>
    </row>
    <row r="248" spans="2:10">
      <c r="D248" s="730" t="s">
        <v>2187</v>
      </c>
      <c r="E248" s="735">
        <v>763</v>
      </c>
      <c r="F248" s="735">
        <v>15</v>
      </c>
      <c r="G248" s="735">
        <v>91</v>
      </c>
      <c r="H248" s="735">
        <v>463</v>
      </c>
      <c r="I248" s="735">
        <v>167</v>
      </c>
      <c r="J248" s="735">
        <v>27</v>
      </c>
    </row>
    <row r="249" spans="2:10" ht="18" customHeight="1">
      <c r="C249" s="731" t="s">
        <v>2274</v>
      </c>
      <c r="D249" s="730"/>
    </row>
    <row r="250" spans="2:10" ht="18" customHeight="1">
      <c r="C250" s="734" t="s">
        <v>2275</v>
      </c>
      <c r="D250" s="730" t="s">
        <v>2185</v>
      </c>
      <c r="E250" s="735">
        <v>114</v>
      </c>
      <c r="F250" s="735">
        <v>3</v>
      </c>
      <c r="G250" s="735">
        <v>12</v>
      </c>
      <c r="H250" s="735">
        <v>75</v>
      </c>
      <c r="I250" s="735">
        <v>21</v>
      </c>
      <c r="J250" s="735">
        <v>3</v>
      </c>
    </row>
    <row r="251" spans="2:10">
      <c r="C251" s="734"/>
      <c r="D251" s="730" t="s">
        <v>2186</v>
      </c>
      <c r="E251" s="735">
        <v>118</v>
      </c>
      <c r="F251" s="735">
        <v>3</v>
      </c>
      <c r="G251" s="735">
        <v>22</v>
      </c>
      <c r="H251" s="735">
        <v>68</v>
      </c>
      <c r="I251" s="735">
        <v>23</v>
      </c>
      <c r="J251" s="735">
        <v>2</v>
      </c>
    </row>
    <row r="252" spans="2:10">
      <c r="C252" s="734"/>
      <c r="D252" s="730" t="s">
        <v>2187</v>
      </c>
      <c r="E252" s="735">
        <v>232</v>
      </c>
      <c r="F252" s="735">
        <v>6</v>
      </c>
      <c r="G252" s="735">
        <v>34</v>
      </c>
      <c r="H252" s="735">
        <v>143</v>
      </c>
      <c r="I252" s="735">
        <v>44</v>
      </c>
      <c r="J252" s="735">
        <v>5</v>
      </c>
    </row>
    <row r="253" spans="2:10" ht="18" customHeight="1">
      <c r="C253" s="734" t="s">
        <v>2276</v>
      </c>
      <c r="D253" s="730" t="s">
        <v>2185</v>
      </c>
      <c r="E253" s="735">
        <v>11</v>
      </c>
      <c r="F253" s="735">
        <v>0</v>
      </c>
      <c r="G253" s="735">
        <v>2</v>
      </c>
      <c r="H253" s="735">
        <v>7</v>
      </c>
      <c r="I253" s="735">
        <v>2</v>
      </c>
      <c r="J253" s="735">
        <v>0</v>
      </c>
    </row>
    <row r="254" spans="2:10">
      <c r="C254" s="734"/>
      <c r="D254" s="730" t="s">
        <v>2186</v>
      </c>
      <c r="E254" s="735">
        <v>16</v>
      </c>
      <c r="F254" s="735">
        <v>0</v>
      </c>
      <c r="G254" s="735">
        <v>2</v>
      </c>
      <c r="H254" s="735">
        <v>11</v>
      </c>
      <c r="I254" s="735">
        <v>2</v>
      </c>
      <c r="J254" s="735">
        <v>1</v>
      </c>
    </row>
    <row r="255" spans="2:10">
      <c r="C255" s="734"/>
      <c r="D255" s="730" t="s">
        <v>2187</v>
      </c>
      <c r="E255" s="735">
        <v>27</v>
      </c>
      <c r="F255" s="735">
        <v>0</v>
      </c>
      <c r="G255" s="735">
        <v>4</v>
      </c>
      <c r="H255" s="735">
        <v>18</v>
      </c>
      <c r="I255" s="735">
        <v>4</v>
      </c>
      <c r="J255" s="735">
        <v>1</v>
      </c>
    </row>
    <row r="256" spans="2:10" ht="18" customHeight="1">
      <c r="B256" s="733" t="s">
        <v>625</v>
      </c>
      <c r="D256" s="730"/>
    </row>
    <row r="257" spans="3:10" ht="27" customHeight="1">
      <c r="C257" s="727" t="s">
        <v>2281</v>
      </c>
      <c r="D257" s="730" t="s">
        <v>2185</v>
      </c>
      <c r="E257" s="735">
        <v>5</v>
      </c>
      <c r="F257" s="751" t="s">
        <v>606</v>
      </c>
      <c r="G257" s="751" t="s">
        <v>606</v>
      </c>
      <c r="H257" s="751" t="s">
        <v>606</v>
      </c>
      <c r="I257" s="751" t="s">
        <v>606</v>
      </c>
      <c r="J257" s="751" t="s">
        <v>606</v>
      </c>
    </row>
    <row r="258" spans="3:10" ht="10.5">
      <c r="D258" s="730" t="s">
        <v>2186</v>
      </c>
      <c r="E258" s="735">
        <v>6</v>
      </c>
      <c r="F258" s="751" t="s">
        <v>606</v>
      </c>
      <c r="G258" s="751" t="s">
        <v>606</v>
      </c>
      <c r="H258" s="751" t="s">
        <v>606</v>
      </c>
      <c r="I258" s="751" t="s">
        <v>606</v>
      </c>
      <c r="J258" s="751" t="s">
        <v>606</v>
      </c>
    </row>
    <row r="259" spans="3:10" ht="10.5">
      <c r="D259" s="730" t="s">
        <v>2187</v>
      </c>
      <c r="E259" s="735">
        <v>11</v>
      </c>
      <c r="F259" s="751" t="s">
        <v>606</v>
      </c>
      <c r="G259" s="751" t="s">
        <v>606</v>
      </c>
      <c r="H259" s="751" t="s">
        <v>606</v>
      </c>
      <c r="I259" s="751" t="s">
        <v>606</v>
      </c>
      <c r="J259" s="751" t="s">
        <v>606</v>
      </c>
    </row>
    <row r="260" spans="3:10" ht="18" customHeight="1">
      <c r="C260" s="727" t="s">
        <v>2282</v>
      </c>
      <c r="D260" s="730" t="s">
        <v>2185</v>
      </c>
      <c r="E260" s="735">
        <v>7</v>
      </c>
      <c r="F260" s="751" t="s">
        <v>606</v>
      </c>
      <c r="G260" s="751" t="s">
        <v>606</v>
      </c>
      <c r="H260" s="751" t="s">
        <v>606</v>
      </c>
      <c r="I260" s="751" t="s">
        <v>606</v>
      </c>
      <c r="J260" s="751" t="s">
        <v>606</v>
      </c>
    </row>
    <row r="261" spans="3:10" ht="10.5">
      <c r="D261" s="730" t="s">
        <v>2186</v>
      </c>
      <c r="E261" s="735">
        <v>6</v>
      </c>
      <c r="F261" s="751" t="s">
        <v>606</v>
      </c>
      <c r="G261" s="751" t="s">
        <v>606</v>
      </c>
      <c r="H261" s="751" t="s">
        <v>606</v>
      </c>
      <c r="I261" s="751" t="s">
        <v>606</v>
      </c>
      <c r="J261" s="751" t="s">
        <v>606</v>
      </c>
    </row>
    <row r="262" spans="3:10" ht="10.5">
      <c r="D262" s="730" t="s">
        <v>2187</v>
      </c>
      <c r="E262" s="735">
        <v>13</v>
      </c>
      <c r="F262" s="751" t="s">
        <v>606</v>
      </c>
      <c r="G262" s="751" t="s">
        <v>606</v>
      </c>
      <c r="H262" s="751" t="s">
        <v>606</v>
      </c>
      <c r="I262" s="751" t="s">
        <v>606</v>
      </c>
      <c r="J262" s="751" t="s">
        <v>606</v>
      </c>
    </row>
    <row r="263" spans="3:10" ht="18" customHeight="1">
      <c r="C263" s="727" t="s">
        <v>2283</v>
      </c>
      <c r="D263" s="730" t="s">
        <v>2185</v>
      </c>
      <c r="E263" s="735">
        <v>6</v>
      </c>
      <c r="F263" s="735">
        <v>0</v>
      </c>
      <c r="G263" s="735">
        <v>1</v>
      </c>
      <c r="H263" s="735">
        <v>4</v>
      </c>
      <c r="I263" s="735">
        <v>1</v>
      </c>
      <c r="J263" s="735">
        <v>0</v>
      </c>
    </row>
    <row r="264" spans="3:10">
      <c r="D264" s="730" t="s">
        <v>2186</v>
      </c>
      <c r="E264" s="735">
        <v>5</v>
      </c>
      <c r="F264" s="735">
        <v>0</v>
      </c>
      <c r="G264" s="735">
        <v>0</v>
      </c>
      <c r="H264" s="735">
        <v>2</v>
      </c>
      <c r="I264" s="735">
        <v>3</v>
      </c>
      <c r="J264" s="735">
        <v>0</v>
      </c>
    </row>
    <row r="265" spans="3:10">
      <c r="D265" s="730" t="s">
        <v>2187</v>
      </c>
      <c r="E265" s="735">
        <v>11</v>
      </c>
      <c r="F265" s="735">
        <v>0</v>
      </c>
      <c r="G265" s="735">
        <v>1</v>
      </c>
      <c r="H265" s="735">
        <v>6</v>
      </c>
      <c r="I265" s="735">
        <v>4</v>
      </c>
      <c r="J265" s="735">
        <v>0</v>
      </c>
    </row>
    <row r="266" spans="3:10" ht="18" customHeight="1">
      <c r="C266" s="727" t="s">
        <v>2284</v>
      </c>
      <c r="D266" s="730" t="s">
        <v>2185</v>
      </c>
      <c r="E266" s="735">
        <v>11</v>
      </c>
      <c r="F266" s="735">
        <v>0</v>
      </c>
      <c r="G266" s="735">
        <v>0</v>
      </c>
      <c r="H266" s="735">
        <v>10</v>
      </c>
      <c r="I266" s="735">
        <v>1</v>
      </c>
      <c r="J266" s="735">
        <v>0</v>
      </c>
    </row>
    <row r="267" spans="3:10">
      <c r="D267" s="730" t="s">
        <v>2186</v>
      </c>
      <c r="E267" s="735">
        <v>8</v>
      </c>
      <c r="F267" s="735">
        <v>0</v>
      </c>
      <c r="G267" s="735">
        <v>1</v>
      </c>
      <c r="H267" s="735">
        <v>7</v>
      </c>
      <c r="I267" s="735">
        <v>0</v>
      </c>
      <c r="J267" s="735">
        <v>0</v>
      </c>
    </row>
    <row r="268" spans="3:10">
      <c r="D268" s="730" t="s">
        <v>2187</v>
      </c>
      <c r="E268" s="735">
        <v>19</v>
      </c>
      <c r="F268" s="735">
        <v>0</v>
      </c>
      <c r="G268" s="735">
        <v>1</v>
      </c>
      <c r="H268" s="735">
        <v>17</v>
      </c>
      <c r="I268" s="735">
        <v>1</v>
      </c>
      <c r="J268" s="735">
        <v>0</v>
      </c>
    </row>
    <row r="269" spans="3:10" ht="18" customHeight="1">
      <c r="C269" s="727" t="s">
        <v>2285</v>
      </c>
      <c r="D269" s="730" t="s">
        <v>2185</v>
      </c>
      <c r="E269" s="735">
        <v>19</v>
      </c>
      <c r="F269" s="735">
        <v>1</v>
      </c>
      <c r="G269" s="735">
        <v>0</v>
      </c>
      <c r="H269" s="735">
        <v>11</v>
      </c>
      <c r="I269" s="735">
        <v>5</v>
      </c>
      <c r="J269" s="735">
        <v>2</v>
      </c>
    </row>
    <row r="270" spans="3:10">
      <c r="D270" s="730" t="s">
        <v>2186</v>
      </c>
      <c r="E270" s="735">
        <v>34</v>
      </c>
      <c r="F270" s="735">
        <v>0</v>
      </c>
      <c r="G270" s="735">
        <v>1</v>
      </c>
      <c r="H270" s="735">
        <v>23</v>
      </c>
      <c r="I270" s="735">
        <v>10</v>
      </c>
      <c r="J270" s="735">
        <v>0</v>
      </c>
    </row>
    <row r="271" spans="3:10">
      <c r="D271" s="730" t="s">
        <v>2187</v>
      </c>
      <c r="E271" s="735">
        <v>53</v>
      </c>
      <c r="F271" s="735">
        <v>1</v>
      </c>
      <c r="G271" s="735">
        <v>1</v>
      </c>
      <c r="H271" s="735">
        <v>34</v>
      </c>
      <c r="I271" s="735">
        <v>15</v>
      </c>
      <c r="J271" s="735">
        <v>2</v>
      </c>
    </row>
    <row r="272" spans="3:10" ht="18" customHeight="1">
      <c r="C272" s="727" t="s">
        <v>2286</v>
      </c>
      <c r="D272" s="730" t="s">
        <v>2185</v>
      </c>
      <c r="E272" s="735">
        <v>35</v>
      </c>
      <c r="F272" s="735">
        <v>0</v>
      </c>
      <c r="G272" s="735">
        <v>8</v>
      </c>
      <c r="H272" s="735">
        <v>22</v>
      </c>
      <c r="I272" s="735">
        <v>3</v>
      </c>
      <c r="J272" s="735">
        <v>2</v>
      </c>
    </row>
    <row r="273" spans="1:12">
      <c r="D273" s="730" t="s">
        <v>2186</v>
      </c>
      <c r="E273" s="735">
        <v>38</v>
      </c>
      <c r="F273" s="735">
        <v>1</v>
      </c>
      <c r="G273" s="735">
        <v>2</v>
      </c>
      <c r="H273" s="735">
        <v>29</v>
      </c>
      <c r="I273" s="735">
        <v>5</v>
      </c>
      <c r="J273" s="735">
        <v>1</v>
      </c>
    </row>
    <row r="274" spans="1:12">
      <c r="D274" s="730" t="s">
        <v>2187</v>
      </c>
      <c r="E274" s="735">
        <v>73</v>
      </c>
      <c r="F274" s="735">
        <v>1</v>
      </c>
      <c r="G274" s="735">
        <v>10</v>
      </c>
      <c r="H274" s="735">
        <v>51</v>
      </c>
      <c r="I274" s="735">
        <v>8</v>
      </c>
      <c r="J274" s="735">
        <v>3</v>
      </c>
    </row>
    <row r="275" spans="1:12" ht="18" customHeight="1">
      <c r="C275" s="731" t="s">
        <v>2315</v>
      </c>
      <c r="D275" s="730" t="s">
        <v>2185</v>
      </c>
      <c r="E275" s="735">
        <v>83</v>
      </c>
      <c r="F275" s="735">
        <v>1</v>
      </c>
      <c r="G275" s="735">
        <v>9</v>
      </c>
      <c r="H275" s="735">
        <v>58</v>
      </c>
      <c r="I275" s="735">
        <v>11</v>
      </c>
      <c r="J275" s="735">
        <v>4</v>
      </c>
    </row>
    <row r="276" spans="1:12">
      <c r="D276" s="730" t="s">
        <v>2186</v>
      </c>
      <c r="E276" s="735">
        <v>97</v>
      </c>
      <c r="F276" s="735">
        <v>1</v>
      </c>
      <c r="G276" s="735">
        <v>5</v>
      </c>
      <c r="H276" s="735">
        <v>70</v>
      </c>
      <c r="I276" s="735">
        <v>18</v>
      </c>
      <c r="J276" s="735">
        <v>3</v>
      </c>
    </row>
    <row r="277" spans="1:12">
      <c r="D277" s="730" t="s">
        <v>2187</v>
      </c>
      <c r="E277" s="735">
        <v>180</v>
      </c>
      <c r="F277" s="735">
        <v>2</v>
      </c>
      <c r="G277" s="735">
        <v>14</v>
      </c>
      <c r="H277" s="735">
        <v>128</v>
      </c>
      <c r="I277" s="735">
        <v>29</v>
      </c>
      <c r="J277" s="735">
        <v>7</v>
      </c>
    </row>
    <row r="278" spans="1:12" ht="18" customHeight="1">
      <c r="C278" s="731" t="s">
        <v>2274</v>
      </c>
      <c r="D278" s="730"/>
    </row>
    <row r="279" spans="1:12" ht="18" customHeight="1">
      <c r="C279" s="734" t="s">
        <v>2275</v>
      </c>
      <c r="D279" s="730" t="s">
        <v>2185</v>
      </c>
      <c r="E279" s="735">
        <v>21</v>
      </c>
      <c r="F279" s="735">
        <v>0</v>
      </c>
      <c r="G279" s="735">
        <v>6</v>
      </c>
      <c r="H279" s="735">
        <v>12</v>
      </c>
      <c r="I279" s="735">
        <v>3</v>
      </c>
      <c r="J279" s="735">
        <v>0</v>
      </c>
    </row>
    <row r="280" spans="1:12">
      <c r="C280" s="734"/>
      <c r="D280" s="730" t="s">
        <v>2186</v>
      </c>
      <c r="E280" s="735">
        <v>10</v>
      </c>
      <c r="F280" s="735">
        <v>1</v>
      </c>
      <c r="G280" s="735">
        <v>0</v>
      </c>
      <c r="H280" s="735">
        <v>6</v>
      </c>
      <c r="I280" s="735">
        <v>3</v>
      </c>
      <c r="J280" s="735">
        <v>0</v>
      </c>
    </row>
    <row r="281" spans="1:12">
      <c r="C281" s="734"/>
      <c r="D281" s="730" t="s">
        <v>2187</v>
      </c>
      <c r="E281" s="735">
        <v>31</v>
      </c>
      <c r="F281" s="735">
        <v>1</v>
      </c>
      <c r="G281" s="735">
        <v>6</v>
      </c>
      <c r="H281" s="735">
        <v>18</v>
      </c>
      <c r="I281" s="735">
        <v>6</v>
      </c>
      <c r="J281" s="735">
        <v>0</v>
      </c>
    </row>
    <row r="282" spans="1:12" s="726" customFormat="1">
      <c r="C282" s="727"/>
      <c r="D282" s="732"/>
      <c r="E282" s="729"/>
      <c r="F282" s="729"/>
      <c r="G282" s="729"/>
      <c r="H282" s="729"/>
      <c r="I282" s="729"/>
      <c r="J282" s="729"/>
      <c r="K282" s="729"/>
      <c r="L282" s="729"/>
    </row>
    <row r="283" spans="1:12" s="726" customFormat="1">
      <c r="C283" s="727"/>
      <c r="D283" s="732"/>
      <c r="E283" s="729"/>
      <c r="F283" s="729"/>
      <c r="G283" s="729"/>
      <c r="H283" s="729"/>
      <c r="I283" s="729"/>
      <c r="J283" s="729"/>
      <c r="K283" s="729"/>
      <c r="L283" s="729"/>
    </row>
    <row r="284" spans="1:12" s="726" customFormat="1">
      <c r="A284" s="726" t="s">
        <v>1667</v>
      </c>
      <c r="C284" s="727"/>
      <c r="D284" s="732"/>
      <c r="E284" s="729"/>
      <c r="F284" s="729"/>
      <c r="G284" s="729"/>
      <c r="H284" s="729"/>
      <c r="I284" s="729"/>
      <c r="J284" s="729"/>
      <c r="K284" s="729"/>
      <c r="L284" s="729"/>
    </row>
    <row r="285" spans="1:12" s="726" customFormat="1">
      <c r="A285" s="726" t="s">
        <v>2272</v>
      </c>
      <c r="C285" s="727"/>
      <c r="D285" s="732"/>
      <c r="E285" s="729"/>
      <c r="F285" s="729"/>
      <c r="G285" s="729"/>
      <c r="H285" s="729"/>
      <c r="I285" s="729"/>
      <c r="J285" s="729"/>
      <c r="K285" s="729"/>
      <c r="L285" s="729"/>
    </row>
    <row r="286" spans="1:12" s="726" customFormat="1">
      <c r="A286" s="726" t="s">
        <v>2273</v>
      </c>
      <c r="C286" s="727"/>
      <c r="D286" s="732"/>
      <c r="E286" s="729"/>
      <c r="F286" s="729"/>
      <c r="G286" s="729"/>
      <c r="H286" s="729"/>
      <c r="I286" s="729"/>
      <c r="J286" s="729"/>
      <c r="K286" s="729"/>
      <c r="L286" s="729"/>
    </row>
    <row r="287" spans="1:12" s="726" customFormat="1">
      <c r="C287" s="727"/>
      <c r="D287" s="732"/>
      <c r="E287" s="729"/>
      <c r="F287" s="729"/>
      <c r="G287" s="729"/>
      <c r="H287" s="729"/>
      <c r="I287" s="729"/>
      <c r="J287" s="729"/>
      <c r="K287" s="729"/>
      <c r="L287" s="729"/>
    </row>
    <row r="288" spans="1:12" s="726" customFormat="1">
      <c r="A288" s="726" t="s">
        <v>48</v>
      </c>
      <c r="C288" s="727"/>
      <c r="D288" s="732"/>
      <c r="E288" s="729"/>
      <c r="F288" s="729"/>
      <c r="G288" s="729"/>
      <c r="H288" s="729"/>
      <c r="I288" s="729"/>
      <c r="J288" s="729"/>
      <c r="K288" s="729"/>
      <c r="L288" s="729"/>
    </row>
    <row r="289" spans="2:10" ht="18" customHeight="1">
      <c r="B289" s="733" t="s">
        <v>2287</v>
      </c>
      <c r="D289" s="730" t="s">
        <v>2185</v>
      </c>
      <c r="E289" s="735">
        <v>480</v>
      </c>
      <c r="F289" s="735">
        <v>9</v>
      </c>
      <c r="G289" s="735">
        <v>47</v>
      </c>
      <c r="H289" s="735">
        <v>307</v>
      </c>
      <c r="I289" s="735">
        <v>97</v>
      </c>
      <c r="J289" s="735">
        <v>20</v>
      </c>
    </row>
    <row r="290" spans="2:10">
      <c r="D290" s="730" t="s">
        <v>2186</v>
      </c>
      <c r="E290" s="735">
        <v>481</v>
      </c>
      <c r="F290" s="735">
        <v>9</v>
      </c>
      <c r="G290" s="735">
        <v>58</v>
      </c>
      <c r="H290" s="735">
        <v>296</v>
      </c>
      <c r="I290" s="735">
        <v>102</v>
      </c>
      <c r="J290" s="735">
        <v>16</v>
      </c>
    </row>
    <row r="291" spans="2:10">
      <c r="D291" s="730" t="s">
        <v>2187</v>
      </c>
      <c r="E291" s="735">
        <v>961</v>
      </c>
      <c r="F291" s="735">
        <v>18</v>
      </c>
      <c r="G291" s="735">
        <v>105</v>
      </c>
      <c r="H291" s="735">
        <v>603</v>
      </c>
      <c r="I291" s="735">
        <v>199</v>
      </c>
      <c r="J291" s="735">
        <v>36</v>
      </c>
    </row>
    <row r="292" spans="2:10" ht="18" customHeight="1">
      <c r="C292" s="731" t="s">
        <v>2274</v>
      </c>
      <c r="D292" s="730"/>
    </row>
    <row r="293" spans="2:10" ht="18" customHeight="1">
      <c r="C293" s="734" t="s">
        <v>2275</v>
      </c>
      <c r="D293" s="730" t="s">
        <v>2185</v>
      </c>
      <c r="E293" s="735">
        <v>135</v>
      </c>
      <c r="F293" s="735">
        <v>3</v>
      </c>
      <c r="G293" s="735">
        <v>18</v>
      </c>
      <c r="H293" s="735">
        <v>87</v>
      </c>
      <c r="I293" s="735">
        <v>24</v>
      </c>
      <c r="J293" s="735">
        <v>3</v>
      </c>
    </row>
    <row r="294" spans="2:10">
      <c r="C294" s="734"/>
      <c r="D294" s="730" t="s">
        <v>2186</v>
      </c>
      <c r="E294" s="735">
        <v>128</v>
      </c>
      <c r="F294" s="735">
        <v>4</v>
      </c>
      <c r="G294" s="735">
        <v>22</v>
      </c>
      <c r="H294" s="735">
        <v>74</v>
      </c>
      <c r="I294" s="735">
        <v>26</v>
      </c>
      <c r="J294" s="735">
        <v>2</v>
      </c>
    </row>
    <row r="295" spans="2:10">
      <c r="C295" s="734"/>
      <c r="D295" s="730" t="s">
        <v>2187</v>
      </c>
      <c r="E295" s="735">
        <v>263</v>
      </c>
      <c r="F295" s="735">
        <v>7</v>
      </c>
      <c r="G295" s="735">
        <v>40</v>
      </c>
      <c r="H295" s="735">
        <v>161</v>
      </c>
      <c r="I295" s="735">
        <v>50</v>
      </c>
      <c r="J295" s="735">
        <v>5</v>
      </c>
    </row>
    <row r="296" spans="2:10" ht="18" customHeight="1">
      <c r="C296" s="734" t="s">
        <v>2276</v>
      </c>
      <c r="D296" s="730" t="s">
        <v>2185</v>
      </c>
      <c r="E296" s="735">
        <v>11</v>
      </c>
      <c r="F296" s="735">
        <v>0</v>
      </c>
      <c r="G296" s="735">
        <v>2</v>
      </c>
      <c r="H296" s="735">
        <v>7</v>
      </c>
      <c r="I296" s="735">
        <v>2</v>
      </c>
      <c r="J296" s="735">
        <v>0</v>
      </c>
    </row>
    <row r="297" spans="2:10">
      <c r="C297" s="734"/>
      <c r="D297" s="730" t="s">
        <v>2186</v>
      </c>
      <c r="E297" s="735">
        <v>16</v>
      </c>
      <c r="F297" s="735">
        <v>0</v>
      </c>
      <c r="G297" s="735">
        <v>2</v>
      </c>
      <c r="H297" s="735">
        <v>11</v>
      </c>
      <c r="I297" s="735">
        <v>2</v>
      </c>
      <c r="J297" s="735">
        <v>1</v>
      </c>
    </row>
    <row r="298" spans="2:10">
      <c r="C298" s="734"/>
      <c r="D298" s="730" t="s">
        <v>2187</v>
      </c>
      <c r="E298" s="735">
        <v>27</v>
      </c>
      <c r="F298" s="735">
        <v>0</v>
      </c>
      <c r="G298" s="735">
        <v>4</v>
      </c>
      <c r="H298" s="735">
        <v>18</v>
      </c>
      <c r="I298" s="735">
        <v>4</v>
      </c>
      <c r="J298" s="735">
        <v>1</v>
      </c>
    </row>
    <row r="299" spans="2:10" ht="18" customHeight="1">
      <c r="B299" s="733" t="s">
        <v>2288</v>
      </c>
      <c r="D299" s="730"/>
    </row>
    <row r="300" spans="2:10" ht="18" customHeight="1">
      <c r="C300" s="727" t="s">
        <v>636</v>
      </c>
      <c r="D300" s="730" t="s">
        <v>2185</v>
      </c>
      <c r="E300" s="735">
        <v>4</v>
      </c>
      <c r="F300" s="751" t="s">
        <v>606</v>
      </c>
      <c r="G300" s="751" t="s">
        <v>606</v>
      </c>
      <c r="H300" s="751" t="s">
        <v>606</v>
      </c>
      <c r="I300" s="751" t="s">
        <v>606</v>
      </c>
      <c r="J300" s="751" t="s">
        <v>606</v>
      </c>
    </row>
    <row r="301" spans="2:10" ht="10.5">
      <c r="D301" s="730" t="s">
        <v>2186</v>
      </c>
      <c r="E301" s="735">
        <v>2</v>
      </c>
      <c r="F301" s="751" t="s">
        <v>606</v>
      </c>
      <c r="G301" s="751" t="s">
        <v>606</v>
      </c>
      <c r="H301" s="751" t="s">
        <v>606</v>
      </c>
      <c r="I301" s="751" t="s">
        <v>606</v>
      </c>
      <c r="J301" s="751" t="s">
        <v>606</v>
      </c>
    </row>
    <row r="302" spans="2:10" ht="10.5">
      <c r="D302" s="730" t="s">
        <v>2187</v>
      </c>
      <c r="E302" s="735">
        <v>6</v>
      </c>
      <c r="F302" s="751" t="s">
        <v>606</v>
      </c>
      <c r="G302" s="751" t="s">
        <v>606</v>
      </c>
      <c r="H302" s="751" t="s">
        <v>606</v>
      </c>
      <c r="I302" s="751" t="s">
        <v>606</v>
      </c>
      <c r="J302" s="751" t="s">
        <v>606</v>
      </c>
    </row>
    <row r="303" spans="2:10" ht="18" customHeight="1">
      <c r="C303" s="727" t="s">
        <v>637</v>
      </c>
      <c r="D303" s="730" t="s">
        <v>2185</v>
      </c>
      <c r="E303" s="735">
        <v>3</v>
      </c>
      <c r="F303" s="735">
        <v>2</v>
      </c>
      <c r="G303" s="735">
        <v>1</v>
      </c>
      <c r="H303" s="735">
        <v>0</v>
      </c>
      <c r="I303" s="735">
        <v>0</v>
      </c>
      <c r="J303" s="735">
        <v>0</v>
      </c>
    </row>
    <row r="304" spans="2:10">
      <c r="D304" s="730" t="s">
        <v>2187</v>
      </c>
      <c r="E304" s="735">
        <v>3</v>
      </c>
      <c r="F304" s="735">
        <v>2</v>
      </c>
      <c r="G304" s="735">
        <v>1</v>
      </c>
      <c r="H304" s="735">
        <v>0</v>
      </c>
      <c r="I304" s="735">
        <v>0</v>
      </c>
      <c r="J304" s="735">
        <v>0</v>
      </c>
    </row>
    <row r="305" spans="2:10" ht="18" customHeight="1">
      <c r="C305" s="731" t="s">
        <v>2315</v>
      </c>
      <c r="D305" s="730" t="s">
        <v>2185</v>
      </c>
      <c r="E305" s="735">
        <v>7</v>
      </c>
      <c r="F305" s="751" t="s">
        <v>606</v>
      </c>
      <c r="G305" s="751" t="s">
        <v>606</v>
      </c>
      <c r="H305" s="751" t="s">
        <v>606</v>
      </c>
      <c r="I305" s="751" t="s">
        <v>606</v>
      </c>
      <c r="J305" s="751" t="s">
        <v>606</v>
      </c>
    </row>
    <row r="306" spans="2:10" ht="10.5">
      <c r="D306" s="730" t="s">
        <v>2186</v>
      </c>
      <c r="E306" s="735">
        <v>2</v>
      </c>
      <c r="F306" s="751" t="s">
        <v>606</v>
      </c>
      <c r="G306" s="751" t="s">
        <v>606</v>
      </c>
      <c r="H306" s="751" t="s">
        <v>606</v>
      </c>
      <c r="I306" s="751" t="s">
        <v>606</v>
      </c>
      <c r="J306" s="751" t="s">
        <v>606</v>
      </c>
    </row>
    <row r="307" spans="2:10" ht="10.5">
      <c r="D307" s="730" t="s">
        <v>2187</v>
      </c>
      <c r="E307" s="735">
        <v>9</v>
      </c>
      <c r="F307" s="751" t="s">
        <v>606</v>
      </c>
      <c r="G307" s="751" t="s">
        <v>606</v>
      </c>
      <c r="H307" s="751" t="s">
        <v>606</v>
      </c>
      <c r="I307" s="751" t="s">
        <v>606</v>
      </c>
      <c r="J307" s="751" t="s">
        <v>606</v>
      </c>
    </row>
    <row r="308" spans="2:10" ht="18" customHeight="1">
      <c r="B308" s="733" t="s">
        <v>638</v>
      </c>
      <c r="D308" s="730"/>
    </row>
    <row r="309" spans="2:10" ht="18" customHeight="1">
      <c r="C309" s="727" t="s">
        <v>638</v>
      </c>
      <c r="D309" s="730" t="s">
        <v>2185</v>
      </c>
      <c r="E309" s="735">
        <v>777</v>
      </c>
      <c r="F309" s="735">
        <v>747</v>
      </c>
      <c r="G309" s="735">
        <v>22</v>
      </c>
      <c r="H309" s="735">
        <v>5</v>
      </c>
      <c r="I309" s="735">
        <v>3</v>
      </c>
      <c r="J309" s="735">
        <v>0</v>
      </c>
    </row>
    <row r="310" spans="2:10">
      <c r="D310" s="730" t="s">
        <v>2186</v>
      </c>
      <c r="E310" s="735">
        <v>390</v>
      </c>
      <c r="F310" s="735">
        <v>372</v>
      </c>
      <c r="G310" s="735">
        <v>10</v>
      </c>
      <c r="H310" s="735">
        <v>8</v>
      </c>
      <c r="I310" s="735">
        <v>0</v>
      </c>
      <c r="J310" s="735">
        <v>0</v>
      </c>
    </row>
    <row r="311" spans="2:10">
      <c r="D311" s="730" t="s">
        <v>2187</v>
      </c>
      <c r="E311" s="735">
        <v>1167</v>
      </c>
      <c r="F311" s="735">
        <v>1119</v>
      </c>
      <c r="G311" s="735">
        <v>32</v>
      </c>
      <c r="H311" s="735">
        <v>13</v>
      </c>
      <c r="I311" s="735">
        <v>3</v>
      </c>
      <c r="J311" s="735">
        <v>0</v>
      </c>
    </row>
    <row r="312" spans="2:10" ht="18" customHeight="1">
      <c r="C312" s="727" t="s">
        <v>639</v>
      </c>
      <c r="D312" s="730" t="s">
        <v>2185</v>
      </c>
      <c r="E312" s="735">
        <v>6</v>
      </c>
      <c r="F312" s="751" t="s">
        <v>606</v>
      </c>
      <c r="G312" s="751" t="s">
        <v>606</v>
      </c>
      <c r="H312" s="751" t="s">
        <v>606</v>
      </c>
      <c r="I312" s="751" t="s">
        <v>606</v>
      </c>
      <c r="J312" s="751" t="s">
        <v>606</v>
      </c>
    </row>
    <row r="313" spans="2:10" ht="10.5">
      <c r="D313" s="730" t="s">
        <v>2187</v>
      </c>
      <c r="E313" s="735">
        <v>6</v>
      </c>
      <c r="F313" s="751" t="s">
        <v>606</v>
      </c>
      <c r="G313" s="751" t="s">
        <v>606</v>
      </c>
      <c r="H313" s="751" t="s">
        <v>606</v>
      </c>
      <c r="I313" s="751" t="s">
        <v>606</v>
      </c>
      <c r="J313" s="751" t="s">
        <v>606</v>
      </c>
    </row>
    <row r="314" spans="2:10" ht="18" customHeight="1">
      <c r="C314" s="727" t="s">
        <v>2289</v>
      </c>
      <c r="D314" s="730" t="s">
        <v>2185</v>
      </c>
      <c r="E314" s="735">
        <v>9</v>
      </c>
      <c r="F314" s="751" t="s">
        <v>606</v>
      </c>
      <c r="G314" s="751" t="s">
        <v>606</v>
      </c>
      <c r="H314" s="751" t="s">
        <v>606</v>
      </c>
      <c r="I314" s="751" t="s">
        <v>606</v>
      </c>
      <c r="J314" s="751" t="s">
        <v>606</v>
      </c>
    </row>
    <row r="315" spans="2:10" ht="10.5">
      <c r="D315" s="730" t="s">
        <v>2186</v>
      </c>
      <c r="E315" s="735">
        <v>1</v>
      </c>
      <c r="F315" s="751" t="s">
        <v>606</v>
      </c>
      <c r="G315" s="751" t="s">
        <v>606</v>
      </c>
      <c r="H315" s="751" t="s">
        <v>606</v>
      </c>
      <c r="I315" s="751" t="s">
        <v>606</v>
      </c>
      <c r="J315" s="751" t="s">
        <v>606</v>
      </c>
    </row>
    <row r="316" spans="2:10" ht="10.5">
      <c r="D316" s="730" t="s">
        <v>2187</v>
      </c>
      <c r="E316" s="735">
        <v>10</v>
      </c>
      <c r="F316" s="751" t="s">
        <v>606</v>
      </c>
      <c r="G316" s="751" t="s">
        <v>606</v>
      </c>
      <c r="H316" s="751" t="s">
        <v>606</v>
      </c>
      <c r="I316" s="751" t="s">
        <v>606</v>
      </c>
      <c r="J316" s="751" t="s">
        <v>606</v>
      </c>
    </row>
    <row r="317" spans="2:10" ht="18" customHeight="1">
      <c r="C317" s="731" t="s">
        <v>2315</v>
      </c>
      <c r="D317" s="730" t="s">
        <v>2185</v>
      </c>
      <c r="E317" s="735">
        <v>792</v>
      </c>
      <c r="F317" s="751" t="s">
        <v>606</v>
      </c>
      <c r="G317" s="751" t="s">
        <v>606</v>
      </c>
      <c r="H317" s="751" t="s">
        <v>606</v>
      </c>
      <c r="I317" s="751" t="s">
        <v>606</v>
      </c>
      <c r="J317" s="751" t="s">
        <v>606</v>
      </c>
    </row>
    <row r="318" spans="2:10" ht="10.5">
      <c r="D318" s="730" t="s">
        <v>2186</v>
      </c>
      <c r="E318" s="735">
        <v>391</v>
      </c>
      <c r="F318" s="751" t="s">
        <v>606</v>
      </c>
      <c r="G318" s="751" t="s">
        <v>606</v>
      </c>
      <c r="H318" s="751" t="s">
        <v>606</v>
      </c>
      <c r="I318" s="751" t="s">
        <v>606</v>
      </c>
      <c r="J318" s="751" t="s">
        <v>606</v>
      </c>
    </row>
    <row r="319" spans="2:10" ht="10.5">
      <c r="D319" s="730" t="s">
        <v>2187</v>
      </c>
      <c r="E319" s="735">
        <v>1183</v>
      </c>
      <c r="F319" s="751" t="s">
        <v>606</v>
      </c>
      <c r="G319" s="751" t="s">
        <v>606</v>
      </c>
      <c r="H319" s="751" t="s">
        <v>606</v>
      </c>
      <c r="I319" s="751" t="s">
        <v>606</v>
      </c>
      <c r="J319" s="751" t="s">
        <v>606</v>
      </c>
    </row>
    <row r="320" spans="2:10" ht="18" customHeight="1">
      <c r="B320" s="733" t="s">
        <v>641</v>
      </c>
      <c r="D320" s="730"/>
    </row>
    <row r="321" spans="1:12" ht="18" customHeight="1">
      <c r="C321" s="727" t="s">
        <v>641</v>
      </c>
      <c r="D321" s="730" t="s">
        <v>2185</v>
      </c>
      <c r="E321" s="735">
        <v>230</v>
      </c>
      <c r="F321" s="751" t="s">
        <v>606</v>
      </c>
      <c r="G321" s="751" t="s">
        <v>606</v>
      </c>
      <c r="H321" s="751" t="s">
        <v>606</v>
      </c>
      <c r="I321" s="751" t="s">
        <v>606</v>
      </c>
      <c r="J321" s="751" t="s">
        <v>606</v>
      </c>
    </row>
    <row r="322" spans="1:12" ht="10.5">
      <c r="D322" s="730" t="s">
        <v>2186</v>
      </c>
      <c r="E322" s="735">
        <v>214</v>
      </c>
      <c r="F322" s="751" t="s">
        <v>606</v>
      </c>
      <c r="G322" s="751" t="s">
        <v>606</v>
      </c>
      <c r="H322" s="751" t="s">
        <v>606</v>
      </c>
      <c r="I322" s="751" t="s">
        <v>606</v>
      </c>
      <c r="J322" s="751" t="s">
        <v>606</v>
      </c>
    </row>
    <row r="323" spans="1:12" ht="10.5">
      <c r="D323" s="730" t="s">
        <v>2187</v>
      </c>
      <c r="E323" s="735">
        <v>444</v>
      </c>
      <c r="F323" s="751" t="s">
        <v>606</v>
      </c>
      <c r="G323" s="751" t="s">
        <v>606</v>
      </c>
      <c r="H323" s="751" t="s">
        <v>606</v>
      </c>
      <c r="I323" s="751" t="s">
        <v>606</v>
      </c>
      <c r="J323" s="751" t="s">
        <v>606</v>
      </c>
    </row>
    <row r="324" spans="1:12" ht="18" customHeight="1">
      <c r="C324" s="727" t="s">
        <v>642</v>
      </c>
      <c r="D324" s="730" t="s">
        <v>2185</v>
      </c>
      <c r="E324" s="735">
        <v>30</v>
      </c>
      <c r="F324" s="751" t="s">
        <v>606</v>
      </c>
      <c r="G324" s="751" t="s">
        <v>606</v>
      </c>
      <c r="H324" s="751" t="s">
        <v>606</v>
      </c>
      <c r="I324" s="751" t="s">
        <v>606</v>
      </c>
      <c r="J324" s="751" t="s">
        <v>606</v>
      </c>
    </row>
    <row r="325" spans="1:12" ht="10.5">
      <c r="D325" s="730" t="s">
        <v>2186</v>
      </c>
      <c r="E325" s="735">
        <v>30</v>
      </c>
      <c r="F325" s="751" t="s">
        <v>606</v>
      </c>
      <c r="G325" s="751" t="s">
        <v>606</v>
      </c>
      <c r="H325" s="751" t="s">
        <v>606</v>
      </c>
      <c r="I325" s="751" t="s">
        <v>606</v>
      </c>
      <c r="J325" s="751" t="s">
        <v>606</v>
      </c>
    </row>
    <row r="326" spans="1:12" ht="10.5">
      <c r="D326" s="730" t="s">
        <v>2187</v>
      </c>
      <c r="E326" s="735">
        <v>60</v>
      </c>
      <c r="F326" s="751" t="s">
        <v>606</v>
      </c>
      <c r="G326" s="751" t="s">
        <v>606</v>
      </c>
      <c r="H326" s="751" t="s">
        <v>606</v>
      </c>
      <c r="I326" s="751" t="s">
        <v>606</v>
      </c>
      <c r="J326" s="751" t="s">
        <v>606</v>
      </c>
    </row>
    <row r="327" spans="1:12" ht="18" customHeight="1">
      <c r="C327" s="731" t="s">
        <v>2315</v>
      </c>
      <c r="D327" s="730" t="s">
        <v>2185</v>
      </c>
      <c r="E327" s="735">
        <v>260</v>
      </c>
      <c r="F327" s="735">
        <v>92</v>
      </c>
      <c r="G327" s="735">
        <v>120</v>
      </c>
      <c r="H327" s="735">
        <v>48</v>
      </c>
      <c r="I327" s="735">
        <v>0</v>
      </c>
      <c r="J327" s="735">
        <v>0</v>
      </c>
    </row>
    <row r="328" spans="1:12">
      <c r="D328" s="730" t="s">
        <v>2186</v>
      </c>
      <c r="E328" s="735">
        <v>244</v>
      </c>
      <c r="F328" s="735">
        <v>95</v>
      </c>
      <c r="G328" s="735">
        <v>101</v>
      </c>
      <c r="H328" s="735">
        <v>48</v>
      </c>
      <c r="I328" s="735">
        <v>0</v>
      </c>
      <c r="J328" s="735">
        <v>0</v>
      </c>
    </row>
    <row r="329" spans="1:12">
      <c r="D329" s="730" t="s">
        <v>2187</v>
      </c>
      <c r="E329" s="735">
        <v>504</v>
      </c>
      <c r="F329" s="735">
        <v>187</v>
      </c>
      <c r="G329" s="735">
        <v>221</v>
      </c>
      <c r="H329" s="735">
        <v>96</v>
      </c>
      <c r="I329" s="735">
        <v>0</v>
      </c>
      <c r="J329" s="735">
        <v>0</v>
      </c>
    </row>
    <row r="330" spans="1:12" ht="18" customHeight="1">
      <c r="B330" s="733" t="s">
        <v>2290</v>
      </c>
      <c r="D330" s="730" t="s">
        <v>2185</v>
      </c>
      <c r="E330" s="735">
        <v>1059</v>
      </c>
      <c r="F330" s="735">
        <v>859</v>
      </c>
      <c r="G330" s="735">
        <v>143</v>
      </c>
      <c r="H330" s="735">
        <v>54</v>
      </c>
      <c r="I330" s="735">
        <v>3</v>
      </c>
      <c r="J330" s="735">
        <v>0</v>
      </c>
    </row>
    <row r="331" spans="1:12">
      <c r="D331" s="730" t="s">
        <v>2186</v>
      </c>
      <c r="E331" s="735">
        <v>637</v>
      </c>
      <c r="F331" s="735">
        <v>470</v>
      </c>
      <c r="G331" s="735">
        <v>111</v>
      </c>
      <c r="H331" s="735">
        <v>56</v>
      </c>
      <c r="I331" s="735">
        <v>0</v>
      </c>
      <c r="J331" s="735">
        <v>0</v>
      </c>
    </row>
    <row r="332" spans="1:12">
      <c r="D332" s="730" t="s">
        <v>2187</v>
      </c>
      <c r="E332" s="735">
        <v>1696</v>
      </c>
      <c r="F332" s="735">
        <v>1329</v>
      </c>
      <c r="G332" s="735">
        <v>254</v>
      </c>
      <c r="H332" s="735">
        <v>110</v>
      </c>
      <c r="I332" s="735">
        <v>3</v>
      </c>
      <c r="J332" s="735">
        <v>0</v>
      </c>
    </row>
    <row r="333" spans="1:12" s="726" customFormat="1">
      <c r="C333" s="727"/>
      <c r="D333" s="732"/>
      <c r="E333" s="729"/>
      <c r="F333" s="729"/>
      <c r="G333" s="729"/>
      <c r="H333" s="729"/>
      <c r="I333" s="729"/>
      <c r="J333" s="729"/>
      <c r="K333" s="729"/>
      <c r="L333" s="729"/>
    </row>
    <row r="334" spans="1:12" s="726" customFormat="1">
      <c r="C334" s="727"/>
      <c r="D334" s="732"/>
      <c r="E334" s="729"/>
      <c r="F334" s="729"/>
      <c r="G334" s="729"/>
      <c r="H334" s="729"/>
      <c r="I334" s="729"/>
      <c r="J334" s="729"/>
      <c r="K334" s="729"/>
      <c r="L334" s="729"/>
    </row>
    <row r="335" spans="1:12" s="726" customFormat="1">
      <c r="C335" s="727"/>
      <c r="D335" s="732"/>
      <c r="E335" s="729"/>
      <c r="F335" s="729"/>
      <c r="G335" s="729"/>
      <c r="H335" s="729"/>
      <c r="I335" s="729"/>
      <c r="J335" s="729"/>
      <c r="K335" s="729"/>
      <c r="L335" s="729"/>
    </row>
    <row r="336" spans="1:12" s="726" customFormat="1">
      <c r="A336" s="726" t="s">
        <v>1667</v>
      </c>
      <c r="C336" s="727"/>
      <c r="D336" s="732"/>
      <c r="E336" s="729"/>
      <c r="F336" s="729"/>
      <c r="G336" s="729"/>
      <c r="H336" s="729"/>
      <c r="I336" s="729"/>
      <c r="J336" s="729"/>
      <c r="K336" s="729"/>
      <c r="L336" s="729"/>
    </row>
    <row r="337" spans="1:12" s="726" customFormat="1">
      <c r="A337" s="726" t="s">
        <v>2272</v>
      </c>
      <c r="C337" s="727"/>
      <c r="D337" s="732"/>
      <c r="E337" s="729"/>
      <c r="F337" s="729"/>
      <c r="G337" s="729"/>
      <c r="H337" s="729"/>
      <c r="I337" s="729"/>
      <c r="J337" s="729"/>
      <c r="K337" s="729"/>
      <c r="L337" s="729"/>
    </row>
    <row r="338" spans="1:12" s="726" customFormat="1">
      <c r="A338" s="726" t="s">
        <v>2273</v>
      </c>
      <c r="C338" s="727"/>
      <c r="D338" s="732"/>
      <c r="E338" s="729"/>
      <c r="F338" s="729"/>
      <c r="G338" s="729"/>
      <c r="H338" s="729"/>
      <c r="I338" s="729"/>
      <c r="J338" s="729"/>
      <c r="K338" s="729"/>
      <c r="L338" s="729"/>
    </row>
    <row r="339" spans="1:12" s="726" customFormat="1">
      <c r="C339" s="727"/>
      <c r="D339" s="732"/>
      <c r="E339" s="729"/>
      <c r="F339" s="729"/>
      <c r="G339" s="729"/>
      <c r="H339" s="729"/>
      <c r="I339" s="729"/>
      <c r="J339" s="729"/>
      <c r="K339" s="729"/>
      <c r="L339" s="729"/>
    </row>
    <row r="340" spans="1:12" s="726" customFormat="1">
      <c r="A340" s="726" t="s">
        <v>48</v>
      </c>
      <c r="C340" s="727"/>
      <c r="D340" s="732"/>
      <c r="E340" s="729"/>
      <c r="F340" s="729"/>
      <c r="G340" s="729"/>
      <c r="H340" s="729"/>
      <c r="I340" s="729"/>
      <c r="J340" s="729"/>
      <c r="K340" s="729"/>
      <c r="L340" s="729"/>
    </row>
    <row r="341" spans="1:12" ht="18" customHeight="1">
      <c r="A341" s="733" t="s">
        <v>2195</v>
      </c>
      <c r="D341" s="730" t="s">
        <v>2185</v>
      </c>
      <c r="E341" s="735">
        <v>1539</v>
      </c>
      <c r="F341" s="735">
        <v>868</v>
      </c>
      <c r="G341" s="735">
        <v>190</v>
      </c>
      <c r="H341" s="735">
        <v>361</v>
      </c>
      <c r="I341" s="735">
        <v>100</v>
      </c>
      <c r="J341" s="735">
        <v>20</v>
      </c>
    </row>
    <row r="342" spans="1:12">
      <c r="D342" s="730" t="s">
        <v>2186</v>
      </c>
      <c r="E342" s="735">
        <v>1118</v>
      </c>
      <c r="F342" s="735">
        <v>479</v>
      </c>
      <c r="G342" s="735">
        <v>169</v>
      </c>
      <c r="H342" s="735">
        <v>352</v>
      </c>
      <c r="I342" s="735">
        <v>102</v>
      </c>
      <c r="J342" s="735">
        <v>16</v>
      </c>
    </row>
    <row r="343" spans="1:12">
      <c r="D343" s="730" t="s">
        <v>2187</v>
      </c>
      <c r="E343" s="735">
        <v>2657</v>
      </c>
      <c r="F343" s="735">
        <v>1347</v>
      </c>
      <c r="G343" s="735">
        <v>359</v>
      </c>
      <c r="H343" s="735">
        <v>713</v>
      </c>
      <c r="I343" s="735">
        <v>202</v>
      </c>
      <c r="J343" s="735">
        <v>36</v>
      </c>
    </row>
    <row r="344" spans="1:12" ht="18" customHeight="1">
      <c r="C344" s="731" t="s">
        <v>2274</v>
      </c>
      <c r="D344" s="730"/>
    </row>
    <row r="345" spans="1:12" ht="18" customHeight="1">
      <c r="C345" s="734" t="s">
        <v>2275</v>
      </c>
      <c r="D345" s="730" t="s">
        <v>2185</v>
      </c>
      <c r="E345" s="735">
        <v>166</v>
      </c>
      <c r="F345" s="735">
        <v>23</v>
      </c>
      <c r="G345" s="735">
        <v>22</v>
      </c>
      <c r="H345" s="735">
        <v>94</v>
      </c>
      <c r="I345" s="735">
        <v>24</v>
      </c>
      <c r="J345" s="735">
        <v>3</v>
      </c>
    </row>
    <row r="346" spans="1:12">
      <c r="C346" s="734"/>
      <c r="D346" s="730" t="s">
        <v>2186</v>
      </c>
      <c r="E346" s="735">
        <v>163</v>
      </c>
      <c r="F346" s="735">
        <v>26</v>
      </c>
      <c r="G346" s="735">
        <v>26</v>
      </c>
      <c r="H346" s="735">
        <v>83</v>
      </c>
      <c r="I346" s="735">
        <v>26</v>
      </c>
      <c r="J346" s="735">
        <v>2</v>
      </c>
    </row>
    <row r="347" spans="1:12">
      <c r="C347" s="734"/>
      <c r="D347" s="730" t="s">
        <v>2187</v>
      </c>
      <c r="E347" s="735">
        <v>329</v>
      </c>
      <c r="F347" s="735">
        <v>49</v>
      </c>
      <c r="G347" s="735">
        <v>48</v>
      </c>
      <c r="H347" s="735">
        <v>177</v>
      </c>
      <c r="I347" s="735">
        <v>50</v>
      </c>
      <c r="J347" s="735">
        <v>5</v>
      </c>
    </row>
    <row r="348" spans="1:12" ht="18" customHeight="1">
      <c r="C348" s="734" t="s">
        <v>2276</v>
      </c>
      <c r="D348" s="730" t="s">
        <v>2185</v>
      </c>
      <c r="E348" s="735">
        <v>12</v>
      </c>
      <c r="F348" s="735">
        <v>1</v>
      </c>
      <c r="G348" s="735">
        <v>2</v>
      </c>
      <c r="H348" s="735">
        <v>7</v>
      </c>
      <c r="I348" s="735">
        <v>2</v>
      </c>
      <c r="J348" s="735">
        <v>0</v>
      </c>
    </row>
    <row r="349" spans="1:12">
      <c r="C349" s="734"/>
      <c r="D349" s="730" t="s">
        <v>2186</v>
      </c>
      <c r="E349" s="735">
        <v>17</v>
      </c>
      <c r="F349" s="735">
        <v>1</v>
      </c>
      <c r="G349" s="735">
        <v>2</v>
      </c>
      <c r="H349" s="735">
        <v>11</v>
      </c>
      <c r="I349" s="735">
        <v>2</v>
      </c>
      <c r="J349" s="735">
        <v>1</v>
      </c>
    </row>
    <row r="350" spans="1:12">
      <c r="C350" s="734"/>
      <c r="D350" s="730" t="s">
        <v>2187</v>
      </c>
      <c r="E350" s="735">
        <v>29</v>
      </c>
      <c r="F350" s="735">
        <v>2</v>
      </c>
      <c r="G350" s="735">
        <v>4</v>
      </c>
      <c r="H350" s="735">
        <v>18</v>
      </c>
      <c r="I350" s="735">
        <v>4</v>
      </c>
      <c r="J350" s="735">
        <v>1</v>
      </c>
    </row>
    <row r="351" spans="1:12" ht="18" customHeight="1">
      <c r="A351" s="733" t="s">
        <v>760</v>
      </c>
      <c r="D351" s="730"/>
    </row>
    <row r="352" spans="1:12" ht="18" customHeight="1">
      <c r="B352" s="733" t="s">
        <v>323</v>
      </c>
      <c r="D352" s="730"/>
    </row>
    <row r="353" spans="3:10" ht="18" customHeight="1">
      <c r="C353" s="727" t="s">
        <v>2266</v>
      </c>
      <c r="D353" s="730" t="s">
        <v>2185</v>
      </c>
      <c r="E353" s="735">
        <v>6</v>
      </c>
      <c r="F353" s="751" t="s">
        <v>606</v>
      </c>
      <c r="G353" s="751" t="s">
        <v>606</v>
      </c>
      <c r="H353" s="751" t="s">
        <v>606</v>
      </c>
      <c r="I353" s="751" t="s">
        <v>606</v>
      </c>
      <c r="J353" s="751" t="s">
        <v>606</v>
      </c>
    </row>
    <row r="354" spans="3:10" ht="10.5">
      <c r="D354" s="730" t="s">
        <v>2186</v>
      </c>
      <c r="E354" s="735">
        <v>1</v>
      </c>
      <c r="F354" s="751" t="s">
        <v>606</v>
      </c>
      <c r="G354" s="751" t="s">
        <v>606</v>
      </c>
      <c r="H354" s="751" t="s">
        <v>606</v>
      </c>
      <c r="I354" s="751" t="s">
        <v>606</v>
      </c>
      <c r="J354" s="751" t="s">
        <v>606</v>
      </c>
    </row>
    <row r="355" spans="3:10" ht="10.5">
      <c r="D355" s="730" t="s">
        <v>2187</v>
      </c>
      <c r="E355" s="735">
        <v>7</v>
      </c>
      <c r="F355" s="751" t="s">
        <v>606</v>
      </c>
      <c r="G355" s="751" t="s">
        <v>606</v>
      </c>
      <c r="H355" s="751" t="s">
        <v>606</v>
      </c>
      <c r="I355" s="751" t="s">
        <v>606</v>
      </c>
      <c r="J355" s="751" t="s">
        <v>606</v>
      </c>
    </row>
    <row r="356" spans="3:10" ht="18" customHeight="1">
      <c r="C356" s="727" t="s">
        <v>2267</v>
      </c>
      <c r="D356" s="730" t="s">
        <v>2185</v>
      </c>
      <c r="E356" s="735">
        <v>31</v>
      </c>
      <c r="F356" s="735">
        <v>0</v>
      </c>
      <c r="G356" s="735">
        <v>1</v>
      </c>
      <c r="H356" s="735">
        <v>17</v>
      </c>
      <c r="I356" s="735">
        <v>10</v>
      </c>
      <c r="J356" s="735">
        <v>3</v>
      </c>
    </row>
    <row r="357" spans="3:10">
      <c r="D357" s="730" t="s">
        <v>2186</v>
      </c>
      <c r="E357" s="735">
        <v>14</v>
      </c>
      <c r="F357" s="735">
        <v>0</v>
      </c>
      <c r="G357" s="735">
        <v>0</v>
      </c>
      <c r="H357" s="735">
        <v>4</v>
      </c>
      <c r="I357" s="735">
        <v>7</v>
      </c>
      <c r="J357" s="735">
        <v>3</v>
      </c>
    </row>
    <row r="358" spans="3:10">
      <c r="D358" s="730" t="s">
        <v>2187</v>
      </c>
      <c r="E358" s="735">
        <v>45</v>
      </c>
      <c r="F358" s="735">
        <v>0</v>
      </c>
      <c r="G358" s="735">
        <v>1</v>
      </c>
      <c r="H358" s="735">
        <v>21</v>
      </c>
      <c r="I358" s="735">
        <v>17</v>
      </c>
      <c r="J358" s="735">
        <v>6</v>
      </c>
    </row>
    <row r="359" spans="3:10" ht="23.1" customHeight="1">
      <c r="C359" s="727" t="s">
        <v>2268</v>
      </c>
      <c r="D359" s="730" t="s">
        <v>2185</v>
      </c>
      <c r="E359" s="735">
        <v>468</v>
      </c>
      <c r="F359" s="735">
        <v>19</v>
      </c>
      <c r="G359" s="735">
        <v>19</v>
      </c>
      <c r="H359" s="735">
        <v>285</v>
      </c>
      <c r="I359" s="735">
        <v>107</v>
      </c>
      <c r="J359" s="735">
        <v>38</v>
      </c>
    </row>
    <row r="360" spans="3:10">
      <c r="D360" s="730" t="s">
        <v>2186</v>
      </c>
      <c r="E360" s="735">
        <v>194</v>
      </c>
      <c r="F360" s="735">
        <v>14</v>
      </c>
      <c r="G360" s="735">
        <v>6</v>
      </c>
      <c r="H360" s="735">
        <v>103</v>
      </c>
      <c r="I360" s="735">
        <v>59</v>
      </c>
      <c r="J360" s="735">
        <v>12</v>
      </c>
    </row>
    <row r="361" spans="3:10">
      <c r="D361" s="730" t="s">
        <v>2187</v>
      </c>
      <c r="E361" s="735">
        <v>662</v>
      </c>
      <c r="F361" s="735">
        <v>33</v>
      </c>
      <c r="G361" s="735">
        <v>25</v>
      </c>
      <c r="H361" s="735">
        <v>388</v>
      </c>
      <c r="I361" s="735">
        <v>166</v>
      </c>
      <c r="J361" s="735">
        <v>50</v>
      </c>
    </row>
    <row r="362" spans="3:10" ht="23.1" customHeight="1">
      <c r="C362" s="727" t="s">
        <v>2269</v>
      </c>
      <c r="D362" s="730" t="s">
        <v>2185</v>
      </c>
      <c r="E362" s="735">
        <v>100</v>
      </c>
      <c r="F362" s="735">
        <v>1</v>
      </c>
      <c r="G362" s="735">
        <v>5</v>
      </c>
      <c r="H362" s="735">
        <v>66</v>
      </c>
      <c r="I362" s="735">
        <v>18</v>
      </c>
      <c r="J362" s="735">
        <v>10</v>
      </c>
    </row>
    <row r="363" spans="3:10">
      <c r="D363" s="730" t="s">
        <v>2186</v>
      </c>
      <c r="E363" s="735">
        <v>48</v>
      </c>
      <c r="F363" s="735">
        <v>0</v>
      </c>
      <c r="G363" s="735">
        <v>3</v>
      </c>
      <c r="H363" s="735">
        <v>32</v>
      </c>
      <c r="I363" s="735">
        <v>12</v>
      </c>
      <c r="J363" s="735">
        <v>1</v>
      </c>
    </row>
    <row r="364" spans="3:10">
      <c r="D364" s="730" t="s">
        <v>2187</v>
      </c>
      <c r="E364" s="735">
        <v>148</v>
      </c>
      <c r="F364" s="735">
        <v>1</v>
      </c>
      <c r="G364" s="735">
        <v>8</v>
      </c>
      <c r="H364" s="735">
        <v>98</v>
      </c>
      <c r="I364" s="735">
        <v>30</v>
      </c>
      <c r="J364" s="735">
        <v>11</v>
      </c>
    </row>
    <row r="365" spans="3:10" ht="18" customHeight="1">
      <c r="C365" s="727" t="s">
        <v>603</v>
      </c>
      <c r="D365" s="730" t="s">
        <v>2185</v>
      </c>
      <c r="E365" s="735">
        <v>32</v>
      </c>
      <c r="F365" s="735">
        <v>0</v>
      </c>
      <c r="G365" s="735">
        <v>2</v>
      </c>
      <c r="H365" s="735">
        <v>21</v>
      </c>
      <c r="I365" s="735">
        <v>7</v>
      </c>
      <c r="J365" s="735">
        <v>2</v>
      </c>
    </row>
    <row r="366" spans="3:10">
      <c r="D366" s="730" t="s">
        <v>2186</v>
      </c>
      <c r="E366" s="735">
        <v>27</v>
      </c>
      <c r="F366" s="735">
        <v>0</v>
      </c>
      <c r="G366" s="735">
        <v>1</v>
      </c>
      <c r="H366" s="735">
        <v>19</v>
      </c>
      <c r="I366" s="735">
        <v>6</v>
      </c>
      <c r="J366" s="735">
        <v>1</v>
      </c>
    </row>
    <row r="367" spans="3:10">
      <c r="D367" s="730" t="s">
        <v>2187</v>
      </c>
      <c r="E367" s="735">
        <v>59</v>
      </c>
      <c r="F367" s="735">
        <v>0</v>
      </c>
      <c r="G367" s="735">
        <v>3</v>
      </c>
      <c r="H367" s="735">
        <v>40</v>
      </c>
      <c r="I367" s="735">
        <v>13</v>
      </c>
      <c r="J367" s="735">
        <v>3</v>
      </c>
    </row>
    <row r="368" spans="3:10" ht="18" customHeight="1">
      <c r="C368" s="727" t="s">
        <v>604</v>
      </c>
      <c r="D368" s="730" t="s">
        <v>2185</v>
      </c>
      <c r="E368" s="735">
        <v>187</v>
      </c>
      <c r="F368" s="735">
        <v>5</v>
      </c>
      <c r="G368" s="735">
        <v>13</v>
      </c>
      <c r="H368" s="735">
        <v>128</v>
      </c>
      <c r="I368" s="735">
        <v>31</v>
      </c>
      <c r="J368" s="735">
        <v>10</v>
      </c>
    </row>
    <row r="369" spans="2:10">
      <c r="D369" s="730" t="s">
        <v>2186</v>
      </c>
      <c r="E369" s="735">
        <v>210</v>
      </c>
      <c r="F369" s="735">
        <v>3</v>
      </c>
      <c r="G369" s="735">
        <v>7</v>
      </c>
      <c r="H369" s="735">
        <v>117</v>
      </c>
      <c r="I369" s="735">
        <v>66</v>
      </c>
      <c r="J369" s="735">
        <v>17</v>
      </c>
    </row>
    <row r="370" spans="2:10">
      <c r="D370" s="730" t="s">
        <v>2187</v>
      </c>
      <c r="E370" s="735">
        <v>397</v>
      </c>
      <c r="F370" s="735">
        <v>8</v>
      </c>
      <c r="G370" s="735">
        <v>20</v>
      </c>
      <c r="H370" s="735">
        <v>245</v>
      </c>
      <c r="I370" s="735">
        <v>97</v>
      </c>
      <c r="J370" s="735">
        <v>27</v>
      </c>
    </row>
    <row r="371" spans="2:10" ht="18" customHeight="1">
      <c r="C371" s="727" t="s">
        <v>607</v>
      </c>
      <c r="D371" s="730" t="s">
        <v>2185</v>
      </c>
      <c r="E371" s="735">
        <v>4</v>
      </c>
      <c r="F371" s="751" t="s">
        <v>606</v>
      </c>
      <c r="G371" s="751" t="s">
        <v>606</v>
      </c>
      <c r="H371" s="751" t="s">
        <v>606</v>
      </c>
      <c r="I371" s="751" t="s">
        <v>606</v>
      </c>
      <c r="J371" s="751" t="s">
        <v>606</v>
      </c>
    </row>
    <row r="372" spans="2:10" ht="10.5">
      <c r="D372" s="730" t="s">
        <v>2186</v>
      </c>
      <c r="E372" s="735">
        <v>6</v>
      </c>
      <c r="F372" s="751" t="s">
        <v>606</v>
      </c>
      <c r="G372" s="751" t="s">
        <v>606</v>
      </c>
      <c r="H372" s="751" t="s">
        <v>606</v>
      </c>
      <c r="I372" s="751" t="s">
        <v>606</v>
      </c>
      <c r="J372" s="751" t="s">
        <v>606</v>
      </c>
    </row>
    <row r="373" spans="2:10" ht="10.5">
      <c r="D373" s="730" t="s">
        <v>2187</v>
      </c>
      <c r="E373" s="735">
        <v>10</v>
      </c>
      <c r="F373" s="751" t="s">
        <v>606</v>
      </c>
      <c r="G373" s="751" t="s">
        <v>606</v>
      </c>
      <c r="H373" s="751" t="s">
        <v>606</v>
      </c>
      <c r="I373" s="751" t="s">
        <v>606</v>
      </c>
      <c r="J373" s="751" t="s">
        <v>606</v>
      </c>
    </row>
    <row r="374" spans="2:10" ht="18" customHeight="1">
      <c r="C374" s="727" t="s">
        <v>608</v>
      </c>
      <c r="D374" s="730" t="s">
        <v>2185</v>
      </c>
      <c r="E374" s="735">
        <v>22</v>
      </c>
      <c r="F374" s="735">
        <v>0</v>
      </c>
      <c r="G374" s="735">
        <v>2</v>
      </c>
      <c r="H374" s="735">
        <v>15</v>
      </c>
      <c r="I374" s="735">
        <v>4</v>
      </c>
      <c r="J374" s="735">
        <v>1</v>
      </c>
    </row>
    <row r="375" spans="2:10">
      <c r="D375" s="730" t="s">
        <v>2186</v>
      </c>
      <c r="E375" s="735">
        <v>18</v>
      </c>
      <c r="F375" s="735">
        <v>0</v>
      </c>
      <c r="G375" s="735">
        <v>2</v>
      </c>
      <c r="H375" s="735">
        <v>10</v>
      </c>
      <c r="I375" s="735">
        <v>5</v>
      </c>
      <c r="J375" s="735">
        <v>1</v>
      </c>
    </row>
    <row r="376" spans="2:10">
      <c r="D376" s="730" t="s">
        <v>2187</v>
      </c>
      <c r="E376" s="735">
        <v>40</v>
      </c>
      <c r="F376" s="735">
        <v>0</v>
      </c>
      <c r="G376" s="735">
        <v>4</v>
      </c>
      <c r="H376" s="735">
        <v>25</v>
      </c>
      <c r="I376" s="735">
        <v>9</v>
      </c>
      <c r="J376" s="735">
        <v>2</v>
      </c>
    </row>
    <row r="377" spans="2:10" ht="18" customHeight="1">
      <c r="C377" s="731" t="s">
        <v>2315</v>
      </c>
      <c r="D377" s="730" t="s">
        <v>2185</v>
      </c>
      <c r="E377" s="735">
        <v>850</v>
      </c>
      <c r="F377" s="735">
        <v>25</v>
      </c>
      <c r="G377" s="735">
        <v>44</v>
      </c>
      <c r="H377" s="735">
        <v>536</v>
      </c>
      <c r="I377" s="735">
        <v>180</v>
      </c>
      <c r="J377" s="735">
        <v>65</v>
      </c>
    </row>
    <row r="378" spans="2:10">
      <c r="D378" s="730" t="s">
        <v>2186</v>
      </c>
      <c r="E378" s="735">
        <v>518</v>
      </c>
      <c r="F378" s="735">
        <v>17</v>
      </c>
      <c r="G378" s="735">
        <v>20</v>
      </c>
      <c r="H378" s="735">
        <v>288</v>
      </c>
      <c r="I378" s="735">
        <v>157</v>
      </c>
      <c r="J378" s="735">
        <v>36</v>
      </c>
    </row>
    <row r="379" spans="2:10">
      <c r="D379" s="730" t="s">
        <v>2187</v>
      </c>
      <c r="E379" s="735">
        <v>1368</v>
      </c>
      <c r="F379" s="735">
        <v>42</v>
      </c>
      <c r="G379" s="735">
        <v>64</v>
      </c>
      <c r="H379" s="735">
        <v>824</v>
      </c>
      <c r="I379" s="735">
        <v>337</v>
      </c>
      <c r="J379" s="735">
        <v>101</v>
      </c>
    </row>
    <row r="380" spans="2:10" ht="18" customHeight="1">
      <c r="B380" s="733" t="s">
        <v>612</v>
      </c>
      <c r="D380" s="730"/>
    </row>
    <row r="381" spans="2:10" ht="18" customHeight="1">
      <c r="C381" s="727" t="s">
        <v>613</v>
      </c>
      <c r="D381" s="730" t="s">
        <v>2185</v>
      </c>
      <c r="E381" s="735">
        <v>57</v>
      </c>
      <c r="F381" s="735">
        <v>0</v>
      </c>
      <c r="G381" s="735">
        <v>3</v>
      </c>
      <c r="H381" s="735">
        <v>38</v>
      </c>
      <c r="I381" s="735">
        <v>12</v>
      </c>
      <c r="J381" s="735">
        <v>4</v>
      </c>
    </row>
    <row r="382" spans="2:10">
      <c r="D382" s="730" t="s">
        <v>2186</v>
      </c>
      <c r="E382" s="735">
        <v>85</v>
      </c>
      <c r="F382" s="735">
        <v>5</v>
      </c>
      <c r="G382" s="735">
        <v>7</v>
      </c>
      <c r="H382" s="735">
        <v>38</v>
      </c>
      <c r="I382" s="735">
        <v>26</v>
      </c>
      <c r="J382" s="735">
        <v>9</v>
      </c>
    </row>
    <row r="383" spans="2:10">
      <c r="D383" s="730" t="s">
        <v>2187</v>
      </c>
      <c r="E383" s="735">
        <v>142</v>
      </c>
      <c r="F383" s="735">
        <v>5</v>
      </c>
      <c r="G383" s="735">
        <v>10</v>
      </c>
      <c r="H383" s="735">
        <v>76</v>
      </c>
      <c r="I383" s="735">
        <v>38</v>
      </c>
      <c r="J383" s="735">
        <v>13</v>
      </c>
    </row>
    <row r="384" spans="2:10" ht="18" customHeight="1">
      <c r="C384" s="727" t="s">
        <v>614</v>
      </c>
      <c r="D384" s="730" t="s">
        <v>2185</v>
      </c>
      <c r="E384" s="735">
        <v>1</v>
      </c>
      <c r="F384" s="751" t="s">
        <v>606</v>
      </c>
      <c r="G384" s="751" t="s">
        <v>606</v>
      </c>
      <c r="H384" s="751" t="s">
        <v>606</v>
      </c>
      <c r="I384" s="751" t="s">
        <v>606</v>
      </c>
      <c r="J384" s="751" t="s">
        <v>606</v>
      </c>
    </row>
    <row r="385" spans="1:12" ht="10.5">
      <c r="D385" s="730" t="s">
        <v>2187</v>
      </c>
      <c r="E385" s="735">
        <v>1</v>
      </c>
      <c r="F385" s="751" t="s">
        <v>606</v>
      </c>
      <c r="G385" s="751" t="s">
        <v>606</v>
      </c>
      <c r="H385" s="751" t="s">
        <v>606</v>
      </c>
      <c r="I385" s="751" t="s">
        <v>606</v>
      </c>
      <c r="J385" s="751" t="s">
        <v>606</v>
      </c>
    </row>
    <row r="386" spans="1:12" ht="18" customHeight="1">
      <c r="C386" s="727" t="s">
        <v>615</v>
      </c>
      <c r="D386" s="730" t="s">
        <v>2186</v>
      </c>
      <c r="E386" s="735">
        <v>1</v>
      </c>
      <c r="F386" s="751" t="s">
        <v>606</v>
      </c>
      <c r="G386" s="751" t="s">
        <v>606</v>
      </c>
      <c r="H386" s="751" t="s">
        <v>606</v>
      </c>
      <c r="I386" s="751" t="s">
        <v>606</v>
      </c>
      <c r="J386" s="751" t="s">
        <v>606</v>
      </c>
    </row>
    <row r="387" spans="1:12" ht="10.5">
      <c r="D387" s="730" t="s">
        <v>2187</v>
      </c>
      <c r="E387" s="735">
        <v>1</v>
      </c>
      <c r="F387" s="751" t="s">
        <v>606</v>
      </c>
      <c r="G387" s="751" t="s">
        <v>606</v>
      </c>
      <c r="H387" s="751" t="s">
        <v>606</v>
      </c>
      <c r="I387" s="751" t="s">
        <v>606</v>
      </c>
      <c r="J387" s="751" t="s">
        <v>606</v>
      </c>
    </row>
    <row r="389" spans="1:12" s="726" customFormat="1">
      <c r="A389" s="726" t="s">
        <v>1667</v>
      </c>
      <c r="C389" s="727"/>
      <c r="D389" s="732"/>
      <c r="E389" s="729"/>
      <c r="F389" s="729"/>
      <c r="G389" s="729"/>
      <c r="H389" s="729"/>
      <c r="I389" s="729"/>
      <c r="J389" s="729"/>
      <c r="K389" s="729"/>
      <c r="L389" s="729"/>
    </row>
    <row r="390" spans="1:12" s="726" customFormat="1">
      <c r="A390" s="726" t="s">
        <v>2272</v>
      </c>
      <c r="C390" s="727"/>
      <c r="D390" s="732"/>
      <c r="E390" s="729"/>
      <c r="F390" s="729"/>
      <c r="G390" s="729"/>
      <c r="H390" s="729"/>
      <c r="I390" s="729"/>
      <c r="J390" s="729"/>
      <c r="K390" s="729"/>
      <c r="L390" s="729"/>
    </row>
    <row r="391" spans="1:12" s="726" customFormat="1">
      <c r="A391" s="726" t="s">
        <v>2273</v>
      </c>
      <c r="C391" s="727"/>
      <c r="D391" s="732"/>
      <c r="E391" s="729"/>
      <c r="F391" s="729"/>
      <c r="G391" s="729"/>
      <c r="H391" s="729"/>
      <c r="I391" s="729"/>
      <c r="J391" s="729"/>
      <c r="K391" s="729"/>
      <c r="L391" s="729"/>
    </row>
    <row r="392" spans="1:12" s="726" customFormat="1">
      <c r="A392" s="726" t="s">
        <v>633</v>
      </c>
      <c r="C392" s="727"/>
      <c r="D392" s="732"/>
      <c r="E392" s="729"/>
      <c r="F392" s="729"/>
      <c r="G392" s="729"/>
      <c r="H392" s="729"/>
      <c r="I392" s="729"/>
      <c r="J392" s="729"/>
      <c r="K392" s="729"/>
      <c r="L392" s="729"/>
    </row>
    <row r="393" spans="1:12" s="726" customFormat="1">
      <c r="C393" s="727"/>
      <c r="D393" s="732"/>
      <c r="E393" s="729"/>
      <c r="F393" s="729"/>
      <c r="G393" s="729"/>
      <c r="H393" s="729"/>
      <c r="I393" s="729"/>
      <c r="J393" s="729"/>
      <c r="K393" s="729"/>
      <c r="L393" s="729"/>
    </row>
    <row r="394" spans="1:12" s="726" customFormat="1">
      <c r="C394" s="727"/>
      <c r="D394" s="732"/>
      <c r="E394" s="729"/>
      <c r="F394" s="729"/>
      <c r="G394" s="729"/>
      <c r="H394" s="729"/>
      <c r="I394" s="729"/>
      <c r="J394" s="729"/>
      <c r="K394" s="729"/>
      <c r="L394" s="729"/>
    </row>
    <row r="395" spans="1:12" s="726" customFormat="1">
      <c r="A395" s="726" t="s">
        <v>48</v>
      </c>
      <c r="C395" s="727"/>
      <c r="D395" s="732"/>
      <c r="E395" s="729"/>
      <c r="F395" s="729"/>
      <c r="G395" s="729"/>
      <c r="H395" s="729"/>
      <c r="I395" s="729"/>
      <c r="J395" s="729"/>
      <c r="K395" s="729"/>
      <c r="L395" s="729"/>
    </row>
    <row r="396" spans="1:12" ht="18" customHeight="1">
      <c r="C396" s="727" t="s">
        <v>2270</v>
      </c>
      <c r="D396" s="730" t="s">
        <v>2185</v>
      </c>
      <c r="E396" s="735">
        <v>69</v>
      </c>
      <c r="F396" s="751" t="s">
        <v>606</v>
      </c>
      <c r="G396" s="751" t="s">
        <v>606</v>
      </c>
      <c r="H396" s="751" t="s">
        <v>606</v>
      </c>
      <c r="I396" s="751" t="s">
        <v>606</v>
      </c>
      <c r="J396" s="751" t="s">
        <v>606</v>
      </c>
    </row>
    <row r="397" spans="1:12" ht="10.5">
      <c r="D397" s="730" t="s">
        <v>2186</v>
      </c>
      <c r="E397" s="735">
        <v>63</v>
      </c>
      <c r="F397" s="751" t="s">
        <v>606</v>
      </c>
      <c r="G397" s="751" t="s">
        <v>606</v>
      </c>
      <c r="H397" s="751" t="s">
        <v>606</v>
      </c>
      <c r="I397" s="751" t="s">
        <v>606</v>
      </c>
      <c r="J397" s="751" t="s">
        <v>606</v>
      </c>
    </row>
    <row r="398" spans="1:12" ht="10.5">
      <c r="D398" s="730" t="s">
        <v>2187</v>
      </c>
      <c r="E398" s="735">
        <v>132</v>
      </c>
      <c r="F398" s="751" t="s">
        <v>606</v>
      </c>
      <c r="G398" s="751" t="s">
        <v>606</v>
      </c>
      <c r="H398" s="751" t="s">
        <v>606</v>
      </c>
      <c r="I398" s="751" t="s">
        <v>606</v>
      </c>
      <c r="J398" s="751" t="s">
        <v>606</v>
      </c>
    </row>
    <row r="399" spans="1:12" ht="18" customHeight="1">
      <c r="C399" s="727" t="s">
        <v>2271</v>
      </c>
      <c r="D399" s="730" t="s">
        <v>2186</v>
      </c>
      <c r="E399" s="735">
        <v>7</v>
      </c>
      <c r="F399" s="735">
        <v>0</v>
      </c>
      <c r="G399" s="735">
        <v>1</v>
      </c>
      <c r="H399" s="735">
        <v>3</v>
      </c>
      <c r="I399" s="735">
        <v>3</v>
      </c>
      <c r="J399" s="735">
        <v>0</v>
      </c>
    </row>
    <row r="400" spans="1:12">
      <c r="D400" s="730" t="s">
        <v>2187</v>
      </c>
      <c r="E400" s="735">
        <v>7</v>
      </c>
      <c r="F400" s="735">
        <v>0</v>
      </c>
      <c r="G400" s="735">
        <v>1</v>
      </c>
      <c r="H400" s="735">
        <v>3</v>
      </c>
      <c r="I400" s="735">
        <v>3</v>
      </c>
      <c r="J400" s="735">
        <v>0</v>
      </c>
    </row>
    <row r="401" spans="2:10" ht="18" customHeight="1">
      <c r="C401" s="731" t="s">
        <v>2315</v>
      </c>
      <c r="D401" s="730" t="s">
        <v>2185</v>
      </c>
      <c r="E401" s="735">
        <v>127</v>
      </c>
      <c r="F401" s="735">
        <v>1</v>
      </c>
      <c r="G401" s="735">
        <v>11</v>
      </c>
      <c r="H401" s="735">
        <v>77</v>
      </c>
      <c r="I401" s="735">
        <v>33</v>
      </c>
      <c r="J401" s="735">
        <v>5</v>
      </c>
    </row>
    <row r="402" spans="2:10">
      <c r="D402" s="730" t="s">
        <v>2186</v>
      </c>
      <c r="E402" s="735">
        <v>156</v>
      </c>
      <c r="F402" s="735">
        <v>6</v>
      </c>
      <c r="G402" s="735">
        <v>10</v>
      </c>
      <c r="H402" s="735">
        <v>75</v>
      </c>
      <c r="I402" s="735">
        <v>53</v>
      </c>
      <c r="J402" s="735">
        <v>12</v>
      </c>
    </row>
    <row r="403" spans="2:10">
      <c r="D403" s="730" t="s">
        <v>2187</v>
      </c>
      <c r="E403" s="735">
        <v>283</v>
      </c>
      <c r="F403" s="735">
        <v>7</v>
      </c>
      <c r="G403" s="735">
        <v>21</v>
      </c>
      <c r="H403" s="735">
        <v>152</v>
      </c>
      <c r="I403" s="735">
        <v>86</v>
      </c>
      <c r="J403" s="735">
        <v>17</v>
      </c>
    </row>
    <row r="404" spans="2:10" ht="18" customHeight="1">
      <c r="C404" s="731" t="s">
        <v>2274</v>
      </c>
      <c r="D404" s="730"/>
    </row>
    <row r="405" spans="2:10" ht="18" customHeight="1">
      <c r="C405" s="734" t="s">
        <v>2275</v>
      </c>
      <c r="D405" s="730" t="s">
        <v>2185</v>
      </c>
      <c r="E405" s="735">
        <v>6</v>
      </c>
      <c r="F405" s="735">
        <v>0</v>
      </c>
      <c r="G405" s="735">
        <v>0</v>
      </c>
      <c r="H405" s="735">
        <v>5</v>
      </c>
      <c r="I405" s="735">
        <v>1</v>
      </c>
      <c r="J405" s="735">
        <v>0</v>
      </c>
    </row>
    <row r="406" spans="2:10">
      <c r="C406" s="734"/>
      <c r="D406" s="730" t="s">
        <v>2186</v>
      </c>
      <c r="E406" s="735">
        <v>3</v>
      </c>
      <c r="F406" s="735">
        <v>0</v>
      </c>
      <c r="G406" s="735">
        <v>0</v>
      </c>
      <c r="H406" s="735">
        <v>1</v>
      </c>
      <c r="I406" s="735">
        <v>1</v>
      </c>
      <c r="J406" s="735">
        <v>1</v>
      </c>
    </row>
    <row r="407" spans="2:10">
      <c r="C407" s="734"/>
      <c r="D407" s="730" t="s">
        <v>2187</v>
      </c>
      <c r="E407" s="735">
        <v>9</v>
      </c>
      <c r="F407" s="735">
        <v>0</v>
      </c>
      <c r="G407" s="735">
        <v>0</v>
      </c>
      <c r="H407" s="735">
        <v>6</v>
      </c>
      <c r="I407" s="735">
        <v>2</v>
      </c>
      <c r="J407" s="735">
        <v>1</v>
      </c>
    </row>
    <row r="408" spans="2:10" ht="18" customHeight="1">
      <c r="C408" s="734" t="s">
        <v>2276</v>
      </c>
      <c r="D408" s="730" t="s">
        <v>2185</v>
      </c>
      <c r="E408" s="735">
        <v>4</v>
      </c>
      <c r="F408" s="751" t="s">
        <v>606</v>
      </c>
      <c r="G408" s="751" t="s">
        <v>606</v>
      </c>
      <c r="H408" s="751" t="s">
        <v>606</v>
      </c>
      <c r="I408" s="751" t="s">
        <v>606</v>
      </c>
      <c r="J408" s="751" t="s">
        <v>606</v>
      </c>
    </row>
    <row r="409" spans="2:10" ht="10.5">
      <c r="C409" s="734"/>
      <c r="D409" s="730" t="s">
        <v>2186</v>
      </c>
      <c r="E409" s="735">
        <v>9</v>
      </c>
      <c r="F409" s="751" t="s">
        <v>606</v>
      </c>
      <c r="G409" s="751" t="s">
        <v>606</v>
      </c>
      <c r="H409" s="751" t="s">
        <v>606</v>
      </c>
      <c r="I409" s="751" t="s">
        <v>606</v>
      </c>
      <c r="J409" s="751" t="s">
        <v>606</v>
      </c>
    </row>
    <row r="410" spans="2:10" ht="10.5">
      <c r="C410" s="734"/>
      <c r="D410" s="730" t="s">
        <v>2187</v>
      </c>
      <c r="E410" s="735">
        <v>13</v>
      </c>
      <c r="F410" s="751" t="s">
        <v>606</v>
      </c>
      <c r="G410" s="751" t="s">
        <v>606</v>
      </c>
      <c r="H410" s="751" t="s">
        <v>606</v>
      </c>
      <c r="I410" s="751" t="s">
        <v>606</v>
      </c>
      <c r="J410" s="751" t="s">
        <v>606</v>
      </c>
    </row>
    <row r="411" spans="2:10" ht="18" customHeight="1">
      <c r="B411" s="733" t="s">
        <v>621</v>
      </c>
      <c r="D411" s="730"/>
    </row>
    <row r="412" spans="2:10" ht="27" customHeight="1">
      <c r="C412" s="727" t="s">
        <v>2277</v>
      </c>
      <c r="D412" s="730" t="s">
        <v>2185</v>
      </c>
      <c r="E412" s="735">
        <v>15</v>
      </c>
      <c r="F412" s="735">
        <v>0</v>
      </c>
      <c r="G412" s="735">
        <v>0</v>
      </c>
      <c r="H412" s="735">
        <v>5</v>
      </c>
      <c r="I412" s="735">
        <v>4</v>
      </c>
      <c r="J412" s="735">
        <v>6</v>
      </c>
    </row>
    <row r="413" spans="2:10">
      <c r="D413" s="730" t="s">
        <v>2186</v>
      </c>
      <c r="E413" s="735">
        <v>55</v>
      </c>
      <c r="F413" s="735">
        <v>0</v>
      </c>
      <c r="G413" s="735">
        <v>0</v>
      </c>
      <c r="H413" s="735">
        <v>19</v>
      </c>
      <c r="I413" s="735">
        <v>30</v>
      </c>
      <c r="J413" s="735">
        <v>6</v>
      </c>
    </row>
    <row r="414" spans="2:10">
      <c r="D414" s="730" t="s">
        <v>2187</v>
      </c>
      <c r="E414" s="735">
        <v>70</v>
      </c>
      <c r="F414" s="735">
        <v>0</v>
      </c>
      <c r="G414" s="735">
        <v>0</v>
      </c>
      <c r="H414" s="735">
        <v>24</v>
      </c>
      <c r="I414" s="735">
        <v>34</v>
      </c>
      <c r="J414" s="735">
        <v>12</v>
      </c>
    </row>
    <row r="415" spans="2:10" ht="18" customHeight="1">
      <c r="C415" s="727" t="s">
        <v>2278</v>
      </c>
      <c r="D415" s="730" t="s">
        <v>2185</v>
      </c>
      <c r="E415" s="735">
        <v>5</v>
      </c>
      <c r="F415" s="735">
        <v>0</v>
      </c>
      <c r="G415" s="735">
        <v>2</v>
      </c>
      <c r="H415" s="735">
        <v>3</v>
      </c>
      <c r="I415" s="735">
        <v>0</v>
      </c>
      <c r="J415" s="735">
        <v>0</v>
      </c>
    </row>
    <row r="416" spans="2:10">
      <c r="D416" s="730" t="s">
        <v>2186</v>
      </c>
      <c r="E416" s="735">
        <v>14</v>
      </c>
      <c r="F416" s="735">
        <v>0</v>
      </c>
      <c r="G416" s="735">
        <v>1</v>
      </c>
      <c r="H416" s="735">
        <v>7</v>
      </c>
      <c r="I416" s="735">
        <v>6</v>
      </c>
      <c r="J416" s="735">
        <v>0</v>
      </c>
    </row>
    <row r="417" spans="3:10">
      <c r="D417" s="730" t="s">
        <v>2187</v>
      </c>
      <c r="E417" s="735">
        <v>19</v>
      </c>
      <c r="F417" s="735">
        <v>0</v>
      </c>
      <c r="G417" s="735">
        <v>3</v>
      </c>
      <c r="H417" s="735">
        <v>10</v>
      </c>
      <c r="I417" s="735">
        <v>6</v>
      </c>
      <c r="J417" s="735">
        <v>0</v>
      </c>
    </row>
    <row r="418" spans="3:10" ht="18" customHeight="1">
      <c r="C418" s="727" t="s">
        <v>2279</v>
      </c>
      <c r="D418" s="730" t="s">
        <v>2185</v>
      </c>
      <c r="E418" s="735">
        <v>122</v>
      </c>
      <c r="F418" s="735">
        <v>1</v>
      </c>
      <c r="G418" s="735">
        <v>11</v>
      </c>
      <c r="H418" s="735">
        <v>70</v>
      </c>
      <c r="I418" s="735">
        <v>31</v>
      </c>
      <c r="J418" s="735">
        <v>9</v>
      </c>
    </row>
    <row r="419" spans="3:10">
      <c r="D419" s="730" t="s">
        <v>2186</v>
      </c>
      <c r="E419" s="735">
        <v>307</v>
      </c>
      <c r="F419" s="735">
        <v>4</v>
      </c>
      <c r="G419" s="735">
        <v>16</v>
      </c>
      <c r="H419" s="735">
        <v>177</v>
      </c>
      <c r="I419" s="735">
        <v>92</v>
      </c>
      <c r="J419" s="735">
        <v>18</v>
      </c>
    </row>
    <row r="420" spans="3:10">
      <c r="D420" s="730" t="s">
        <v>2187</v>
      </c>
      <c r="E420" s="735">
        <v>429</v>
      </c>
      <c r="F420" s="735">
        <v>5</v>
      </c>
      <c r="G420" s="735">
        <v>27</v>
      </c>
      <c r="H420" s="735">
        <v>247</v>
      </c>
      <c r="I420" s="735">
        <v>123</v>
      </c>
      <c r="J420" s="735">
        <v>27</v>
      </c>
    </row>
    <row r="421" spans="3:10" ht="18" customHeight="1">
      <c r="C421" s="727" t="s">
        <v>2280</v>
      </c>
      <c r="D421" s="730" t="s">
        <v>2185</v>
      </c>
      <c r="E421" s="735">
        <v>5731</v>
      </c>
      <c r="F421" s="735">
        <v>73</v>
      </c>
      <c r="G421" s="735">
        <v>701</v>
      </c>
      <c r="H421" s="735">
        <v>2825</v>
      </c>
      <c r="I421" s="735">
        <v>1911</v>
      </c>
      <c r="J421" s="735">
        <v>221</v>
      </c>
    </row>
    <row r="422" spans="3:10">
      <c r="D422" s="730" t="s">
        <v>2186</v>
      </c>
      <c r="E422" s="735">
        <v>6955</v>
      </c>
      <c r="F422" s="735">
        <v>104</v>
      </c>
      <c r="G422" s="735">
        <v>758</v>
      </c>
      <c r="H422" s="735">
        <v>3490</v>
      </c>
      <c r="I422" s="735">
        <v>2300</v>
      </c>
      <c r="J422" s="735">
        <v>303</v>
      </c>
    </row>
    <row r="423" spans="3:10">
      <c r="D423" s="730" t="s">
        <v>2187</v>
      </c>
      <c r="E423" s="735">
        <v>12686</v>
      </c>
      <c r="F423" s="735">
        <v>177</v>
      </c>
      <c r="G423" s="735">
        <v>1459</v>
      </c>
      <c r="H423" s="735">
        <v>6315</v>
      </c>
      <c r="I423" s="735">
        <v>4211</v>
      </c>
      <c r="J423" s="735">
        <v>524</v>
      </c>
    </row>
    <row r="424" spans="3:10" ht="18" customHeight="1">
      <c r="C424" s="727" t="s">
        <v>624</v>
      </c>
      <c r="D424" s="730" t="s">
        <v>2185</v>
      </c>
      <c r="E424" s="735">
        <v>939</v>
      </c>
      <c r="F424" s="735">
        <v>36</v>
      </c>
      <c r="G424" s="735">
        <v>186</v>
      </c>
      <c r="H424" s="735">
        <v>464</v>
      </c>
      <c r="I424" s="735">
        <v>222</v>
      </c>
      <c r="J424" s="735">
        <v>31</v>
      </c>
    </row>
    <row r="425" spans="3:10">
      <c r="D425" s="730" t="s">
        <v>2186</v>
      </c>
      <c r="E425" s="735">
        <v>954</v>
      </c>
      <c r="F425" s="735">
        <v>33</v>
      </c>
      <c r="G425" s="735">
        <v>177</v>
      </c>
      <c r="H425" s="735">
        <v>487</v>
      </c>
      <c r="I425" s="735">
        <v>227</v>
      </c>
      <c r="J425" s="735">
        <v>30</v>
      </c>
    </row>
    <row r="426" spans="3:10">
      <c r="D426" s="730" t="s">
        <v>2187</v>
      </c>
      <c r="E426" s="735">
        <v>1893</v>
      </c>
      <c r="F426" s="735">
        <v>69</v>
      </c>
      <c r="G426" s="735">
        <v>363</v>
      </c>
      <c r="H426" s="735">
        <v>951</v>
      </c>
      <c r="I426" s="735">
        <v>449</v>
      </c>
      <c r="J426" s="735">
        <v>61</v>
      </c>
    </row>
    <row r="427" spans="3:10" ht="18" customHeight="1">
      <c r="C427" s="731" t="s">
        <v>2315</v>
      </c>
      <c r="D427" s="730" t="s">
        <v>2185</v>
      </c>
      <c r="E427" s="735">
        <v>6812</v>
      </c>
      <c r="F427" s="735">
        <v>110</v>
      </c>
      <c r="G427" s="735">
        <v>900</v>
      </c>
      <c r="H427" s="735">
        <v>3367</v>
      </c>
      <c r="I427" s="735">
        <v>2168</v>
      </c>
      <c r="J427" s="735">
        <v>267</v>
      </c>
    </row>
    <row r="428" spans="3:10">
      <c r="D428" s="730" t="s">
        <v>2186</v>
      </c>
      <c r="E428" s="735">
        <v>8285</v>
      </c>
      <c r="F428" s="735">
        <v>141</v>
      </c>
      <c r="G428" s="735">
        <v>952</v>
      </c>
      <c r="H428" s="735">
        <v>4180</v>
      </c>
      <c r="I428" s="735">
        <v>2655</v>
      </c>
      <c r="J428" s="735">
        <v>357</v>
      </c>
    </row>
    <row r="429" spans="3:10">
      <c r="D429" s="730" t="s">
        <v>2187</v>
      </c>
      <c r="E429" s="735">
        <v>15097</v>
      </c>
      <c r="F429" s="735">
        <v>251</v>
      </c>
      <c r="G429" s="735">
        <v>1852</v>
      </c>
      <c r="H429" s="735">
        <v>7547</v>
      </c>
      <c r="I429" s="735">
        <v>4823</v>
      </c>
      <c r="J429" s="735">
        <v>624</v>
      </c>
    </row>
    <row r="430" spans="3:10" ht="18" customHeight="1">
      <c r="C430" s="731" t="s">
        <v>2274</v>
      </c>
      <c r="D430" s="730"/>
    </row>
    <row r="431" spans="3:10" ht="18" customHeight="1">
      <c r="C431" s="734" t="s">
        <v>2275</v>
      </c>
      <c r="D431" s="730" t="s">
        <v>2185</v>
      </c>
      <c r="E431" s="735">
        <v>2431</v>
      </c>
      <c r="F431" s="735">
        <v>29</v>
      </c>
      <c r="G431" s="735">
        <v>248</v>
      </c>
      <c r="H431" s="735">
        <v>1214</v>
      </c>
      <c r="I431" s="735">
        <v>855</v>
      </c>
      <c r="J431" s="735">
        <v>85</v>
      </c>
    </row>
    <row r="432" spans="3:10">
      <c r="C432" s="734"/>
      <c r="D432" s="730" t="s">
        <v>2186</v>
      </c>
      <c r="E432" s="735">
        <v>2439</v>
      </c>
      <c r="F432" s="735">
        <v>25</v>
      </c>
      <c r="G432" s="735">
        <v>205</v>
      </c>
      <c r="H432" s="735">
        <v>1257</v>
      </c>
      <c r="I432" s="735">
        <v>856</v>
      </c>
      <c r="J432" s="735">
        <v>96</v>
      </c>
    </row>
    <row r="433" spans="1:12">
      <c r="C433" s="734"/>
      <c r="D433" s="730" t="s">
        <v>2187</v>
      </c>
      <c r="E433" s="735">
        <v>4870</v>
      </c>
      <c r="F433" s="735">
        <v>54</v>
      </c>
      <c r="G433" s="735">
        <v>453</v>
      </c>
      <c r="H433" s="735">
        <v>2471</v>
      </c>
      <c r="I433" s="735">
        <v>1711</v>
      </c>
      <c r="J433" s="735">
        <v>181</v>
      </c>
    </row>
    <row r="434" spans="1:12" ht="18" customHeight="1">
      <c r="C434" s="734" t="s">
        <v>2276</v>
      </c>
      <c r="D434" s="730" t="s">
        <v>2185</v>
      </c>
      <c r="E434" s="735">
        <v>83</v>
      </c>
      <c r="F434" s="735">
        <v>0</v>
      </c>
      <c r="G434" s="735">
        <v>11</v>
      </c>
      <c r="H434" s="735">
        <v>39</v>
      </c>
      <c r="I434" s="735">
        <v>25</v>
      </c>
      <c r="J434" s="735">
        <v>8</v>
      </c>
    </row>
    <row r="435" spans="1:12">
      <c r="C435" s="734"/>
      <c r="D435" s="730" t="s">
        <v>2186</v>
      </c>
      <c r="E435" s="735">
        <v>113</v>
      </c>
      <c r="F435" s="735">
        <v>1</v>
      </c>
      <c r="G435" s="735">
        <v>6</v>
      </c>
      <c r="H435" s="735">
        <v>58</v>
      </c>
      <c r="I435" s="735">
        <v>38</v>
      </c>
      <c r="J435" s="735">
        <v>10</v>
      </c>
    </row>
    <row r="436" spans="1:12">
      <c r="C436" s="734"/>
      <c r="D436" s="730" t="s">
        <v>2187</v>
      </c>
      <c r="E436" s="735">
        <v>196</v>
      </c>
      <c r="F436" s="735">
        <v>1</v>
      </c>
      <c r="G436" s="735">
        <v>17</v>
      </c>
      <c r="H436" s="735">
        <v>97</v>
      </c>
      <c r="I436" s="735">
        <v>63</v>
      </c>
      <c r="J436" s="735">
        <v>18</v>
      </c>
    </row>
    <row r="437" spans="1:12" ht="18" customHeight="1">
      <c r="B437" s="733" t="s">
        <v>625</v>
      </c>
      <c r="D437" s="730"/>
    </row>
    <row r="438" spans="1:12" ht="27" customHeight="1">
      <c r="C438" s="727" t="s">
        <v>2281</v>
      </c>
      <c r="D438" s="730" t="s">
        <v>2185</v>
      </c>
      <c r="E438" s="735">
        <v>58</v>
      </c>
      <c r="F438" s="735">
        <v>9</v>
      </c>
      <c r="G438" s="735">
        <v>5</v>
      </c>
      <c r="H438" s="735">
        <v>32</v>
      </c>
      <c r="I438" s="735">
        <v>8</v>
      </c>
      <c r="J438" s="735">
        <v>4</v>
      </c>
    </row>
    <row r="439" spans="1:12">
      <c r="D439" s="730" t="s">
        <v>2186</v>
      </c>
      <c r="E439" s="735">
        <v>66</v>
      </c>
      <c r="F439" s="735">
        <v>2</v>
      </c>
      <c r="G439" s="735">
        <v>4</v>
      </c>
      <c r="H439" s="735">
        <v>32</v>
      </c>
      <c r="I439" s="735">
        <v>24</v>
      </c>
      <c r="J439" s="735">
        <v>4</v>
      </c>
    </row>
    <row r="440" spans="1:12">
      <c r="D440" s="730" t="s">
        <v>2187</v>
      </c>
      <c r="E440" s="735">
        <v>124</v>
      </c>
      <c r="F440" s="735">
        <v>11</v>
      </c>
      <c r="G440" s="735">
        <v>9</v>
      </c>
      <c r="H440" s="735">
        <v>64</v>
      </c>
      <c r="I440" s="735">
        <v>32</v>
      </c>
      <c r="J440" s="735">
        <v>8</v>
      </c>
    </row>
    <row r="441" spans="1:12" ht="18" customHeight="1">
      <c r="C441" s="727" t="s">
        <v>2282</v>
      </c>
      <c r="D441" s="730" t="s">
        <v>2185</v>
      </c>
      <c r="E441" s="735">
        <v>25</v>
      </c>
      <c r="F441" s="735">
        <v>0</v>
      </c>
      <c r="G441" s="735">
        <v>4</v>
      </c>
      <c r="H441" s="735">
        <v>19</v>
      </c>
      <c r="I441" s="735">
        <v>2</v>
      </c>
      <c r="J441" s="735">
        <v>0</v>
      </c>
    </row>
    <row r="442" spans="1:12">
      <c r="D442" s="730" t="s">
        <v>2186</v>
      </c>
      <c r="E442" s="735">
        <v>43</v>
      </c>
      <c r="F442" s="735">
        <v>0</v>
      </c>
      <c r="G442" s="735">
        <v>5</v>
      </c>
      <c r="H442" s="735">
        <v>32</v>
      </c>
      <c r="I442" s="735">
        <v>5</v>
      </c>
      <c r="J442" s="735">
        <v>1</v>
      </c>
    </row>
    <row r="443" spans="1:12">
      <c r="D443" s="730" t="s">
        <v>2187</v>
      </c>
      <c r="E443" s="735">
        <v>68</v>
      </c>
      <c r="F443" s="735">
        <v>0</v>
      </c>
      <c r="G443" s="735">
        <v>9</v>
      </c>
      <c r="H443" s="735">
        <v>51</v>
      </c>
      <c r="I443" s="735">
        <v>7</v>
      </c>
      <c r="J443" s="735">
        <v>1</v>
      </c>
    </row>
    <row r="444" spans="1:12" s="726" customFormat="1">
      <c r="C444" s="727"/>
      <c r="D444" s="732"/>
      <c r="E444" s="729"/>
      <c r="F444" s="729"/>
      <c r="G444" s="729"/>
      <c r="H444" s="729"/>
      <c r="I444" s="729"/>
      <c r="J444" s="729"/>
      <c r="K444" s="729"/>
      <c r="L444" s="729"/>
    </row>
    <row r="445" spans="1:12" s="726" customFormat="1">
      <c r="C445" s="727"/>
      <c r="D445" s="732"/>
      <c r="E445" s="729"/>
      <c r="F445" s="729"/>
      <c r="G445" s="729"/>
      <c r="H445" s="729"/>
      <c r="I445" s="729"/>
      <c r="J445" s="729"/>
      <c r="K445" s="729"/>
      <c r="L445" s="729"/>
    </row>
    <row r="446" spans="1:12" s="726" customFormat="1">
      <c r="A446" s="726" t="s">
        <v>1667</v>
      </c>
      <c r="C446" s="727"/>
      <c r="D446" s="732"/>
      <c r="E446" s="729"/>
      <c r="F446" s="729"/>
      <c r="G446" s="729"/>
      <c r="H446" s="729"/>
      <c r="I446" s="729"/>
      <c r="J446" s="729"/>
      <c r="K446" s="729"/>
      <c r="L446" s="729"/>
    </row>
    <row r="447" spans="1:12" s="726" customFormat="1">
      <c r="A447" s="726" t="s">
        <v>2272</v>
      </c>
      <c r="C447" s="727"/>
      <c r="D447" s="732"/>
      <c r="E447" s="729"/>
      <c r="F447" s="729"/>
      <c r="G447" s="729"/>
      <c r="H447" s="729"/>
      <c r="I447" s="729"/>
      <c r="J447" s="729"/>
      <c r="K447" s="729"/>
      <c r="L447" s="729"/>
    </row>
    <row r="448" spans="1:12" s="726" customFormat="1">
      <c r="A448" s="726" t="s">
        <v>2273</v>
      </c>
      <c r="C448" s="727"/>
      <c r="D448" s="732"/>
      <c r="E448" s="729"/>
      <c r="F448" s="729"/>
      <c r="G448" s="729"/>
      <c r="H448" s="729"/>
      <c r="I448" s="729"/>
      <c r="J448" s="729"/>
      <c r="K448" s="729"/>
      <c r="L448" s="729"/>
    </row>
    <row r="449" spans="1:12" s="726" customFormat="1">
      <c r="C449" s="727"/>
      <c r="D449" s="732"/>
      <c r="E449" s="729"/>
      <c r="F449" s="729"/>
      <c r="G449" s="729"/>
      <c r="H449" s="729"/>
      <c r="I449" s="729"/>
      <c r="J449" s="729"/>
      <c r="K449" s="729"/>
      <c r="L449" s="729"/>
    </row>
    <row r="450" spans="1:12" s="726" customFormat="1">
      <c r="A450" s="726" t="s">
        <v>48</v>
      </c>
      <c r="C450" s="727"/>
      <c r="D450" s="732"/>
      <c r="E450" s="729"/>
      <c r="F450" s="729"/>
      <c r="G450" s="729"/>
      <c r="H450" s="729"/>
      <c r="I450" s="729"/>
      <c r="J450" s="729"/>
      <c r="K450" s="729"/>
      <c r="L450" s="729"/>
    </row>
    <row r="451" spans="1:12" ht="18" customHeight="1">
      <c r="C451" s="727" t="s">
        <v>2283</v>
      </c>
      <c r="D451" s="730" t="s">
        <v>2185</v>
      </c>
      <c r="E451" s="735">
        <v>5</v>
      </c>
      <c r="F451" s="735">
        <v>1</v>
      </c>
      <c r="G451" s="735">
        <v>0</v>
      </c>
      <c r="H451" s="735">
        <v>3</v>
      </c>
      <c r="I451" s="735">
        <v>1</v>
      </c>
      <c r="J451" s="735">
        <v>0</v>
      </c>
    </row>
    <row r="452" spans="1:12">
      <c r="D452" s="730" t="s">
        <v>2186</v>
      </c>
      <c r="E452" s="735">
        <v>14</v>
      </c>
      <c r="F452" s="735">
        <v>0</v>
      </c>
      <c r="G452" s="735">
        <v>2</v>
      </c>
      <c r="H452" s="735">
        <v>5</v>
      </c>
      <c r="I452" s="735">
        <v>6</v>
      </c>
      <c r="J452" s="735">
        <v>1</v>
      </c>
    </row>
    <row r="453" spans="1:12">
      <c r="D453" s="730" t="s">
        <v>2187</v>
      </c>
      <c r="E453" s="735">
        <v>19</v>
      </c>
      <c r="F453" s="735">
        <v>1</v>
      </c>
      <c r="G453" s="735">
        <v>2</v>
      </c>
      <c r="H453" s="735">
        <v>8</v>
      </c>
      <c r="I453" s="735">
        <v>7</v>
      </c>
      <c r="J453" s="735">
        <v>1</v>
      </c>
    </row>
    <row r="454" spans="1:12" ht="18" customHeight="1">
      <c r="C454" s="727" t="s">
        <v>2284</v>
      </c>
      <c r="D454" s="730" t="s">
        <v>2185</v>
      </c>
      <c r="E454" s="735">
        <v>30</v>
      </c>
      <c r="F454" s="735">
        <v>0</v>
      </c>
      <c r="G454" s="735">
        <v>5</v>
      </c>
      <c r="H454" s="735">
        <v>18</v>
      </c>
      <c r="I454" s="735">
        <v>7</v>
      </c>
      <c r="J454" s="735">
        <v>0</v>
      </c>
    </row>
    <row r="455" spans="1:12">
      <c r="D455" s="730" t="s">
        <v>2186</v>
      </c>
      <c r="E455" s="735">
        <v>39</v>
      </c>
      <c r="F455" s="735">
        <v>1</v>
      </c>
      <c r="G455" s="735">
        <v>3</v>
      </c>
      <c r="H455" s="735">
        <v>25</v>
      </c>
      <c r="I455" s="735">
        <v>10</v>
      </c>
      <c r="J455" s="735">
        <v>0</v>
      </c>
    </row>
    <row r="456" spans="1:12">
      <c r="D456" s="730" t="s">
        <v>2187</v>
      </c>
      <c r="E456" s="735">
        <v>69</v>
      </c>
      <c r="F456" s="735">
        <v>1</v>
      </c>
      <c r="G456" s="735">
        <v>8</v>
      </c>
      <c r="H456" s="735">
        <v>43</v>
      </c>
      <c r="I456" s="735">
        <v>17</v>
      </c>
      <c r="J456" s="735">
        <v>0</v>
      </c>
    </row>
    <row r="457" spans="1:12" ht="18" customHeight="1">
      <c r="C457" s="727" t="s">
        <v>2285</v>
      </c>
      <c r="D457" s="730" t="s">
        <v>2185</v>
      </c>
      <c r="E457" s="735">
        <v>98</v>
      </c>
      <c r="F457" s="735">
        <v>4</v>
      </c>
      <c r="G457" s="735">
        <v>6</v>
      </c>
      <c r="H457" s="735">
        <v>49</v>
      </c>
      <c r="I457" s="735">
        <v>34</v>
      </c>
      <c r="J457" s="735">
        <v>5</v>
      </c>
    </row>
    <row r="458" spans="1:12">
      <c r="D458" s="730" t="s">
        <v>2186</v>
      </c>
      <c r="E458" s="735">
        <v>161</v>
      </c>
      <c r="F458" s="735">
        <v>3</v>
      </c>
      <c r="G458" s="735">
        <v>11</v>
      </c>
      <c r="H458" s="735">
        <v>88</v>
      </c>
      <c r="I458" s="735">
        <v>52</v>
      </c>
      <c r="J458" s="735">
        <v>7</v>
      </c>
    </row>
    <row r="459" spans="1:12">
      <c r="D459" s="730" t="s">
        <v>2187</v>
      </c>
      <c r="E459" s="735">
        <v>259</v>
      </c>
      <c r="F459" s="735">
        <v>7</v>
      </c>
      <c r="G459" s="735">
        <v>17</v>
      </c>
      <c r="H459" s="735">
        <v>137</v>
      </c>
      <c r="I459" s="735">
        <v>86</v>
      </c>
      <c r="J459" s="735">
        <v>12</v>
      </c>
    </row>
    <row r="460" spans="1:12" ht="18" customHeight="1">
      <c r="C460" s="727" t="s">
        <v>2286</v>
      </c>
      <c r="D460" s="730" t="s">
        <v>2185</v>
      </c>
      <c r="E460" s="735">
        <v>221</v>
      </c>
      <c r="F460" s="735">
        <v>11</v>
      </c>
      <c r="G460" s="735">
        <v>31</v>
      </c>
      <c r="H460" s="735">
        <v>146</v>
      </c>
      <c r="I460" s="735">
        <v>30</v>
      </c>
      <c r="J460" s="735">
        <v>3</v>
      </c>
    </row>
    <row r="461" spans="1:12">
      <c r="D461" s="730" t="s">
        <v>2186</v>
      </c>
      <c r="E461" s="735">
        <v>375</v>
      </c>
      <c r="F461" s="735">
        <v>23</v>
      </c>
      <c r="G461" s="735">
        <v>40</v>
      </c>
      <c r="H461" s="735">
        <v>244</v>
      </c>
      <c r="I461" s="735">
        <v>61</v>
      </c>
      <c r="J461" s="735">
        <v>7</v>
      </c>
    </row>
    <row r="462" spans="1:12">
      <c r="D462" s="730" t="s">
        <v>2187</v>
      </c>
      <c r="E462" s="735">
        <v>596</v>
      </c>
      <c r="F462" s="735">
        <v>34</v>
      </c>
      <c r="G462" s="735">
        <v>71</v>
      </c>
      <c r="H462" s="735">
        <v>390</v>
      </c>
      <c r="I462" s="735">
        <v>91</v>
      </c>
      <c r="J462" s="735">
        <v>10</v>
      </c>
    </row>
    <row r="463" spans="1:12" ht="18" customHeight="1">
      <c r="C463" s="731" t="s">
        <v>2315</v>
      </c>
      <c r="D463" s="730" t="s">
        <v>2185</v>
      </c>
      <c r="E463" s="735">
        <v>437</v>
      </c>
      <c r="F463" s="735">
        <v>25</v>
      </c>
      <c r="G463" s="735">
        <v>51</v>
      </c>
      <c r="H463" s="735">
        <v>267</v>
      </c>
      <c r="I463" s="735">
        <v>82</v>
      </c>
      <c r="J463" s="735">
        <v>12</v>
      </c>
    </row>
    <row r="464" spans="1:12">
      <c r="D464" s="730" t="s">
        <v>2186</v>
      </c>
      <c r="E464" s="735">
        <v>698</v>
      </c>
      <c r="F464" s="735">
        <v>29</v>
      </c>
      <c r="G464" s="735">
        <v>65</v>
      </c>
      <c r="H464" s="735">
        <v>426</v>
      </c>
      <c r="I464" s="735">
        <v>158</v>
      </c>
      <c r="J464" s="735">
        <v>20</v>
      </c>
    </row>
    <row r="465" spans="2:10">
      <c r="D465" s="730" t="s">
        <v>2187</v>
      </c>
      <c r="E465" s="735">
        <v>1135</v>
      </c>
      <c r="F465" s="735">
        <v>54</v>
      </c>
      <c r="G465" s="735">
        <v>116</v>
      </c>
      <c r="H465" s="735">
        <v>693</v>
      </c>
      <c r="I465" s="735">
        <v>240</v>
      </c>
      <c r="J465" s="735">
        <v>32</v>
      </c>
    </row>
    <row r="466" spans="2:10" ht="18" customHeight="1">
      <c r="C466" s="731" t="s">
        <v>2274</v>
      </c>
      <c r="D466" s="730"/>
    </row>
    <row r="467" spans="2:10" ht="18" customHeight="1">
      <c r="C467" s="734" t="s">
        <v>2275</v>
      </c>
      <c r="D467" s="730" t="s">
        <v>2185</v>
      </c>
      <c r="E467" s="735">
        <v>51</v>
      </c>
      <c r="F467" s="735">
        <v>2</v>
      </c>
      <c r="G467" s="735">
        <v>5</v>
      </c>
      <c r="H467" s="735">
        <v>37</v>
      </c>
      <c r="I467" s="735">
        <v>5</v>
      </c>
      <c r="J467" s="735">
        <v>2</v>
      </c>
    </row>
    <row r="468" spans="2:10">
      <c r="C468" s="734"/>
      <c r="D468" s="730" t="s">
        <v>2186</v>
      </c>
      <c r="E468" s="735">
        <v>55</v>
      </c>
      <c r="F468" s="735">
        <v>2</v>
      </c>
      <c r="G468" s="735">
        <v>7</v>
      </c>
      <c r="H468" s="735">
        <v>31</v>
      </c>
      <c r="I468" s="735">
        <v>13</v>
      </c>
      <c r="J468" s="735">
        <v>2</v>
      </c>
    </row>
    <row r="469" spans="2:10">
      <c r="C469" s="734"/>
      <c r="D469" s="730" t="s">
        <v>2187</v>
      </c>
      <c r="E469" s="735">
        <v>106</v>
      </c>
      <c r="F469" s="735">
        <v>4</v>
      </c>
      <c r="G469" s="735">
        <v>12</v>
      </c>
      <c r="H469" s="735">
        <v>68</v>
      </c>
      <c r="I469" s="735">
        <v>18</v>
      </c>
      <c r="J469" s="735">
        <v>4</v>
      </c>
    </row>
    <row r="470" spans="2:10" ht="18" customHeight="1">
      <c r="C470" s="734" t="s">
        <v>2276</v>
      </c>
      <c r="D470" s="730" t="s">
        <v>2185</v>
      </c>
      <c r="E470" s="735">
        <v>3</v>
      </c>
      <c r="F470" s="751" t="s">
        <v>606</v>
      </c>
      <c r="G470" s="751" t="s">
        <v>606</v>
      </c>
      <c r="H470" s="751" t="s">
        <v>606</v>
      </c>
      <c r="I470" s="751" t="s">
        <v>606</v>
      </c>
      <c r="J470" s="751" t="s">
        <v>606</v>
      </c>
    </row>
    <row r="471" spans="2:10" ht="10.5">
      <c r="C471" s="734"/>
      <c r="D471" s="730" t="s">
        <v>2186</v>
      </c>
      <c r="E471" s="735">
        <v>2</v>
      </c>
      <c r="F471" s="751" t="s">
        <v>606</v>
      </c>
      <c r="G471" s="751" t="s">
        <v>606</v>
      </c>
      <c r="H471" s="751" t="s">
        <v>606</v>
      </c>
      <c r="I471" s="751" t="s">
        <v>606</v>
      </c>
      <c r="J471" s="751" t="s">
        <v>606</v>
      </c>
    </row>
    <row r="472" spans="2:10" ht="10.5">
      <c r="C472" s="734"/>
      <c r="D472" s="730" t="s">
        <v>2187</v>
      </c>
      <c r="E472" s="735">
        <v>5</v>
      </c>
      <c r="F472" s="751" t="s">
        <v>606</v>
      </c>
      <c r="G472" s="751" t="s">
        <v>606</v>
      </c>
      <c r="H472" s="751" t="s">
        <v>606</v>
      </c>
      <c r="I472" s="751" t="s">
        <v>606</v>
      </c>
      <c r="J472" s="751" t="s">
        <v>606</v>
      </c>
    </row>
    <row r="473" spans="2:10" ht="18" customHeight="1">
      <c r="B473" s="733" t="s">
        <v>2287</v>
      </c>
      <c r="D473" s="730" t="s">
        <v>2185</v>
      </c>
      <c r="E473" s="735">
        <v>8226</v>
      </c>
      <c r="F473" s="735">
        <v>161</v>
      </c>
      <c r="G473" s="735">
        <v>1006</v>
      </c>
      <c r="H473" s="735">
        <v>4247</v>
      </c>
      <c r="I473" s="735">
        <v>2463</v>
      </c>
      <c r="J473" s="735">
        <v>349</v>
      </c>
    </row>
    <row r="474" spans="2:10">
      <c r="D474" s="730" t="s">
        <v>2186</v>
      </c>
      <c r="E474" s="735">
        <v>9657</v>
      </c>
      <c r="F474" s="735">
        <v>193</v>
      </c>
      <c r="G474" s="735">
        <v>1047</v>
      </c>
      <c r="H474" s="735">
        <v>4969</v>
      </c>
      <c r="I474" s="735">
        <v>3023</v>
      </c>
      <c r="J474" s="735">
        <v>425</v>
      </c>
    </row>
    <row r="475" spans="2:10">
      <c r="D475" s="730" t="s">
        <v>2187</v>
      </c>
      <c r="E475" s="735">
        <v>17883</v>
      </c>
      <c r="F475" s="735">
        <v>354</v>
      </c>
      <c r="G475" s="735">
        <v>2053</v>
      </c>
      <c r="H475" s="735">
        <v>9216</v>
      </c>
      <c r="I475" s="735">
        <v>5486</v>
      </c>
      <c r="J475" s="735">
        <v>774</v>
      </c>
    </row>
    <row r="476" spans="2:10" ht="18" customHeight="1">
      <c r="C476" s="731" t="s">
        <v>2274</v>
      </c>
      <c r="D476" s="730"/>
    </row>
    <row r="477" spans="2:10" ht="18" customHeight="1">
      <c r="C477" s="734" t="s">
        <v>2275</v>
      </c>
      <c r="D477" s="730" t="s">
        <v>2185</v>
      </c>
      <c r="E477" s="735">
        <v>2514</v>
      </c>
      <c r="F477" s="735">
        <v>32</v>
      </c>
      <c r="G477" s="735">
        <v>254</v>
      </c>
      <c r="H477" s="735">
        <v>1276</v>
      </c>
      <c r="I477" s="735">
        <v>864</v>
      </c>
      <c r="J477" s="735">
        <v>88</v>
      </c>
    </row>
    <row r="478" spans="2:10">
      <c r="C478" s="734"/>
      <c r="D478" s="730" t="s">
        <v>2186</v>
      </c>
      <c r="E478" s="735">
        <v>2519</v>
      </c>
      <c r="F478" s="735">
        <v>27</v>
      </c>
      <c r="G478" s="735">
        <v>212</v>
      </c>
      <c r="H478" s="735">
        <v>1303</v>
      </c>
      <c r="I478" s="735">
        <v>878</v>
      </c>
      <c r="J478" s="735">
        <v>99</v>
      </c>
    </row>
    <row r="479" spans="2:10">
      <c r="C479" s="734"/>
      <c r="D479" s="730" t="s">
        <v>2187</v>
      </c>
      <c r="E479" s="735">
        <v>5033</v>
      </c>
      <c r="F479" s="735">
        <v>59</v>
      </c>
      <c r="G479" s="735">
        <v>466</v>
      </c>
      <c r="H479" s="735">
        <v>2579</v>
      </c>
      <c r="I479" s="735">
        <v>1742</v>
      </c>
      <c r="J479" s="735">
        <v>187</v>
      </c>
    </row>
    <row r="480" spans="2:10" ht="18" customHeight="1">
      <c r="C480" s="734" t="s">
        <v>2276</v>
      </c>
      <c r="D480" s="730" t="s">
        <v>2185</v>
      </c>
      <c r="E480" s="735">
        <v>97</v>
      </c>
      <c r="F480" s="735">
        <v>0</v>
      </c>
      <c r="G480" s="735">
        <v>13</v>
      </c>
      <c r="H480" s="735">
        <v>45</v>
      </c>
      <c r="I480" s="735">
        <v>31</v>
      </c>
      <c r="J480" s="735">
        <v>8</v>
      </c>
    </row>
    <row r="481" spans="2:10">
      <c r="C481" s="734"/>
      <c r="D481" s="730" t="s">
        <v>2186</v>
      </c>
      <c r="E481" s="735">
        <v>133</v>
      </c>
      <c r="F481" s="735">
        <v>1</v>
      </c>
      <c r="G481" s="735">
        <v>7</v>
      </c>
      <c r="H481" s="735">
        <v>69</v>
      </c>
      <c r="I481" s="735">
        <v>45</v>
      </c>
      <c r="J481" s="735">
        <v>11</v>
      </c>
    </row>
    <row r="482" spans="2:10">
      <c r="C482" s="734"/>
      <c r="D482" s="730" t="s">
        <v>2187</v>
      </c>
      <c r="E482" s="735">
        <v>230</v>
      </c>
      <c r="F482" s="735">
        <v>1</v>
      </c>
      <c r="G482" s="735">
        <v>20</v>
      </c>
      <c r="H482" s="735">
        <v>114</v>
      </c>
      <c r="I482" s="735">
        <v>76</v>
      </c>
      <c r="J482" s="735">
        <v>19</v>
      </c>
    </row>
    <row r="483" spans="2:10" ht="18" customHeight="1">
      <c r="B483" s="733" t="s">
        <v>2288</v>
      </c>
      <c r="D483" s="730"/>
    </row>
    <row r="484" spans="2:10" ht="18" customHeight="1">
      <c r="C484" s="727" t="s">
        <v>636</v>
      </c>
      <c r="D484" s="730" t="s">
        <v>2185</v>
      </c>
      <c r="E484" s="735">
        <v>200</v>
      </c>
      <c r="F484" s="735">
        <v>132</v>
      </c>
      <c r="G484" s="735">
        <v>53</v>
      </c>
      <c r="H484" s="735">
        <v>13</v>
      </c>
      <c r="I484" s="735">
        <v>2</v>
      </c>
      <c r="J484" s="735">
        <v>0</v>
      </c>
    </row>
    <row r="485" spans="2:10">
      <c r="D485" s="730" t="s">
        <v>2186</v>
      </c>
      <c r="E485" s="735">
        <v>53</v>
      </c>
      <c r="F485" s="735">
        <v>26</v>
      </c>
      <c r="G485" s="735">
        <v>17</v>
      </c>
      <c r="H485" s="735">
        <v>10</v>
      </c>
      <c r="I485" s="735">
        <v>0</v>
      </c>
      <c r="J485" s="735">
        <v>0</v>
      </c>
    </row>
    <row r="486" spans="2:10">
      <c r="D486" s="730" t="s">
        <v>2187</v>
      </c>
      <c r="E486" s="735">
        <v>253</v>
      </c>
      <c r="F486" s="735">
        <v>158</v>
      </c>
      <c r="G486" s="735">
        <v>70</v>
      </c>
      <c r="H486" s="735">
        <v>23</v>
      </c>
      <c r="I486" s="735">
        <v>2</v>
      </c>
      <c r="J486" s="735">
        <v>0</v>
      </c>
    </row>
    <row r="487" spans="2:10" ht="18" customHeight="1">
      <c r="C487" s="727" t="s">
        <v>637</v>
      </c>
      <c r="D487" s="730" t="s">
        <v>2185</v>
      </c>
      <c r="E487" s="735">
        <v>224</v>
      </c>
      <c r="F487" s="735">
        <v>124</v>
      </c>
      <c r="G487" s="735">
        <v>9</v>
      </c>
      <c r="H487" s="735">
        <v>91</v>
      </c>
      <c r="I487" s="735">
        <v>0</v>
      </c>
      <c r="J487" s="735">
        <v>0</v>
      </c>
    </row>
    <row r="488" spans="2:10">
      <c r="D488" s="730" t="s">
        <v>2186</v>
      </c>
      <c r="E488" s="735">
        <v>16</v>
      </c>
      <c r="F488" s="735">
        <v>13</v>
      </c>
      <c r="G488" s="735">
        <v>0</v>
      </c>
      <c r="H488" s="735">
        <v>3</v>
      </c>
      <c r="I488" s="735">
        <v>0</v>
      </c>
      <c r="J488" s="735">
        <v>0</v>
      </c>
    </row>
    <row r="489" spans="2:10">
      <c r="D489" s="730" t="s">
        <v>2187</v>
      </c>
      <c r="E489" s="735">
        <v>240</v>
      </c>
      <c r="F489" s="735">
        <v>137</v>
      </c>
      <c r="G489" s="735">
        <v>9</v>
      </c>
      <c r="H489" s="735">
        <v>94</v>
      </c>
      <c r="I489" s="735">
        <v>0</v>
      </c>
      <c r="J489" s="735">
        <v>0</v>
      </c>
    </row>
    <row r="490" spans="2:10" ht="18" customHeight="1">
      <c r="C490" s="731" t="s">
        <v>2315</v>
      </c>
      <c r="D490" s="730" t="s">
        <v>2185</v>
      </c>
      <c r="E490" s="735">
        <v>424</v>
      </c>
      <c r="F490" s="735">
        <v>256</v>
      </c>
      <c r="G490" s="735">
        <v>62</v>
      </c>
      <c r="H490" s="735">
        <v>104</v>
      </c>
      <c r="I490" s="735">
        <v>2</v>
      </c>
      <c r="J490" s="735">
        <v>0</v>
      </c>
    </row>
    <row r="491" spans="2:10">
      <c r="D491" s="730" t="s">
        <v>2186</v>
      </c>
      <c r="E491" s="735">
        <v>69</v>
      </c>
      <c r="F491" s="735">
        <v>39</v>
      </c>
      <c r="G491" s="735">
        <v>17</v>
      </c>
      <c r="H491" s="735">
        <v>13</v>
      </c>
      <c r="I491" s="735">
        <v>0</v>
      </c>
      <c r="J491" s="735">
        <v>0</v>
      </c>
    </row>
    <row r="492" spans="2:10">
      <c r="D492" s="730" t="s">
        <v>2187</v>
      </c>
      <c r="E492" s="735">
        <v>493</v>
      </c>
      <c r="F492" s="735">
        <v>295</v>
      </c>
      <c r="G492" s="735">
        <v>79</v>
      </c>
      <c r="H492" s="735">
        <v>117</v>
      </c>
      <c r="I492" s="735">
        <v>2</v>
      </c>
      <c r="J492" s="735">
        <v>0</v>
      </c>
    </row>
    <row r="493" spans="2:10" ht="18" customHeight="1">
      <c r="B493" s="733" t="s">
        <v>638</v>
      </c>
      <c r="D493" s="730"/>
    </row>
    <row r="494" spans="2:10" ht="18" customHeight="1">
      <c r="C494" s="727" t="s">
        <v>638</v>
      </c>
      <c r="D494" s="730" t="s">
        <v>2185</v>
      </c>
      <c r="E494" s="735">
        <v>23945</v>
      </c>
      <c r="F494" s="735">
        <v>22121</v>
      </c>
      <c r="G494" s="735">
        <v>1341</v>
      </c>
      <c r="H494" s="735">
        <v>257</v>
      </c>
      <c r="I494" s="735">
        <v>137</v>
      </c>
      <c r="J494" s="735">
        <v>89</v>
      </c>
    </row>
    <row r="495" spans="2:10">
      <c r="D495" s="730" t="s">
        <v>2186</v>
      </c>
      <c r="E495" s="735">
        <v>12573</v>
      </c>
      <c r="F495" s="735">
        <v>11611</v>
      </c>
      <c r="G495" s="735">
        <v>755</v>
      </c>
      <c r="H495" s="735">
        <v>106</v>
      </c>
      <c r="I495" s="735">
        <v>79</v>
      </c>
      <c r="J495" s="735">
        <v>22</v>
      </c>
    </row>
    <row r="496" spans="2:10">
      <c r="D496" s="730" t="s">
        <v>2187</v>
      </c>
      <c r="E496" s="735">
        <v>36518</v>
      </c>
      <c r="F496" s="735">
        <v>33732</v>
      </c>
      <c r="G496" s="735">
        <v>2096</v>
      </c>
      <c r="H496" s="735">
        <v>363</v>
      </c>
      <c r="I496" s="735">
        <v>216</v>
      </c>
      <c r="J496" s="735">
        <v>111</v>
      </c>
    </row>
    <row r="497" spans="1:12" ht="18" customHeight="1">
      <c r="C497" s="727" t="s">
        <v>639</v>
      </c>
      <c r="D497" s="730" t="s">
        <v>2185</v>
      </c>
      <c r="E497" s="735">
        <v>439</v>
      </c>
      <c r="F497" s="735">
        <v>427</v>
      </c>
      <c r="G497" s="735">
        <v>8</v>
      </c>
      <c r="H497" s="735">
        <v>3</v>
      </c>
      <c r="I497" s="735">
        <v>1</v>
      </c>
      <c r="J497" s="735">
        <v>0</v>
      </c>
    </row>
    <row r="498" spans="1:12">
      <c r="D498" s="730" t="s">
        <v>2186</v>
      </c>
      <c r="E498" s="735">
        <v>30</v>
      </c>
      <c r="F498" s="735">
        <v>29</v>
      </c>
      <c r="G498" s="735">
        <v>1</v>
      </c>
      <c r="H498" s="735">
        <v>0</v>
      </c>
      <c r="I498" s="735">
        <v>0</v>
      </c>
      <c r="J498" s="735">
        <v>0</v>
      </c>
    </row>
    <row r="499" spans="1:12">
      <c r="D499" s="730" t="s">
        <v>2187</v>
      </c>
      <c r="E499" s="735">
        <v>469</v>
      </c>
      <c r="F499" s="735">
        <v>456</v>
      </c>
      <c r="G499" s="735">
        <v>9</v>
      </c>
      <c r="H499" s="735">
        <v>3</v>
      </c>
      <c r="I499" s="735">
        <v>1</v>
      </c>
      <c r="J499" s="735">
        <v>0</v>
      </c>
    </row>
    <row r="500" spans="1:12" s="726" customFormat="1">
      <c r="C500" s="727"/>
      <c r="D500" s="732"/>
      <c r="E500" s="729"/>
      <c r="F500" s="729"/>
      <c r="G500" s="729"/>
      <c r="H500" s="729"/>
      <c r="I500" s="729"/>
      <c r="J500" s="729"/>
      <c r="K500" s="729"/>
      <c r="L500" s="729"/>
    </row>
    <row r="501" spans="1:12" s="726" customFormat="1">
      <c r="C501" s="727"/>
      <c r="D501" s="732"/>
      <c r="E501" s="729"/>
      <c r="F501" s="729"/>
      <c r="G501" s="729"/>
      <c r="H501" s="729"/>
      <c r="I501" s="729"/>
      <c r="J501" s="729"/>
      <c r="K501" s="729"/>
      <c r="L501" s="729"/>
    </row>
    <row r="502" spans="1:12" s="726" customFormat="1">
      <c r="C502" s="727"/>
      <c r="D502" s="732"/>
      <c r="E502" s="729"/>
      <c r="F502" s="729"/>
      <c r="G502" s="729"/>
      <c r="H502" s="729"/>
      <c r="I502" s="729"/>
      <c r="J502" s="729"/>
      <c r="K502" s="729"/>
      <c r="L502" s="729"/>
    </row>
    <row r="503" spans="1:12" s="726" customFormat="1">
      <c r="A503" s="726" t="s">
        <v>1667</v>
      </c>
      <c r="C503" s="727"/>
      <c r="D503" s="732"/>
      <c r="E503" s="729"/>
      <c r="F503" s="729"/>
      <c r="G503" s="729"/>
      <c r="H503" s="729"/>
      <c r="I503" s="729"/>
      <c r="J503" s="729"/>
      <c r="K503" s="729"/>
      <c r="L503" s="729"/>
    </row>
    <row r="504" spans="1:12" s="726" customFormat="1">
      <c r="A504" s="726" t="s">
        <v>2272</v>
      </c>
      <c r="C504" s="727"/>
      <c r="D504" s="732"/>
      <c r="E504" s="729"/>
      <c r="F504" s="729"/>
      <c r="G504" s="729"/>
      <c r="H504" s="729"/>
      <c r="I504" s="729"/>
      <c r="J504" s="729"/>
      <c r="K504" s="729"/>
      <c r="L504" s="729"/>
    </row>
    <row r="505" spans="1:12" s="726" customFormat="1">
      <c r="A505" s="726" t="s">
        <v>2273</v>
      </c>
      <c r="C505" s="727"/>
      <c r="D505" s="732"/>
      <c r="E505" s="729"/>
      <c r="F505" s="729"/>
      <c r="G505" s="729"/>
      <c r="H505" s="729"/>
      <c r="I505" s="729"/>
      <c r="J505" s="729"/>
      <c r="K505" s="729"/>
      <c r="L505" s="729"/>
    </row>
    <row r="506" spans="1:12" s="726" customFormat="1">
      <c r="C506" s="727"/>
      <c r="D506" s="732"/>
      <c r="E506" s="729"/>
      <c r="F506" s="729"/>
      <c r="G506" s="729"/>
      <c r="H506" s="729"/>
      <c r="I506" s="729"/>
      <c r="J506" s="729"/>
      <c r="K506" s="729"/>
      <c r="L506" s="729"/>
    </row>
    <row r="507" spans="1:12" s="726" customFormat="1">
      <c r="A507" s="726" t="s">
        <v>48</v>
      </c>
      <c r="C507" s="727"/>
      <c r="D507" s="732"/>
      <c r="E507" s="729"/>
      <c r="F507" s="729"/>
      <c r="G507" s="729"/>
      <c r="H507" s="729"/>
      <c r="I507" s="729"/>
      <c r="J507" s="729"/>
      <c r="K507" s="729"/>
      <c r="L507" s="729"/>
    </row>
    <row r="508" spans="1:12" ht="18" customHeight="1">
      <c r="C508" s="727" t="s">
        <v>2289</v>
      </c>
      <c r="D508" s="730" t="s">
        <v>2185</v>
      </c>
      <c r="E508" s="735">
        <v>789</v>
      </c>
      <c r="F508" s="735">
        <v>628</v>
      </c>
      <c r="G508" s="735">
        <v>106</v>
      </c>
      <c r="H508" s="735">
        <v>25</v>
      </c>
      <c r="I508" s="735">
        <v>29</v>
      </c>
      <c r="J508" s="735">
        <v>1</v>
      </c>
    </row>
    <row r="509" spans="1:12">
      <c r="D509" s="730" t="s">
        <v>2186</v>
      </c>
      <c r="E509" s="735">
        <v>263</v>
      </c>
      <c r="F509" s="735">
        <v>222</v>
      </c>
      <c r="G509" s="735">
        <v>29</v>
      </c>
      <c r="H509" s="735">
        <v>6</v>
      </c>
      <c r="I509" s="735">
        <v>6</v>
      </c>
      <c r="J509" s="735">
        <v>0</v>
      </c>
    </row>
    <row r="510" spans="1:12">
      <c r="D510" s="730" t="s">
        <v>2187</v>
      </c>
      <c r="E510" s="735">
        <v>1052</v>
      </c>
      <c r="F510" s="735">
        <v>850</v>
      </c>
      <c r="G510" s="735">
        <v>135</v>
      </c>
      <c r="H510" s="735">
        <v>31</v>
      </c>
      <c r="I510" s="735">
        <v>35</v>
      </c>
      <c r="J510" s="735">
        <v>1</v>
      </c>
    </row>
    <row r="511" spans="1:12" ht="18" customHeight="1">
      <c r="C511" s="731" t="s">
        <v>2315</v>
      </c>
      <c r="D511" s="730" t="s">
        <v>2185</v>
      </c>
      <c r="E511" s="735">
        <v>25173</v>
      </c>
      <c r="F511" s="735">
        <v>23176</v>
      </c>
      <c r="G511" s="735">
        <v>1455</v>
      </c>
      <c r="H511" s="735">
        <v>285</v>
      </c>
      <c r="I511" s="735">
        <v>167</v>
      </c>
      <c r="J511" s="735">
        <v>90</v>
      </c>
    </row>
    <row r="512" spans="1:12">
      <c r="D512" s="730" t="s">
        <v>2186</v>
      </c>
      <c r="E512" s="735">
        <v>12866</v>
      </c>
      <c r="F512" s="735">
        <v>11862</v>
      </c>
      <c r="G512" s="735">
        <v>785</v>
      </c>
      <c r="H512" s="735">
        <v>112</v>
      </c>
      <c r="I512" s="735">
        <v>85</v>
      </c>
      <c r="J512" s="735">
        <v>22</v>
      </c>
    </row>
    <row r="513" spans="1:10">
      <c r="D513" s="730" t="s">
        <v>2187</v>
      </c>
      <c r="E513" s="735">
        <v>38039</v>
      </c>
      <c r="F513" s="735">
        <v>35038</v>
      </c>
      <c r="G513" s="735">
        <v>2240</v>
      </c>
      <c r="H513" s="735">
        <v>397</v>
      </c>
      <c r="I513" s="735">
        <v>252</v>
      </c>
      <c r="J513" s="735">
        <v>112</v>
      </c>
    </row>
    <row r="514" spans="1:10" ht="18" customHeight="1">
      <c r="B514" s="733" t="s">
        <v>641</v>
      </c>
      <c r="D514" s="730"/>
    </row>
    <row r="515" spans="1:10" ht="18" customHeight="1">
      <c r="C515" s="727" t="s">
        <v>641</v>
      </c>
      <c r="D515" s="730" t="s">
        <v>2185</v>
      </c>
      <c r="E515" s="735">
        <v>3492</v>
      </c>
      <c r="F515" s="735">
        <v>1747</v>
      </c>
      <c r="G515" s="735">
        <v>1317</v>
      </c>
      <c r="H515" s="735">
        <v>428</v>
      </c>
      <c r="I515" s="735">
        <v>0</v>
      </c>
      <c r="J515" s="735">
        <v>0</v>
      </c>
    </row>
    <row r="516" spans="1:10">
      <c r="D516" s="730" t="s">
        <v>2186</v>
      </c>
      <c r="E516" s="735">
        <v>4377</v>
      </c>
      <c r="F516" s="735">
        <v>2172</v>
      </c>
      <c r="G516" s="735">
        <v>1735</v>
      </c>
      <c r="H516" s="735">
        <v>470</v>
      </c>
      <c r="I516" s="735">
        <v>0</v>
      </c>
      <c r="J516" s="735">
        <v>0</v>
      </c>
    </row>
    <row r="517" spans="1:10">
      <c r="D517" s="730" t="s">
        <v>2187</v>
      </c>
      <c r="E517" s="735">
        <v>7869</v>
      </c>
      <c r="F517" s="735">
        <v>3919</v>
      </c>
      <c r="G517" s="735">
        <v>3052</v>
      </c>
      <c r="H517" s="735">
        <v>898</v>
      </c>
      <c r="I517" s="735">
        <v>0</v>
      </c>
      <c r="J517" s="735">
        <v>0</v>
      </c>
    </row>
    <row r="518" spans="1:10" ht="18" customHeight="1">
      <c r="C518" s="727" t="s">
        <v>642</v>
      </c>
      <c r="D518" s="730" t="s">
        <v>2185</v>
      </c>
      <c r="E518" s="735">
        <v>811</v>
      </c>
      <c r="F518" s="735">
        <v>527</v>
      </c>
      <c r="G518" s="735">
        <v>253</v>
      </c>
      <c r="H518" s="735">
        <v>31</v>
      </c>
      <c r="I518" s="735">
        <v>0</v>
      </c>
      <c r="J518" s="735">
        <v>0</v>
      </c>
    </row>
    <row r="519" spans="1:10">
      <c r="D519" s="730" t="s">
        <v>2186</v>
      </c>
      <c r="E519" s="735">
        <v>867</v>
      </c>
      <c r="F519" s="735">
        <v>670</v>
      </c>
      <c r="G519" s="735">
        <v>181</v>
      </c>
      <c r="H519" s="735">
        <v>16</v>
      </c>
      <c r="I519" s="735">
        <v>0</v>
      </c>
      <c r="J519" s="735">
        <v>0</v>
      </c>
    </row>
    <row r="520" spans="1:10">
      <c r="D520" s="730" t="s">
        <v>2187</v>
      </c>
      <c r="E520" s="735">
        <v>1678</v>
      </c>
      <c r="F520" s="735">
        <v>1197</v>
      </c>
      <c r="G520" s="735">
        <v>434</v>
      </c>
      <c r="H520" s="735">
        <v>47</v>
      </c>
      <c r="I520" s="735">
        <v>0</v>
      </c>
      <c r="J520" s="735">
        <v>0</v>
      </c>
    </row>
    <row r="521" spans="1:10" ht="18" customHeight="1">
      <c r="C521" s="731" t="s">
        <v>2315</v>
      </c>
      <c r="D521" s="730" t="s">
        <v>2185</v>
      </c>
      <c r="E521" s="735">
        <v>4303</v>
      </c>
      <c r="F521" s="735">
        <v>2274</v>
      </c>
      <c r="G521" s="735">
        <v>1570</v>
      </c>
      <c r="H521" s="735">
        <v>459</v>
      </c>
      <c r="I521" s="735">
        <v>0</v>
      </c>
      <c r="J521" s="735">
        <v>0</v>
      </c>
    </row>
    <row r="522" spans="1:10">
      <c r="D522" s="730" t="s">
        <v>2186</v>
      </c>
      <c r="E522" s="735">
        <v>5244</v>
      </c>
      <c r="F522" s="735">
        <v>2842</v>
      </c>
      <c r="G522" s="735">
        <v>1916</v>
      </c>
      <c r="H522" s="735">
        <v>486</v>
      </c>
      <c r="I522" s="735">
        <v>0</v>
      </c>
      <c r="J522" s="735">
        <v>0</v>
      </c>
    </row>
    <row r="523" spans="1:10">
      <c r="D523" s="730" t="s">
        <v>2187</v>
      </c>
      <c r="E523" s="735">
        <v>9547</v>
      </c>
      <c r="F523" s="735">
        <v>5116</v>
      </c>
      <c r="G523" s="735">
        <v>3486</v>
      </c>
      <c r="H523" s="735">
        <v>945</v>
      </c>
      <c r="I523" s="735">
        <v>0</v>
      </c>
      <c r="J523" s="735">
        <v>0</v>
      </c>
    </row>
    <row r="524" spans="1:10" ht="18" customHeight="1">
      <c r="B524" s="733" t="s">
        <v>2290</v>
      </c>
      <c r="D524" s="730" t="s">
        <v>2185</v>
      </c>
      <c r="E524" s="735">
        <v>29900</v>
      </c>
      <c r="F524" s="735">
        <v>25706</v>
      </c>
      <c r="G524" s="735">
        <v>3087</v>
      </c>
      <c r="H524" s="735">
        <v>848</v>
      </c>
      <c r="I524" s="735">
        <v>169</v>
      </c>
      <c r="J524" s="735">
        <v>90</v>
      </c>
    </row>
    <row r="525" spans="1:10">
      <c r="D525" s="730" t="s">
        <v>2186</v>
      </c>
      <c r="E525" s="735">
        <v>18179</v>
      </c>
      <c r="F525" s="735">
        <v>14743</v>
      </c>
      <c r="G525" s="735">
        <v>2718</v>
      </c>
      <c r="H525" s="735">
        <v>611</v>
      </c>
      <c r="I525" s="735">
        <v>85</v>
      </c>
      <c r="J525" s="735">
        <v>22</v>
      </c>
    </row>
    <row r="526" spans="1:10">
      <c r="D526" s="730" t="s">
        <v>2187</v>
      </c>
      <c r="E526" s="735">
        <v>48079</v>
      </c>
      <c r="F526" s="735">
        <v>40449</v>
      </c>
      <c r="G526" s="735">
        <v>5805</v>
      </c>
      <c r="H526" s="735">
        <v>1459</v>
      </c>
      <c r="I526" s="735">
        <v>254</v>
      </c>
      <c r="J526" s="735">
        <v>112</v>
      </c>
    </row>
    <row r="527" spans="1:10" ht="18" customHeight="1">
      <c r="A527" s="733" t="s">
        <v>760</v>
      </c>
      <c r="D527" s="730"/>
    </row>
    <row r="528" spans="1:10" ht="9" customHeight="1">
      <c r="A528" s="733" t="s">
        <v>2316</v>
      </c>
      <c r="D528" s="730" t="s">
        <v>2185</v>
      </c>
      <c r="E528" s="735">
        <v>38126</v>
      </c>
      <c r="F528" s="735">
        <v>25867</v>
      </c>
      <c r="G528" s="735">
        <v>4093</v>
      </c>
      <c r="H528" s="735">
        <v>5095</v>
      </c>
      <c r="I528" s="735">
        <v>2632</v>
      </c>
      <c r="J528" s="735">
        <v>439</v>
      </c>
    </row>
    <row r="529" spans="1:10">
      <c r="D529" s="730" t="s">
        <v>2186</v>
      </c>
      <c r="E529" s="735">
        <v>27836</v>
      </c>
      <c r="F529" s="735">
        <v>14936</v>
      </c>
      <c r="G529" s="735">
        <v>3765</v>
      </c>
      <c r="H529" s="735">
        <v>5580</v>
      </c>
      <c r="I529" s="735">
        <v>3108</v>
      </c>
      <c r="J529" s="735">
        <v>447</v>
      </c>
    </row>
    <row r="530" spans="1:10">
      <c r="D530" s="730" t="s">
        <v>2187</v>
      </c>
      <c r="E530" s="735">
        <v>65962</v>
      </c>
      <c r="F530" s="735">
        <v>40803</v>
      </c>
      <c r="G530" s="735">
        <v>7858</v>
      </c>
      <c r="H530" s="735">
        <v>10675</v>
      </c>
      <c r="I530" s="735">
        <v>5740</v>
      </c>
      <c r="J530" s="735">
        <v>886</v>
      </c>
    </row>
    <row r="531" spans="1:10" ht="18" customHeight="1">
      <c r="C531" s="731" t="s">
        <v>2274</v>
      </c>
      <c r="D531" s="730"/>
    </row>
    <row r="532" spans="1:10" ht="18" customHeight="1">
      <c r="C532" s="734" t="s">
        <v>2275</v>
      </c>
      <c r="D532" s="730" t="s">
        <v>2185</v>
      </c>
      <c r="E532" s="735">
        <v>2801</v>
      </c>
      <c r="F532" s="735">
        <v>187</v>
      </c>
      <c r="G532" s="735">
        <v>344</v>
      </c>
      <c r="H532" s="735">
        <v>1318</v>
      </c>
      <c r="I532" s="735">
        <v>864</v>
      </c>
      <c r="J532" s="735">
        <v>88</v>
      </c>
    </row>
    <row r="533" spans="1:10">
      <c r="C533" s="734"/>
      <c r="D533" s="730" t="s">
        <v>2186</v>
      </c>
      <c r="E533" s="735">
        <v>2725</v>
      </c>
      <c r="F533" s="735">
        <v>151</v>
      </c>
      <c r="G533" s="735">
        <v>276</v>
      </c>
      <c r="H533" s="735">
        <v>1320</v>
      </c>
      <c r="I533" s="735">
        <v>879</v>
      </c>
      <c r="J533" s="735">
        <v>99</v>
      </c>
    </row>
    <row r="534" spans="1:10">
      <c r="C534" s="734"/>
      <c r="D534" s="730" t="s">
        <v>2187</v>
      </c>
      <c r="E534" s="735">
        <v>5526</v>
      </c>
      <c r="F534" s="735">
        <v>338</v>
      </c>
      <c r="G534" s="735">
        <v>620</v>
      </c>
      <c r="H534" s="735">
        <v>2638</v>
      </c>
      <c r="I534" s="735">
        <v>1743</v>
      </c>
      <c r="J534" s="735">
        <v>187</v>
      </c>
    </row>
    <row r="535" spans="1:10" ht="18" customHeight="1">
      <c r="C535" s="734" t="s">
        <v>2276</v>
      </c>
      <c r="D535" s="730" t="s">
        <v>2185</v>
      </c>
      <c r="E535" s="735">
        <v>125</v>
      </c>
      <c r="F535" s="735">
        <v>21</v>
      </c>
      <c r="G535" s="735">
        <v>19</v>
      </c>
      <c r="H535" s="735">
        <v>46</v>
      </c>
      <c r="I535" s="735">
        <v>31</v>
      </c>
      <c r="J535" s="735">
        <v>8</v>
      </c>
    </row>
    <row r="536" spans="1:10">
      <c r="C536" s="734"/>
      <c r="D536" s="730" t="s">
        <v>2186</v>
      </c>
      <c r="E536" s="735">
        <v>149</v>
      </c>
      <c r="F536" s="735">
        <v>12</v>
      </c>
      <c r="G536" s="735">
        <v>10</v>
      </c>
      <c r="H536" s="735">
        <v>71</v>
      </c>
      <c r="I536" s="735">
        <v>45</v>
      </c>
      <c r="J536" s="735">
        <v>11</v>
      </c>
    </row>
    <row r="537" spans="1:10">
      <c r="C537" s="734"/>
      <c r="D537" s="730" t="s">
        <v>2187</v>
      </c>
      <c r="E537" s="735">
        <v>274</v>
      </c>
      <c r="F537" s="735">
        <v>33</v>
      </c>
      <c r="G537" s="735">
        <v>29</v>
      </c>
      <c r="H537" s="735">
        <v>117</v>
      </c>
      <c r="I537" s="735">
        <v>76</v>
      </c>
      <c r="J537" s="735">
        <v>19</v>
      </c>
    </row>
    <row r="538" spans="1:10" ht="18" customHeight="1">
      <c r="A538" s="733" t="s">
        <v>492</v>
      </c>
      <c r="D538" s="730"/>
    </row>
    <row r="539" spans="1:10" ht="18" customHeight="1">
      <c r="B539" s="733" t="s">
        <v>323</v>
      </c>
      <c r="D539" s="730"/>
    </row>
    <row r="540" spans="1:10" ht="18" customHeight="1">
      <c r="C540" s="727" t="s">
        <v>2266</v>
      </c>
      <c r="D540" s="730" t="s">
        <v>2185</v>
      </c>
      <c r="E540" s="735">
        <v>3</v>
      </c>
      <c r="F540" s="751" t="s">
        <v>606</v>
      </c>
      <c r="G540" s="751" t="s">
        <v>606</v>
      </c>
      <c r="H540" s="751" t="s">
        <v>606</v>
      </c>
      <c r="I540" s="751" t="s">
        <v>606</v>
      </c>
      <c r="J540" s="751" t="s">
        <v>606</v>
      </c>
    </row>
    <row r="541" spans="1:10" ht="10.5">
      <c r="D541" s="730" t="s">
        <v>2186</v>
      </c>
      <c r="E541" s="735">
        <v>1</v>
      </c>
      <c r="F541" s="751" t="s">
        <v>606</v>
      </c>
      <c r="G541" s="751" t="s">
        <v>606</v>
      </c>
      <c r="H541" s="751" t="s">
        <v>606</v>
      </c>
      <c r="I541" s="751" t="s">
        <v>606</v>
      </c>
      <c r="J541" s="751" t="s">
        <v>606</v>
      </c>
    </row>
    <row r="542" spans="1:10" ht="10.5">
      <c r="D542" s="730" t="s">
        <v>2187</v>
      </c>
      <c r="E542" s="735">
        <v>4</v>
      </c>
      <c r="F542" s="751" t="s">
        <v>606</v>
      </c>
      <c r="G542" s="751" t="s">
        <v>606</v>
      </c>
      <c r="H542" s="751" t="s">
        <v>606</v>
      </c>
      <c r="I542" s="751" t="s">
        <v>606</v>
      </c>
      <c r="J542" s="751" t="s">
        <v>606</v>
      </c>
    </row>
    <row r="543" spans="1:10" ht="18" customHeight="1">
      <c r="C543" s="727" t="s">
        <v>2267</v>
      </c>
      <c r="D543" s="730" t="s">
        <v>2185</v>
      </c>
      <c r="E543" s="735">
        <v>3</v>
      </c>
      <c r="F543" s="735">
        <v>0</v>
      </c>
      <c r="G543" s="735">
        <v>1</v>
      </c>
      <c r="H543" s="735">
        <v>1</v>
      </c>
      <c r="I543" s="735">
        <v>1</v>
      </c>
      <c r="J543" s="735">
        <v>0</v>
      </c>
    </row>
    <row r="544" spans="1:10">
      <c r="D544" s="730" t="s">
        <v>2186</v>
      </c>
      <c r="E544" s="735">
        <v>4</v>
      </c>
      <c r="F544" s="735">
        <v>0</v>
      </c>
      <c r="G544" s="735">
        <v>0</v>
      </c>
      <c r="H544" s="735">
        <v>1</v>
      </c>
      <c r="I544" s="735">
        <v>0</v>
      </c>
      <c r="J544" s="735">
        <v>3</v>
      </c>
    </row>
    <row r="545" spans="1:12">
      <c r="D545" s="730" t="s">
        <v>2187</v>
      </c>
      <c r="E545" s="735">
        <v>7</v>
      </c>
      <c r="F545" s="735">
        <v>0</v>
      </c>
      <c r="G545" s="735">
        <v>1</v>
      </c>
      <c r="H545" s="735">
        <v>2</v>
      </c>
      <c r="I545" s="735">
        <v>1</v>
      </c>
      <c r="J545" s="735">
        <v>3</v>
      </c>
    </row>
    <row r="546" spans="1:12" ht="23.1" customHeight="1">
      <c r="C546" s="727" t="s">
        <v>2268</v>
      </c>
      <c r="D546" s="730" t="s">
        <v>2185</v>
      </c>
      <c r="E546" s="735">
        <v>8</v>
      </c>
      <c r="F546" s="735">
        <v>1</v>
      </c>
      <c r="G546" s="735">
        <v>0</v>
      </c>
      <c r="H546" s="735">
        <v>4</v>
      </c>
      <c r="I546" s="735">
        <v>0</v>
      </c>
      <c r="J546" s="735">
        <v>3</v>
      </c>
    </row>
    <row r="547" spans="1:12">
      <c r="D547" s="730" t="s">
        <v>2186</v>
      </c>
      <c r="E547" s="735">
        <v>4</v>
      </c>
      <c r="F547" s="735">
        <v>0</v>
      </c>
      <c r="G547" s="735">
        <v>0</v>
      </c>
      <c r="H547" s="735">
        <v>3</v>
      </c>
      <c r="I547" s="735">
        <v>1</v>
      </c>
      <c r="J547" s="735">
        <v>0</v>
      </c>
    </row>
    <row r="548" spans="1:12">
      <c r="D548" s="730" t="s">
        <v>2187</v>
      </c>
      <c r="E548" s="735">
        <v>12</v>
      </c>
      <c r="F548" s="735">
        <v>1</v>
      </c>
      <c r="G548" s="735">
        <v>0</v>
      </c>
      <c r="H548" s="735">
        <v>7</v>
      </c>
      <c r="I548" s="735">
        <v>1</v>
      </c>
      <c r="J548" s="735">
        <v>3</v>
      </c>
    </row>
    <row r="549" spans="1:12" ht="23.1" customHeight="1">
      <c r="C549" s="727" t="s">
        <v>2269</v>
      </c>
      <c r="D549" s="730" t="s">
        <v>2185</v>
      </c>
      <c r="E549" s="735">
        <v>8</v>
      </c>
      <c r="F549" s="751" t="s">
        <v>606</v>
      </c>
      <c r="G549" s="751" t="s">
        <v>606</v>
      </c>
      <c r="H549" s="751" t="s">
        <v>606</v>
      </c>
      <c r="I549" s="751" t="s">
        <v>606</v>
      </c>
      <c r="J549" s="751" t="s">
        <v>606</v>
      </c>
    </row>
    <row r="550" spans="1:12" ht="10.5">
      <c r="D550" s="730" t="s">
        <v>2186</v>
      </c>
      <c r="E550" s="735">
        <v>1</v>
      </c>
      <c r="F550" s="751" t="s">
        <v>606</v>
      </c>
      <c r="G550" s="751" t="s">
        <v>606</v>
      </c>
      <c r="H550" s="751" t="s">
        <v>606</v>
      </c>
      <c r="I550" s="751" t="s">
        <v>606</v>
      </c>
      <c r="J550" s="751" t="s">
        <v>606</v>
      </c>
    </row>
    <row r="551" spans="1:12" ht="10.5">
      <c r="D551" s="730" t="s">
        <v>2187</v>
      </c>
      <c r="E551" s="735">
        <v>9</v>
      </c>
      <c r="F551" s="751" t="s">
        <v>606</v>
      </c>
      <c r="G551" s="751" t="s">
        <v>606</v>
      </c>
      <c r="H551" s="751" t="s">
        <v>606</v>
      </c>
      <c r="I551" s="751" t="s">
        <v>606</v>
      </c>
      <c r="J551" s="751" t="s">
        <v>606</v>
      </c>
    </row>
    <row r="552" spans="1:12" ht="18" customHeight="1">
      <c r="C552" s="727" t="s">
        <v>603</v>
      </c>
      <c r="D552" s="730" t="s">
        <v>2185</v>
      </c>
      <c r="E552" s="735">
        <v>13</v>
      </c>
      <c r="F552" s="735">
        <v>0</v>
      </c>
      <c r="G552" s="735">
        <v>3</v>
      </c>
      <c r="H552" s="735">
        <v>6</v>
      </c>
      <c r="I552" s="735">
        <v>2</v>
      </c>
      <c r="J552" s="735">
        <v>2</v>
      </c>
    </row>
    <row r="553" spans="1:12">
      <c r="D553" s="730" t="s">
        <v>2186</v>
      </c>
      <c r="E553" s="735">
        <v>8</v>
      </c>
      <c r="F553" s="735">
        <v>0</v>
      </c>
      <c r="G553" s="735">
        <v>1</v>
      </c>
      <c r="H553" s="735">
        <v>4</v>
      </c>
      <c r="I553" s="735">
        <v>2</v>
      </c>
      <c r="J553" s="735">
        <v>1</v>
      </c>
    </row>
    <row r="554" spans="1:12">
      <c r="D554" s="730" t="s">
        <v>2187</v>
      </c>
      <c r="E554" s="735">
        <v>21</v>
      </c>
      <c r="F554" s="735">
        <v>0</v>
      </c>
      <c r="G554" s="735">
        <v>4</v>
      </c>
      <c r="H554" s="735">
        <v>10</v>
      </c>
      <c r="I554" s="735">
        <v>4</v>
      </c>
      <c r="J554" s="735">
        <v>3</v>
      </c>
    </row>
    <row r="557" spans="1:12" s="726" customFormat="1">
      <c r="C557" s="727"/>
      <c r="D557" s="732"/>
      <c r="E557" s="729"/>
      <c r="F557" s="729"/>
      <c r="G557" s="729"/>
      <c r="H557" s="729"/>
      <c r="I557" s="729"/>
      <c r="J557" s="729"/>
      <c r="K557" s="729"/>
      <c r="L557" s="729"/>
    </row>
    <row r="558" spans="1:12" s="726" customFormat="1">
      <c r="A558" s="726" t="s">
        <v>1667</v>
      </c>
      <c r="C558" s="727"/>
      <c r="D558" s="732"/>
      <c r="E558" s="729"/>
      <c r="F558" s="729"/>
      <c r="G558" s="729"/>
      <c r="H558" s="729"/>
      <c r="I558" s="729"/>
      <c r="J558" s="729"/>
      <c r="K558" s="729"/>
      <c r="L558" s="729"/>
    </row>
    <row r="559" spans="1:12" s="726" customFormat="1">
      <c r="A559" s="726" t="s">
        <v>2272</v>
      </c>
      <c r="C559" s="727"/>
      <c r="D559" s="732"/>
      <c r="E559" s="729"/>
      <c r="F559" s="729"/>
      <c r="G559" s="729"/>
      <c r="H559" s="729"/>
      <c r="I559" s="729"/>
      <c r="J559" s="729"/>
      <c r="K559" s="729"/>
      <c r="L559" s="729"/>
    </row>
    <row r="560" spans="1:12" s="726" customFormat="1">
      <c r="A560" s="726" t="s">
        <v>2273</v>
      </c>
      <c r="C560" s="727"/>
      <c r="D560" s="732"/>
      <c r="E560" s="729"/>
      <c r="F560" s="729"/>
      <c r="G560" s="729"/>
      <c r="H560" s="729"/>
      <c r="I560" s="729"/>
      <c r="J560" s="729"/>
      <c r="K560" s="729"/>
      <c r="L560" s="729"/>
    </row>
    <row r="561" spans="1:12" s="726" customFormat="1">
      <c r="A561" s="726" t="s">
        <v>633</v>
      </c>
      <c r="C561" s="727"/>
      <c r="D561" s="732"/>
      <c r="E561" s="729"/>
      <c r="F561" s="729"/>
      <c r="G561" s="729"/>
      <c r="H561" s="729"/>
      <c r="I561" s="729"/>
      <c r="J561" s="729"/>
      <c r="K561" s="729"/>
      <c r="L561" s="729"/>
    </row>
    <row r="562" spans="1:12" s="726" customFormat="1">
      <c r="C562" s="727"/>
      <c r="D562" s="732"/>
      <c r="E562" s="729"/>
      <c r="F562" s="729"/>
      <c r="G562" s="729"/>
      <c r="H562" s="729"/>
      <c r="I562" s="729"/>
      <c r="J562" s="729"/>
      <c r="K562" s="729"/>
      <c r="L562" s="729"/>
    </row>
    <row r="563" spans="1:12" s="726" customFormat="1">
      <c r="C563" s="727"/>
      <c r="D563" s="732"/>
      <c r="E563" s="729"/>
      <c r="F563" s="729"/>
      <c r="G563" s="729"/>
      <c r="H563" s="729"/>
      <c r="I563" s="729"/>
      <c r="J563" s="729"/>
      <c r="K563" s="729"/>
      <c r="L563" s="729"/>
    </row>
    <row r="564" spans="1:12" s="726" customFormat="1">
      <c r="A564" s="726" t="s">
        <v>48</v>
      </c>
      <c r="C564" s="727"/>
      <c r="D564" s="732"/>
      <c r="E564" s="729"/>
      <c r="F564" s="729"/>
      <c r="G564" s="729"/>
      <c r="H564" s="729"/>
      <c r="I564" s="729"/>
      <c r="J564" s="729"/>
      <c r="K564" s="729"/>
      <c r="L564" s="729"/>
    </row>
    <row r="565" spans="1:12" ht="18" customHeight="1">
      <c r="C565" s="727" t="s">
        <v>604</v>
      </c>
      <c r="D565" s="730" t="s">
        <v>2185</v>
      </c>
      <c r="E565" s="735">
        <v>22</v>
      </c>
      <c r="F565" s="735">
        <v>0</v>
      </c>
      <c r="G565" s="735">
        <v>1</v>
      </c>
      <c r="H565" s="735">
        <v>9</v>
      </c>
      <c r="I565" s="735">
        <v>6</v>
      </c>
      <c r="J565" s="735">
        <v>6</v>
      </c>
    </row>
    <row r="566" spans="1:12">
      <c r="D566" s="730" t="s">
        <v>2186</v>
      </c>
      <c r="E566" s="735">
        <v>19</v>
      </c>
      <c r="F566" s="735">
        <v>1</v>
      </c>
      <c r="G566" s="735">
        <v>2</v>
      </c>
      <c r="H566" s="735">
        <v>8</v>
      </c>
      <c r="I566" s="735">
        <v>6</v>
      </c>
      <c r="J566" s="735">
        <v>2</v>
      </c>
    </row>
    <row r="567" spans="1:12">
      <c r="D567" s="730" t="s">
        <v>2187</v>
      </c>
      <c r="E567" s="735">
        <v>41</v>
      </c>
      <c r="F567" s="735">
        <v>1</v>
      </c>
      <c r="G567" s="735">
        <v>3</v>
      </c>
      <c r="H567" s="735">
        <v>17</v>
      </c>
      <c r="I567" s="735">
        <v>12</v>
      </c>
      <c r="J567" s="735">
        <v>8</v>
      </c>
    </row>
    <row r="568" spans="1:12" ht="18" customHeight="1">
      <c r="C568" s="727" t="s">
        <v>607</v>
      </c>
      <c r="D568" s="730" t="s">
        <v>2185</v>
      </c>
      <c r="E568" s="735">
        <v>5</v>
      </c>
      <c r="F568" s="735">
        <v>0</v>
      </c>
      <c r="G568" s="735">
        <v>0</v>
      </c>
      <c r="H568" s="735">
        <v>0</v>
      </c>
      <c r="I568" s="735">
        <v>4</v>
      </c>
      <c r="J568" s="735">
        <v>1</v>
      </c>
    </row>
    <row r="569" spans="1:12">
      <c r="D569" s="730" t="s">
        <v>2186</v>
      </c>
      <c r="E569" s="735">
        <v>12</v>
      </c>
      <c r="F569" s="735">
        <v>1</v>
      </c>
      <c r="G569" s="735">
        <v>0</v>
      </c>
      <c r="H569" s="735">
        <v>6</v>
      </c>
      <c r="I569" s="735">
        <v>2</v>
      </c>
      <c r="J569" s="735">
        <v>3</v>
      </c>
    </row>
    <row r="570" spans="1:12">
      <c r="D570" s="730" t="s">
        <v>2187</v>
      </c>
      <c r="E570" s="735">
        <v>17</v>
      </c>
      <c r="F570" s="735">
        <v>1</v>
      </c>
      <c r="G570" s="735">
        <v>0</v>
      </c>
      <c r="H570" s="735">
        <v>6</v>
      </c>
      <c r="I570" s="735">
        <v>6</v>
      </c>
      <c r="J570" s="735">
        <v>4</v>
      </c>
    </row>
    <row r="571" spans="1:12" ht="18" customHeight="1">
      <c r="C571" s="727" t="s">
        <v>608</v>
      </c>
      <c r="D571" s="730" t="s">
        <v>2185</v>
      </c>
      <c r="E571" s="735">
        <v>7</v>
      </c>
      <c r="F571" s="751" t="s">
        <v>606</v>
      </c>
      <c r="G571" s="751" t="s">
        <v>606</v>
      </c>
      <c r="H571" s="751" t="s">
        <v>606</v>
      </c>
      <c r="I571" s="751" t="s">
        <v>606</v>
      </c>
      <c r="J571" s="751" t="s">
        <v>606</v>
      </c>
    </row>
    <row r="572" spans="1:12" ht="10.5">
      <c r="D572" s="730" t="s">
        <v>2186</v>
      </c>
      <c r="E572" s="735">
        <v>1</v>
      </c>
      <c r="F572" s="751" t="s">
        <v>606</v>
      </c>
      <c r="G572" s="751" t="s">
        <v>606</v>
      </c>
      <c r="H572" s="751" t="s">
        <v>606</v>
      </c>
      <c r="I572" s="751" t="s">
        <v>606</v>
      </c>
      <c r="J572" s="751" t="s">
        <v>606</v>
      </c>
    </row>
    <row r="573" spans="1:12" ht="10.5">
      <c r="D573" s="730" t="s">
        <v>2187</v>
      </c>
      <c r="E573" s="735">
        <v>8</v>
      </c>
      <c r="F573" s="751" t="s">
        <v>606</v>
      </c>
      <c r="G573" s="751" t="s">
        <v>606</v>
      </c>
      <c r="H573" s="751" t="s">
        <v>606</v>
      </c>
      <c r="I573" s="751" t="s">
        <v>606</v>
      </c>
      <c r="J573" s="751" t="s">
        <v>606</v>
      </c>
    </row>
    <row r="574" spans="1:12" ht="18" customHeight="1">
      <c r="C574" s="731" t="s">
        <v>2315</v>
      </c>
      <c r="D574" s="730" t="s">
        <v>2185</v>
      </c>
      <c r="E574" s="735">
        <v>69</v>
      </c>
      <c r="F574" s="735">
        <v>1</v>
      </c>
      <c r="G574" s="735">
        <v>11</v>
      </c>
      <c r="H574" s="735">
        <v>29</v>
      </c>
      <c r="I574" s="735">
        <v>15</v>
      </c>
      <c r="J574" s="735">
        <v>13</v>
      </c>
    </row>
    <row r="575" spans="1:12">
      <c r="D575" s="730" t="s">
        <v>2186</v>
      </c>
      <c r="E575" s="735">
        <v>50</v>
      </c>
      <c r="F575" s="735">
        <v>2</v>
      </c>
      <c r="G575" s="735">
        <v>3</v>
      </c>
      <c r="H575" s="735">
        <v>23</v>
      </c>
      <c r="I575" s="735">
        <v>13</v>
      </c>
      <c r="J575" s="735">
        <v>9</v>
      </c>
    </row>
    <row r="576" spans="1:12">
      <c r="D576" s="730" t="s">
        <v>2187</v>
      </c>
      <c r="E576" s="735">
        <v>119</v>
      </c>
      <c r="F576" s="735">
        <v>3</v>
      </c>
      <c r="G576" s="735">
        <v>14</v>
      </c>
      <c r="H576" s="735">
        <v>52</v>
      </c>
      <c r="I576" s="735">
        <v>28</v>
      </c>
      <c r="J576" s="735">
        <v>22</v>
      </c>
    </row>
    <row r="577" spans="2:10" ht="18" customHeight="1">
      <c r="B577" s="733" t="s">
        <v>612</v>
      </c>
      <c r="D577" s="730"/>
    </row>
    <row r="578" spans="2:10" ht="18" customHeight="1">
      <c r="C578" s="727" t="s">
        <v>613</v>
      </c>
      <c r="D578" s="730" t="s">
        <v>2185</v>
      </c>
      <c r="E578" s="735">
        <v>2</v>
      </c>
      <c r="F578" s="751" t="s">
        <v>606</v>
      </c>
      <c r="G578" s="751" t="s">
        <v>606</v>
      </c>
      <c r="H578" s="751" t="s">
        <v>606</v>
      </c>
      <c r="I578" s="751" t="s">
        <v>606</v>
      </c>
      <c r="J578" s="751" t="s">
        <v>606</v>
      </c>
    </row>
    <row r="579" spans="2:10" ht="10.5">
      <c r="D579" s="730" t="s">
        <v>2186</v>
      </c>
      <c r="E579" s="735">
        <v>4</v>
      </c>
      <c r="F579" s="751" t="s">
        <v>606</v>
      </c>
      <c r="G579" s="751" t="s">
        <v>606</v>
      </c>
      <c r="H579" s="751" t="s">
        <v>606</v>
      </c>
      <c r="I579" s="751" t="s">
        <v>606</v>
      </c>
      <c r="J579" s="751" t="s">
        <v>606</v>
      </c>
    </row>
    <row r="580" spans="2:10" ht="10.5">
      <c r="D580" s="730" t="s">
        <v>2187</v>
      </c>
      <c r="E580" s="735">
        <v>6</v>
      </c>
      <c r="F580" s="751" t="s">
        <v>606</v>
      </c>
      <c r="G580" s="751" t="s">
        <v>606</v>
      </c>
      <c r="H580" s="751" t="s">
        <v>606</v>
      </c>
      <c r="I580" s="751" t="s">
        <v>606</v>
      </c>
      <c r="J580" s="751" t="s">
        <v>606</v>
      </c>
    </row>
    <row r="581" spans="2:10" ht="18" customHeight="1">
      <c r="C581" s="727" t="s">
        <v>615</v>
      </c>
      <c r="D581" s="730" t="s">
        <v>2185</v>
      </c>
      <c r="E581" s="735">
        <v>1</v>
      </c>
      <c r="F581" s="751" t="s">
        <v>606</v>
      </c>
      <c r="G581" s="751" t="s">
        <v>606</v>
      </c>
      <c r="H581" s="751" t="s">
        <v>606</v>
      </c>
      <c r="I581" s="751" t="s">
        <v>606</v>
      </c>
      <c r="J581" s="751" t="s">
        <v>606</v>
      </c>
    </row>
    <row r="582" spans="2:10" ht="10.5">
      <c r="D582" s="730" t="s">
        <v>2187</v>
      </c>
      <c r="E582" s="735">
        <v>1</v>
      </c>
      <c r="F582" s="751" t="s">
        <v>606</v>
      </c>
      <c r="G582" s="751" t="s">
        <v>606</v>
      </c>
      <c r="H582" s="751" t="s">
        <v>606</v>
      </c>
      <c r="I582" s="751" t="s">
        <v>606</v>
      </c>
      <c r="J582" s="751" t="s">
        <v>606</v>
      </c>
    </row>
    <row r="583" spans="2:10" ht="18" customHeight="1">
      <c r="C583" s="727" t="s">
        <v>2270</v>
      </c>
      <c r="D583" s="730" t="s">
        <v>2185</v>
      </c>
      <c r="E583" s="735">
        <v>38</v>
      </c>
      <c r="F583" s="735">
        <v>0</v>
      </c>
      <c r="G583" s="735">
        <v>5</v>
      </c>
      <c r="H583" s="735">
        <v>28</v>
      </c>
      <c r="I583" s="735">
        <v>5</v>
      </c>
      <c r="J583" s="735">
        <v>0</v>
      </c>
    </row>
    <row r="584" spans="2:10">
      <c r="D584" s="730" t="s">
        <v>2186</v>
      </c>
      <c r="E584" s="735">
        <v>34</v>
      </c>
      <c r="F584" s="735">
        <v>0</v>
      </c>
      <c r="G584" s="735">
        <v>5</v>
      </c>
      <c r="H584" s="735">
        <v>17</v>
      </c>
      <c r="I584" s="735">
        <v>11</v>
      </c>
      <c r="J584" s="735">
        <v>1</v>
      </c>
    </row>
    <row r="585" spans="2:10">
      <c r="D585" s="730" t="s">
        <v>2187</v>
      </c>
      <c r="E585" s="735">
        <v>72</v>
      </c>
      <c r="F585" s="735">
        <v>0</v>
      </c>
      <c r="G585" s="735">
        <v>10</v>
      </c>
      <c r="H585" s="735">
        <v>45</v>
      </c>
      <c r="I585" s="735">
        <v>16</v>
      </c>
      <c r="J585" s="735">
        <v>1</v>
      </c>
    </row>
    <row r="586" spans="2:10" ht="18" customHeight="1">
      <c r="C586" s="727" t="s">
        <v>2271</v>
      </c>
      <c r="D586" s="730" t="s">
        <v>2186</v>
      </c>
      <c r="E586" s="735">
        <v>3</v>
      </c>
      <c r="F586" s="751" t="s">
        <v>606</v>
      </c>
      <c r="G586" s="751" t="s">
        <v>606</v>
      </c>
      <c r="H586" s="751" t="s">
        <v>606</v>
      </c>
      <c r="I586" s="751" t="s">
        <v>606</v>
      </c>
      <c r="J586" s="751" t="s">
        <v>606</v>
      </c>
    </row>
    <row r="587" spans="2:10" ht="10.5">
      <c r="D587" s="730" t="s">
        <v>2187</v>
      </c>
      <c r="E587" s="735">
        <v>3</v>
      </c>
      <c r="F587" s="751" t="s">
        <v>606</v>
      </c>
      <c r="G587" s="751" t="s">
        <v>606</v>
      </c>
      <c r="H587" s="751" t="s">
        <v>606</v>
      </c>
      <c r="I587" s="751" t="s">
        <v>606</v>
      </c>
      <c r="J587" s="751" t="s">
        <v>606</v>
      </c>
    </row>
    <row r="588" spans="2:10" ht="18" customHeight="1">
      <c r="C588" s="731" t="s">
        <v>2315</v>
      </c>
      <c r="D588" s="730" t="s">
        <v>2185</v>
      </c>
      <c r="E588" s="735">
        <v>41</v>
      </c>
      <c r="F588" s="735">
        <v>0</v>
      </c>
      <c r="G588" s="735">
        <v>5</v>
      </c>
      <c r="H588" s="735">
        <v>29</v>
      </c>
      <c r="I588" s="735">
        <v>5</v>
      </c>
      <c r="J588" s="735">
        <v>2</v>
      </c>
    </row>
    <row r="589" spans="2:10">
      <c r="D589" s="730" t="s">
        <v>2186</v>
      </c>
      <c r="E589" s="735">
        <v>41</v>
      </c>
      <c r="F589" s="735">
        <v>0</v>
      </c>
      <c r="G589" s="735">
        <v>5</v>
      </c>
      <c r="H589" s="735">
        <v>19</v>
      </c>
      <c r="I589" s="735">
        <v>15</v>
      </c>
      <c r="J589" s="735">
        <v>2</v>
      </c>
    </row>
    <row r="590" spans="2:10">
      <c r="D590" s="730" t="s">
        <v>2187</v>
      </c>
      <c r="E590" s="735">
        <v>82</v>
      </c>
      <c r="F590" s="735">
        <v>0</v>
      </c>
      <c r="G590" s="735">
        <v>10</v>
      </c>
      <c r="H590" s="735">
        <v>48</v>
      </c>
      <c r="I590" s="735">
        <v>20</v>
      </c>
      <c r="J590" s="735">
        <v>4</v>
      </c>
    </row>
    <row r="591" spans="2:10" ht="18" customHeight="1">
      <c r="C591" s="731" t="s">
        <v>2274</v>
      </c>
      <c r="D591" s="730"/>
    </row>
    <row r="592" spans="2:10" ht="18" customHeight="1">
      <c r="C592" s="734" t="s">
        <v>2276</v>
      </c>
      <c r="D592" s="730" t="s">
        <v>2185</v>
      </c>
      <c r="E592" s="735">
        <v>1</v>
      </c>
      <c r="F592" s="751" t="s">
        <v>606</v>
      </c>
      <c r="G592" s="751" t="s">
        <v>606</v>
      </c>
      <c r="H592" s="751" t="s">
        <v>606</v>
      </c>
      <c r="I592" s="751" t="s">
        <v>606</v>
      </c>
      <c r="J592" s="751" t="s">
        <v>606</v>
      </c>
    </row>
    <row r="593" spans="2:10" ht="10.5">
      <c r="C593" s="734"/>
      <c r="D593" s="730" t="s">
        <v>2186</v>
      </c>
      <c r="E593" s="735">
        <v>4</v>
      </c>
      <c r="F593" s="751" t="s">
        <v>606</v>
      </c>
      <c r="G593" s="751" t="s">
        <v>606</v>
      </c>
      <c r="H593" s="751" t="s">
        <v>606</v>
      </c>
      <c r="I593" s="751" t="s">
        <v>606</v>
      </c>
      <c r="J593" s="751" t="s">
        <v>606</v>
      </c>
    </row>
    <row r="594" spans="2:10" ht="10.5">
      <c r="C594" s="734"/>
      <c r="D594" s="730" t="s">
        <v>2187</v>
      </c>
      <c r="E594" s="735">
        <v>5</v>
      </c>
      <c r="F594" s="751" t="s">
        <v>606</v>
      </c>
      <c r="G594" s="751" t="s">
        <v>606</v>
      </c>
      <c r="H594" s="751" t="s">
        <v>606</v>
      </c>
      <c r="I594" s="751" t="s">
        <v>606</v>
      </c>
      <c r="J594" s="751" t="s">
        <v>606</v>
      </c>
    </row>
    <row r="595" spans="2:10" ht="18" customHeight="1">
      <c r="B595" s="733" t="s">
        <v>621</v>
      </c>
      <c r="D595" s="730"/>
    </row>
    <row r="596" spans="2:10" ht="27" customHeight="1">
      <c r="C596" s="727" t="s">
        <v>2277</v>
      </c>
      <c r="D596" s="730" t="s">
        <v>2185</v>
      </c>
      <c r="E596" s="735">
        <v>37</v>
      </c>
      <c r="F596" s="735">
        <v>1</v>
      </c>
      <c r="G596" s="735">
        <v>0</v>
      </c>
      <c r="H596" s="735">
        <v>8</v>
      </c>
      <c r="I596" s="735">
        <v>7</v>
      </c>
      <c r="J596" s="735">
        <v>21</v>
      </c>
    </row>
    <row r="597" spans="2:10">
      <c r="D597" s="730" t="s">
        <v>2186</v>
      </c>
      <c r="E597" s="735">
        <v>47</v>
      </c>
      <c r="F597" s="735">
        <v>2</v>
      </c>
      <c r="G597" s="735">
        <v>4</v>
      </c>
      <c r="H597" s="735">
        <v>16</v>
      </c>
      <c r="I597" s="735">
        <v>16</v>
      </c>
      <c r="J597" s="735">
        <v>9</v>
      </c>
    </row>
    <row r="598" spans="2:10">
      <c r="D598" s="730" t="s">
        <v>2187</v>
      </c>
      <c r="E598" s="735">
        <v>84</v>
      </c>
      <c r="F598" s="735">
        <v>3</v>
      </c>
      <c r="G598" s="735">
        <v>4</v>
      </c>
      <c r="H598" s="735">
        <v>24</v>
      </c>
      <c r="I598" s="735">
        <v>23</v>
      </c>
      <c r="J598" s="735">
        <v>30</v>
      </c>
    </row>
    <row r="599" spans="2:10" ht="18" customHeight="1">
      <c r="C599" s="727" t="s">
        <v>2278</v>
      </c>
      <c r="D599" s="730" t="s">
        <v>2185</v>
      </c>
      <c r="E599" s="735">
        <v>9</v>
      </c>
      <c r="F599" s="735">
        <v>1</v>
      </c>
      <c r="G599" s="735">
        <v>0</v>
      </c>
      <c r="H599" s="735">
        <v>5</v>
      </c>
      <c r="I599" s="735">
        <v>2</v>
      </c>
      <c r="J599" s="735">
        <v>1</v>
      </c>
    </row>
    <row r="600" spans="2:10">
      <c r="D600" s="730" t="s">
        <v>2186</v>
      </c>
      <c r="E600" s="735">
        <v>10</v>
      </c>
      <c r="F600" s="735">
        <v>0</v>
      </c>
      <c r="G600" s="735">
        <v>3</v>
      </c>
      <c r="H600" s="735">
        <v>3</v>
      </c>
      <c r="I600" s="735">
        <v>3</v>
      </c>
      <c r="J600" s="735">
        <v>1</v>
      </c>
    </row>
    <row r="601" spans="2:10">
      <c r="D601" s="730" t="s">
        <v>2187</v>
      </c>
      <c r="E601" s="735">
        <v>19</v>
      </c>
      <c r="F601" s="735">
        <v>1</v>
      </c>
      <c r="G601" s="735">
        <v>3</v>
      </c>
      <c r="H601" s="735">
        <v>8</v>
      </c>
      <c r="I601" s="735">
        <v>5</v>
      </c>
      <c r="J601" s="735">
        <v>2</v>
      </c>
    </row>
    <row r="602" spans="2:10" ht="18" customHeight="1">
      <c r="C602" s="727" t="s">
        <v>2279</v>
      </c>
      <c r="D602" s="730" t="s">
        <v>2185</v>
      </c>
      <c r="E602" s="735">
        <v>161</v>
      </c>
      <c r="F602" s="735">
        <v>0</v>
      </c>
      <c r="G602" s="735">
        <v>6</v>
      </c>
      <c r="H602" s="735">
        <v>75</v>
      </c>
      <c r="I602" s="735">
        <v>43</v>
      </c>
      <c r="J602" s="735">
        <v>37</v>
      </c>
    </row>
    <row r="603" spans="2:10">
      <c r="D603" s="730" t="s">
        <v>2186</v>
      </c>
      <c r="E603" s="735">
        <v>217</v>
      </c>
      <c r="F603" s="735">
        <v>4</v>
      </c>
      <c r="G603" s="735">
        <v>5</v>
      </c>
      <c r="H603" s="735">
        <v>108</v>
      </c>
      <c r="I603" s="735">
        <v>81</v>
      </c>
      <c r="J603" s="735">
        <v>19</v>
      </c>
    </row>
    <row r="604" spans="2:10">
      <c r="D604" s="730" t="s">
        <v>2187</v>
      </c>
      <c r="E604" s="735">
        <v>378</v>
      </c>
      <c r="F604" s="735">
        <v>4</v>
      </c>
      <c r="G604" s="735">
        <v>11</v>
      </c>
      <c r="H604" s="735">
        <v>183</v>
      </c>
      <c r="I604" s="735">
        <v>124</v>
      </c>
      <c r="J604" s="735">
        <v>56</v>
      </c>
    </row>
    <row r="605" spans="2:10" ht="18" customHeight="1">
      <c r="C605" s="727" t="s">
        <v>2280</v>
      </c>
      <c r="D605" s="730" t="s">
        <v>2185</v>
      </c>
      <c r="E605" s="735">
        <v>12273</v>
      </c>
      <c r="F605" s="735">
        <v>162</v>
      </c>
      <c r="G605" s="735">
        <v>288</v>
      </c>
      <c r="H605" s="735">
        <v>6975</v>
      </c>
      <c r="I605" s="735">
        <v>4654</v>
      </c>
      <c r="J605" s="735">
        <v>194</v>
      </c>
    </row>
    <row r="606" spans="2:10">
      <c r="D606" s="730" t="s">
        <v>2186</v>
      </c>
      <c r="E606" s="735">
        <v>7434</v>
      </c>
      <c r="F606" s="735">
        <v>79</v>
      </c>
      <c r="G606" s="735">
        <v>240</v>
      </c>
      <c r="H606" s="735">
        <v>4406</v>
      </c>
      <c r="I606" s="735">
        <v>2575</v>
      </c>
      <c r="J606" s="735">
        <v>134</v>
      </c>
    </row>
    <row r="607" spans="2:10">
      <c r="D607" s="730" t="s">
        <v>2187</v>
      </c>
      <c r="E607" s="735">
        <v>19707</v>
      </c>
      <c r="F607" s="735">
        <v>241</v>
      </c>
      <c r="G607" s="735">
        <v>528</v>
      </c>
      <c r="H607" s="735">
        <v>11381</v>
      </c>
      <c r="I607" s="735">
        <v>7229</v>
      </c>
      <c r="J607" s="735">
        <v>328</v>
      </c>
    </row>
    <row r="608" spans="2:10" ht="18" customHeight="1">
      <c r="C608" s="727" t="s">
        <v>624</v>
      </c>
      <c r="D608" s="730" t="s">
        <v>2185</v>
      </c>
      <c r="E608" s="735">
        <v>1682</v>
      </c>
      <c r="F608" s="735">
        <v>25</v>
      </c>
      <c r="G608" s="735">
        <v>72</v>
      </c>
      <c r="H608" s="735">
        <v>907</v>
      </c>
      <c r="I608" s="735">
        <v>639</v>
      </c>
      <c r="J608" s="735">
        <v>39</v>
      </c>
    </row>
    <row r="609" spans="1:12">
      <c r="D609" s="730" t="s">
        <v>2186</v>
      </c>
      <c r="E609" s="735">
        <v>969</v>
      </c>
      <c r="F609" s="735">
        <v>14</v>
      </c>
      <c r="G609" s="735">
        <v>44</v>
      </c>
      <c r="H609" s="735">
        <v>542</v>
      </c>
      <c r="I609" s="735">
        <v>347</v>
      </c>
      <c r="J609" s="735">
        <v>22</v>
      </c>
    </row>
    <row r="610" spans="1:12">
      <c r="D610" s="730" t="s">
        <v>2187</v>
      </c>
      <c r="E610" s="735">
        <v>2651</v>
      </c>
      <c r="F610" s="735">
        <v>39</v>
      </c>
      <c r="G610" s="735">
        <v>116</v>
      </c>
      <c r="H610" s="735">
        <v>1449</v>
      </c>
      <c r="I610" s="735">
        <v>986</v>
      </c>
      <c r="J610" s="735">
        <v>61</v>
      </c>
    </row>
    <row r="615" spans="1:12" s="726" customFormat="1">
      <c r="A615" s="726" t="s">
        <v>1667</v>
      </c>
      <c r="C615" s="727"/>
      <c r="D615" s="732"/>
      <c r="E615" s="729"/>
      <c r="F615" s="729"/>
      <c r="G615" s="729"/>
      <c r="H615" s="729"/>
      <c r="I615" s="729"/>
      <c r="J615" s="729"/>
      <c r="K615" s="729"/>
      <c r="L615" s="729"/>
    </row>
    <row r="616" spans="1:12" s="726" customFormat="1">
      <c r="A616" s="726" t="s">
        <v>2272</v>
      </c>
      <c r="C616" s="727"/>
      <c r="D616" s="732"/>
      <c r="E616" s="729"/>
      <c r="F616" s="729"/>
      <c r="G616" s="729"/>
      <c r="H616" s="729"/>
      <c r="I616" s="729"/>
      <c r="J616" s="729"/>
      <c r="K616" s="729"/>
      <c r="L616" s="729"/>
    </row>
    <row r="617" spans="1:12" s="726" customFormat="1">
      <c r="A617" s="726" t="s">
        <v>2273</v>
      </c>
      <c r="C617" s="727"/>
      <c r="D617" s="732"/>
      <c r="E617" s="729"/>
      <c r="F617" s="729"/>
      <c r="G617" s="729"/>
      <c r="H617" s="729"/>
      <c r="I617" s="729"/>
      <c r="J617" s="729"/>
      <c r="K617" s="729"/>
      <c r="L617" s="729"/>
    </row>
    <row r="618" spans="1:12" s="726" customFormat="1">
      <c r="C618" s="727"/>
      <c r="D618" s="732"/>
      <c r="E618" s="729"/>
      <c r="F618" s="729"/>
      <c r="G618" s="729"/>
      <c r="H618" s="729"/>
      <c r="I618" s="729"/>
      <c r="J618" s="729"/>
      <c r="K618" s="729"/>
      <c r="L618" s="729"/>
    </row>
    <row r="619" spans="1:12" s="726" customFormat="1">
      <c r="A619" s="726" t="s">
        <v>48</v>
      </c>
      <c r="C619" s="727"/>
      <c r="D619" s="732"/>
      <c r="E619" s="729"/>
      <c r="F619" s="729"/>
      <c r="G619" s="729"/>
      <c r="H619" s="729"/>
      <c r="I619" s="729"/>
      <c r="J619" s="729"/>
      <c r="K619" s="729"/>
      <c r="L619" s="729"/>
    </row>
    <row r="620" spans="1:12" ht="18" customHeight="1">
      <c r="C620" s="731" t="s">
        <v>2315</v>
      </c>
      <c r="D620" s="730" t="s">
        <v>2185</v>
      </c>
      <c r="E620" s="735">
        <v>14162</v>
      </c>
      <c r="F620" s="735">
        <v>189</v>
      </c>
      <c r="G620" s="735">
        <v>366</v>
      </c>
      <c r="H620" s="735">
        <v>7970</v>
      </c>
      <c r="I620" s="735">
        <v>5345</v>
      </c>
      <c r="J620" s="735">
        <v>292</v>
      </c>
    </row>
    <row r="621" spans="1:12">
      <c r="D621" s="730" t="s">
        <v>2186</v>
      </c>
      <c r="E621" s="735">
        <v>8677</v>
      </c>
      <c r="F621" s="735">
        <v>99</v>
      </c>
      <c r="G621" s="735">
        <v>296</v>
      </c>
      <c r="H621" s="735">
        <v>5075</v>
      </c>
      <c r="I621" s="735">
        <v>3022</v>
      </c>
      <c r="J621" s="735">
        <v>185</v>
      </c>
    </row>
    <row r="622" spans="1:12">
      <c r="D622" s="730" t="s">
        <v>2187</v>
      </c>
      <c r="E622" s="735">
        <v>22839</v>
      </c>
      <c r="F622" s="735">
        <v>288</v>
      </c>
      <c r="G622" s="735">
        <v>662</v>
      </c>
      <c r="H622" s="735">
        <v>13045</v>
      </c>
      <c r="I622" s="735">
        <v>8367</v>
      </c>
      <c r="J622" s="735">
        <v>477</v>
      </c>
    </row>
    <row r="623" spans="1:12" ht="18" customHeight="1">
      <c r="C623" s="731" t="s">
        <v>2274</v>
      </c>
      <c r="D623" s="730"/>
    </row>
    <row r="624" spans="1:12" ht="18" customHeight="1">
      <c r="C624" s="734" t="s">
        <v>2275</v>
      </c>
      <c r="D624" s="730" t="s">
        <v>2185</v>
      </c>
      <c r="E624" s="735">
        <v>6006</v>
      </c>
      <c r="F624" s="735">
        <v>49</v>
      </c>
      <c r="G624" s="735">
        <v>95</v>
      </c>
      <c r="H624" s="735">
        <v>3576</v>
      </c>
      <c r="I624" s="735">
        <v>2235</v>
      </c>
      <c r="J624" s="735">
        <v>51</v>
      </c>
    </row>
    <row r="625" spans="2:10">
      <c r="C625" s="734"/>
      <c r="D625" s="730" t="s">
        <v>2186</v>
      </c>
      <c r="E625" s="735">
        <v>3288</v>
      </c>
      <c r="F625" s="735">
        <v>22</v>
      </c>
      <c r="G625" s="735">
        <v>66</v>
      </c>
      <c r="H625" s="735">
        <v>2027</v>
      </c>
      <c r="I625" s="735">
        <v>1141</v>
      </c>
      <c r="J625" s="735">
        <v>32</v>
      </c>
    </row>
    <row r="626" spans="2:10">
      <c r="C626" s="734"/>
      <c r="D626" s="730" t="s">
        <v>2187</v>
      </c>
      <c r="E626" s="735">
        <v>9294</v>
      </c>
      <c r="F626" s="735">
        <v>71</v>
      </c>
      <c r="G626" s="735">
        <v>161</v>
      </c>
      <c r="H626" s="735">
        <v>5603</v>
      </c>
      <c r="I626" s="735">
        <v>3376</v>
      </c>
      <c r="J626" s="735">
        <v>83</v>
      </c>
    </row>
    <row r="627" spans="2:10" ht="18" customHeight="1">
      <c r="C627" s="734" t="s">
        <v>2276</v>
      </c>
      <c r="D627" s="730" t="s">
        <v>2185</v>
      </c>
      <c r="E627" s="735">
        <v>55</v>
      </c>
      <c r="F627" s="751" t="s">
        <v>606</v>
      </c>
      <c r="G627" s="751" t="s">
        <v>606</v>
      </c>
      <c r="H627" s="751" t="s">
        <v>606</v>
      </c>
      <c r="I627" s="751" t="s">
        <v>606</v>
      </c>
      <c r="J627" s="751" t="s">
        <v>606</v>
      </c>
    </row>
    <row r="628" spans="2:10" ht="10.5">
      <c r="C628" s="734"/>
      <c r="D628" s="730" t="s">
        <v>2186</v>
      </c>
      <c r="E628" s="735">
        <v>35</v>
      </c>
      <c r="F628" s="751" t="s">
        <v>606</v>
      </c>
      <c r="G628" s="751" t="s">
        <v>606</v>
      </c>
      <c r="H628" s="751" t="s">
        <v>606</v>
      </c>
      <c r="I628" s="751" t="s">
        <v>606</v>
      </c>
      <c r="J628" s="751" t="s">
        <v>606</v>
      </c>
    </row>
    <row r="629" spans="2:10" ht="10.5">
      <c r="C629" s="734"/>
      <c r="D629" s="730" t="s">
        <v>2187</v>
      </c>
      <c r="E629" s="735">
        <v>90</v>
      </c>
      <c r="F629" s="751" t="s">
        <v>606</v>
      </c>
      <c r="G629" s="751" t="s">
        <v>606</v>
      </c>
      <c r="H629" s="751" t="s">
        <v>606</v>
      </c>
      <c r="I629" s="751" t="s">
        <v>606</v>
      </c>
      <c r="J629" s="751" t="s">
        <v>606</v>
      </c>
    </row>
    <row r="630" spans="2:10" ht="18" customHeight="1">
      <c r="B630" s="733" t="s">
        <v>625</v>
      </c>
      <c r="D630" s="730"/>
    </row>
    <row r="631" spans="2:10" ht="27" customHeight="1">
      <c r="C631" s="727" t="s">
        <v>2281</v>
      </c>
      <c r="D631" s="730" t="s">
        <v>2185</v>
      </c>
      <c r="E631" s="735">
        <v>26</v>
      </c>
      <c r="F631" s="735">
        <v>0</v>
      </c>
      <c r="G631" s="735">
        <v>5</v>
      </c>
      <c r="H631" s="735">
        <v>16</v>
      </c>
      <c r="I631" s="735">
        <v>3</v>
      </c>
      <c r="J631" s="735">
        <v>2</v>
      </c>
    </row>
    <row r="632" spans="2:10">
      <c r="D632" s="730" t="s">
        <v>2186</v>
      </c>
      <c r="E632" s="735">
        <v>38</v>
      </c>
      <c r="F632" s="735">
        <v>3</v>
      </c>
      <c r="G632" s="735">
        <v>8</v>
      </c>
      <c r="H632" s="735">
        <v>12</v>
      </c>
      <c r="I632" s="735">
        <v>13</v>
      </c>
      <c r="J632" s="735">
        <v>2</v>
      </c>
    </row>
    <row r="633" spans="2:10">
      <c r="D633" s="730" t="s">
        <v>2187</v>
      </c>
      <c r="E633" s="735">
        <v>64</v>
      </c>
      <c r="F633" s="735">
        <v>3</v>
      </c>
      <c r="G633" s="735">
        <v>13</v>
      </c>
      <c r="H633" s="735">
        <v>28</v>
      </c>
      <c r="I633" s="735">
        <v>16</v>
      </c>
      <c r="J633" s="735">
        <v>4</v>
      </c>
    </row>
    <row r="634" spans="2:10" ht="18" customHeight="1">
      <c r="C634" s="727" t="s">
        <v>2282</v>
      </c>
      <c r="D634" s="730" t="s">
        <v>2185</v>
      </c>
      <c r="E634" s="735">
        <v>27</v>
      </c>
      <c r="F634" s="735">
        <v>0</v>
      </c>
      <c r="G634" s="735">
        <v>6</v>
      </c>
      <c r="H634" s="735">
        <v>20</v>
      </c>
      <c r="I634" s="735">
        <v>1</v>
      </c>
      <c r="J634" s="735">
        <v>0</v>
      </c>
    </row>
    <row r="635" spans="2:10">
      <c r="D635" s="730" t="s">
        <v>2186</v>
      </c>
      <c r="E635" s="735">
        <v>28</v>
      </c>
      <c r="F635" s="735">
        <v>0</v>
      </c>
      <c r="G635" s="735">
        <v>3</v>
      </c>
      <c r="H635" s="735">
        <v>24</v>
      </c>
      <c r="I635" s="735">
        <v>1</v>
      </c>
      <c r="J635" s="735">
        <v>0</v>
      </c>
    </row>
    <row r="636" spans="2:10">
      <c r="D636" s="730" t="s">
        <v>2187</v>
      </c>
      <c r="E636" s="735">
        <v>55</v>
      </c>
      <c r="F636" s="735">
        <v>0</v>
      </c>
      <c r="G636" s="735">
        <v>9</v>
      </c>
      <c r="H636" s="735">
        <v>44</v>
      </c>
      <c r="I636" s="735">
        <v>2</v>
      </c>
      <c r="J636" s="735">
        <v>0</v>
      </c>
    </row>
    <row r="637" spans="2:10" ht="18" customHeight="1">
      <c r="C637" s="727" t="s">
        <v>2283</v>
      </c>
      <c r="D637" s="730" t="s">
        <v>2186</v>
      </c>
      <c r="E637" s="735">
        <v>1</v>
      </c>
      <c r="F637" s="751" t="s">
        <v>606</v>
      </c>
      <c r="G637" s="751" t="s">
        <v>606</v>
      </c>
      <c r="H637" s="751" t="s">
        <v>606</v>
      </c>
      <c r="I637" s="751" t="s">
        <v>606</v>
      </c>
      <c r="J637" s="751" t="s">
        <v>606</v>
      </c>
    </row>
    <row r="638" spans="2:10" ht="10.5">
      <c r="D638" s="730" t="s">
        <v>2187</v>
      </c>
      <c r="E638" s="735">
        <v>1</v>
      </c>
      <c r="F638" s="751" t="s">
        <v>606</v>
      </c>
      <c r="G638" s="751" t="s">
        <v>606</v>
      </c>
      <c r="H638" s="751" t="s">
        <v>606</v>
      </c>
      <c r="I638" s="751" t="s">
        <v>606</v>
      </c>
      <c r="J638" s="751" t="s">
        <v>606</v>
      </c>
    </row>
    <row r="639" spans="2:10" ht="18" customHeight="1">
      <c r="C639" s="727" t="s">
        <v>2284</v>
      </c>
      <c r="D639" s="730" t="s">
        <v>2185</v>
      </c>
      <c r="E639" s="735">
        <v>4</v>
      </c>
      <c r="F639" s="751" t="s">
        <v>606</v>
      </c>
      <c r="G639" s="751" t="s">
        <v>606</v>
      </c>
      <c r="H639" s="751" t="s">
        <v>606</v>
      </c>
      <c r="I639" s="751" t="s">
        <v>606</v>
      </c>
      <c r="J639" s="751" t="s">
        <v>606</v>
      </c>
    </row>
    <row r="640" spans="2:10" ht="10.5">
      <c r="D640" s="730" t="s">
        <v>2186</v>
      </c>
      <c r="E640" s="735">
        <v>3</v>
      </c>
      <c r="F640" s="751" t="s">
        <v>606</v>
      </c>
      <c r="G640" s="751" t="s">
        <v>606</v>
      </c>
      <c r="H640" s="751" t="s">
        <v>606</v>
      </c>
      <c r="I640" s="751" t="s">
        <v>606</v>
      </c>
      <c r="J640" s="751" t="s">
        <v>606</v>
      </c>
    </row>
    <row r="641" spans="2:10" ht="10.5">
      <c r="D641" s="730" t="s">
        <v>2187</v>
      </c>
      <c r="E641" s="735">
        <v>7</v>
      </c>
      <c r="F641" s="751" t="s">
        <v>606</v>
      </c>
      <c r="G641" s="751" t="s">
        <v>606</v>
      </c>
      <c r="H641" s="751" t="s">
        <v>606</v>
      </c>
      <c r="I641" s="751" t="s">
        <v>606</v>
      </c>
      <c r="J641" s="751" t="s">
        <v>606</v>
      </c>
    </row>
    <row r="642" spans="2:10" ht="18" customHeight="1">
      <c r="C642" s="727" t="s">
        <v>2285</v>
      </c>
      <c r="D642" s="730" t="s">
        <v>2185</v>
      </c>
      <c r="E642" s="735">
        <v>26</v>
      </c>
      <c r="F642" s="735">
        <v>1</v>
      </c>
      <c r="G642" s="735">
        <v>4</v>
      </c>
      <c r="H642" s="735">
        <v>11</v>
      </c>
      <c r="I642" s="735">
        <v>7</v>
      </c>
      <c r="J642" s="735">
        <v>3</v>
      </c>
    </row>
    <row r="643" spans="2:10">
      <c r="D643" s="730" t="s">
        <v>2186</v>
      </c>
      <c r="E643" s="735">
        <v>38</v>
      </c>
      <c r="F643" s="735">
        <v>0</v>
      </c>
      <c r="G643" s="735">
        <v>4</v>
      </c>
      <c r="H643" s="735">
        <v>23</v>
      </c>
      <c r="I643" s="735">
        <v>7</v>
      </c>
      <c r="J643" s="735">
        <v>4</v>
      </c>
    </row>
    <row r="644" spans="2:10">
      <c r="D644" s="730" t="s">
        <v>2187</v>
      </c>
      <c r="E644" s="735">
        <v>64</v>
      </c>
      <c r="F644" s="735">
        <v>1</v>
      </c>
      <c r="G644" s="735">
        <v>8</v>
      </c>
      <c r="H644" s="735">
        <v>34</v>
      </c>
      <c r="I644" s="735">
        <v>14</v>
      </c>
      <c r="J644" s="735">
        <v>7</v>
      </c>
    </row>
    <row r="645" spans="2:10" ht="18" customHeight="1">
      <c r="C645" s="727" t="s">
        <v>2286</v>
      </c>
      <c r="D645" s="730" t="s">
        <v>2185</v>
      </c>
      <c r="E645" s="735">
        <v>60</v>
      </c>
      <c r="F645" s="735">
        <v>1</v>
      </c>
      <c r="G645" s="735">
        <v>7</v>
      </c>
      <c r="H645" s="735">
        <v>39</v>
      </c>
      <c r="I645" s="735">
        <v>12</v>
      </c>
      <c r="J645" s="735">
        <v>1</v>
      </c>
    </row>
    <row r="646" spans="2:10">
      <c r="D646" s="730" t="s">
        <v>2186</v>
      </c>
      <c r="E646" s="735">
        <v>84</v>
      </c>
      <c r="F646" s="735">
        <v>4</v>
      </c>
      <c r="G646" s="735">
        <v>9</v>
      </c>
      <c r="H646" s="735">
        <v>56</v>
      </c>
      <c r="I646" s="735">
        <v>14</v>
      </c>
      <c r="J646" s="735">
        <v>1</v>
      </c>
    </row>
    <row r="647" spans="2:10">
      <c r="D647" s="730" t="s">
        <v>2187</v>
      </c>
      <c r="E647" s="735">
        <v>144</v>
      </c>
      <c r="F647" s="735">
        <v>5</v>
      </c>
      <c r="G647" s="735">
        <v>16</v>
      </c>
      <c r="H647" s="735">
        <v>95</v>
      </c>
      <c r="I647" s="735">
        <v>26</v>
      </c>
      <c r="J647" s="735">
        <v>2</v>
      </c>
    </row>
    <row r="648" spans="2:10" ht="18" customHeight="1">
      <c r="C648" s="731" t="s">
        <v>2315</v>
      </c>
      <c r="D648" s="730" t="s">
        <v>2185</v>
      </c>
      <c r="E648" s="735">
        <v>143</v>
      </c>
      <c r="F648" s="735">
        <v>2</v>
      </c>
      <c r="G648" s="735">
        <v>22</v>
      </c>
      <c r="H648" s="735">
        <v>90</v>
      </c>
      <c r="I648" s="735">
        <v>23</v>
      </c>
      <c r="J648" s="735">
        <v>6</v>
      </c>
    </row>
    <row r="649" spans="2:10">
      <c r="D649" s="730" t="s">
        <v>2186</v>
      </c>
      <c r="E649" s="735">
        <v>192</v>
      </c>
      <c r="F649" s="735">
        <v>7</v>
      </c>
      <c r="G649" s="735">
        <v>25</v>
      </c>
      <c r="H649" s="735">
        <v>116</v>
      </c>
      <c r="I649" s="735">
        <v>37</v>
      </c>
      <c r="J649" s="735">
        <v>7</v>
      </c>
    </row>
    <row r="650" spans="2:10">
      <c r="D650" s="730" t="s">
        <v>2187</v>
      </c>
      <c r="E650" s="735">
        <v>335</v>
      </c>
      <c r="F650" s="735">
        <v>9</v>
      </c>
      <c r="G650" s="735">
        <v>47</v>
      </c>
      <c r="H650" s="735">
        <v>206</v>
      </c>
      <c r="I650" s="735">
        <v>60</v>
      </c>
      <c r="J650" s="735">
        <v>13</v>
      </c>
    </row>
    <row r="651" spans="2:10" ht="18" customHeight="1">
      <c r="C651" s="731" t="s">
        <v>2274</v>
      </c>
      <c r="D651" s="730"/>
    </row>
    <row r="652" spans="2:10" ht="18" customHeight="1">
      <c r="C652" s="734" t="s">
        <v>2275</v>
      </c>
      <c r="D652" s="730" t="s">
        <v>2185</v>
      </c>
      <c r="E652" s="735">
        <v>8</v>
      </c>
      <c r="F652" s="735">
        <v>0</v>
      </c>
      <c r="G652" s="735">
        <v>0</v>
      </c>
      <c r="H652" s="735">
        <v>6</v>
      </c>
      <c r="I652" s="735">
        <v>2</v>
      </c>
      <c r="J652" s="735">
        <v>0</v>
      </c>
    </row>
    <row r="653" spans="2:10">
      <c r="C653" s="734"/>
      <c r="D653" s="730" t="s">
        <v>2186</v>
      </c>
      <c r="E653" s="735">
        <v>8</v>
      </c>
      <c r="F653" s="735">
        <v>0</v>
      </c>
      <c r="G653" s="735">
        <v>0</v>
      </c>
      <c r="H653" s="735">
        <v>6</v>
      </c>
      <c r="I653" s="735">
        <v>2</v>
      </c>
      <c r="J653" s="735">
        <v>0</v>
      </c>
    </row>
    <row r="654" spans="2:10">
      <c r="C654" s="734"/>
      <c r="D654" s="730" t="s">
        <v>2187</v>
      </c>
      <c r="E654" s="735">
        <v>16</v>
      </c>
      <c r="F654" s="735">
        <v>0</v>
      </c>
      <c r="G654" s="735">
        <v>0</v>
      </c>
      <c r="H654" s="735">
        <v>12</v>
      </c>
      <c r="I654" s="735">
        <v>4</v>
      </c>
      <c r="J654" s="735">
        <v>0</v>
      </c>
    </row>
    <row r="655" spans="2:10" ht="18" customHeight="1">
      <c r="B655" s="733" t="s">
        <v>2287</v>
      </c>
      <c r="D655" s="730" t="s">
        <v>2185</v>
      </c>
      <c r="E655" s="735">
        <v>14415</v>
      </c>
      <c r="F655" s="735">
        <v>192</v>
      </c>
      <c r="G655" s="735">
        <v>404</v>
      </c>
      <c r="H655" s="735">
        <v>8118</v>
      </c>
      <c r="I655" s="735">
        <v>5388</v>
      </c>
      <c r="J655" s="735">
        <v>313</v>
      </c>
    </row>
    <row r="656" spans="2:10">
      <c r="D656" s="730" t="s">
        <v>2186</v>
      </c>
      <c r="E656" s="735">
        <v>8960</v>
      </c>
      <c r="F656" s="735">
        <v>108</v>
      </c>
      <c r="G656" s="735">
        <v>329</v>
      </c>
      <c r="H656" s="735">
        <v>5233</v>
      </c>
      <c r="I656" s="735">
        <v>3087</v>
      </c>
      <c r="J656" s="735">
        <v>203</v>
      </c>
    </row>
    <row r="657" spans="1:12">
      <c r="D657" s="730" t="s">
        <v>2187</v>
      </c>
      <c r="E657" s="735">
        <v>23375</v>
      </c>
      <c r="F657" s="735">
        <v>300</v>
      </c>
      <c r="G657" s="735">
        <v>733</v>
      </c>
      <c r="H657" s="735">
        <v>13351</v>
      </c>
      <c r="I657" s="735">
        <v>8475</v>
      </c>
      <c r="J657" s="735">
        <v>516</v>
      </c>
    </row>
    <row r="658" spans="1:12" ht="18" customHeight="1">
      <c r="C658" s="731" t="s">
        <v>2274</v>
      </c>
      <c r="D658" s="730"/>
    </row>
    <row r="659" spans="1:12" ht="18" customHeight="1">
      <c r="C659" s="734" t="s">
        <v>2275</v>
      </c>
      <c r="D659" s="730" t="s">
        <v>2185</v>
      </c>
      <c r="E659" s="735">
        <v>6014</v>
      </c>
      <c r="F659" s="735">
        <v>49</v>
      </c>
      <c r="G659" s="735">
        <v>95</v>
      </c>
      <c r="H659" s="735">
        <v>3582</v>
      </c>
      <c r="I659" s="735">
        <v>2237</v>
      </c>
      <c r="J659" s="735">
        <v>51</v>
      </c>
    </row>
    <row r="660" spans="1:12">
      <c r="C660" s="734"/>
      <c r="D660" s="730" t="s">
        <v>2186</v>
      </c>
      <c r="E660" s="735">
        <v>3296</v>
      </c>
      <c r="F660" s="735">
        <v>22</v>
      </c>
      <c r="G660" s="735">
        <v>66</v>
      </c>
      <c r="H660" s="735">
        <v>2033</v>
      </c>
      <c r="I660" s="735">
        <v>1143</v>
      </c>
      <c r="J660" s="735">
        <v>32</v>
      </c>
    </row>
    <row r="661" spans="1:12">
      <c r="C661" s="734"/>
      <c r="D661" s="730" t="s">
        <v>2187</v>
      </c>
      <c r="E661" s="735">
        <v>9310</v>
      </c>
      <c r="F661" s="735">
        <v>71</v>
      </c>
      <c r="G661" s="735">
        <v>161</v>
      </c>
      <c r="H661" s="735">
        <v>5615</v>
      </c>
      <c r="I661" s="735">
        <v>3380</v>
      </c>
      <c r="J661" s="735">
        <v>83</v>
      </c>
    </row>
    <row r="662" spans="1:12" ht="18" customHeight="1">
      <c r="C662" s="734" t="s">
        <v>2276</v>
      </c>
      <c r="D662" s="730" t="s">
        <v>2185</v>
      </c>
      <c r="E662" s="735">
        <v>56</v>
      </c>
      <c r="F662" s="735">
        <v>2</v>
      </c>
      <c r="G662" s="735">
        <v>2</v>
      </c>
      <c r="H662" s="735">
        <v>35</v>
      </c>
      <c r="I662" s="735">
        <v>12</v>
      </c>
      <c r="J662" s="735">
        <v>5</v>
      </c>
    </row>
    <row r="663" spans="1:12">
      <c r="C663" s="734"/>
      <c r="D663" s="730" t="s">
        <v>2186</v>
      </c>
      <c r="E663" s="735">
        <v>39</v>
      </c>
      <c r="F663" s="735">
        <v>0</v>
      </c>
      <c r="G663" s="735">
        <v>2</v>
      </c>
      <c r="H663" s="735">
        <v>22</v>
      </c>
      <c r="I663" s="735">
        <v>12</v>
      </c>
      <c r="J663" s="735">
        <v>3</v>
      </c>
    </row>
    <row r="664" spans="1:12">
      <c r="C664" s="734"/>
      <c r="D664" s="730" t="s">
        <v>2187</v>
      </c>
      <c r="E664" s="735">
        <v>95</v>
      </c>
      <c r="F664" s="735">
        <v>2</v>
      </c>
      <c r="G664" s="735">
        <v>4</v>
      </c>
      <c r="H664" s="735">
        <v>57</v>
      </c>
      <c r="I664" s="735">
        <v>24</v>
      </c>
      <c r="J664" s="735">
        <v>8</v>
      </c>
    </row>
    <row r="665" spans="1:12" ht="18" customHeight="1">
      <c r="B665" s="733" t="s">
        <v>2288</v>
      </c>
      <c r="D665" s="730"/>
    </row>
    <row r="666" spans="1:12" ht="18" customHeight="1">
      <c r="C666" s="727" t="s">
        <v>636</v>
      </c>
      <c r="D666" s="730" t="s">
        <v>2185</v>
      </c>
      <c r="E666" s="735">
        <v>43</v>
      </c>
      <c r="F666" s="735">
        <v>27</v>
      </c>
      <c r="G666" s="735">
        <v>8</v>
      </c>
      <c r="H666" s="735">
        <v>8</v>
      </c>
      <c r="I666" s="735">
        <v>0</v>
      </c>
      <c r="J666" s="735">
        <v>0</v>
      </c>
    </row>
    <row r="667" spans="1:12">
      <c r="D667" s="730" t="s">
        <v>2186</v>
      </c>
      <c r="E667" s="735">
        <v>17</v>
      </c>
      <c r="F667" s="735">
        <v>12</v>
      </c>
      <c r="G667" s="735">
        <v>5</v>
      </c>
      <c r="H667" s="735">
        <v>0</v>
      </c>
      <c r="I667" s="735">
        <v>0</v>
      </c>
      <c r="J667" s="735">
        <v>0</v>
      </c>
    </row>
    <row r="668" spans="1:12">
      <c r="D668" s="730" t="s">
        <v>2187</v>
      </c>
      <c r="E668" s="735">
        <v>60</v>
      </c>
      <c r="F668" s="735">
        <v>39</v>
      </c>
      <c r="G668" s="735">
        <v>13</v>
      </c>
      <c r="H668" s="735">
        <v>8</v>
      </c>
      <c r="I668" s="735">
        <v>0</v>
      </c>
      <c r="J668" s="735">
        <v>0</v>
      </c>
    </row>
    <row r="671" spans="1:12" s="726" customFormat="1">
      <c r="C671" s="727"/>
      <c r="D671" s="732"/>
      <c r="E671" s="729"/>
      <c r="F671" s="729"/>
      <c r="G671" s="729"/>
      <c r="H671" s="729"/>
      <c r="I671" s="729"/>
      <c r="J671" s="729"/>
      <c r="K671" s="729"/>
      <c r="L671" s="729"/>
    </row>
    <row r="672" spans="1:12" s="726" customFormat="1">
      <c r="A672" s="726" t="s">
        <v>1667</v>
      </c>
      <c r="C672" s="727"/>
      <c r="D672" s="732"/>
      <c r="E672" s="729"/>
      <c r="F672" s="729"/>
      <c r="G672" s="729"/>
      <c r="H672" s="729"/>
      <c r="I672" s="729"/>
      <c r="J672" s="729"/>
      <c r="K672" s="729"/>
      <c r="L672" s="729"/>
    </row>
    <row r="673" spans="1:12" s="726" customFormat="1">
      <c r="A673" s="726" t="s">
        <v>2272</v>
      </c>
      <c r="C673" s="727"/>
      <c r="D673" s="732"/>
      <c r="E673" s="729"/>
      <c r="F673" s="729"/>
      <c r="G673" s="729"/>
      <c r="H673" s="729"/>
      <c r="I673" s="729"/>
      <c r="J673" s="729"/>
      <c r="K673" s="729"/>
      <c r="L673" s="729"/>
    </row>
    <row r="674" spans="1:12" s="726" customFormat="1">
      <c r="A674" s="726" t="s">
        <v>2273</v>
      </c>
      <c r="C674" s="727"/>
      <c r="D674" s="732"/>
      <c r="E674" s="729"/>
      <c r="F674" s="729"/>
      <c r="G674" s="729"/>
      <c r="H674" s="729"/>
      <c r="I674" s="729"/>
      <c r="J674" s="729"/>
      <c r="K674" s="729"/>
      <c r="L674" s="729"/>
    </row>
    <row r="675" spans="1:12" s="726" customFormat="1">
      <c r="C675" s="727"/>
      <c r="D675" s="732"/>
      <c r="E675" s="729"/>
      <c r="F675" s="729"/>
      <c r="G675" s="729"/>
      <c r="H675" s="729"/>
      <c r="I675" s="729"/>
      <c r="J675" s="729"/>
      <c r="K675" s="729"/>
      <c r="L675" s="729"/>
    </row>
    <row r="676" spans="1:12" s="726" customFormat="1">
      <c r="A676" s="726" t="s">
        <v>48</v>
      </c>
      <c r="C676" s="727"/>
      <c r="D676" s="732"/>
      <c r="E676" s="729"/>
      <c r="F676" s="729"/>
      <c r="G676" s="729"/>
      <c r="H676" s="729"/>
      <c r="I676" s="729"/>
      <c r="J676" s="729"/>
      <c r="K676" s="729"/>
      <c r="L676" s="729"/>
    </row>
    <row r="677" spans="1:12" ht="18" customHeight="1">
      <c r="C677" s="727" t="s">
        <v>637</v>
      </c>
      <c r="D677" s="730" t="s">
        <v>2185</v>
      </c>
      <c r="E677" s="735">
        <v>255</v>
      </c>
      <c r="F677" s="735">
        <v>180</v>
      </c>
      <c r="G677" s="735">
        <v>7</v>
      </c>
      <c r="H677" s="735">
        <v>68</v>
      </c>
      <c r="I677" s="735">
        <v>0</v>
      </c>
      <c r="J677" s="735">
        <v>0</v>
      </c>
    </row>
    <row r="678" spans="1:12">
      <c r="D678" s="730" t="s">
        <v>2186</v>
      </c>
      <c r="E678" s="735">
        <v>9</v>
      </c>
      <c r="F678" s="735">
        <v>7</v>
      </c>
      <c r="G678" s="735">
        <v>0</v>
      </c>
      <c r="H678" s="735">
        <v>2</v>
      </c>
      <c r="I678" s="735">
        <v>0</v>
      </c>
      <c r="J678" s="735">
        <v>0</v>
      </c>
    </row>
    <row r="679" spans="1:12">
      <c r="D679" s="730" t="s">
        <v>2187</v>
      </c>
      <c r="E679" s="735">
        <v>264</v>
      </c>
      <c r="F679" s="735">
        <v>187</v>
      </c>
      <c r="G679" s="735">
        <v>7</v>
      </c>
      <c r="H679" s="735">
        <v>70</v>
      </c>
      <c r="I679" s="735">
        <v>0</v>
      </c>
      <c r="J679" s="735">
        <v>0</v>
      </c>
    </row>
    <row r="680" spans="1:12" ht="18" customHeight="1">
      <c r="C680" s="731" t="s">
        <v>2315</v>
      </c>
      <c r="D680" s="730" t="s">
        <v>2185</v>
      </c>
      <c r="E680" s="735">
        <v>298</v>
      </c>
      <c r="F680" s="735">
        <v>207</v>
      </c>
      <c r="G680" s="735">
        <v>15</v>
      </c>
      <c r="H680" s="735">
        <v>76</v>
      </c>
      <c r="I680" s="735">
        <v>0</v>
      </c>
      <c r="J680" s="735">
        <v>0</v>
      </c>
    </row>
    <row r="681" spans="1:12">
      <c r="D681" s="730" t="s">
        <v>2186</v>
      </c>
      <c r="E681" s="735">
        <v>26</v>
      </c>
      <c r="F681" s="735">
        <v>19</v>
      </c>
      <c r="G681" s="735">
        <v>5</v>
      </c>
      <c r="H681" s="735">
        <v>2</v>
      </c>
      <c r="I681" s="735">
        <v>0</v>
      </c>
      <c r="J681" s="735">
        <v>0</v>
      </c>
    </row>
    <row r="682" spans="1:12">
      <c r="D682" s="730" t="s">
        <v>2187</v>
      </c>
      <c r="E682" s="735">
        <v>324</v>
      </c>
      <c r="F682" s="735">
        <v>226</v>
      </c>
      <c r="G682" s="735">
        <v>20</v>
      </c>
      <c r="H682" s="735">
        <v>78</v>
      </c>
      <c r="I682" s="735">
        <v>0</v>
      </c>
      <c r="J682" s="735">
        <v>0</v>
      </c>
    </row>
    <row r="683" spans="1:12" ht="18" customHeight="1">
      <c r="B683" s="733" t="s">
        <v>638</v>
      </c>
      <c r="D683" s="730"/>
    </row>
    <row r="684" spans="1:12" ht="18" customHeight="1">
      <c r="C684" s="727" t="s">
        <v>638</v>
      </c>
      <c r="D684" s="730" t="s">
        <v>2185</v>
      </c>
      <c r="E684" s="735">
        <v>2139</v>
      </c>
      <c r="F684" s="735">
        <v>1994</v>
      </c>
      <c r="G684" s="735">
        <v>131</v>
      </c>
      <c r="H684" s="735">
        <v>14</v>
      </c>
      <c r="I684" s="735">
        <v>0</v>
      </c>
      <c r="J684" s="735">
        <v>0</v>
      </c>
    </row>
    <row r="685" spans="1:12">
      <c r="D685" s="730" t="s">
        <v>2186</v>
      </c>
      <c r="E685" s="735">
        <v>850</v>
      </c>
      <c r="F685" s="735">
        <v>777</v>
      </c>
      <c r="G685" s="735">
        <v>70</v>
      </c>
      <c r="H685" s="735">
        <v>3</v>
      </c>
      <c r="I685" s="735">
        <v>0</v>
      </c>
      <c r="J685" s="735">
        <v>0</v>
      </c>
    </row>
    <row r="686" spans="1:12">
      <c r="D686" s="730" t="s">
        <v>2187</v>
      </c>
      <c r="E686" s="735">
        <v>2989</v>
      </c>
      <c r="F686" s="735">
        <v>2771</v>
      </c>
      <c r="G686" s="735">
        <v>201</v>
      </c>
      <c r="H686" s="735">
        <v>17</v>
      </c>
      <c r="I686" s="735">
        <v>0</v>
      </c>
      <c r="J686" s="735">
        <v>0</v>
      </c>
    </row>
    <row r="687" spans="1:12" ht="18" customHeight="1">
      <c r="C687" s="727" t="s">
        <v>639</v>
      </c>
      <c r="D687" s="730" t="s">
        <v>2185</v>
      </c>
      <c r="E687" s="735">
        <v>175</v>
      </c>
      <c r="F687" s="751" t="s">
        <v>606</v>
      </c>
      <c r="G687" s="751" t="s">
        <v>606</v>
      </c>
      <c r="H687" s="751" t="s">
        <v>606</v>
      </c>
      <c r="I687" s="751" t="s">
        <v>606</v>
      </c>
      <c r="J687" s="751" t="s">
        <v>606</v>
      </c>
    </row>
    <row r="688" spans="1:12" ht="10.5">
      <c r="D688" s="730" t="s">
        <v>2186</v>
      </c>
      <c r="E688" s="735">
        <v>9</v>
      </c>
      <c r="F688" s="751" t="s">
        <v>606</v>
      </c>
      <c r="G688" s="751" t="s">
        <v>606</v>
      </c>
      <c r="H688" s="751" t="s">
        <v>606</v>
      </c>
      <c r="I688" s="751" t="s">
        <v>606</v>
      </c>
      <c r="J688" s="751" t="s">
        <v>606</v>
      </c>
    </row>
    <row r="689" spans="2:10" ht="10.5">
      <c r="D689" s="730" t="s">
        <v>2187</v>
      </c>
      <c r="E689" s="735">
        <v>184</v>
      </c>
      <c r="F689" s="751" t="s">
        <v>606</v>
      </c>
      <c r="G689" s="751" t="s">
        <v>606</v>
      </c>
      <c r="H689" s="751" t="s">
        <v>606</v>
      </c>
      <c r="I689" s="751" t="s">
        <v>606</v>
      </c>
      <c r="J689" s="751" t="s">
        <v>606</v>
      </c>
    </row>
    <row r="690" spans="2:10" ht="18" customHeight="1">
      <c r="C690" s="727" t="s">
        <v>2289</v>
      </c>
      <c r="D690" s="730" t="s">
        <v>2185</v>
      </c>
      <c r="E690" s="735">
        <v>758</v>
      </c>
      <c r="F690" s="751" t="s">
        <v>606</v>
      </c>
      <c r="G690" s="751" t="s">
        <v>606</v>
      </c>
      <c r="H690" s="751" t="s">
        <v>606</v>
      </c>
      <c r="I690" s="751" t="s">
        <v>606</v>
      </c>
      <c r="J690" s="751" t="s">
        <v>606</v>
      </c>
    </row>
    <row r="691" spans="2:10" ht="10.5">
      <c r="D691" s="730" t="s">
        <v>2186</v>
      </c>
      <c r="E691" s="735">
        <v>134</v>
      </c>
      <c r="F691" s="751" t="s">
        <v>606</v>
      </c>
      <c r="G691" s="751" t="s">
        <v>606</v>
      </c>
      <c r="H691" s="751" t="s">
        <v>606</v>
      </c>
      <c r="I691" s="751" t="s">
        <v>606</v>
      </c>
      <c r="J691" s="751" t="s">
        <v>606</v>
      </c>
    </row>
    <row r="692" spans="2:10" ht="10.5">
      <c r="D692" s="730" t="s">
        <v>2187</v>
      </c>
      <c r="E692" s="735">
        <v>892</v>
      </c>
      <c r="F692" s="751" t="s">
        <v>606</v>
      </c>
      <c r="G692" s="751" t="s">
        <v>606</v>
      </c>
      <c r="H692" s="751" t="s">
        <v>606</v>
      </c>
      <c r="I692" s="751" t="s">
        <v>606</v>
      </c>
      <c r="J692" s="751" t="s">
        <v>606</v>
      </c>
    </row>
    <row r="693" spans="2:10" ht="18" customHeight="1">
      <c r="C693" s="731" t="s">
        <v>2315</v>
      </c>
      <c r="D693" s="730" t="s">
        <v>2185</v>
      </c>
      <c r="E693" s="735">
        <v>3072</v>
      </c>
      <c r="F693" s="735">
        <v>2921</v>
      </c>
      <c r="G693" s="735">
        <v>135</v>
      </c>
      <c r="H693" s="735">
        <v>14</v>
      </c>
      <c r="I693" s="735">
        <v>2</v>
      </c>
      <c r="J693" s="735">
        <v>0</v>
      </c>
    </row>
    <row r="694" spans="2:10">
      <c r="D694" s="730" t="s">
        <v>2186</v>
      </c>
      <c r="E694" s="735">
        <v>993</v>
      </c>
      <c r="F694" s="735">
        <v>918</v>
      </c>
      <c r="G694" s="735">
        <v>71</v>
      </c>
      <c r="H694" s="735">
        <v>3</v>
      </c>
      <c r="I694" s="735">
        <v>1</v>
      </c>
      <c r="J694" s="735">
        <v>0</v>
      </c>
    </row>
    <row r="695" spans="2:10">
      <c r="D695" s="730" t="s">
        <v>2187</v>
      </c>
      <c r="E695" s="735">
        <v>4065</v>
      </c>
      <c r="F695" s="735">
        <v>3839</v>
      </c>
      <c r="G695" s="735">
        <v>206</v>
      </c>
      <c r="H695" s="735">
        <v>17</v>
      </c>
      <c r="I695" s="735">
        <v>3</v>
      </c>
      <c r="J695" s="735">
        <v>0</v>
      </c>
    </row>
    <row r="696" spans="2:10" ht="18" customHeight="1">
      <c r="B696" s="733" t="s">
        <v>641</v>
      </c>
      <c r="D696" s="730"/>
    </row>
    <row r="697" spans="2:10" ht="18" customHeight="1">
      <c r="C697" s="727" t="s">
        <v>641</v>
      </c>
      <c r="D697" s="730" t="s">
        <v>2185</v>
      </c>
      <c r="E697" s="735">
        <v>4253</v>
      </c>
      <c r="F697" s="735">
        <v>1670</v>
      </c>
      <c r="G697" s="735">
        <v>1867</v>
      </c>
      <c r="H697" s="735">
        <v>716</v>
      </c>
      <c r="I697" s="735">
        <v>0</v>
      </c>
      <c r="J697" s="735">
        <v>0</v>
      </c>
    </row>
    <row r="698" spans="2:10">
      <c r="D698" s="730" t="s">
        <v>2186</v>
      </c>
      <c r="E698" s="735">
        <v>2618</v>
      </c>
      <c r="F698" s="735">
        <v>1157</v>
      </c>
      <c r="G698" s="735">
        <v>1061</v>
      </c>
      <c r="H698" s="735">
        <v>400</v>
      </c>
      <c r="I698" s="735">
        <v>0</v>
      </c>
      <c r="J698" s="735">
        <v>0</v>
      </c>
    </row>
    <row r="699" spans="2:10">
      <c r="D699" s="730" t="s">
        <v>2187</v>
      </c>
      <c r="E699" s="735">
        <v>6871</v>
      </c>
      <c r="F699" s="735">
        <v>2827</v>
      </c>
      <c r="G699" s="735">
        <v>2928</v>
      </c>
      <c r="H699" s="735">
        <v>1116</v>
      </c>
      <c r="I699" s="735">
        <v>0</v>
      </c>
      <c r="J699" s="735">
        <v>0</v>
      </c>
    </row>
    <row r="700" spans="2:10" ht="18" customHeight="1">
      <c r="C700" s="727" t="s">
        <v>642</v>
      </c>
      <c r="D700" s="730" t="s">
        <v>2185</v>
      </c>
      <c r="E700" s="735">
        <v>957</v>
      </c>
      <c r="F700" s="735">
        <v>399</v>
      </c>
      <c r="G700" s="735">
        <v>499</v>
      </c>
      <c r="H700" s="735">
        <v>59</v>
      </c>
      <c r="I700" s="735">
        <v>0</v>
      </c>
      <c r="J700" s="735">
        <v>0</v>
      </c>
    </row>
    <row r="701" spans="2:10">
      <c r="D701" s="730" t="s">
        <v>2186</v>
      </c>
      <c r="E701" s="735">
        <v>470</v>
      </c>
      <c r="F701" s="735">
        <v>236</v>
      </c>
      <c r="G701" s="735">
        <v>212</v>
      </c>
      <c r="H701" s="735">
        <v>22</v>
      </c>
      <c r="I701" s="735">
        <v>0</v>
      </c>
      <c r="J701" s="735">
        <v>0</v>
      </c>
    </row>
    <row r="702" spans="2:10">
      <c r="D702" s="730" t="s">
        <v>2187</v>
      </c>
      <c r="E702" s="735">
        <v>1427</v>
      </c>
      <c r="F702" s="735">
        <v>635</v>
      </c>
      <c r="G702" s="735">
        <v>711</v>
      </c>
      <c r="H702" s="735">
        <v>81</v>
      </c>
      <c r="I702" s="735">
        <v>0</v>
      </c>
      <c r="J702" s="735">
        <v>0</v>
      </c>
    </row>
    <row r="703" spans="2:10" ht="18" customHeight="1">
      <c r="C703" s="731" t="s">
        <v>2315</v>
      </c>
      <c r="D703" s="730" t="s">
        <v>2185</v>
      </c>
      <c r="E703" s="735">
        <v>5210</v>
      </c>
      <c r="F703" s="735">
        <v>2069</v>
      </c>
      <c r="G703" s="735">
        <v>2366</v>
      </c>
      <c r="H703" s="735">
        <v>775</v>
      </c>
      <c r="I703" s="735">
        <v>0</v>
      </c>
      <c r="J703" s="735">
        <v>0</v>
      </c>
    </row>
    <row r="704" spans="2:10">
      <c r="D704" s="730" t="s">
        <v>2186</v>
      </c>
      <c r="E704" s="735">
        <v>3088</v>
      </c>
      <c r="F704" s="735">
        <v>1393</v>
      </c>
      <c r="G704" s="735">
        <v>1273</v>
      </c>
      <c r="H704" s="735">
        <v>422</v>
      </c>
      <c r="I704" s="735">
        <v>0</v>
      </c>
      <c r="J704" s="735">
        <v>0</v>
      </c>
    </row>
    <row r="705" spans="1:10">
      <c r="D705" s="730" t="s">
        <v>2187</v>
      </c>
      <c r="E705" s="735">
        <v>8298</v>
      </c>
      <c r="F705" s="735">
        <v>3462</v>
      </c>
      <c r="G705" s="735">
        <v>3639</v>
      </c>
      <c r="H705" s="735">
        <v>1197</v>
      </c>
      <c r="I705" s="735">
        <v>0</v>
      </c>
      <c r="J705" s="735">
        <v>0</v>
      </c>
    </row>
    <row r="706" spans="1:10" ht="18" customHeight="1">
      <c r="B706" s="733" t="s">
        <v>2290</v>
      </c>
      <c r="D706" s="730" t="s">
        <v>2185</v>
      </c>
      <c r="E706" s="735">
        <v>8580</v>
      </c>
      <c r="F706" s="735">
        <v>5197</v>
      </c>
      <c r="G706" s="735">
        <v>2516</v>
      </c>
      <c r="H706" s="735">
        <v>865</v>
      </c>
      <c r="I706" s="735">
        <v>2</v>
      </c>
      <c r="J706" s="735">
        <v>0</v>
      </c>
    </row>
    <row r="707" spans="1:10">
      <c r="D707" s="730" t="s">
        <v>2186</v>
      </c>
      <c r="E707" s="735">
        <v>4107</v>
      </c>
      <c r="F707" s="735">
        <v>2330</v>
      </c>
      <c r="G707" s="735">
        <v>1349</v>
      </c>
      <c r="H707" s="735">
        <v>427</v>
      </c>
      <c r="I707" s="735">
        <v>1</v>
      </c>
      <c r="J707" s="735">
        <v>0</v>
      </c>
    </row>
    <row r="708" spans="1:10">
      <c r="D708" s="730" t="s">
        <v>2187</v>
      </c>
      <c r="E708" s="735">
        <v>12687</v>
      </c>
      <c r="F708" s="735">
        <v>7527</v>
      </c>
      <c r="G708" s="735">
        <v>3865</v>
      </c>
      <c r="H708" s="735">
        <v>1292</v>
      </c>
      <c r="I708" s="735">
        <v>3</v>
      </c>
      <c r="J708" s="735">
        <v>0</v>
      </c>
    </row>
    <row r="709" spans="1:10" ht="18" customHeight="1">
      <c r="A709" s="733" t="s">
        <v>2202</v>
      </c>
      <c r="D709" s="730" t="s">
        <v>2185</v>
      </c>
      <c r="E709" s="735">
        <v>22995</v>
      </c>
      <c r="F709" s="735">
        <v>5389</v>
      </c>
      <c r="G709" s="735">
        <v>2920</v>
      </c>
      <c r="H709" s="735">
        <v>8983</v>
      </c>
      <c r="I709" s="735">
        <v>5390</v>
      </c>
      <c r="J709" s="735">
        <v>313</v>
      </c>
    </row>
    <row r="710" spans="1:10">
      <c r="D710" s="730" t="s">
        <v>2186</v>
      </c>
      <c r="E710" s="735">
        <v>13067</v>
      </c>
      <c r="F710" s="735">
        <v>2438</v>
      </c>
      <c r="G710" s="735">
        <v>1678</v>
      </c>
      <c r="H710" s="735">
        <v>5660</v>
      </c>
      <c r="I710" s="735">
        <v>3088</v>
      </c>
      <c r="J710" s="735">
        <v>203</v>
      </c>
    </row>
    <row r="711" spans="1:10">
      <c r="D711" s="730" t="s">
        <v>2187</v>
      </c>
      <c r="E711" s="735">
        <v>36062</v>
      </c>
      <c r="F711" s="735">
        <v>7827</v>
      </c>
      <c r="G711" s="735">
        <v>4598</v>
      </c>
      <c r="H711" s="735">
        <v>14643</v>
      </c>
      <c r="I711" s="735">
        <v>8478</v>
      </c>
      <c r="J711" s="735">
        <v>516</v>
      </c>
    </row>
    <row r="712" spans="1:10" ht="18" customHeight="1">
      <c r="C712" s="731" t="s">
        <v>2274</v>
      </c>
      <c r="D712" s="730"/>
    </row>
    <row r="713" spans="1:10" ht="18" customHeight="1">
      <c r="C713" s="734" t="s">
        <v>2275</v>
      </c>
      <c r="D713" s="730" t="s">
        <v>2185</v>
      </c>
      <c r="E713" s="735">
        <v>6364</v>
      </c>
      <c r="F713" s="735">
        <v>200</v>
      </c>
      <c r="G713" s="735">
        <v>169</v>
      </c>
      <c r="H713" s="735">
        <v>3707</v>
      </c>
      <c r="I713" s="735">
        <v>2237</v>
      </c>
      <c r="J713" s="735">
        <v>51</v>
      </c>
    </row>
    <row r="714" spans="1:10">
      <c r="C714" s="734"/>
      <c r="D714" s="730" t="s">
        <v>2186</v>
      </c>
      <c r="E714" s="735">
        <v>3484</v>
      </c>
      <c r="F714" s="735">
        <v>92</v>
      </c>
      <c r="G714" s="735">
        <v>102</v>
      </c>
      <c r="H714" s="735">
        <v>2115</v>
      </c>
      <c r="I714" s="735">
        <v>1143</v>
      </c>
      <c r="J714" s="735">
        <v>32</v>
      </c>
    </row>
    <row r="715" spans="1:10">
      <c r="C715" s="734"/>
      <c r="D715" s="730" t="s">
        <v>2187</v>
      </c>
      <c r="E715" s="735">
        <v>9848</v>
      </c>
      <c r="F715" s="735">
        <v>292</v>
      </c>
      <c r="G715" s="735">
        <v>271</v>
      </c>
      <c r="H715" s="735">
        <v>5822</v>
      </c>
      <c r="I715" s="735">
        <v>3380</v>
      </c>
      <c r="J715" s="735">
        <v>83</v>
      </c>
    </row>
    <row r="716" spans="1:10" ht="18" customHeight="1">
      <c r="C716" s="734" t="s">
        <v>2276</v>
      </c>
      <c r="D716" s="730" t="s">
        <v>2185</v>
      </c>
      <c r="E716" s="735">
        <v>73</v>
      </c>
      <c r="F716" s="735">
        <v>19</v>
      </c>
      <c r="G716" s="735">
        <v>2</v>
      </c>
      <c r="H716" s="735">
        <v>35</v>
      </c>
      <c r="I716" s="735">
        <v>12</v>
      </c>
      <c r="J716" s="735">
        <v>5</v>
      </c>
    </row>
    <row r="717" spans="1:10">
      <c r="C717" s="734"/>
      <c r="D717" s="730" t="s">
        <v>2186</v>
      </c>
      <c r="E717" s="735">
        <v>48</v>
      </c>
      <c r="F717" s="735">
        <v>4</v>
      </c>
      <c r="G717" s="735">
        <v>7</v>
      </c>
      <c r="H717" s="735">
        <v>22</v>
      </c>
      <c r="I717" s="735">
        <v>12</v>
      </c>
      <c r="J717" s="735">
        <v>3</v>
      </c>
    </row>
    <row r="718" spans="1:10">
      <c r="C718" s="734"/>
      <c r="D718" s="730" t="s">
        <v>2187</v>
      </c>
      <c r="E718" s="735">
        <v>121</v>
      </c>
      <c r="F718" s="735">
        <v>23</v>
      </c>
      <c r="G718" s="735">
        <v>9</v>
      </c>
      <c r="H718" s="735">
        <v>57</v>
      </c>
      <c r="I718" s="735">
        <v>24</v>
      </c>
      <c r="J718" s="735">
        <v>8</v>
      </c>
    </row>
    <row r="719" spans="1:10">
      <c r="C719" s="734"/>
      <c r="D719" s="730"/>
    </row>
    <row r="720" spans="1:10" ht="18" customHeight="1">
      <c r="A720" s="733" t="s">
        <v>502</v>
      </c>
      <c r="D720" s="730"/>
    </row>
    <row r="721" spans="1:12" ht="18" customHeight="1">
      <c r="B721" s="733" t="s">
        <v>323</v>
      </c>
      <c r="D721" s="730"/>
    </row>
    <row r="722" spans="1:12" ht="18" customHeight="1">
      <c r="C722" s="727" t="s">
        <v>2266</v>
      </c>
      <c r="D722" s="730" t="s">
        <v>2185</v>
      </c>
      <c r="E722" s="735">
        <v>13</v>
      </c>
      <c r="F722" s="751" t="s">
        <v>606</v>
      </c>
      <c r="G722" s="751" t="s">
        <v>606</v>
      </c>
      <c r="H722" s="751" t="s">
        <v>606</v>
      </c>
      <c r="I722" s="751" t="s">
        <v>606</v>
      </c>
      <c r="J722" s="751" t="s">
        <v>606</v>
      </c>
    </row>
    <row r="723" spans="1:12" ht="10.5">
      <c r="D723" s="730" t="s">
        <v>2186</v>
      </c>
      <c r="E723" s="735">
        <v>1</v>
      </c>
      <c r="F723" s="751" t="s">
        <v>606</v>
      </c>
      <c r="G723" s="751" t="s">
        <v>606</v>
      </c>
      <c r="H723" s="751" t="s">
        <v>606</v>
      </c>
      <c r="I723" s="751" t="s">
        <v>606</v>
      </c>
      <c r="J723" s="751" t="s">
        <v>606</v>
      </c>
    </row>
    <row r="724" spans="1:12" ht="10.5">
      <c r="D724" s="730" t="s">
        <v>2187</v>
      </c>
      <c r="E724" s="735">
        <v>14</v>
      </c>
      <c r="F724" s="751" t="s">
        <v>606</v>
      </c>
      <c r="G724" s="751" t="s">
        <v>606</v>
      </c>
      <c r="H724" s="751" t="s">
        <v>606</v>
      </c>
      <c r="I724" s="751" t="s">
        <v>606</v>
      </c>
      <c r="J724" s="751" t="s">
        <v>606</v>
      </c>
    </row>
    <row r="726" spans="1:12" s="726" customFormat="1">
      <c r="C726" s="727"/>
      <c r="D726" s="732"/>
      <c r="E726" s="729"/>
      <c r="F726" s="729"/>
      <c r="G726" s="729"/>
      <c r="H726" s="729"/>
      <c r="I726" s="729"/>
      <c r="J726" s="729"/>
      <c r="K726" s="729"/>
      <c r="L726" s="729"/>
    </row>
    <row r="727" spans="1:12" s="726" customFormat="1">
      <c r="A727" s="726" t="s">
        <v>1667</v>
      </c>
      <c r="C727" s="727"/>
      <c r="D727" s="732"/>
      <c r="E727" s="729"/>
      <c r="F727" s="729"/>
      <c r="G727" s="729"/>
      <c r="H727" s="729"/>
      <c r="I727" s="729"/>
      <c r="J727" s="729"/>
      <c r="K727" s="729"/>
      <c r="L727" s="729"/>
    </row>
    <row r="728" spans="1:12" s="726" customFormat="1">
      <c r="A728" s="726" t="s">
        <v>2272</v>
      </c>
      <c r="C728" s="727"/>
      <c r="D728" s="732"/>
      <c r="E728" s="729"/>
      <c r="F728" s="729"/>
      <c r="G728" s="729"/>
      <c r="H728" s="729"/>
      <c r="I728" s="729"/>
      <c r="J728" s="729"/>
      <c r="K728" s="729"/>
      <c r="L728" s="729"/>
    </row>
    <row r="729" spans="1:12" s="726" customFormat="1">
      <c r="A729" s="726" t="s">
        <v>2273</v>
      </c>
      <c r="C729" s="727"/>
      <c r="D729" s="732"/>
      <c r="E729" s="729"/>
      <c r="F729" s="729"/>
      <c r="G729" s="729"/>
      <c r="H729" s="729"/>
      <c r="I729" s="729"/>
      <c r="J729" s="729"/>
      <c r="K729" s="729"/>
      <c r="L729" s="729"/>
    </row>
    <row r="730" spans="1:12" s="726" customFormat="1">
      <c r="A730" s="726" t="s">
        <v>633</v>
      </c>
      <c r="C730" s="727"/>
      <c r="D730" s="732"/>
      <c r="E730" s="729"/>
      <c r="F730" s="729"/>
      <c r="G730" s="729"/>
      <c r="H730" s="729"/>
      <c r="I730" s="729"/>
      <c r="J730" s="729"/>
      <c r="K730" s="729"/>
      <c r="L730" s="729"/>
    </row>
    <row r="731" spans="1:12" s="726" customFormat="1">
      <c r="C731" s="727"/>
      <c r="D731" s="732"/>
      <c r="E731" s="729"/>
      <c r="F731" s="729"/>
      <c r="G731" s="729"/>
      <c r="H731" s="729"/>
      <c r="I731" s="729"/>
      <c r="J731" s="729"/>
      <c r="K731" s="729"/>
      <c r="L731" s="729"/>
    </row>
    <row r="732" spans="1:12" s="726" customFormat="1">
      <c r="C732" s="727"/>
      <c r="D732" s="732"/>
      <c r="E732" s="729"/>
      <c r="F732" s="729"/>
      <c r="G732" s="729"/>
      <c r="H732" s="729"/>
      <c r="I732" s="729"/>
      <c r="J732" s="729"/>
      <c r="K732" s="729"/>
      <c r="L732" s="729"/>
    </row>
    <row r="733" spans="1:12" s="726" customFormat="1">
      <c r="A733" s="726" t="s">
        <v>48</v>
      </c>
      <c r="C733" s="727"/>
      <c r="D733" s="732"/>
      <c r="E733" s="729"/>
      <c r="F733" s="729"/>
      <c r="G733" s="729"/>
      <c r="H733" s="729"/>
      <c r="I733" s="729"/>
      <c r="J733" s="729"/>
      <c r="K733" s="729"/>
      <c r="L733" s="729"/>
    </row>
    <row r="734" spans="1:12" ht="18" customHeight="1">
      <c r="C734" s="727" t="s">
        <v>2267</v>
      </c>
      <c r="D734" s="730" t="s">
        <v>2185</v>
      </c>
      <c r="E734" s="735">
        <v>20</v>
      </c>
      <c r="F734" s="751" t="s">
        <v>606</v>
      </c>
      <c r="G734" s="751" t="s">
        <v>606</v>
      </c>
      <c r="H734" s="751" t="s">
        <v>606</v>
      </c>
      <c r="I734" s="751" t="s">
        <v>606</v>
      </c>
      <c r="J734" s="751" t="s">
        <v>606</v>
      </c>
    </row>
    <row r="735" spans="1:12" ht="10.5">
      <c r="D735" s="730" t="s">
        <v>2186</v>
      </c>
      <c r="E735" s="735">
        <v>3</v>
      </c>
      <c r="F735" s="751" t="s">
        <v>606</v>
      </c>
      <c r="G735" s="751" t="s">
        <v>606</v>
      </c>
      <c r="H735" s="751" t="s">
        <v>606</v>
      </c>
      <c r="I735" s="751" t="s">
        <v>606</v>
      </c>
      <c r="J735" s="751" t="s">
        <v>606</v>
      </c>
    </row>
    <row r="736" spans="1:12" ht="10.5">
      <c r="D736" s="730" t="s">
        <v>2187</v>
      </c>
      <c r="E736" s="735">
        <v>23</v>
      </c>
      <c r="F736" s="751" t="s">
        <v>606</v>
      </c>
      <c r="G736" s="751" t="s">
        <v>606</v>
      </c>
      <c r="H736" s="751" t="s">
        <v>606</v>
      </c>
      <c r="I736" s="751" t="s">
        <v>606</v>
      </c>
      <c r="J736" s="751" t="s">
        <v>606</v>
      </c>
    </row>
    <row r="737" spans="3:10" ht="23.1" customHeight="1">
      <c r="C737" s="727" t="s">
        <v>2268</v>
      </c>
      <c r="D737" s="730" t="s">
        <v>2185</v>
      </c>
      <c r="E737" s="735">
        <v>106</v>
      </c>
      <c r="F737" s="735">
        <v>32</v>
      </c>
      <c r="G737" s="735">
        <v>12</v>
      </c>
      <c r="H737" s="735">
        <v>45</v>
      </c>
      <c r="I737" s="735">
        <v>15</v>
      </c>
      <c r="J737" s="735">
        <v>2</v>
      </c>
    </row>
    <row r="738" spans="3:10">
      <c r="D738" s="730" t="s">
        <v>2186</v>
      </c>
      <c r="E738" s="735">
        <v>40</v>
      </c>
      <c r="F738" s="735">
        <v>5</v>
      </c>
      <c r="G738" s="735">
        <v>3</v>
      </c>
      <c r="H738" s="735">
        <v>15</v>
      </c>
      <c r="I738" s="735">
        <v>11</v>
      </c>
      <c r="J738" s="735">
        <v>6</v>
      </c>
    </row>
    <row r="739" spans="3:10">
      <c r="D739" s="730" t="s">
        <v>2187</v>
      </c>
      <c r="E739" s="735">
        <v>146</v>
      </c>
      <c r="F739" s="735">
        <v>37</v>
      </c>
      <c r="G739" s="735">
        <v>15</v>
      </c>
      <c r="H739" s="735">
        <v>60</v>
      </c>
      <c r="I739" s="735">
        <v>26</v>
      </c>
      <c r="J739" s="735">
        <v>8</v>
      </c>
    </row>
    <row r="740" spans="3:10" ht="23.1" customHeight="1">
      <c r="C740" s="727" t="s">
        <v>2269</v>
      </c>
      <c r="D740" s="730" t="s">
        <v>2185</v>
      </c>
      <c r="E740" s="735">
        <v>25</v>
      </c>
      <c r="F740" s="735">
        <v>4</v>
      </c>
      <c r="G740" s="735">
        <v>5</v>
      </c>
      <c r="H740" s="735">
        <v>10</v>
      </c>
      <c r="I740" s="735">
        <v>4</v>
      </c>
      <c r="J740" s="735">
        <v>2</v>
      </c>
    </row>
    <row r="741" spans="3:10">
      <c r="D741" s="730" t="s">
        <v>2186</v>
      </c>
      <c r="E741" s="735">
        <v>11</v>
      </c>
      <c r="F741" s="735">
        <v>0</v>
      </c>
      <c r="G741" s="735">
        <v>2</v>
      </c>
      <c r="H741" s="735">
        <v>6</v>
      </c>
      <c r="I741" s="735">
        <v>2</v>
      </c>
      <c r="J741" s="735">
        <v>1</v>
      </c>
    </row>
    <row r="742" spans="3:10">
      <c r="D742" s="730" t="s">
        <v>2187</v>
      </c>
      <c r="E742" s="735">
        <v>36</v>
      </c>
      <c r="F742" s="735">
        <v>4</v>
      </c>
      <c r="G742" s="735">
        <v>7</v>
      </c>
      <c r="H742" s="735">
        <v>16</v>
      </c>
      <c r="I742" s="735">
        <v>6</v>
      </c>
      <c r="J742" s="735">
        <v>3</v>
      </c>
    </row>
    <row r="743" spans="3:10" ht="18" customHeight="1">
      <c r="C743" s="727" t="s">
        <v>603</v>
      </c>
      <c r="D743" s="730" t="s">
        <v>2185</v>
      </c>
      <c r="E743" s="735">
        <v>34</v>
      </c>
      <c r="F743" s="735">
        <v>5</v>
      </c>
      <c r="G743" s="735">
        <v>4</v>
      </c>
      <c r="H743" s="735">
        <v>18</v>
      </c>
      <c r="I743" s="735">
        <v>2</v>
      </c>
      <c r="J743" s="735">
        <v>5</v>
      </c>
    </row>
    <row r="744" spans="3:10">
      <c r="D744" s="730" t="s">
        <v>2186</v>
      </c>
      <c r="E744" s="735">
        <v>5</v>
      </c>
      <c r="F744" s="735">
        <v>1</v>
      </c>
      <c r="G744" s="735">
        <v>2</v>
      </c>
      <c r="H744" s="735">
        <v>2</v>
      </c>
      <c r="I744" s="735">
        <v>0</v>
      </c>
      <c r="J744" s="735">
        <v>0</v>
      </c>
    </row>
    <row r="745" spans="3:10">
      <c r="D745" s="730" t="s">
        <v>2187</v>
      </c>
      <c r="E745" s="735">
        <v>39</v>
      </c>
      <c r="F745" s="735">
        <v>6</v>
      </c>
      <c r="G745" s="735">
        <v>6</v>
      </c>
      <c r="H745" s="735">
        <v>20</v>
      </c>
      <c r="I745" s="735">
        <v>2</v>
      </c>
      <c r="J745" s="735">
        <v>5</v>
      </c>
    </row>
    <row r="746" spans="3:10" ht="18" customHeight="1">
      <c r="C746" s="727" t="s">
        <v>604</v>
      </c>
      <c r="D746" s="730" t="s">
        <v>2185</v>
      </c>
      <c r="E746" s="735">
        <v>41</v>
      </c>
      <c r="F746" s="735">
        <v>1</v>
      </c>
      <c r="G746" s="735">
        <v>5</v>
      </c>
      <c r="H746" s="735">
        <v>30</v>
      </c>
      <c r="I746" s="735">
        <v>5</v>
      </c>
      <c r="J746" s="735">
        <v>0</v>
      </c>
    </row>
    <row r="747" spans="3:10">
      <c r="D747" s="730" t="s">
        <v>2186</v>
      </c>
      <c r="E747" s="735">
        <v>44</v>
      </c>
      <c r="F747" s="735">
        <v>0</v>
      </c>
      <c r="G747" s="735">
        <v>4</v>
      </c>
      <c r="H747" s="735">
        <v>20</v>
      </c>
      <c r="I747" s="735">
        <v>17</v>
      </c>
      <c r="J747" s="735">
        <v>3</v>
      </c>
    </row>
    <row r="748" spans="3:10">
      <c r="D748" s="730" t="s">
        <v>2187</v>
      </c>
      <c r="E748" s="735">
        <v>85</v>
      </c>
      <c r="F748" s="735">
        <v>1</v>
      </c>
      <c r="G748" s="735">
        <v>9</v>
      </c>
      <c r="H748" s="735">
        <v>50</v>
      </c>
      <c r="I748" s="735">
        <v>22</v>
      </c>
      <c r="J748" s="735">
        <v>3</v>
      </c>
    </row>
    <row r="749" spans="3:10" ht="18" customHeight="1">
      <c r="C749" s="727" t="s">
        <v>607</v>
      </c>
      <c r="D749" s="730" t="s">
        <v>2186</v>
      </c>
      <c r="E749" s="735">
        <v>4</v>
      </c>
      <c r="F749" s="735">
        <v>0</v>
      </c>
      <c r="G749" s="735">
        <v>2</v>
      </c>
      <c r="H749" s="735">
        <v>0</v>
      </c>
      <c r="I749" s="735">
        <v>1</v>
      </c>
      <c r="J749" s="735">
        <v>1</v>
      </c>
    </row>
    <row r="750" spans="3:10">
      <c r="D750" s="730" t="s">
        <v>2187</v>
      </c>
      <c r="E750" s="735">
        <v>4</v>
      </c>
      <c r="F750" s="735">
        <v>0</v>
      </c>
      <c r="G750" s="735">
        <v>2</v>
      </c>
      <c r="H750" s="735">
        <v>0</v>
      </c>
      <c r="I750" s="735">
        <v>1</v>
      </c>
      <c r="J750" s="735">
        <v>1</v>
      </c>
    </row>
    <row r="751" spans="3:10" ht="18" customHeight="1">
      <c r="C751" s="727" t="s">
        <v>608</v>
      </c>
      <c r="D751" s="730" t="s">
        <v>2185</v>
      </c>
      <c r="E751" s="735">
        <v>1</v>
      </c>
      <c r="F751" s="751" t="s">
        <v>606</v>
      </c>
      <c r="G751" s="751" t="s">
        <v>606</v>
      </c>
      <c r="H751" s="751" t="s">
        <v>606</v>
      </c>
      <c r="I751" s="751" t="s">
        <v>606</v>
      </c>
      <c r="J751" s="751" t="s">
        <v>606</v>
      </c>
    </row>
    <row r="752" spans="3:10" ht="10.5">
      <c r="D752" s="730" t="s">
        <v>2186</v>
      </c>
      <c r="E752" s="735">
        <v>1</v>
      </c>
      <c r="F752" s="751" t="s">
        <v>606</v>
      </c>
      <c r="G752" s="751" t="s">
        <v>606</v>
      </c>
      <c r="H752" s="751" t="s">
        <v>606</v>
      </c>
      <c r="I752" s="751" t="s">
        <v>606</v>
      </c>
      <c r="J752" s="751" t="s">
        <v>606</v>
      </c>
    </row>
    <row r="753" spans="2:10" ht="10.5">
      <c r="D753" s="730" t="s">
        <v>2187</v>
      </c>
      <c r="E753" s="735">
        <v>2</v>
      </c>
      <c r="F753" s="751" t="s">
        <v>606</v>
      </c>
      <c r="G753" s="751" t="s">
        <v>606</v>
      </c>
      <c r="H753" s="751" t="s">
        <v>606</v>
      </c>
      <c r="I753" s="751" t="s">
        <v>606</v>
      </c>
      <c r="J753" s="751" t="s">
        <v>606</v>
      </c>
    </row>
    <row r="754" spans="2:10" ht="18" customHeight="1">
      <c r="C754" s="731" t="s">
        <v>2315</v>
      </c>
      <c r="D754" s="730" t="s">
        <v>2185</v>
      </c>
      <c r="E754" s="735">
        <v>240</v>
      </c>
      <c r="F754" s="735">
        <v>42</v>
      </c>
      <c r="G754" s="735">
        <v>27</v>
      </c>
      <c r="H754" s="735">
        <v>111</v>
      </c>
      <c r="I754" s="735">
        <v>27</v>
      </c>
      <c r="J754" s="735">
        <v>33</v>
      </c>
    </row>
    <row r="755" spans="2:10">
      <c r="D755" s="730" t="s">
        <v>2186</v>
      </c>
      <c r="E755" s="735">
        <v>109</v>
      </c>
      <c r="F755" s="735">
        <v>6</v>
      </c>
      <c r="G755" s="735">
        <v>13</v>
      </c>
      <c r="H755" s="735">
        <v>46</v>
      </c>
      <c r="I755" s="735">
        <v>32</v>
      </c>
      <c r="J755" s="735">
        <v>12</v>
      </c>
    </row>
    <row r="756" spans="2:10">
      <c r="D756" s="730" t="s">
        <v>2187</v>
      </c>
      <c r="E756" s="735">
        <v>349</v>
      </c>
      <c r="F756" s="735">
        <v>48</v>
      </c>
      <c r="G756" s="735">
        <v>40</v>
      </c>
      <c r="H756" s="735">
        <v>157</v>
      </c>
      <c r="I756" s="735">
        <v>59</v>
      </c>
      <c r="J756" s="735">
        <v>45</v>
      </c>
    </row>
    <row r="757" spans="2:10" ht="18" customHeight="1">
      <c r="B757" s="733" t="s">
        <v>612</v>
      </c>
      <c r="D757" s="730"/>
    </row>
    <row r="758" spans="2:10" ht="18" customHeight="1">
      <c r="C758" s="727" t="s">
        <v>613</v>
      </c>
      <c r="D758" s="730" t="s">
        <v>2185</v>
      </c>
      <c r="E758" s="735">
        <v>21</v>
      </c>
      <c r="F758" s="735">
        <v>0</v>
      </c>
      <c r="G758" s="735">
        <v>0</v>
      </c>
      <c r="H758" s="735">
        <v>5</v>
      </c>
      <c r="I758" s="735">
        <v>7</v>
      </c>
      <c r="J758" s="735">
        <v>9</v>
      </c>
    </row>
    <row r="759" spans="2:10">
      <c r="D759" s="730" t="s">
        <v>2186</v>
      </c>
      <c r="E759" s="735">
        <v>59</v>
      </c>
      <c r="F759" s="735">
        <v>0</v>
      </c>
      <c r="G759" s="735">
        <v>2</v>
      </c>
      <c r="H759" s="735">
        <v>23</v>
      </c>
      <c r="I759" s="735">
        <v>22</v>
      </c>
      <c r="J759" s="735">
        <v>12</v>
      </c>
    </row>
    <row r="760" spans="2:10">
      <c r="D760" s="730" t="s">
        <v>2187</v>
      </c>
      <c r="E760" s="735">
        <v>80</v>
      </c>
      <c r="F760" s="735">
        <v>0</v>
      </c>
      <c r="G760" s="735">
        <v>2</v>
      </c>
      <c r="H760" s="735">
        <v>28</v>
      </c>
      <c r="I760" s="735">
        <v>29</v>
      </c>
      <c r="J760" s="735">
        <v>21</v>
      </c>
    </row>
    <row r="761" spans="2:10" ht="18" customHeight="1">
      <c r="C761" s="727" t="s">
        <v>615</v>
      </c>
      <c r="D761" s="730" t="s">
        <v>2185</v>
      </c>
      <c r="E761" s="735">
        <v>2</v>
      </c>
      <c r="F761" s="751" t="s">
        <v>606</v>
      </c>
      <c r="G761" s="751" t="s">
        <v>606</v>
      </c>
      <c r="H761" s="751" t="s">
        <v>606</v>
      </c>
      <c r="I761" s="751" t="s">
        <v>606</v>
      </c>
      <c r="J761" s="751" t="s">
        <v>606</v>
      </c>
    </row>
    <row r="762" spans="2:10" ht="10.5">
      <c r="D762" s="730" t="s">
        <v>2186</v>
      </c>
      <c r="E762" s="735">
        <v>3</v>
      </c>
      <c r="F762" s="751" t="s">
        <v>606</v>
      </c>
      <c r="G762" s="751" t="s">
        <v>606</v>
      </c>
      <c r="H762" s="751" t="s">
        <v>606</v>
      </c>
      <c r="I762" s="751" t="s">
        <v>606</v>
      </c>
      <c r="J762" s="751" t="s">
        <v>606</v>
      </c>
    </row>
    <row r="763" spans="2:10" ht="10.5">
      <c r="D763" s="730" t="s">
        <v>2187</v>
      </c>
      <c r="E763" s="735">
        <v>5</v>
      </c>
      <c r="F763" s="751" t="s">
        <v>606</v>
      </c>
      <c r="G763" s="751" t="s">
        <v>606</v>
      </c>
      <c r="H763" s="751" t="s">
        <v>606</v>
      </c>
      <c r="I763" s="751" t="s">
        <v>606</v>
      </c>
      <c r="J763" s="751" t="s">
        <v>606</v>
      </c>
    </row>
    <row r="764" spans="2:10" ht="18" customHeight="1">
      <c r="C764" s="727" t="s">
        <v>617</v>
      </c>
      <c r="D764" s="730" t="s">
        <v>2185</v>
      </c>
      <c r="E764" s="735">
        <v>4</v>
      </c>
      <c r="F764" s="751" t="s">
        <v>606</v>
      </c>
      <c r="G764" s="751" t="s">
        <v>606</v>
      </c>
      <c r="H764" s="751" t="s">
        <v>606</v>
      </c>
      <c r="I764" s="751" t="s">
        <v>606</v>
      </c>
      <c r="J764" s="751" t="s">
        <v>606</v>
      </c>
    </row>
    <row r="765" spans="2:10" ht="10.5">
      <c r="D765" s="730" t="s">
        <v>2186</v>
      </c>
      <c r="E765" s="735">
        <v>7</v>
      </c>
      <c r="F765" s="751" t="s">
        <v>606</v>
      </c>
      <c r="G765" s="751" t="s">
        <v>606</v>
      </c>
      <c r="H765" s="751" t="s">
        <v>606</v>
      </c>
      <c r="I765" s="751" t="s">
        <v>606</v>
      </c>
      <c r="J765" s="751" t="s">
        <v>606</v>
      </c>
    </row>
    <row r="766" spans="2:10" ht="10.5">
      <c r="D766" s="730" t="s">
        <v>2187</v>
      </c>
      <c r="E766" s="735">
        <v>11</v>
      </c>
      <c r="F766" s="751" t="s">
        <v>606</v>
      </c>
      <c r="G766" s="751" t="s">
        <v>606</v>
      </c>
      <c r="H766" s="751" t="s">
        <v>606</v>
      </c>
      <c r="I766" s="751" t="s">
        <v>606</v>
      </c>
      <c r="J766" s="751" t="s">
        <v>606</v>
      </c>
    </row>
    <row r="767" spans="2:10" ht="18" customHeight="1">
      <c r="C767" s="727" t="s">
        <v>2270</v>
      </c>
      <c r="D767" s="730" t="s">
        <v>2185</v>
      </c>
      <c r="E767" s="735">
        <v>80</v>
      </c>
      <c r="F767" s="735">
        <v>5</v>
      </c>
      <c r="G767" s="735">
        <v>0</v>
      </c>
      <c r="H767" s="735">
        <v>35</v>
      </c>
      <c r="I767" s="735">
        <v>37</v>
      </c>
      <c r="J767" s="735">
        <v>3</v>
      </c>
    </row>
    <row r="768" spans="2:10">
      <c r="D768" s="730" t="s">
        <v>2186</v>
      </c>
      <c r="E768" s="735">
        <v>130</v>
      </c>
      <c r="F768" s="735">
        <v>3</v>
      </c>
      <c r="G768" s="735">
        <v>13</v>
      </c>
      <c r="H768" s="735">
        <v>57</v>
      </c>
      <c r="I768" s="735">
        <v>49</v>
      </c>
      <c r="J768" s="735">
        <v>8</v>
      </c>
    </row>
    <row r="769" spans="1:12">
      <c r="D769" s="730" t="s">
        <v>2187</v>
      </c>
      <c r="E769" s="735">
        <v>210</v>
      </c>
      <c r="F769" s="735">
        <v>8</v>
      </c>
      <c r="G769" s="735">
        <v>13</v>
      </c>
      <c r="H769" s="735">
        <v>92</v>
      </c>
      <c r="I769" s="735">
        <v>86</v>
      </c>
      <c r="J769" s="735">
        <v>11</v>
      </c>
    </row>
    <row r="770" spans="1:12" ht="18" customHeight="1">
      <c r="C770" s="731" t="s">
        <v>2315</v>
      </c>
      <c r="D770" s="730" t="s">
        <v>2185</v>
      </c>
      <c r="E770" s="735">
        <v>107</v>
      </c>
      <c r="F770" s="735">
        <v>5</v>
      </c>
      <c r="G770" s="735">
        <v>3</v>
      </c>
      <c r="H770" s="735">
        <v>41</v>
      </c>
      <c r="I770" s="735">
        <v>45</v>
      </c>
      <c r="J770" s="735">
        <v>13</v>
      </c>
    </row>
    <row r="771" spans="1:12">
      <c r="D771" s="730" t="s">
        <v>2186</v>
      </c>
      <c r="E771" s="735">
        <v>199</v>
      </c>
      <c r="F771" s="735">
        <v>3</v>
      </c>
      <c r="G771" s="735">
        <v>15</v>
      </c>
      <c r="H771" s="735">
        <v>87</v>
      </c>
      <c r="I771" s="735">
        <v>74</v>
      </c>
      <c r="J771" s="735">
        <v>20</v>
      </c>
    </row>
    <row r="772" spans="1:12">
      <c r="D772" s="730" t="s">
        <v>2187</v>
      </c>
      <c r="E772" s="735">
        <v>306</v>
      </c>
      <c r="F772" s="735">
        <v>8</v>
      </c>
      <c r="G772" s="735">
        <v>18</v>
      </c>
      <c r="H772" s="735">
        <v>128</v>
      </c>
      <c r="I772" s="735">
        <v>119</v>
      </c>
      <c r="J772" s="735">
        <v>33</v>
      </c>
    </row>
    <row r="773" spans="1:12" ht="18" customHeight="1">
      <c r="C773" s="731" t="s">
        <v>2274</v>
      </c>
      <c r="D773" s="730"/>
    </row>
    <row r="774" spans="1:12" ht="18" customHeight="1">
      <c r="C774" s="734" t="s">
        <v>2275</v>
      </c>
      <c r="D774" s="730" t="s">
        <v>2185</v>
      </c>
      <c r="E774" s="735">
        <v>2</v>
      </c>
      <c r="F774" s="751" t="s">
        <v>606</v>
      </c>
      <c r="G774" s="751" t="s">
        <v>606</v>
      </c>
      <c r="H774" s="751" t="s">
        <v>606</v>
      </c>
      <c r="I774" s="751" t="s">
        <v>606</v>
      </c>
      <c r="J774" s="751" t="s">
        <v>606</v>
      </c>
    </row>
    <row r="775" spans="1:12" ht="10.5">
      <c r="C775" s="734"/>
      <c r="D775" s="730" t="s">
        <v>2187</v>
      </c>
      <c r="E775" s="735">
        <v>2</v>
      </c>
      <c r="F775" s="751" t="s">
        <v>606</v>
      </c>
      <c r="G775" s="751" t="s">
        <v>606</v>
      </c>
      <c r="H775" s="751" t="s">
        <v>606</v>
      </c>
      <c r="I775" s="751" t="s">
        <v>606</v>
      </c>
      <c r="J775" s="751" t="s">
        <v>606</v>
      </c>
    </row>
    <row r="776" spans="1:12" ht="18" customHeight="1">
      <c r="C776" s="734" t="s">
        <v>2276</v>
      </c>
      <c r="D776" s="730" t="s">
        <v>2186</v>
      </c>
      <c r="E776" s="735">
        <v>1</v>
      </c>
      <c r="F776" s="751" t="s">
        <v>606</v>
      </c>
      <c r="G776" s="751" t="s">
        <v>606</v>
      </c>
      <c r="H776" s="751" t="s">
        <v>606</v>
      </c>
      <c r="I776" s="751" t="s">
        <v>606</v>
      </c>
      <c r="J776" s="751" t="s">
        <v>606</v>
      </c>
    </row>
    <row r="777" spans="1:12" ht="10.5">
      <c r="C777" s="734"/>
      <c r="D777" s="730" t="s">
        <v>2187</v>
      </c>
      <c r="E777" s="735">
        <v>1</v>
      </c>
      <c r="F777" s="751" t="s">
        <v>606</v>
      </c>
      <c r="G777" s="751" t="s">
        <v>606</v>
      </c>
      <c r="H777" s="751" t="s">
        <v>606</v>
      </c>
      <c r="I777" s="751" t="s">
        <v>606</v>
      </c>
      <c r="J777" s="751" t="s">
        <v>606</v>
      </c>
    </row>
    <row r="778" spans="1:12" ht="18" customHeight="1">
      <c r="B778" s="733" t="s">
        <v>621</v>
      </c>
      <c r="D778" s="730"/>
    </row>
    <row r="779" spans="1:12" ht="27" customHeight="1">
      <c r="C779" s="727" t="s">
        <v>2277</v>
      </c>
      <c r="D779" s="730" t="s">
        <v>2185</v>
      </c>
      <c r="E779" s="735">
        <v>288</v>
      </c>
      <c r="F779" s="735">
        <v>48</v>
      </c>
      <c r="G779" s="735">
        <v>34</v>
      </c>
      <c r="H779" s="735">
        <v>67</v>
      </c>
      <c r="I779" s="735">
        <v>53</v>
      </c>
      <c r="J779" s="735">
        <v>86</v>
      </c>
    </row>
    <row r="780" spans="1:12">
      <c r="D780" s="730" t="s">
        <v>2186</v>
      </c>
      <c r="E780" s="735">
        <v>515</v>
      </c>
      <c r="F780" s="735">
        <v>14</v>
      </c>
      <c r="G780" s="735">
        <v>30</v>
      </c>
      <c r="H780" s="735">
        <v>119</v>
      </c>
      <c r="I780" s="735">
        <v>203</v>
      </c>
      <c r="J780" s="735">
        <v>149</v>
      </c>
    </row>
    <row r="781" spans="1:12">
      <c r="D781" s="730" t="s">
        <v>2187</v>
      </c>
      <c r="E781" s="735">
        <v>803</v>
      </c>
      <c r="F781" s="735">
        <v>62</v>
      </c>
      <c r="G781" s="735">
        <v>64</v>
      </c>
      <c r="H781" s="735">
        <v>186</v>
      </c>
      <c r="I781" s="735">
        <v>256</v>
      </c>
      <c r="J781" s="735">
        <v>235</v>
      </c>
    </row>
    <row r="782" spans="1:12" s="726" customFormat="1">
      <c r="C782" s="727"/>
      <c r="D782" s="732"/>
      <c r="E782" s="729"/>
      <c r="F782" s="729"/>
      <c r="G782" s="729"/>
      <c r="H782" s="729"/>
      <c r="I782" s="729"/>
      <c r="J782" s="729"/>
      <c r="K782" s="729"/>
      <c r="L782" s="729"/>
    </row>
    <row r="783" spans="1:12" s="726" customFormat="1">
      <c r="A783" s="726" t="s">
        <v>1667</v>
      </c>
      <c r="C783" s="727"/>
      <c r="D783" s="732"/>
      <c r="E783" s="729"/>
      <c r="F783" s="729"/>
      <c r="G783" s="729"/>
      <c r="H783" s="729"/>
      <c r="I783" s="729"/>
      <c r="J783" s="729"/>
      <c r="K783" s="729"/>
      <c r="L783" s="729"/>
    </row>
    <row r="784" spans="1:12" s="726" customFormat="1">
      <c r="A784" s="726" t="s">
        <v>2272</v>
      </c>
      <c r="C784" s="727"/>
      <c r="D784" s="732"/>
      <c r="E784" s="729"/>
      <c r="F784" s="729"/>
      <c r="G784" s="729"/>
      <c r="H784" s="729"/>
      <c r="I784" s="729"/>
      <c r="J784" s="729"/>
      <c r="K784" s="729"/>
      <c r="L784" s="729"/>
    </row>
    <row r="785" spans="1:12" s="726" customFormat="1">
      <c r="A785" s="726" t="s">
        <v>2273</v>
      </c>
      <c r="C785" s="727"/>
      <c r="D785" s="732"/>
      <c r="E785" s="729"/>
      <c r="F785" s="729"/>
      <c r="G785" s="729"/>
      <c r="H785" s="729"/>
      <c r="I785" s="729"/>
      <c r="J785" s="729"/>
      <c r="K785" s="729"/>
      <c r="L785" s="729"/>
    </row>
    <row r="786" spans="1:12" s="726" customFormat="1">
      <c r="A786" s="726" t="s">
        <v>633</v>
      </c>
      <c r="C786" s="727"/>
      <c r="D786" s="732"/>
      <c r="E786" s="729"/>
      <c r="F786" s="729"/>
      <c r="G786" s="729"/>
      <c r="H786" s="729"/>
      <c r="I786" s="729"/>
      <c r="J786" s="729"/>
      <c r="K786" s="729"/>
      <c r="L786" s="729"/>
    </row>
    <row r="787" spans="1:12" s="726" customFormat="1">
      <c r="C787" s="727"/>
      <c r="D787" s="732"/>
      <c r="E787" s="729"/>
      <c r="F787" s="729"/>
      <c r="G787" s="729"/>
      <c r="H787" s="729"/>
      <c r="I787" s="729"/>
      <c r="J787" s="729"/>
      <c r="K787" s="729"/>
      <c r="L787" s="729"/>
    </row>
    <row r="788" spans="1:12" s="726" customFormat="1">
      <c r="C788" s="727"/>
      <c r="D788" s="732"/>
      <c r="E788" s="729"/>
      <c r="F788" s="729"/>
      <c r="G788" s="729"/>
      <c r="H788" s="729"/>
      <c r="I788" s="729"/>
      <c r="J788" s="729"/>
      <c r="K788" s="729"/>
      <c r="L788" s="729"/>
    </row>
    <row r="789" spans="1:12" s="726" customFormat="1">
      <c r="A789" s="726" t="s">
        <v>48</v>
      </c>
      <c r="C789" s="727"/>
      <c r="D789" s="732"/>
      <c r="E789" s="729"/>
      <c r="F789" s="729"/>
      <c r="G789" s="729"/>
      <c r="H789" s="729"/>
      <c r="I789" s="729"/>
      <c r="J789" s="729"/>
      <c r="K789" s="729"/>
      <c r="L789" s="729"/>
    </row>
    <row r="790" spans="1:12" ht="18" customHeight="1">
      <c r="C790" s="727" t="s">
        <v>2278</v>
      </c>
      <c r="D790" s="730" t="s">
        <v>2185</v>
      </c>
      <c r="E790" s="735">
        <v>129</v>
      </c>
      <c r="F790" s="735">
        <v>34</v>
      </c>
      <c r="G790" s="735">
        <v>34</v>
      </c>
      <c r="H790" s="735">
        <v>27</v>
      </c>
      <c r="I790" s="735">
        <v>9</v>
      </c>
      <c r="J790" s="735">
        <v>25</v>
      </c>
    </row>
    <row r="791" spans="1:12">
      <c r="D791" s="730" t="s">
        <v>2186</v>
      </c>
      <c r="E791" s="735">
        <v>181</v>
      </c>
      <c r="F791" s="735">
        <v>11</v>
      </c>
      <c r="G791" s="735">
        <v>13</v>
      </c>
      <c r="H791" s="735">
        <v>55</v>
      </c>
      <c r="I791" s="735">
        <v>58</v>
      </c>
      <c r="J791" s="735">
        <v>44</v>
      </c>
    </row>
    <row r="792" spans="1:12">
      <c r="D792" s="730" t="s">
        <v>2187</v>
      </c>
      <c r="E792" s="735">
        <v>310</v>
      </c>
      <c r="F792" s="735">
        <v>45</v>
      </c>
      <c r="G792" s="735">
        <v>47</v>
      </c>
      <c r="H792" s="735">
        <v>82</v>
      </c>
      <c r="I792" s="735">
        <v>67</v>
      </c>
      <c r="J792" s="735">
        <v>69</v>
      </c>
    </row>
    <row r="793" spans="1:12" ht="18" customHeight="1">
      <c r="C793" s="727" t="s">
        <v>2279</v>
      </c>
      <c r="D793" s="730" t="s">
        <v>2185</v>
      </c>
      <c r="E793" s="735">
        <v>484</v>
      </c>
      <c r="F793" s="735">
        <v>45</v>
      </c>
      <c r="G793" s="735">
        <v>62</v>
      </c>
      <c r="H793" s="735">
        <v>144</v>
      </c>
      <c r="I793" s="735">
        <v>110</v>
      </c>
      <c r="J793" s="735">
        <v>123</v>
      </c>
    </row>
    <row r="794" spans="1:12">
      <c r="D794" s="730" t="s">
        <v>2186</v>
      </c>
      <c r="E794" s="735">
        <v>1324</v>
      </c>
      <c r="F794" s="735">
        <v>32</v>
      </c>
      <c r="G794" s="735">
        <v>90</v>
      </c>
      <c r="H794" s="735">
        <v>475</v>
      </c>
      <c r="I794" s="735">
        <v>484</v>
      </c>
      <c r="J794" s="735">
        <v>243</v>
      </c>
    </row>
    <row r="795" spans="1:12">
      <c r="D795" s="730" t="s">
        <v>2187</v>
      </c>
      <c r="E795" s="735">
        <v>1808</v>
      </c>
      <c r="F795" s="735">
        <v>77</v>
      </c>
      <c r="G795" s="735">
        <v>152</v>
      </c>
      <c r="H795" s="735">
        <v>619</v>
      </c>
      <c r="I795" s="735">
        <v>594</v>
      </c>
      <c r="J795" s="735">
        <v>366</v>
      </c>
    </row>
    <row r="796" spans="1:12" ht="18" customHeight="1">
      <c r="C796" s="727" t="s">
        <v>2280</v>
      </c>
      <c r="D796" s="730" t="s">
        <v>2185</v>
      </c>
      <c r="E796" s="735">
        <v>4393</v>
      </c>
      <c r="F796" s="735">
        <v>396</v>
      </c>
      <c r="G796" s="735">
        <v>322</v>
      </c>
      <c r="H796" s="735">
        <v>1676</v>
      </c>
      <c r="I796" s="735">
        <v>1665</v>
      </c>
      <c r="J796" s="735">
        <v>334</v>
      </c>
    </row>
    <row r="797" spans="1:12">
      <c r="D797" s="730" t="s">
        <v>2186</v>
      </c>
      <c r="E797" s="735">
        <v>10746</v>
      </c>
      <c r="F797" s="735">
        <v>307</v>
      </c>
      <c r="G797" s="735">
        <v>701</v>
      </c>
      <c r="H797" s="735">
        <v>4502</v>
      </c>
      <c r="I797" s="735">
        <v>4199</v>
      </c>
      <c r="J797" s="735">
        <v>1037</v>
      </c>
    </row>
    <row r="798" spans="1:12">
      <c r="D798" s="730" t="s">
        <v>2187</v>
      </c>
      <c r="E798" s="735">
        <v>15139</v>
      </c>
      <c r="F798" s="735">
        <v>703</v>
      </c>
      <c r="G798" s="735">
        <v>1023</v>
      </c>
      <c r="H798" s="735">
        <v>6178</v>
      </c>
      <c r="I798" s="735">
        <v>5864</v>
      </c>
      <c r="J798" s="735">
        <v>1371</v>
      </c>
    </row>
    <row r="799" spans="1:12" ht="18" customHeight="1">
      <c r="C799" s="727" t="s">
        <v>624</v>
      </c>
      <c r="D799" s="730" t="s">
        <v>2185</v>
      </c>
      <c r="E799" s="735">
        <v>9</v>
      </c>
      <c r="F799" s="735">
        <v>0</v>
      </c>
      <c r="G799" s="735">
        <v>0</v>
      </c>
      <c r="H799" s="735">
        <v>6</v>
      </c>
      <c r="I799" s="735">
        <v>3</v>
      </c>
      <c r="J799" s="735">
        <v>0</v>
      </c>
    </row>
    <row r="800" spans="1:12">
      <c r="D800" s="730" t="s">
        <v>2186</v>
      </c>
      <c r="E800" s="735">
        <v>24</v>
      </c>
      <c r="F800" s="735">
        <v>0</v>
      </c>
      <c r="G800" s="735">
        <v>0</v>
      </c>
      <c r="H800" s="735">
        <v>11</v>
      </c>
      <c r="I800" s="735">
        <v>11</v>
      </c>
      <c r="J800" s="735">
        <v>2</v>
      </c>
    </row>
    <row r="801" spans="2:10">
      <c r="D801" s="730" t="s">
        <v>2187</v>
      </c>
      <c r="E801" s="735">
        <v>33</v>
      </c>
      <c r="F801" s="735">
        <v>0</v>
      </c>
      <c r="G801" s="735">
        <v>0</v>
      </c>
      <c r="H801" s="735">
        <v>17</v>
      </c>
      <c r="I801" s="735">
        <v>14</v>
      </c>
      <c r="J801" s="735">
        <v>2</v>
      </c>
    </row>
    <row r="802" spans="2:10" ht="18" customHeight="1">
      <c r="C802" s="731" t="s">
        <v>2315</v>
      </c>
      <c r="D802" s="730" t="s">
        <v>2185</v>
      </c>
      <c r="E802" s="735">
        <v>5303</v>
      </c>
      <c r="F802" s="735">
        <v>523</v>
      </c>
      <c r="G802" s="735">
        <v>452</v>
      </c>
      <c r="H802" s="735">
        <v>1920</v>
      </c>
      <c r="I802" s="735">
        <v>1840</v>
      </c>
      <c r="J802" s="735">
        <v>568</v>
      </c>
    </row>
    <row r="803" spans="2:10">
      <c r="D803" s="730" t="s">
        <v>2186</v>
      </c>
      <c r="E803" s="735">
        <v>12790</v>
      </c>
      <c r="F803" s="735">
        <v>364</v>
      </c>
      <c r="G803" s="735">
        <v>834</v>
      </c>
      <c r="H803" s="735">
        <v>5162</v>
      </c>
      <c r="I803" s="735">
        <v>4955</v>
      </c>
      <c r="J803" s="735">
        <v>1475</v>
      </c>
    </row>
    <row r="804" spans="2:10">
      <c r="D804" s="730" t="s">
        <v>2187</v>
      </c>
      <c r="E804" s="735">
        <v>18093</v>
      </c>
      <c r="F804" s="735">
        <v>887</v>
      </c>
      <c r="G804" s="735">
        <v>1286</v>
      </c>
      <c r="H804" s="735">
        <v>7082</v>
      </c>
      <c r="I804" s="735">
        <v>6795</v>
      </c>
      <c r="J804" s="735">
        <v>2043</v>
      </c>
    </row>
    <row r="805" spans="2:10" ht="18" customHeight="1">
      <c r="C805" s="731" t="s">
        <v>2274</v>
      </c>
      <c r="D805" s="730"/>
    </row>
    <row r="806" spans="2:10" ht="18" customHeight="1">
      <c r="C806" s="734" t="s">
        <v>2275</v>
      </c>
      <c r="D806" s="730" t="s">
        <v>2185</v>
      </c>
      <c r="E806" s="735">
        <v>546</v>
      </c>
      <c r="F806" s="735">
        <v>5</v>
      </c>
      <c r="G806" s="735">
        <v>17</v>
      </c>
      <c r="H806" s="735">
        <v>226</v>
      </c>
      <c r="I806" s="735">
        <v>277</v>
      </c>
      <c r="J806" s="735">
        <v>21</v>
      </c>
    </row>
    <row r="807" spans="2:10">
      <c r="C807" s="734"/>
      <c r="D807" s="730" t="s">
        <v>2186</v>
      </c>
      <c r="E807" s="735">
        <v>984</v>
      </c>
      <c r="F807" s="735">
        <v>15</v>
      </c>
      <c r="G807" s="735">
        <v>34</v>
      </c>
      <c r="H807" s="735">
        <v>415</v>
      </c>
      <c r="I807" s="735">
        <v>464</v>
      </c>
      <c r="J807" s="735">
        <v>56</v>
      </c>
    </row>
    <row r="808" spans="2:10">
      <c r="C808" s="734"/>
      <c r="D808" s="730" t="s">
        <v>2187</v>
      </c>
      <c r="E808" s="735">
        <v>1530</v>
      </c>
      <c r="F808" s="735">
        <v>20</v>
      </c>
      <c r="G808" s="735">
        <v>51</v>
      </c>
      <c r="H808" s="735">
        <v>641</v>
      </c>
      <c r="I808" s="735">
        <v>741</v>
      </c>
      <c r="J808" s="735">
        <v>77</v>
      </c>
    </row>
    <row r="809" spans="2:10" ht="18" customHeight="1">
      <c r="C809" s="734" t="s">
        <v>2276</v>
      </c>
      <c r="D809" s="730" t="s">
        <v>2185</v>
      </c>
      <c r="E809" s="735">
        <v>29</v>
      </c>
      <c r="F809" s="735">
        <v>13</v>
      </c>
      <c r="G809" s="735">
        <v>3</v>
      </c>
      <c r="H809" s="735">
        <v>6</v>
      </c>
      <c r="I809" s="735">
        <v>4</v>
      </c>
      <c r="J809" s="735">
        <v>3</v>
      </c>
    </row>
    <row r="810" spans="2:10">
      <c r="C810" s="734"/>
      <c r="D810" s="730" t="s">
        <v>2186</v>
      </c>
      <c r="E810" s="735">
        <v>47</v>
      </c>
      <c r="F810" s="735">
        <v>5</v>
      </c>
      <c r="G810" s="735">
        <v>3</v>
      </c>
      <c r="H810" s="735">
        <v>15</v>
      </c>
      <c r="I810" s="735">
        <v>18</v>
      </c>
      <c r="J810" s="735">
        <v>6</v>
      </c>
    </row>
    <row r="811" spans="2:10">
      <c r="C811" s="734"/>
      <c r="D811" s="730" t="s">
        <v>2187</v>
      </c>
      <c r="E811" s="735">
        <v>76</v>
      </c>
      <c r="F811" s="735">
        <v>18</v>
      </c>
      <c r="G811" s="735">
        <v>6</v>
      </c>
      <c r="H811" s="735">
        <v>21</v>
      </c>
      <c r="I811" s="735">
        <v>22</v>
      </c>
      <c r="J811" s="735">
        <v>9</v>
      </c>
    </row>
    <row r="812" spans="2:10" ht="18" customHeight="1">
      <c r="B812" s="733" t="s">
        <v>625</v>
      </c>
      <c r="D812" s="730"/>
    </row>
    <row r="813" spans="2:10" ht="18">
      <c r="C813" s="727" t="s">
        <v>2281</v>
      </c>
      <c r="D813" s="730" t="s">
        <v>2186</v>
      </c>
      <c r="E813" s="735">
        <v>2</v>
      </c>
      <c r="F813" s="751" t="s">
        <v>606</v>
      </c>
      <c r="G813" s="751" t="s">
        <v>606</v>
      </c>
      <c r="H813" s="751" t="s">
        <v>606</v>
      </c>
      <c r="I813" s="751" t="s">
        <v>606</v>
      </c>
      <c r="J813" s="751" t="s">
        <v>606</v>
      </c>
    </row>
    <row r="814" spans="2:10" ht="10.5">
      <c r="D814" s="730" t="s">
        <v>2187</v>
      </c>
      <c r="E814" s="735">
        <v>2</v>
      </c>
      <c r="F814" s="751" t="s">
        <v>606</v>
      </c>
      <c r="G814" s="751" t="s">
        <v>606</v>
      </c>
      <c r="H814" s="751" t="s">
        <v>606</v>
      </c>
      <c r="I814" s="751" t="s">
        <v>606</v>
      </c>
      <c r="J814" s="751" t="s">
        <v>606</v>
      </c>
    </row>
    <row r="815" spans="2:10" ht="18" customHeight="1">
      <c r="C815" s="727" t="s">
        <v>2285</v>
      </c>
      <c r="D815" s="730" t="s">
        <v>2185</v>
      </c>
      <c r="E815" s="735">
        <v>6</v>
      </c>
      <c r="F815" s="751" t="s">
        <v>606</v>
      </c>
      <c r="G815" s="751" t="s">
        <v>606</v>
      </c>
      <c r="H815" s="751" t="s">
        <v>606</v>
      </c>
      <c r="I815" s="751" t="s">
        <v>606</v>
      </c>
      <c r="J815" s="751" t="s">
        <v>606</v>
      </c>
    </row>
    <row r="816" spans="2:10" ht="10.5">
      <c r="D816" s="730" t="s">
        <v>2186</v>
      </c>
      <c r="E816" s="735">
        <v>21</v>
      </c>
      <c r="F816" s="751" t="s">
        <v>606</v>
      </c>
      <c r="G816" s="751" t="s">
        <v>606</v>
      </c>
      <c r="H816" s="751" t="s">
        <v>606</v>
      </c>
      <c r="I816" s="751" t="s">
        <v>606</v>
      </c>
      <c r="J816" s="751" t="s">
        <v>606</v>
      </c>
    </row>
    <row r="817" spans="2:10" ht="10.5">
      <c r="D817" s="730" t="s">
        <v>2187</v>
      </c>
      <c r="E817" s="735">
        <v>27</v>
      </c>
      <c r="F817" s="751" t="s">
        <v>606</v>
      </c>
      <c r="G817" s="751" t="s">
        <v>606</v>
      </c>
      <c r="H817" s="751" t="s">
        <v>606</v>
      </c>
      <c r="I817" s="751" t="s">
        <v>606</v>
      </c>
      <c r="J817" s="751" t="s">
        <v>606</v>
      </c>
    </row>
    <row r="818" spans="2:10" ht="18" customHeight="1">
      <c r="C818" s="727" t="s">
        <v>2286</v>
      </c>
      <c r="D818" s="730" t="s">
        <v>2185</v>
      </c>
      <c r="E818" s="735">
        <v>8</v>
      </c>
      <c r="F818" s="735">
        <v>0</v>
      </c>
      <c r="G818" s="735">
        <v>3</v>
      </c>
      <c r="H818" s="735">
        <v>4</v>
      </c>
      <c r="I818" s="735">
        <v>1</v>
      </c>
      <c r="J818" s="735">
        <v>0</v>
      </c>
    </row>
    <row r="819" spans="2:10">
      <c r="D819" s="730" t="s">
        <v>2186</v>
      </c>
      <c r="E819" s="735">
        <v>41</v>
      </c>
      <c r="F819" s="735">
        <v>1</v>
      </c>
      <c r="G819" s="735">
        <v>6</v>
      </c>
      <c r="H819" s="735">
        <v>26</v>
      </c>
      <c r="I819" s="735">
        <v>7</v>
      </c>
      <c r="J819" s="735">
        <v>1</v>
      </c>
    </row>
    <row r="820" spans="2:10">
      <c r="D820" s="730" t="s">
        <v>2187</v>
      </c>
      <c r="E820" s="735">
        <v>49</v>
      </c>
      <c r="F820" s="735">
        <v>1</v>
      </c>
      <c r="G820" s="735">
        <v>9</v>
      </c>
      <c r="H820" s="735">
        <v>30</v>
      </c>
      <c r="I820" s="735">
        <v>8</v>
      </c>
      <c r="J820" s="735">
        <v>1</v>
      </c>
    </row>
    <row r="821" spans="2:10" ht="18" customHeight="1">
      <c r="C821" s="731" t="s">
        <v>2315</v>
      </c>
      <c r="D821" s="730" t="s">
        <v>2185</v>
      </c>
      <c r="E821" s="735">
        <v>14</v>
      </c>
      <c r="F821" s="735">
        <v>0</v>
      </c>
      <c r="G821" s="735">
        <v>3</v>
      </c>
      <c r="H821" s="735">
        <v>7</v>
      </c>
      <c r="I821" s="735">
        <v>3</v>
      </c>
      <c r="J821" s="735">
        <v>1</v>
      </c>
    </row>
    <row r="822" spans="2:10">
      <c r="D822" s="730" t="s">
        <v>2186</v>
      </c>
      <c r="E822" s="735">
        <v>64</v>
      </c>
      <c r="F822" s="735">
        <v>1</v>
      </c>
      <c r="G822" s="735">
        <v>9</v>
      </c>
      <c r="H822" s="735">
        <v>41</v>
      </c>
      <c r="I822" s="735">
        <v>11</v>
      </c>
      <c r="J822" s="735">
        <v>2</v>
      </c>
    </row>
    <row r="823" spans="2:10">
      <c r="D823" s="730" t="s">
        <v>2187</v>
      </c>
      <c r="E823" s="735">
        <v>78</v>
      </c>
      <c r="F823" s="735">
        <v>1</v>
      </c>
      <c r="G823" s="735">
        <v>12</v>
      </c>
      <c r="H823" s="735">
        <v>48</v>
      </c>
      <c r="I823" s="735">
        <v>14</v>
      </c>
      <c r="J823" s="735">
        <v>3</v>
      </c>
    </row>
    <row r="824" spans="2:10" ht="18" customHeight="1">
      <c r="C824" s="731" t="s">
        <v>2274</v>
      </c>
      <c r="D824" s="730"/>
    </row>
    <row r="825" spans="2:10" ht="18" customHeight="1">
      <c r="C825" s="734" t="s">
        <v>2275</v>
      </c>
      <c r="D825" s="730" t="s">
        <v>2185</v>
      </c>
      <c r="E825" s="735">
        <v>3</v>
      </c>
      <c r="F825" s="751" t="s">
        <v>606</v>
      </c>
      <c r="G825" s="751" t="s">
        <v>606</v>
      </c>
      <c r="H825" s="751" t="s">
        <v>606</v>
      </c>
      <c r="I825" s="751" t="s">
        <v>606</v>
      </c>
      <c r="J825" s="751" t="s">
        <v>606</v>
      </c>
    </row>
    <row r="826" spans="2:10" ht="10.5">
      <c r="C826" s="734"/>
      <c r="D826" s="730" t="s">
        <v>2186</v>
      </c>
      <c r="E826" s="735">
        <v>7</v>
      </c>
      <c r="F826" s="751" t="s">
        <v>606</v>
      </c>
      <c r="G826" s="751" t="s">
        <v>606</v>
      </c>
      <c r="H826" s="751" t="s">
        <v>606</v>
      </c>
      <c r="I826" s="751" t="s">
        <v>606</v>
      </c>
      <c r="J826" s="751" t="s">
        <v>606</v>
      </c>
    </row>
    <row r="827" spans="2:10" ht="10.5">
      <c r="C827" s="734"/>
      <c r="D827" s="730" t="s">
        <v>2187</v>
      </c>
      <c r="E827" s="735">
        <v>10</v>
      </c>
      <c r="F827" s="751" t="s">
        <v>606</v>
      </c>
      <c r="G827" s="751" t="s">
        <v>606</v>
      </c>
      <c r="H827" s="751" t="s">
        <v>606</v>
      </c>
      <c r="I827" s="751" t="s">
        <v>606</v>
      </c>
      <c r="J827" s="751" t="s">
        <v>606</v>
      </c>
    </row>
    <row r="828" spans="2:10" ht="18" customHeight="1">
      <c r="C828" s="734" t="s">
        <v>2276</v>
      </c>
      <c r="D828" s="730" t="s">
        <v>2186</v>
      </c>
      <c r="E828" s="735">
        <v>1</v>
      </c>
      <c r="F828" s="751" t="s">
        <v>606</v>
      </c>
      <c r="G828" s="751" t="s">
        <v>606</v>
      </c>
      <c r="H828" s="751" t="s">
        <v>606</v>
      </c>
      <c r="I828" s="751" t="s">
        <v>606</v>
      </c>
      <c r="J828" s="751" t="s">
        <v>606</v>
      </c>
    </row>
    <row r="829" spans="2:10" ht="10.5">
      <c r="C829" s="734"/>
      <c r="D829" s="730" t="s">
        <v>2187</v>
      </c>
      <c r="E829" s="735">
        <v>1</v>
      </c>
      <c r="F829" s="751" t="s">
        <v>606</v>
      </c>
      <c r="G829" s="751" t="s">
        <v>606</v>
      </c>
      <c r="H829" s="751" t="s">
        <v>606</v>
      </c>
      <c r="I829" s="751" t="s">
        <v>606</v>
      </c>
      <c r="J829" s="751" t="s">
        <v>606</v>
      </c>
    </row>
    <row r="830" spans="2:10" ht="18" customHeight="1">
      <c r="B830" s="733" t="s">
        <v>2287</v>
      </c>
      <c r="D830" s="730" t="s">
        <v>2185</v>
      </c>
      <c r="E830" s="735">
        <v>5664</v>
      </c>
      <c r="F830" s="735">
        <v>570</v>
      </c>
      <c r="G830" s="735">
        <v>485</v>
      </c>
      <c r="H830" s="735">
        <v>2079</v>
      </c>
      <c r="I830" s="735">
        <v>1915</v>
      </c>
      <c r="J830" s="735">
        <v>615</v>
      </c>
    </row>
    <row r="831" spans="2:10">
      <c r="D831" s="730" t="s">
        <v>2186</v>
      </c>
      <c r="E831" s="735">
        <v>13162</v>
      </c>
      <c r="F831" s="735">
        <v>374</v>
      </c>
      <c r="G831" s="735">
        <v>871</v>
      </c>
      <c r="H831" s="735">
        <v>5336</v>
      </c>
      <c r="I831" s="735">
        <v>5072</v>
      </c>
      <c r="J831" s="735">
        <v>1509</v>
      </c>
    </row>
    <row r="832" spans="2:10">
      <c r="D832" s="730" t="s">
        <v>2187</v>
      </c>
      <c r="E832" s="735">
        <v>18826</v>
      </c>
      <c r="F832" s="735">
        <v>944</v>
      </c>
      <c r="G832" s="735">
        <v>1356</v>
      </c>
      <c r="H832" s="735">
        <v>7415</v>
      </c>
      <c r="I832" s="735">
        <v>6987</v>
      </c>
      <c r="J832" s="735">
        <v>2124</v>
      </c>
    </row>
    <row r="833" spans="1:12" ht="18" customHeight="1">
      <c r="C833" s="731" t="s">
        <v>2274</v>
      </c>
      <c r="D833" s="730"/>
    </row>
    <row r="834" spans="1:12" ht="18" customHeight="1">
      <c r="C834" s="734" t="s">
        <v>2275</v>
      </c>
      <c r="D834" s="730" t="s">
        <v>2185</v>
      </c>
      <c r="E834" s="735">
        <v>551</v>
      </c>
      <c r="F834" s="735">
        <v>5</v>
      </c>
      <c r="G834" s="735">
        <v>18</v>
      </c>
      <c r="H834" s="735">
        <v>230</v>
      </c>
      <c r="I834" s="735">
        <v>277</v>
      </c>
      <c r="J834" s="735">
        <v>21</v>
      </c>
    </row>
    <row r="835" spans="1:12">
      <c r="C835" s="734"/>
      <c r="D835" s="730" t="s">
        <v>2186</v>
      </c>
      <c r="E835" s="735">
        <v>995</v>
      </c>
      <c r="F835" s="735">
        <v>15</v>
      </c>
      <c r="G835" s="735">
        <v>38</v>
      </c>
      <c r="H835" s="735">
        <v>422</v>
      </c>
      <c r="I835" s="735">
        <v>464</v>
      </c>
      <c r="J835" s="735">
        <v>56</v>
      </c>
    </row>
    <row r="836" spans="1:12">
      <c r="C836" s="734"/>
      <c r="D836" s="730" t="s">
        <v>2187</v>
      </c>
      <c r="E836" s="735">
        <v>1546</v>
      </c>
      <c r="F836" s="735">
        <v>20</v>
      </c>
      <c r="G836" s="735">
        <v>56</v>
      </c>
      <c r="H836" s="735">
        <v>652</v>
      </c>
      <c r="I836" s="735">
        <v>741</v>
      </c>
      <c r="J836" s="735">
        <v>77</v>
      </c>
    </row>
    <row r="837" spans="1:12" ht="18" customHeight="1">
      <c r="C837" s="734" t="s">
        <v>2276</v>
      </c>
      <c r="D837" s="730" t="s">
        <v>2185</v>
      </c>
      <c r="E837" s="735">
        <v>30</v>
      </c>
      <c r="F837" s="735">
        <v>13</v>
      </c>
      <c r="G837" s="735">
        <v>3</v>
      </c>
      <c r="H837" s="735">
        <v>7</v>
      </c>
      <c r="I837" s="735">
        <v>4</v>
      </c>
      <c r="J837" s="735">
        <v>3</v>
      </c>
    </row>
    <row r="838" spans="1:12">
      <c r="C838" s="734"/>
      <c r="D838" s="730" t="s">
        <v>2186</v>
      </c>
      <c r="E838" s="735">
        <v>49</v>
      </c>
      <c r="F838" s="735">
        <v>5</v>
      </c>
      <c r="G838" s="735">
        <v>3</v>
      </c>
      <c r="H838" s="735">
        <v>17</v>
      </c>
      <c r="I838" s="735">
        <v>18</v>
      </c>
      <c r="J838" s="735">
        <v>6</v>
      </c>
    </row>
    <row r="839" spans="1:12">
      <c r="C839" s="734"/>
      <c r="D839" s="730" t="s">
        <v>2187</v>
      </c>
      <c r="E839" s="735">
        <v>79</v>
      </c>
      <c r="F839" s="735">
        <v>18</v>
      </c>
      <c r="G839" s="735">
        <v>6</v>
      </c>
      <c r="H839" s="735">
        <v>24</v>
      </c>
      <c r="I839" s="735">
        <v>22</v>
      </c>
      <c r="J839" s="735">
        <v>9</v>
      </c>
    </row>
    <row r="840" spans="1:12" s="726" customFormat="1">
      <c r="C840" s="727"/>
      <c r="D840" s="732"/>
      <c r="E840" s="729"/>
      <c r="F840" s="729"/>
      <c r="G840" s="729"/>
      <c r="H840" s="729"/>
      <c r="I840" s="729"/>
      <c r="J840" s="729"/>
      <c r="K840" s="729"/>
      <c r="L840" s="729"/>
    </row>
    <row r="841" spans="1:12" s="726" customFormat="1">
      <c r="C841" s="727"/>
      <c r="D841" s="732"/>
      <c r="E841" s="729"/>
      <c r="F841" s="729"/>
      <c r="G841" s="729"/>
      <c r="H841" s="729"/>
      <c r="I841" s="729"/>
      <c r="J841" s="729"/>
      <c r="K841" s="729"/>
      <c r="L841" s="729"/>
    </row>
    <row r="842" spans="1:12" s="726" customFormat="1">
      <c r="C842" s="727"/>
      <c r="D842" s="732"/>
      <c r="E842" s="729"/>
      <c r="F842" s="729"/>
      <c r="G842" s="729"/>
      <c r="H842" s="729"/>
      <c r="I842" s="729"/>
      <c r="J842" s="729"/>
      <c r="K842" s="729"/>
      <c r="L842" s="729"/>
    </row>
    <row r="843" spans="1:12" s="726" customFormat="1">
      <c r="A843" s="726" t="s">
        <v>1667</v>
      </c>
      <c r="C843" s="727"/>
      <c r="D843" s="732"/>
      <c r="E843" s="729"/>
      <c r="F843" s="729"/>
      <c r="G843" s="729"/>
      <c r="H843" s="729"/>
      <c r="I843" s="729"/>
      <c r="J843" s="729"/>
      <c r="K843" s="729"/>
      <c r="L843" s="729"/>
    </row>
    <row r="844" spans="1:12" s="726" customFormat="1">
      <c r="A844" s="726" t="s">
        <v>2272</v>
      </c>
      <c r="C844" s="727"/>
      <c r="D844" s="732"/>
      <c r="E844" s="729"/>
      <c r="F844" s="729"/>
      <c r="G844" s="729"/>
      <c r="H844" s="729"/>
      <c r="I844" s="729"/>
      <c r="J844" s="729"/>
      <c r="K844" s="729"/>
      <c r="L844" s="729"/>
    </row>
    <row r="845" spans="1:12" s="726" customFormat="1">
      <c r="A845" s="726" t="s">
        <v>2273</v>
      </c>
      <c r="C845" s="727"/>
      <c r="D845" s="732"/>
      <c r="E845" s="729"/>
      <c r="F845" s="729"/>
      <c r="G845" s="729"/>
      <c r="H845" s="729"/>
      <c r="I845" s="729"/>
      <c r="J845" s="729"/>
      <c r="K845" s="729"/>
      <c r="L845" s="729"/>
    </row>
    <row r="846" spans="1:12" s="726" customFormat="1">
      <c r="C846" s="727"/>
      <c r="D846" s="732"/>
      <c r="E846" s="729"/>
      <c r="F846" s="729"/>
      <c r="G846" s="729"/>
      <c r="H846" s="729"/>
      <c r="I846" s="729"/>
      <c r="J846" s="729"/>
      <c r="K846" s="729"/>
      <c r="L846" s="729"/>
    </row>
    <row r="847" spans="1:12" s="726" customFormat="1">
      <c r="A847" s="726" t="s">
        <v>48</v>
      </c>
      <c r="C847" s="727"/>
      <c r="D847" s="732"/>
      <c r="E847" s="729"/>
      <c r="F847" s="729"/>
      <c r="G847" s="729"/>
      <c r="H847" s="729"/>
      <c r="I847" s="729"/>
      <c r="J847" s="729"/>
      <c r="K847" s="729"/>
      <c r="L847" s="729"/>
    </row>
    <row r="848" spans="1:12" ht="18" customHeight="1">
      <c r="B848" s="733" t="s">
        <v>2288</v>
      </c>
      <c r="D848" s="730"/>
    </row>
    <row r="849" spans="2:10" ht="18" customHeight="1">
      <c r="C849" s="727" t="s">
        <v>636</v>
      </c>
      <c r="D849" s="730" t="s">
        <v>2185</v>
      </c>
      <c r="E849" s="735">
        <v>115</v>
      </c>
      <c r="F849" s="751" t="s">
        <v>606</v>
      </c>
      <c r="G849" s="751" t="s">
        <v>606</v>
      </c>
      <c r="H849" s="751" t="s">
        <v>606</v>
      </c>
      <c r="I849" s="751" t="s">
        <v>606</v>
      </c>
      <c r="J849" s="751" t="s">
        <v>606</v>
      </c>
    </row>
    <row r="850" spans="2:10" ht="10.5">
      <c r="D850" s="730" t="s">
        <v>2186</v>
      </c>
      <c r="E850" s="735">
        <v>25</v>
      </c>
      <c r="F850" s="751" t="s">
        <v>606</v>
      </c>
      <c r="G850" s="751" t="s">
        <v>606</v>
      </c>
      <c r="H850" s="751" t="s">
        <v>606</v>
      </c>
      <c r="I850" s="751" t="s">
        <v>606</v>
      </c>
      <c r="J850" s="751" t="s">
        <v>606</v>
      </c>
    </row>
    <row r="851" spans="2:10" ht="10.5">
      <c r="D851" s="730" t="s">
        <v>2187</v>
      </c>
      <c r="E851" s="735">
        <v>140</v>
      </c>
      <c r="F851" s="751" t="s">
        <v>606</v>
      </c>
      <c r="G851" s="751" t="s">
        <v>606</v>
      </c>
      <c r="H851" s="751" t="s">
        <v>606</v>
      </c>
      <c r="I851" s="751" t="s">
        <v>606</v>
      </c>
      <c r="J851" s="751" t="s">
        <v>606</v>
      </c>
    </row>
    <row r="852" spans="2:10" ht="18" customHeight="1">
      <c r="C852" s="727" t="s">
        <v>637</v>
      </c>
      <c r="D852" s="730" t="s">
        <v>2185</v>
      </c>
      <c r="E852" s="735">
        <v>110</v>
      </c>
      <c r="F852" s="751" t="s">
        <v>606</v>
      </c>
      <c r="G852" s="751" t="s">
        <v>606</v>
      </c>
      <c r="H852" s="751" t="s">
        <v>606</v>
      </c>
      <c r="I852" s="751" t="s">
        <v>606</v>
      </c>
      <c r="J852" s="751" t="s">
        <v>606</v>
      </c>
    </row>
    <row r="853" spans="2:10" ht="10.5">
      <c r="D853" s="730" t="s">
        <v>2186</v>
      </c>
      <c r="E853" s="735">
        <v>5</v>
      </c>
      <c r="F853" s="751" t="s">
        <v>606</v>
      </c>
      <c r="G853" s="751" t="s">
        <v>606</v>
      </c>
      <c r="H853" s="751" t="s">
        <v>606</v>
      </c>
      <c r="I853" s="751" t="s">
        <v>606</v>
      </c>
      <c r="J853" s="751" t="s">
        <v>606</v>
      </c>
    </row>
    <row r="854" spans="2:10" ht="10.5">
      <c r="D854" s="730" t="s">
        <v>2187</v>
      </c>
      <c r="E854" s="735">
        <v>115</v>
      </c>
      <c r="F854" s="751" t="s">
        <v>606</v>
      </c>
      <c r="G854" s="751" t="s">
        <v>606</v>
      </c>
      <c r="H854" s="751" t="s">
        <v>606</v>
      </c>
      <c r="I854" s="751" t="s">
        <v>606</v>
      </c>
      <c r="J854" s="751" t="s">
        <v>606</v>
      </c>
    </row>
    <row r="855" spans="2:10" ht="18" customHeight="1">
      <c r="C855" s="731" t="s">
        <v>2315</v>
      </c>
      <c r="D855" s="730" t="s">
        <v>2185</v>
      </c>
      <c r="E855" s="735">
        <v>225</v>
      </c>
      <c r="F855" s="735">
        <v>171</v>
      </c>
      <c r="G855" s="735">
        <v>18</v>
      </c>
      <c r="H855" s="735">
        <v>36</v>
      </c>
      <c r="I855" s="735">
        <v>0</v>
      </c>
      <c r="J855" s="735">
        <v>0</v>
      </c>
    </row>
    <row r="856" spans="2:10">
      <c r="D856" s="730" t="s">
        <v>2186</v>
      </c>
      <c r="E856" s="735">
        <v>30</v>
      </c>
      <c r="F856" s="735">
        <v>24</v>
      </c>
      <c r="G856" s="735">
        <v>5</v>
      </c>
      <c r="H856" s="735">
        <v>1</v>
      </c>
      <c r="I856" s="735">
        <v>0</v>
      </c>
      <c r="J856" s="735">
        <v>0</v>
      </c>
    </row>
    <row r="857" spans="2:10">
      <c r="D857" s="730" t="s">
        <v>2187</v>
      </c>
      <c r="E857" s="735">
        <v>255</v>
      </c>
      <c r="F857" s="735">
        <v>195</v>
      </c>
      <c r="G857" s="735">
        <v>23</v>
      </c>
      <c r="H857" s="735">
        <v>37</v>
      </c>
      <c r="I857" s="735">
        <v>0</v>
      </c>
      <c r="J857" s="735">
        <v>0</v>
      </c>
    </row>
    <row r="858" spans="2:10" ht="18" customHeight="1">
      <c r="B858" s="733" t="s">
        <v>638</v>
      </c>
      <c r="D858" s="730"/>
    </row>
    <row r="859" spans="2:10" ht="18" customHeight="1">
      <c r="C859" s="727" t="s">
        <v>638</v>
      </c>
      <c r="D859" s="730" t="s">
        <v>2185</v>
      </c>
      <c r="E859" s="735">
        <v>1639</v>
      </c>
      <c r="F859" s="751" t="s">
        <v>606</v>
      </c>
      <c r="G859" s="751" t="s">
        <v>606</v>
      </c>
      <c r="H859" s="751" t="s">
        <v>606</v>
      </c>
      <c r="I859" s="751" t="s">
        <v>606</v>
      </c>
      <c r="J859" s="751" t="s">
        <v>606</v>
      </c>
    </row>
    <row r="860" spans="2:10" ht="10.5">
      <c r="D860" s="730" t="s">
        <v>2186</v>
      </c>
      <c r="E860" s="735">
        <v>1458</v>
      </c>
      <c r="F860" s="751" t="s">
        <v>606</v>
      </c>
      <c r="G860" s="751" t="s">
        <v>606</v>
      </c>
      <c r="H860" s="751" t="s">
        <v>606</v>
      </c>
      <c r="I860" s="751" t="s">
        <v>606</v>
      </c>
      <c r="J860" s="751" t="s">
        <v>606</v>
      </c>
    </row>
    <row r="861" spans="2:10" ht="10.5">
      <c r="D861" s="730" t="s">
        <v>2187</v>
      </c>
      <c r="E861" s="735">
        <v>3097</v>
      </c>
      <c r="F861" s="751" t="s">
        <v>606</v>
      </c>
      <c r="G861" s="751" t="s">
        <v>606</v>
      </c>
      <c r="H861" s="751" t="s">
        <v>606</v>
      </c>
      <c r="I861" s="751" t="s">
        <v>606</v>
      </c>
      <c r="J861" s="751" t="s">
        <v>606</v>
      </c>
    </row>
    <row r="862" spans="2:10" ht="18" customHeight="1">
      <c r="C862" s="727" t="s">
        <v>639</v>
      </c>
      <c r="D862" s="730" t="s">
        <v>2185</v>
      </c>
      <c r="E862" s="735">
        <v>38</v>
      </c>
      <c r="F862" s="751" t="s">
        <v>606</v>
      </c>
      <c r="G862" s="751" t="s">
        <v>606</v>
      </c>
      <c r="H862" s="751" t="s">
        <v>606</v>
      </c>
      <c r="I862" s="751" t="s">
        <v>606</v>
      </c>
      <c r="J862" s="751" t="s">
        <v>606</v>
      </c>
    </row>
    <row r="863" spans="2:10" ht="10.5">
      <c r="D863" s="730" t="s">
        <v>2186</v>
      </c>
      <c r="E863" s="735">
        <v>3</v>
      </c>
      <c r="F863" s="751" t="s">
        <v>606</v>
      </c>
      <c r="G863" s="751" t="s">
        <v>606</v>
      </c>
      <c r="H863" s="751" t="s">
        <v>606</v>
      </c>
      <c r="I863" s="751" t="s">
        <v>606</v>
      </c>
      <c r="J863" s="751" t="s">
        <v>606</v>
      </c>
    </row>
    <row r="864" spans="2:10" ht="10.5">
      <c r="D864" s="730" t="s">
        <v>2187</v>
      </c>
      <c r="E864" s="735">
        <v>41</v>
      </c>
      <c r="F864" s="751" t="s">
        <v>606</v>
      </c>
      <c r="G864" s="751" t="s">
        <v>606</v>
      </c>
      <c r="H864" s="751" t="s">
        <v>606</v>
      </c>
      <c r="I864" s="751" t="s">
        <v>606</v>
      </c>
      <c r="J864" s="751" t="s">
        <v>606</v>
      </c>
    </row>
    <row r="865" spans="2:10" ht="18" customHeight="1">
      <c r="C865" s="727" t="s">
        <v>2289</v>
      </c>
      <c r="D865" s="730" t="s">
        <v>2185</v>
      </c>
      <c r="E865" s="735">
        <v>2677</v>
      </c>
      <c r="F865" s="735">
        <v>2655</v>
      </c>
      <c r="G865" s="735">
        <v>15</v>
      </c>
      <c r="H865" s="735">
        <v>7</v>
      </c>
      <c r="I865" s="735">
        <v>0</v>
      </c>
      <c r="J865" s="735">
        <v>0</v>
      </c>
    </row>
    <row r="866" spans="2:10">
      <c r="D866" s="730" t="s">
        <v>2186</v>
      </c>
      <c r="E866" s="735">
        <v>515</v>
      </c>
      <c r="F866" s="735">
        <v>509</v>
      </c>
      <c r="G866" s="735">
        <v>3</v>
      </c>
      <c r="H866" s="735">
        <v>3</v>
      </c>
      <c r="I866" s="735">
        <v>0</v>
      </c>
      <c r="J866" s="735">
        <v>0</v>
      </c>
    </row>
    <row r="867" spans="2:10">
      <c r="D867" s="730" t="s">
        <v>2187</v>
      </c>
      <c r="E867" s="735">
        <v>3192</v>
      </c>
      <c r="F867" s="735">
        <v>3164</v>
      </c>
      <c r="G867" s="735">
        <v>18</v>
      </c>
      <c r="H867" s="735">
        <v>10</v>
      </c>
      <c r="I867" s="735">
        <v>0</v>
      </c>
      <c r="J867" s="735">
        <v>0</v>
      </c>
    </row>
    <row r="868" spans="2:10" ht="18" customHeight="1">
      <c r="C868" s="731" t="s">
        <v>2315</v>
      </c>
      <c r="D868" s="730" t="s">
        <v>2185</v>
      </c>
      <c r="E868" s="735">
        <v>4354</v>
      </c>
      <c r="F868" s="735">
        <v>4153</v>
      </c>
      <c r="G868" s="735">
        <v>139</v>
      </c>
      <c r="H868" s="735">
        <v>47</v>
      </c>
      <c r="I868" s="735">
        <v>10</v>
      </c>
      <c r="J868" s="735">
        <v>5</v>
      </c>
    </row>
    <row r="869" spans="2:10">
      <c r="D869" s="730" t="s">
        <v>2186</v>
      </c>
      <c r="E869" s="735">
        <v>1976</v>
      </c>
      <c r="F869" s="735">
        <v>1838</v>
      </c>
      <c r="G869" s="735">
        <v>100</v>
      </c>
      <c r="H869" s="735">
        <v>29</v>
      </c>
      <c r="I869" s="735">
        <v>6</v>
      </c>
      <c r="J869" s="735">
        <v>3</v>
      </c>
    </row>
    <row r="870" spans="2:10">
      <c r="D870" s="730" t="s">
        <v>2187</v>
      </c>
      <c r="E870" s="735">
        <v>6330</v>
      </c>
      <c r="F870" s="735">
        <v>5991</v>
      </c>
      <c r="G870" s="735">
        <v>239</v>
      </c>
      <c r="H870" s="735">
        <v>76</v>
      </c>
      <c r="I870" s="735">
        <v>16</v>
      </c>
      <c r="J870" s="735">
        <v>8</v>
      </c>
    </row>
    <row r="871" spans="2:10" ht="18" customHeight="1">
      <c r="B871" s="733" t="s">
        <v>641</v>
      </c>
      <c r="D871" s="730"/>
    </row>
    <row r="872" spans="2:10" ht="18" customHeight="1">
      <c r="C872" s="727" t="s">
        <v>641</v>
      </c>
      <c r="D872" s="730" t="s">
        <v>2185</v>
      </c>
      <c r="E872" s="735">
        <v>647</v>
      </c>
      <c r="F872" s="735">
        <v>189</v>
      </c>
      <c r="G872" s="735">
        <v>293</v>
      </c>
      <c r="H872" s="735">
        <v>157</v>
      </c>
      <c r="I872" s="735">
        <v>0</v>
      </c>
      <c r="J872" s="735">
        <v>8</v>
      </c>
    </row>
    <row r="873" spans="2:10">
      <c r="D873" s="730" t="s">
        <v>2186</v>
      </c>
      <c r="E873" s="735">
        <v>1216</v>
      </c>
      <c r="F873" s="735">
        <v>404</v>
      </c>
      <c r="G873" s="735">
        <v>538</v>
      </c>
      <c r="H873" s="735">
        <v>268</v>
      </c>
      <c r="I873" s="735">
        <v>0</v>
      </c>
      <c r="J873" s="735">
        <v>6</v>
      </c>
    </row>
    <row r="874" spans="2:10">
      <c r="D874" s="730" t="s">
        <v>2187</v>
      </c>
      <c r="E874" s="735">
        <v>1863</v>
      </c>
      <c r="F874" s="735">
        <v>593</v>
      </c>
      <c r="G874" s="735">
        <v>831</v>
      </c>
      <c r="H874" s="735">
        <v>425</v>
      </c>
      <c r="I874" s="735">
        <v>0</v>
      </c>
      <c r="J874" s="735">
        <v>14</v>
      </c>
    </row>
    <row r="875" spans="2:10" ht="18" customHeight="1">
      <c r="C875" s="727" t="s">
        <v>642</v>
      </c>
      <c r="D875" s="730" t="s">
        <v>2185</v>
      </c>
      <c r="E875" s="735">
        <v>54</v>
      </c>
      <c r="F875" s="735">
        <v>11</v>
      </c>
      <c r="G875" s="735">
        <v>8</v>
      </c>
      <c r="H875" s="735">
        <v>35</v>
      </c>
      <c r="I875" s="735">
        <v>0</v>
      </c>
      <c r="J875" s="735">
        <v>0</v>
      </c>
    </row>
    <row r="876" spans="2:10">
      <c r="D876" s="730" t="s">
        <v>2186</v>
      </c>
      <c r="E876" s="735">
        <v>103</v>
      </c>
      <c r="F876" s="735">
        <v>44</v>
      </c>
      <c r="G876" s="735">
        <v>8</v>
      </c>
      <c r="H876" s="735">
        <v>51</v>
      </c>
      <c r="I876" s="735">
        <v>0</v>
      </c>
      <c r="J876" s="735">
        <v>0</v>
      </c>
    </row>
    <row r="877" spans="2:10">
      <c r="D877" s="730" t="s">
        <v>2187</v>
      </c>
      <c r="E877" s="735">
        <v>157</v>
      </c>
      <c r="F877" s="735">
        <v>55</v>
      </c>
      <c r="G877" s="735">
        <v>16</v>
      </c>
      <c r="H877" s="735">
        <v>86</v>
      </c>
      <c r="I877" s="735">
        <v>0</v>
      </c>
      <c r="J877" s="735">
        <v>0</v>
      </c>
    </row>
    <row r="878" spans="2:10" ht="18" customHeight="1">
      <c r="C878" s="731" t="s">
        <v>2315</v>
      </c>
      <c r="D878" s="730" t="s">
        <v>2185</v>
      </c>
      <c r="E878" s="735">
        <v>701</v>
      </c>
      <c r="F878" s="735">
        <v>200</v>
      </c>
      <c r="G878" s="735">
        <v>301</v>
      </c>
      <c r="H878" s="735">
        <v>192</v>
      </c>
      <c r="I878" s="735">
        <v>0</v>
      </c>
      <c r="J878" s="735">
        <v>8</v>
      </c>
    </row>
    <row r="879" spans="2:10">
      <c r="D879" s="730" t="s">
        <v>2186</v>
      </c>
      <c r="E879" s="735">
        <v>1319</v>
      </c>
      <c r="F879" s="735">
        <v>448</v>
      </c>
      <c r="G879" s="735">
        <v>546</v>
      </c>
      <c r="H879" s="735">
        <v>319</v>
      </c>
      <c r="I879" s="735">
        <v>0</v>
      </c>
      <c r="J879" s="735">
        <v>6</v>
      </c>
    </row>
    <row r="880" spans="2:10">
      <c r="D880" s="730" t="s">
        <v>2187</v>
      </c>
      <c r="E880" s="735">
        <v>2020</v>
      </c>
      <c r="F880" s="735">
        <v>648</v>
      </c>
      <c r="G880" s="735">
        <v>847</v>
      </c>
      <c r="H880" s="735">
        <v>511</v>
      </c>
      <c r="I880" s="735">
        <v>0</v>
      </c>
      <c r="J880" s="735">
        <v>14</v>
      </c>
    </row>
    <row r="881" spans="1:12" ht="18" customHeight="1">
      <c r="B881" s="733" t="s">
        <v>2290</v>
      </c>
      <c r="D881" s="730" t="s">
        <v>2185</v>
      </c>
      <c r="E881" s="735">
        <v>5280</v>
      </c>
      <c r="F881" s="735">
        <v>4524</v>
      </c>
      <c r="G881" s="735">
        <v>458</v>
      </c>
      <c r="H881" s="735">
        <v>275</v>
      </c>
      <c r="I881" s="735">
        <v>10</v>
      </c>
      <c r="J881" s="735">
        <v>13</v>
      </c>
    </row>
    <row r="882" spans="1:12">
      <c r="D882" s="730" t="s">
        <v>2186</v>
      </c>
      <c r="E882" s="735">
        <v>3325</v>
      </c>
      <c r="F882" s="735">
        <v>2310</v>
      </c>
      <c r="G882" s="735">
        <v>651</v>
      </c>
      <c r="H882" s="735">
        <v>349</v>
      </c>
      <c r="I882" s="735">
        <v>6</v>
      </c>
      <c r="J882" s="735">
        <v>9</v>
      </c>
    </row>
    <row r="883" spans="1:12">
      <c r="D883" s="730" t="s">
        <v>2187</v>
      </c>
      <c r="E883" s="735">
        <v>8605</v>
      </c>
      <c r="F883" s="735">
        <v>6834</v>
      </c>
      <c r="G883" s="735">
        <v>1109</v>
      </c>
      <c r="H883" s="735">
        <v>624</v>
      </c>
      <c r="I883" s="735">
        <v>16</v>
      </c>
      <c r="J883" s="735">
        <v>22</v>
      </c>
    </row>
    <row r="884" spans="1:12" ht="18" customHeight="1">
      <c r="A884" s="733" t="s">
        <v>502</v>
      </c>
      <c r="D884" s="730"/>
    </row>
    <row r="885" spans="1:12" ht="9" customHeight="1">
      <c r="A885" s="733" t="s">
        <v>2316</v>
      </c>
      <c r="D885" s="730" t="s">
        <v>2185</v>
      </c>
      <c r="E885" s="735">
        <v>10944</v>
      </c>
      <c r="F885" s="735">
        <v>5094</v>
      </c>
      <c r="G885" s="735">
        <v>943</v>
      </c>
      <c r="H885" s="735">
        <v>2354</v>
      </c>
      <c r="I885" s="735">
        <v>1925</v>
      </c>
      <c r="J885" s="735">
        <v>628</v>
      </c>
    </row>
    <row r="886" spans="1:12">
      <c r="D886" s="730" t="s">
        <v>2186</v>
      </c>
      <c r="E886" s="735">
        <v>16487</v>
      </c>
      <c r="F886" s="735">
        <v>2684</v>
      </c>
      <c r="G886" s="735">
        <v>1522</v>
      </c>
      <c r="H886" s="735">
        <v>5685</v>
      </c>
      <c r="I886" s="735">
        <v>5078</v>
      </c>
      <c r="J886" s="735">
        <v>1518</v>
      </c>
    </row>
    <row r="887" spans="1:12">
      <c r="D887" s="730" t="s">
        <v>2187</v>
      </c>
      <c r="E887" s="735">
        <v>27431</v>
      </c>
      <c r="F887" s="735">
        <v>7778</v>
      </c>
      <c r="G887" s="735">
        <v>2465</v>
      </c>
      <c r="H887" s="735">
        <v>8039</v>
      </c>
      <c r="I887" s="735">
        <v>7003</v>
      </c>
      <c r="J887" s="735">
        <v>2146</v>
      </c>
    </row>
    <row r="888" spans="1:12" ht="18" customHeight="1">
      <c r="C888" s="731" t="s">
        <v>2274</v>
      </c>
      <c r="D888" s="730"/>
    </row>
    <row r="889" spans="1:12" ht="18" customHeight="1">
      <c r="C889" s="734" t="s">
        <v>2275</v>
      </c>
      <c r="D889" s="730" t="s">
        <v>2185</v>
      </c>
      <c r="E889" s="735">
        <v>587</v>
      </c>
      <c r="F889" s="735">
        <v>17</v>
      </c>
      <c r="G889" s="735">
        <v>30</v>
      </c>
      <c r="H889" s="735">
        <v>242</v>
      </c>
      <c r="I889" s="735">
        <v>277</v>
      </c>
      <c r="J889" s="735">
        <v>21</v>
      </c>
    </row>
    <row r="890" spans="1:12">
      <c r="C890" s="734"/>
      <c r="D890" s="730" t="s">
        <v>2186</v>
      </c>
      <c r="E890" s="735">
        <v>1029</v>
      </c>
      <c r="F890" s="735">
        <v>30</v>
      </c>
      <c r="G890" s="735">
        <v>50</v>
      </c>
      <c r="H890" s="735">
        <v>429</v>
      </c>
      <c r="I890" s="735">
        <v>464</v>
      </c>
      <c r="J890" s="735">
        <v>56</v>
      </c>
    </row>
    <row r="891" spans="1:12">
      <c r="C891" s="734"/>
      <c r="D891" s="730" t="s">
        <v>2187</v>
      </c>
      <c r="E891" s="735">
        <v>1616</v>
      </c>
      <c r="F891" s="735">
        <v>47</v>
      </c>
      <c r="G891" s="735">
        <v>80</v>
      </c>
      <c r="H891" s="735">
        <v>671</v>
      </c>
      <c r="I891" s="735">
        <v>741</v>
      </c>
      <c r="J891" s="735">
        <v>77</v>
      </c>
    </row>
    <row r="892" spans="1:12" ht="18" customHeight="1">
      <c r="C892" s="734" t="s">
        <v>2276</v>
      </c>
      <c r="D892" s="730" t="s">
        <v>2185</v>
      </c>
      <c r="E892" s="735">
        <v>32</v>
      </c>
      <c r="F892" s="735">
        <v>15</v>
      </c>
      <c r="G892" s="735">
        <v>3</v>
      </c>
      <c r="H892" s="735">
        <v>7</v>
      </c>
      <c r="I892" s="735">
        <v>4</v>
      </c>
      <c r="J892" s="735">
        <v>3</v>
      </c>
    </row>
    <row r="893" spans="1:12">
      <c r="C893" s="734"/>
      <c r="D893" s="730" t="s">
        <v>2186</v>
      </c>
      <c r="E893" s="735">
        <v>51</v>
      </c>
      <c r="F893" s="735">
        <v>6</v>
      </c>
      <c r="G893" s="735">
        <v>4</v>
      </c>
      <c r="H893" s="735">
        <v>17</v>
      </c>
      <c r="I893" s="735">
        <v>18</v>
      </c>
      <c r="J893" s="735">
        <v>6</v>
      </c>
    </row>
    <row r="894" spans="1:12">
      <c r="C894" s="734"/>
      <c r="D894" s="730" t="s">
        <v>2187</v>
      </c>
      <c r="E894" s="735">
        <v>83</v>
      </c>
      <c r="F894" s="735">
        <v>21</v>
      </c>
      <c r="G894" s="735">
        <v>7</v>
      </c>
      <c r="H894" s="735">
        <v>24</v>
      </c>
      <c r="I894" s="735">
        <v>22</v>
      </c>
      <c r="J894" s="735">
        <v>9</v>
      </c>
    </row>
    <row r="895" spans="1:12" s="726" customFormat="1">
      <c r="C895" s="727"/>
      <c r="D895" s="732"/>
      <c r="E895" s="729"/>
      <c r="F895" s="729"/>
      <c r="G895" s="729"/>
      <c r="H895" s="729"/>
      <c r="I895" s="729"/>
      <c r="J895" s="729"/>
      <c r="K895" s="729"/>
      <c r="L895" s="729"/>
    </row>
    <row r="896" spans="1:12" s="726" customFormat="1">
      <c r="C896" s="727"/>
      <c r="D896" s="732"/>
      <c r="E896" s="729"/>
      <c r="F896" s="729"/>
      <c r="G896" s="729"/>
      <c r="H896" s="729"/>
      <c r="I896" s="729"/>
      <c r="J896" s="729"/>
      <c r="K896" s="729"/>
      <c r="L896" s="729"/>
    </row>
    <row r="897" spans="1:12" s="726" customFormat="1">
      <c r="C897" s="727"/>
      <c r="D897" s="732"/>
      <c r="E897" s="729"/>
      <c r="F897" s="729"/>
      <c r="G897" s="729"/>
      <c r="H897" s="729"/>
      <c r="I897" s="729"/>
      <c r="J897" s="729"/>
      <c r="K897" s="729"/>
      <c r="L897" s="729"/>
    </row>
    <row r="898" spans="1:12" s="726" customFormat="1">
      <c r="A898" s="726" t="s">
        <v>1667</v>
      </c>
      <c r="C898" s="727"/>
      <c r="D898" s="732"/>
      <c r="E898" s="729"/>
      <c r="F898" s="729"/>
      <c r="G898" s="729"/>
      <c r="H898" s="729"/>
      <c r="I898" s="729"/>
      <c r="J898" s="729"/>
      <c r="K898" s="729"/>
      <c r="L898" s="729"/>
    </row>
    <row r="899" spans="1:12" s="726" customFormat="1">
      <c r="A899" s="726" t="s">
        <v>2272</v>
      </c>
      <c r="C899" s="727"/>
      <c r="D899" s="732"/>
      <c r="E899" s="729"/>
      <c r="F899" s="729"/>
      <c r="G899" s="729"/>
      <c r="H899" s="729"/>
      <c r="I899" s="729"/>
      <c r="J899" s="729"/>
      <c r="K899" s="729"/>
      <c r="L899" s="729"/>
    </row>
    <row r="900" spans="1:12" s="726" customFormat="1">
      <c r="A900" s="726" t="s">
        <v>2273</v>
      </c>
      <c r="C900" s="727"/>
      <c r="D900" s="732"/>
      <c r="E900" s="729"/>
      <c r="F900" s="729"/>
      <c r="G900" s="729"/>
      <c r="H900" s="729"/>
      <c r="I900" s="729"/>
      <c r="J900" s="729"/>
      <c r="K900" s="729"/>
      <c r="L900" s="729"/>
    </row>
    <row r="901" spans="1:12" s="726" customFormat="1">
      <c r="C901" s="727"/>
      <c r="D901" s="732"/>
      <c r="E901" s="729"/>
      <c r="F901" s="729"/>
      <c r="G901" s="729"/>
      <c r="H901" s="729"/>
      <c r="I901" s="729"/>
      <c r="J901" s="729"/>
      <c r="K901" s="729"/>
      <c r="L901" s="729"/>
    </row>
    <row r="902" spans="1:12" s="726" customFormat="1">
      <c r="A902" s="726" t="s">
        <v>48</v>
      </c>
      <c r="C902" s="727"/>
      <c r="D902" s="732"/>
      <c r="E902" s="729"/>
      <c r="F902" s="729"/>
      <c r="G902" s="729"/>
      <c r="H902" s="729"/>
      <c r="I902" s="729"/>
      <c r="J902" s="729"/>
      <c r="K902" s="729"/>
      <c r="L902" s="729"/>
    </row>
    <row r="903" spans="1:12" ht="18" customHeight="1">
      <c r="A903" s="733" t="s">
        <v>2293</v>
      </c>
      <c r="D903" s="730"/>
    </row>
    <row r="904" spans="1:12" ht="9" customHeight="1">
      <c r="A904" s="733" t="s">
        <v>2294</v>
      </c>
      <c r="D904" s="730"/>
    </row>
    <row r="905" spans="1:12" ht="18" customHeight="1">
      <c r="B905" s="733" t="s">
        <v>323</v>
      </c>
      <c r="D905" s="730"/>
    </row>
    <row r="906" spans="1:12" ht="18" customHeight="1">
      <c r="C906" s="727" t="s">
        <v>2267</v>
      </c>
      <c r="D906" s="730" t="s">
        <v>2185</v>
      </c>
      <c r="E906" s="735">
        <v>3</v>
      </c>
      <c r="F906" s="751" t="s">
        <v>606</v>
      </c>
      <c r="G906" s="751" t="s">
        <v>606</v>
      </c>
      <c r="H906" s="751" t="s">
        <v>606</v>
      </c>
      <c r="I906" s="751" t="s">
        <v>606</v>
      </c>
      <c r="J906" s="751" t="s">
        <v>606</v>
      </c>
    </row>
    <row r="907" spans="1:12" ht="10.5">
      <c r="D907" s="730" t="s">
        <v>2186</v>
      </c>
      <c r="E907" s="735">
        <v>1</v>
      </c>
      <c r="F907" s="751" t="s">
        <v>606</v>
      </c>
      <c r="G907" s="751" t="s">
        <v>606</v>
      </c>
      <c r="H907" s="751" t="s">
        <v>606</v>
      </c>
      <c r="I907" s="751" t="s">
        <v>606</v>
      </c>
      <c r="J907" s="751" t="s">
        <v>606</v>
      </c>
    </row>
    <row r="908" spans="1:12" ht="10.5">
      <c r="D908" s="730" t="s">
        <v>2187</v>
      </c>
      <c r="E908" s="735">
        <v>4</v>
      </c>
      <c r="F908" s="751" t="s">
        <v>606</v>
      </c>
      <c r="G908" s="751" t="s">
        <v>606</v>
      </c>
      <c r="H908" s="751" t="s">
        <v>606</v>
      </c>
      <c r="I908" s="751" t="s">
        <v>606</v>
      </c>
      <c r="J908" s="751" t="s">
        <v>606</v>
      </c>
    </row>
    <row r="909" spans="1:12" ht="23.1" customHeight="1">
      <c r="C909" s="727" t="s">
        <v>2268</v>
      </c>
      <c r="D909" s="730" t="s">
        <v>2185</v>
      </c>
      <c r="E909" s="735">
        <v>9</v>
      </c>
      <c r="F909" s="751" t="s">
        <v>606</v>
      </c>
      <c r="G909" s="751" t="s">
        <v>606</v>
      </c>
      <c r="H909" s="751" t="s">
        <v>606</v>
      </c>
      <c r="I909" s="751" t="s">
        <v>606</v>
      </c>
      <c r="J909" s="751" t="s">
        <v>606</v>
      </c>
    </row>
    <row r="910" spans="1:12" ht="10.5">
      <c r="D910" s="730" t="s">
        <v>2186</v>
      </c>
      <c r="E910" s="735">
        <v>2</v>
      </c>
      <c r="F910" s="751" t="s">
        <v>606</v>
      </c>
      <c r="G910" s="751" t="s">
        <v>606</v>
      </c>
      <c r="H910" s="751" t="s">
        <v>606</v>
      </c>
      <c r="I910" s="751" t="s">
        <v>606</v>
      </c>
      <c r="J910" s="751" t="s">
        <v>606</v>
      </c>
    </row>
    <row r="911" spans="1:12" ht="10.5">
      <c r="D911" s="730" t="s">
        <v>2187</v>
      </c>
      <c r="E911" s="735">
        <v>11</v>
      </c>
      <c r="F911" s="751" t="s">
        <v>606</v>
      </c>
      <c r="G911" s="751" t="s">
        <v>606</v>
      </c>
      <c r="H911" s="751" t="s">
        <v>606</v>
      </c>
      <c r="I911" s="751" t="s">
        <v>606</v>
      </c>
      <c r="J911" s="751" t="s">
        <v>606</v>
      </c>
    </row>
    <row r="912" spans="1:12" ht="23.1" customHeight="1">
      <c r="C912" s="727" t="s">
        <v>2269</v>
      </c>
      <c r="D912" s="730" t="s">
        <v>2186</v>
      </c>
      <c r="E912" s="735">
        <v>1</v>
      </c>
      <c r="F912" s="751" t="s">
        <v>606</v>
      </c>
      <c r="G912" s="751" t="s">
        <v>606</v>
      </c>
      <c r="H912" s="751" t="s">
        <v>606</v>
      </c>
      <c r="I912" s="751" t="s">
        <v>606</v>
      </c>
      <c r="J912" s="751" t="s">
        <v>606</v>
      </c>
    </row>
    <row r="913" spans="2:10" ht="10.5">
      <c r="D913" s="730" t="s">
        <v>2187</v>
      </c>
      <c r="E913" s="735">
        <v>1</v>
      </c>
      <c r="F913" s="751" t="s">
        <v>606</v>
      </c>
      <c r="G913" s="751" t="s">
        <v>606</v>
      </c>
      <c r="H913" s="751" t="s">
        <v>606</v>
      </c>
      <c r="I913" s="751" t="s">
        <v>606</v>
      </c>
      <c r="J913" s="751" t="s">
        <v>606</v>
      </c>
    </row>
    <row r="914" spans="2:10" ht="18" customHeight="1">
      <c r="C914" s="727" t="s">
        <v>603</v>
      </c>
      <c r="D914" s="730" t="s">
        <v>2186</v>
      </c>
      <c r="E914" s="735">
        <v>4</v>
      </c>
      <c r="F914" s="735">
        <v>0</v>
      </c>
      <c r="G914" s="735">
        <v>0</v>
      </c>
      <c r="H914" s="735">
        <v>3</v>
      </c>
      <c r="I914" s="735">
        <v>0</v>
      </c>
      <c r="J914" s="735">
        <v>1</v>
      </c>
    </row>
    <row r="915" spans="2:10">
      <c r="D915" s="730" t="s">
        <v>2187</v>
      </c>
      <c r="E915" s="735">
        <v>4</v>
      </c>
      <c r="F915" s="735">
        <v>0</v>
      </c>
      <c r="G915" s="735">
        <v>0</v>
      </c>
      <c r="H915" s="735">
        <v>3</v>
      </c>
      <c r="I915" s="735">
        <v>0</v>
      </c>
      <c r="J915" s="735">
        <v>1</v>
      </c>
    </row>
    <row r="916" spans="2:10" ht="18" customHeight="1">
      <c r="C916" s="727" t="s">
        <v>604</v>
      </c>
      <c r="D916" s="730" t="s">
        <v>2185</v>
      </c>
      <c r="E916" s="735">
        <v>17</v>
      </c>
      <c r="F916" s="735">
        <v>0</v>
      </c>
      <c r="G916" s="735">
        <v>0</v>
      </c>
      <c r="H916" s="735">
        <v>10</v>
      </c>
      <c r="I916" s="735">
        <v>3</v>
      </c>
      <c r="J916" s="735">
        <v>4</v>
      </c>
    </row>
    <row r="917" spans="2:10">
      <c r="D917" s="730" t="s">
        <v>2186</v>
      </c>
      <c r="E917" s="735">
        <v>13</v>
      </c>
      <c r="F917" s="735">
        <v>1</v>
      </c>
      <c r="G917" s="735">
        <v>0</v>
      </c>
      <c r="H917" s="735">
        <v>11</v>
      </c>
      <c r="I917" s="735">
        <v>1</v>
      </c>
      <c r="J917" s="735">
        <v>0</v>
      </c>
    </row>
    <row r="918" spans="2:10">
      <c r="D918" s="730" t="s">
        <v>2187</v>
      </c>
      <c r="E918" s="735">
        <v>30</v>
      </c>
      <c r="F918" s="735">
        <v>1</v>
      </c>
      <c r="G918" s="735">
        <v>0</v>
      </c>
      <c r="H918" s="735">
        <v>21</v>
      </c>
      <c r="I918" s="735">
        <v>4</v>
      </c>
      <c r="J918" s="735">
        <v>4</v>
      </c>
    </row>
    <row r="919" spans="2:10" ht="18" customHeight="1">
      <c r="C919" s="727" t="s">
        <v>607</v>
      </c>
      <c r="D919" s="730" t="s">
        <v>2185</v>
      </c>
      <c r="E919" s="735">
        <v>2</v>
      </c>
      <c r="F919" s="751" t="s">
        <v>606</v>
      </c>
      <c r="G919" s="751" t="s">
        <v>606</v>
      </c>
      <c r="H919" s="751" t="s">
        <v>606</v>
      </c>
      <c r="I919" s="751" t="s">
        <v>606</v>
      </c>
      <c r="J919" s="751" t="s">
        <v>606</v>
      </c>
    </row>
    <row r="920" spans="2:10" ht="10.5">
      <c r="D920" s="730" t="s">
        <v>2186</v>
      </c>
      <c r="E920" s="735">
        <v>1</v>
      </c>
      <c r="F920" s="751" t="s">
        <v>606</v>
      </c>
      <c r="G920" s="751" t="s">
        <v>606</v>
      </c>
      <c r="H920" s="751" t="s">
        <v>606</v>
      </c>
      <c r="I920" s="751" t="s">
        <v>606</v>
      </c>
      <c r="J920" s="751" t="s">
        <v>606</v>
      </c>
    </row>
    <row r="921" spans="2:10" ht="10.5">
      <c r="D921" s="730" t="s">
        <v>2187</v>
      </c>
      <c r="E921" s="735">
        <v>3</v>
      </c>
      <c r="F921" s="751" t="s">
        <v>606</v>
      </c>
      <c r="G921" s="751" t="s">
        <v>606</v>
      </c>
      <c r="H921" s="751" t="s">
        <v>606</v>
      </c>
      <c r="I921" s="751" t="s">
        <v>606</v>
      </c>
      <c r="J921" s="751" t="s">
        <v>606</v>
      </c>
    </row>
    <row r="922" spans="2:10" ht="18" customHeight="1">
      <c r="C922" s="727" t="s">
        <v>608</v>
      </c>
      <c r="D922" s="730" t="s">
        <v>2185</v>
      </c>
      <c r="E922" s="735">
        <v>2</v>
      </c>
      <c r="F922" s="735">
        <v>0</v>
      </c>
      <c r="G922" s="735">
        <v>0</v>
      </c>
      <c r="H922" s="735">
        <v>1</v>
      </c>
      <c r="I922" s="735">
        <v>0</v>
      </c>
      <c r="J922" s="735">
        <v>1</v>
      </c>
    </row>
    <row r="923" spans="2:10">
      <c r="D923" s="730" t="s">
        <v>2186</v>
      </c>
      <c r="E923" s="735">
        <v>4</v>
      </c>
      <c r="F923" s="735">
        <v>1</v>
      </c>
      <c r="G923" s="735">
        <v>1</v>
      </c>
      <c r="H923" s="735">
        <v>2</v>
      </c>
      <c r="I923" s="735">
        <v>0</v>
      </c>
      <c r="J923" s="735">
        <v>0</v>
      </c>
    </row>
    <row r="924" spans="2:10">
      <c r="D924" s="730" t="s">
        <v>2187</v>
      </c>
      <c r="E924" s="735">
        <v>6</v>
      </c>
      <c r="F924" s="735">
        <v>1</v>
      </c>
      <c r="G924" s="735">
        <v>1</v>
      </c>
      <c r="H924" s="735">
        <v>3</v>
      </c>
      <c r="I924" s="735">
        <v>0</v>
      </c>
      <c r="J924" s="735">
        <v>1</v>
      </c>
    </row>
    <row r="925" spans="2:10" ht="18" customHeight="1">
      <c r="C925" s="731" t="s">
        <v>2315</v>
      </c>
      <c r="D925" s="730" t="s">
        <v>2185</v>
      </c>
      <c r="E925" s="735">
        <v>33</v>
      </c>
      <c r="F925" s="735">
        <v>0</v>
      </c>
      <c r="G925" s="735">
        <v>1</v>
      </c>
      <c r="H925" s="735">
        <v>18</v>
      </c>
      <c r="I925" s="735">
        <v>8</v>
      </c>
      <c r="J925" s="735">
        <v>6</v>
      </c>
    </row>
    <row r="926" spans="2:10">
      <c r="D926" s="730" t="s">
        <v>2186</v>
      </c>
      <c r="E926" s="735">
        <v>26</v>
      </c>
      <c r="F926" s="735">
        <v>2</v>
      </c>
      <c r="G926" s="735">
        <v>1</v>
      </c>
      <c r="H926" s="735">
        <v>20</v>
      </c>
      <c r="I926" s="735">
        <v>1</v>
      </c>
      <c r="J926" s="735">
        <v>2</v>
      </c>
    </row>
    <row r="927" spans="2:10">
      <c r="D927" s="730" t="s">
        <v>2187</v>
      </c>
      <c r="E927" s="735">
        <v>59</v>
      </c>
      <c r="F927" s="735">
        <v>2</v>
      </c>
      <c r="G927" s="735">
        <v>2</v>
      </c>
      <c r="H927" s="735">
        <v>38</v>
      </c>
      <c r="I927" s="735">
        <v>9</v>
      </c>
      <c r="J927" s="735">
        <v>8</v>
      </c>
    </row>
    <row r="928" spans="2:10" ht="18" customHeight="1">
      <c r="B928" s="733" t="s">
        <v>612</v>
      </c>
      <c r="D928" s="730"/>
    </row>
    <row r="929" spans="2:10" ht="18" customHeight="1">
      <c r="C929" s="727" t="s">
        <v>613</v>
      </c>
      <c r="D929" s="730" t="s">
        <v>2185</v>
      </c>
      <c r="E929" s="735">
        <v>1</v>
      </c>
      <c r="F929" s="751" t="s">
        <v>606</v>
      </c>
      <c r="G929" s="751" t="s">
        <v>606</v>
      </c>
      <c r="H929" s="751" t="s">
        <v>606</v>
      </c>
      <c r="I929" s="751" t="s">
        <v>606</v>
      </c>
      <c r="J929" s="751" t="s">
        <v>606</v>
      </c>
    </row>
    <row r="930" spans="2:10" ht="10.5">
      <c r="D930" s="730" t="s">
        <v>2187</v>
      </c>
      <c r="E930" s="735">
        <v>1</v>
      </c>
      <c r="F930" s="751" t="s">
        <v>606</v>
      </c>
      <c r="G930" s="751" t="s">
        <v>606</v>
      </c>
      <c r="H930" s="751" t="s">
        <v>606</v>
      </c>
      <c r="I930" s="751" t="s">
        <v>606</v>
      </c>
      <c r="J930" s="751" t="s">
        <v>606</v>
      </c>
    </row>
    <row r="931" spans="2:10" ht="18" customHeight="1">
      <c r="C931" s="727" t="s">
        <v>2270</v>
      </c>
      <c r="D931" s="730" t="s">
        <v>2185</v>
      </c>
      <c r="E931" s="735">
        <v>1</v>
      </c>
      <c r="F931" s="751" t="s">
        <v>606</v>
      </c>
      <c r="G931" s="751" t="s">
        <v>606</v>
      </c>
      <c r="H931" s="751" t="s">
        <v>606</v>
      </c>
      <c r="I931" s="751" t="s">
        <v>606</v>
      </c>
      <c r="J931" s="751" t="s">
        <v>606</v>
      </c>
    </row>
    <row r="932" spans="2:10" ht="10.5">
      <c r="D932" s="730" t="s">
        <v>2186</v>
      </c>
      <c r="E932" s="735">
        <v>8</v>
      </c>
      <c r="F932" s="751" t="s">
        <v>606</v>
      </c>
      <c r="G932" s="751" t="s">
        <v>606</v>
      </c>
      <c r="H932" s="751" t="s">
        <v>606</v>
      </c>
      <c r="I932" s="751" t="s">
        <v>606</v>
      </c>
      <c r="J932" s="751" t="s">
        <v>606</v>
      </c>
    </row>
    <row r="933" spans="2:10" ht="10.5">
      <c r="D933" s="730" t="s">
        <v>2187</v>
      </c>
      <c r="E933" s="735">
        <v>9</v>
      </c>
      <c r="F933" s="751" t="s">
        <v>606</v>
      </c>
      <c r="G933" s="751" t="s">
        <v>606</v>
      </c>
      <c r="H933" s="751" t="s">
        <v>606</v>
      </c>
      <c r="I933" s="751" t="s">
        <v>606</v>
      </c>
      <c r="J933" s="751" t="s">
        <v>606</v>
      </c>
    </row>
    <row r="934" spans="2:10" ht="18" customHeight="1">
      <c r="C934" s="727" t="s">
        <v>2271</v>
      </c>
      <c r="D934" s="730" t="s">
        <v>2186</v>
      </c>
      <c r="E934" s="735">
        <v>1</v>
      </c>
      <c r="F934" s="751" t="s">
        <v>606</v>
      </c>
      <c r="G934" s="751" t="s">
        <v>606</v>
      </c>
      <c r="H934" s="751" t="s">
        <v>606</v>
      </c>
      <c r="I934" s="751" t="s">
        <v>606</v>
      </c>
      <c r="J934" s="751" t="s">
        <v>606</v>
      </c>
    </row>
    <row r="935" spans="2:10" ht="10.5">
      <c r="D935" s="730" t="s">
        <v>2187</v>
      </c>
      <c r="E935" s="735">
        <v>1</v>
      </c>
      <c r="F935" s="751" t="s">
        <v>606</v>
      </c>
      <c r="G935" s="751" t="s">
        <v>606</v>
      </c>
      <c r="H935" s="751" t="s">
        <v>606</v>
      </c>
      <c r="I935" s="751" t="s">
        <v>606</v>
      </c>
      <c r="J935" s="751" t="s">
        <v>606</v>
      </c>
    </row>
    <row r="936" spans="2:10" ht="18" customHeight="1">
      <c r="C936" s="731" t="s">
        <v>2315</v>
      </c>
      <c r="D936" s="730" t="s">
        <v>2185</v>
      </c>
      <c r="E936" s="735">
        <v>2</v>
      </c>
      <c r="F936" s="735">
        <v>0</v>
      </c>
      <c r="G936" s="735">
        <v>0</v>
      </c>
      <c r="H936" s="735">
        <v>0</v>
      </c>
      <c r="I936" s="735">
        <v>1</v>
      </c>
      <c r="J936" s="735">
        <v>1</v>
      </c>
    </row>
    <row r="937" spans="2:10">
      <c r="D937" s="730" t="s">
        <v>2186</v>
      </c>
      <c r="E937" s="735">
        <v>9</v>
      </c>
      <c r="F937" s="735">
        <v>0</v>
      </c>
      <c r="G937" s="735">
        <v>0</v>
      </c>
      <c r="H937" s="735">
        <v>7</v>
      </c>
      <c r="I937" s="735">
        <v>2</v>
      </c>
      <c r="J937" s="735">
        <v>0</v>
      </c>
    </row>
    <row r="938" spans="2:10">
      <c r="D938" s="730" t="s">
        <v>2187</v>
      </c>
      <c r="E938" s="735">
        <v>11</v>
      </c>
      <c r="F938" s="735">
        <v>0</v>
      </c>
      <c r="G938" s="735">
        <v>0</v>
      </c>
      <c r="H938" s="735">
        <v>7</v>
      </c>
      <c r="I938" s="735">
        <v>3</v>
      </c>
      <c r="J938" s="735">
        <v>1</v>
      </c>
    </row>
    <row r="939" spans="2:10" ht="18" customHeight="1">
      <c r="C939" s="731" t="s">
        <v>2274</v>
      </c>
      <c r="D939" s="730"/>
    </row>
    <row r="940" spans="2:10" ht="18" customHeight="1">
      <c r="C940" s="734" t="s">
        <v>2276</v>
      </c>
      <c r="D940" s="730" t="s">
        <v>2186</v>
      </c>
      <c r="E940" s="735">
        <v>3</v>
      </c>
      <c r="F940" s="751" t="s">
        <v>606</v>
      </c>
      <c r="G940" s="751" t="s">
        <v>606</v>
      </c>
      <c r="H940" s="751" t="s">
        <v>606</v>
      </c>
      <c r="I940" s="751" t="s">
        <v>606</v>
      </c>
      <c r="J940" s="751" t="s">
        <v>606</v>
      </c>
    </row>
    <row r="941" spans="2:10" ht="10.5">
      <c r="C941" s="734"/>
      <c r="D941" s="730" t="s">
        <v>2187</v>
      </c>
      <c r="E941" s="735">
        <v>3</v>
      </c>
      <c r="F941" s="751" t="s">
        <v>606</v>
      </c>
      <c r="G941" s="751" t="s">
        <v>606</v>
      </c>
      <c r="H941" s="751" t="s">
        <v>606</v>
      </c>
      <c r="I941" s="751" t="s">
        <v>606</v>
      </c>
      <c r="J941" s="751" t="s">
        <v>606</v>
      </c>
    </row>
    <row r="942" spans="2:10" ht="18" customHeight="1">
      <c r="B942" s="733" t="s">
        <v>621</v>
      </c>
      <c r="D942" s="730"/>
    </row>
    <row r="943" spans="2:10" ht="27" customHeight="1">
      <c r="C943" s="727" t="s">
        <v>2277</v>
      </c>
      <c r="D943" s="730" t="s">
        <v>2185</v>
      </c>
      <c r="E943" s="735">
        <v>2</v>
      </c>
      <c r="F943" s="735">
        <v>0</v>
      </c>
      <c r="G943" s="735">
        <v>0</v>
      </c>
      <c r="H943" s="735">
        <v>0</v>
      </c>
      <c r="I943" s="735">
        <v>1</v>
      </c>
      <c r="J943" s="735">
        <v>1</v>
      </c>
    </row>
    <row r="944" spans="2:10">
      <c r="D944" s="730" t="s">
        <v>2186</v>
      </c>
      <c r="E944" s="735">
        <v>15</v>
      </c>
      <c r="F944" s="735">
        <v>0</v>
      </c>
      <c r="G944" s="735">
        <v>0</v>
      </c>
      <c r="H944" s="735">
        <v>5</v>
      </c>
      <c r="I944" s="735">
        <v>7</v>
      </c>
      <c r="J944" s="735">
        <v>3</v>
      </c>
    </row>
    <row r="945" spans="1:12">
      <c r="D945" s="730" t="s">
        <v>2187</v>
      </c>
      <c r="E945" s="735">
        <v>17</v>
      </c>
      <c r="F945" s="735">
        <v>0</v>
      </c>
      <c r="G945" s="735">
        <v>0</v>
      </c>
      <c r="H945" s="735">
        <v>5</v>
      </c>
      <c r="I945" s="735">
        <v>8</v>
      </c>
      <c r="J945" s="735">
        <v>4</v>
      </c>
    </row>
    <row r="946" spans="1:12" ht="18" customHeight="1">
      <c r="C946" s="727" t="s">
        <v>2278</v>
      </c>
      <c r="D946" s="730" t="s">
        <v>2186</v>
      </c>
      <c r="E946" s="735">
        <v>3</v>
      </c>
      <c r="F946" s="735">
        <v>0</v>
      </c>
      <c r="G946" s="735">
        <v>0</v>
      </c>
      <c r="H946" s="735">
        <v>1</v>
      </c>
      <c r="I946" s="735">
        <v>1</v>
      </c>
      <c r="J946" s="735">
        <v>1</v>
      </c>
    </row>
    <row r="947" spans="1:12">
      <c r="D947" s="730" t="s">
        <v>2187</v>
      </c>
      <c r="E947" s="735">
        <v>3</v>
      </c>
      <c r="F947" s="735">
        <v>0</v>
      </c>
      <c r="G947" s="735">
        <v>0</v>
      </c>
      <c r="H947" s="735">
        <v>1</v>
      </c>
      <c r="I947" s="735">
        <v>1</v>
      </c>
      <c r="J947" s="735">
        <v>1</v>
      </c>
    </row>
    <row r="948" spans="1:12">
      <c r="D948" s="736"/>
    </row>
    <row r="949" spans="1:12">
      <c r="D949" s="736"/>
    </row>
    <row r="950" spans="1:12" s="726" customFormat="1">
      <c r="C950" s="727"/>
      <c r="D950" s="736"/>
      <c r="E950" s="729"/>
      <c r="F950" s="729"/>
      <c r="G950" s="729"/>
      <c r="H950" s="729"/>
      <c r="I950" s="729"/>
      <c r="J950" s="729"/>
      <c r="K950" s="729"/>
      <c r="L950" s="729"/>
    </row>
    <row r="951" spans="1:12" s="726" customFormat="1">
      <c r="A951" s="726" t="s">
        <v>1667</v>
      </c>
      <c r="C951" s="727"/>
      <c r="D951" s="736"/>
      <c r="E951" s="729"/>
      <c r="F951" s="729"/>
      <c r="G951" s="729"/>
      <c r="H951" s="729"/>
      <c r="I951" s="729"/>
      <c r="J951" s="729"/>
      <c r="K951" s="729"/>
      <c r="L951" s="729"/>
    </row>
    <row r="952" spans="1:12" s="726" customFormat="1">
      <c r="A952" s="726" t="s">
        <v>2272</v>
      </c>
      <c r="C952" s="727"/>
      <c r="D952" s="732"/>
      <c r="E952" s="729"/>
      <c r="F952" s="729"/>
      <c r="G952" s="729"/>
      <c r="H952" s="729"/>
      <c r="I952" s="729"/>
      <c r="J952" s="729"/>
      <c r="K952" s="729"/>
      <c r="L952" s="729"/>
    </row>
    <row r="953" spans="1:12" s="726" customFormat="1">
      <c r="A953" s="726" t="s">
        <v>2273</v>
      </c>
      <c r="C953" s="727"/>
      <c r="D953" s="732"/>
      <c r="E953" s="729"/>
      <c r="F953" s="729"/>
      <c r="G953" s="729"/>
      <c r="H953" s="729"/>
      <c r="I953" s="729"/>
      <c r="J953" s="729"/>
      <c r="K953" s="729"/>
      <c r="L953" s="729"/>
    </row>
    <row r="954" spans="1:12" s="726" customFormat="1">
      <c r="A954" s="726" t="s">
        <v>633</v>
      </c>
      <c r="C954" s="727"/>
      <c r="D954" s="736"/>
      <c r="E954" s="729"/>
      <c r="F954" s="729"/>
      <c r="G954" s="729"/>
      <c r="H954" s="729"/>
      <c r="I954" s="729"/>
      <c r="J954" s="729"/>
      <c r="K954" s="729"/>
      <c r="L954" s="729"/>
    </row>
    <row r="955" spans="1:12" s="726" customFormat="1">
      <c r="C955" s="727"/>
      <c r="D955" s="736"/>
      <c r="E955" s="729"/>
      <c r="F955" s="729"/>
      <c r="G955" s="729"/>
      <c r="H955" s="729"/>
      <c r="I955" s="729"/>
      <c r="J955" s="729"/>
      <c r="K955" s="729"/>
      <c r="L955" s="729"/>
    </row>
    <row r="956" spans="1:12" s="726" customFormat="1">
      <c r="C956" s="727"/>
      <c r="D956" s="736"/>
      <c r="E956" s="729"/>
      <c r="F956" s="729"/>
      <c r="G956" s="729"/>
      <c r="H956" s="729"/>
      <c r="I956" s="729"/>
      <c r="J956" s="729"/>
      <c r="K956" s="729"/>
      <c r="L956" s="729"/>
    </row>
    <row r="957" spans="1:12" s="726" customFormat="1">
      <c r="A957" s="726" t="s">
        <v>48</v>
      </c>
      <c r="C957" s="727"/>
      <c r="D957" s="736"/>
      <c r="E957" s="729"/>
      <c r="F957" s="729"/>
      <c r="G957" s="729"/>
      <c r="H957" s="729"/>
      <c r="I957" s="729"/>
      <c r="J957" s="729"/>
      <c r="K957" s="729"/>
      <c r="L957" s="729"/>
    </row>
    <row r="958" spans="1:12" ht="18" customHeight="1">
      <c r="C958" s="727" t="s">
        <v>2279</v>
      </c>
      <c r="D958" s="730" t="s">
        <v>2185</v>
      </c>
      <c r="E958" s="735">
        <v>35</v>
      </c>
      <c r="F958" s="735">
        <v>0</v>
      </c>
      <c r="G958" s="735">
        <v>0</v>
      </c>
      <c r="H958" s="735">
        <v>21</v>
      </c>
      <c r="I958" s="735">
        <v>6</v>
      </c>
      <c r="J958" s="735">
        <v>8</v>
      </c>
    </row>
    <row r="959" spans="1:12">
      <c r="D959" s="730" t="s">
        <v>2186</v>
      </c>
      <c r="E959" s="735">
        <v>53</v>
      </c>
      <c r="F959" s="735">
        <v>0</v>
      </c>
      <c r="G959" s="735">
        <v>0</v>
      </c>
      <c r="H959" s="735">
        <v>23</v>
      </c>
      <c r="I959" s="735">
        <v>23</v>
      </c>
      <c r="J959" s="735">
        <v>7</v>
      </c>
    </row>
    <row r="960" spans="1:12">
      <c r="D960" s="730" t="s">
        <v>2187</v>
      </c>
      <c r="E960" s="735">
        <v>88</v>
      </c>
      <c r="F960" s="735">
        <v>0</v>
      </c>
      <c r="G960" s="735">
        <v>0</v>
      </c>
      <c r="H960" s="735">
        <v>44</v>
      </c>
      <c r="I960" s="735">
        <v>29</v>
      </c>
      <c r="J960" s="735">
        <v>15</v>
      </c>
    </row>
    <row r="961" spans="3:10" ht="18" customHeight="1">
      <c r="C961" s="727" t="s">
        <v>2280</v>
      </c>
      <c r="D961" s="730" t="s">
        <v>2185</v>
      </c>
      <c r="E961" s="735">
        <v>961</v>
      </c>
      <c r="F961" s="735">
        <v>27</v>
      </c>
      <c r="G961" s="735">
        <v>66</v>
      </c>
      <c r="H961" s="735">
        <v>589</v>
      </c>
      <c r="I961" s="735">
        <v>244</v>
      </c>
      <c r="J961" s="735">
        <v>35</v>
      </c>
    </row>
    <row r="962" spans="3:10">
      <c r="D962" s="730" t="s">
        <v>2186</v>
      </c>
      <c r="E962" s="735">
        <v>1610</v>
      </c>
      <c r="F962" s="735">
        <v>25</v>
      </c>
      <c r="G962" s="735">
        <v>107</v>
      </c>
      <c r="H962" s="735">
        <v>1090</v>
      </c>
      <c r="I962" s="735">
        <v>358</v>
      </c>
      <c r="J962" s="735">
        <v>30</v>
      </c>
    </row>
    <row r="963" spans="3:10">
      <c r="D963" s="730" t="s">
        <v>2187</v>
      </c>
      <c r="E963" s="735">
        <v>2571</v>
      </c>
      <c r="F963" s="735">
        <v>52</v>
      </c>
      <c r="G963" s="735">
        <v>173</v>
      </c>
      <c r="H963" s="735">
        <v>1679</v>
      </c>
      <c r="I963" s="735">
        <v>602</v>
      </c>
      <c r="J963" s="735">
        <v>65</v>
      </c>
    </row>
    <row r="964" spans="3:10" ht="18" customHeight="1">
      <c r="C964" s="727" t="s">
        <v>624</v>
      </c>
      <c r="D964" s="730" t="s">
        <v>2185</v>
      </c>
      <c r="E964" s="735">
        <v>128</v>
      </c>
      <c r="F964" s="735">
        <v>12</v>
      </c>
      <c r="G964" s="735">
        <v>24</v>
      </c>
      <c r="H964" s="735">
        <v>51</v>
      </c>
      <c r="I964" s="735">
        <v>38</v>
      </c>
      <c r="J964" s="735">
        <v>3</v>
      </c>
    </row>
    <row r="965" spans="3:10">
      <c r="D965" s="730" t="s">
        <v>2186</v>
      </c>
      <c r="E965" s="735">
        <v>96</v>
      </c>
      <c r="F965" s="735">
        <v>3</v>
      </c>
      <c r="G965" s="735">
        <v>14</v>
      </c>
      <c r="H965" s="735">
        <v>49</v>
      </c>
      <c r="I965" s="735">
        <v>28</v>
      </c>
      <c r="J965" s="735">
        <v>2</v>
      </c>
    </row>
    <row r="966" spans="3:10">
      <c r="D966" s="730" t="s">
        <v>2187</v>
      </c>
      <c r="E966" s="735">
        <v>224</v>
      </c>
      <c r="F966" s="735">
        <v>15</v>
      </c>
      <c r="G966" s="735">
        <v>38</v>
      </c>
      <c r="H966" s="735">
        <v>100</v>
      </c>
      <c r="I966" s="735">
        <v>66</v>
      </c>
      <c r="J966" s="735">
        <v>5</v>
      </c>
    </row>
    <row r="967" spans="3:10" ht="18" customHeight="1">
      <c r="C967" s="731" t="s">
        <v>2315</v>
      </c>
      <c r="D967" s="730" t="s">
        <v>2185</v>
      </c>
      <c r="E967" s="735">
        <v>1126</v>
      </c>
      <c r="F967" s="735">
        <v>39</v>
      </c>
      <c r="G967" s="735">
        <v>90</v>
      </c>
      <c r="H967" s="735">
        <v>661</v>
      </c>
      <c r="I967" s="735">
        <v>289</v>
      </c>
      <c r="J967" s="735">
        <v>47</v>
      </c>
    </row>
    <row r="968" spans="3:10">
      <c r="D968" s="730" t="s">
        <v>2186</v>
      </c>
      <c r="E968" s="735">
        <v>1777</v>
      </c>
      <c r="F968" s="735">
        <v>28</v>
      </c>
      <c r="G968" s="735">
        <v>121</v>
      </c>
      <c r="H968" s="735">
        <v>1168</v>
      </c>
      <c r="I968" s="735">
        <v>417</v>
      </c>
      <c r="J968" s="735">
        <v>43</v>
      </c>
    </row>
    <row r="969" spans="3:10">
      <c r="D969" s="730" t="s">
        <v>2187</v>
      </c>
      <c r="E969" s="735">
        <v>2903</v>
      </c>
      <c r="F969" s="735">
        <v>67</v>
      </c>
      <c r="G969" s="735">
        <v>211</v>
      </c>
      <c r="H969" s="735">
        <v>1829</v>
      </c>
      <c r="I969" s="735">
        <v>706</v>
      </c>
      <c r="J969" s="735">
        <v>90</v>
      </c>
    </row>
    <row r="970" spans="3:10" ht="18" customHeight="1">
      <c r="C970" s="731" t="s">
        <v>2274</v>
      </c>
      <c r="D970" s="730"/>
    </row>
    <row r="971" spans="3:10" ht="18" customHeight="1">
      <c r="C971" s="734" t="s">
        <v>2275</v>
      </c>
      <c r="D971" s="730" t="s">
        <v>2185</v>
      </c>
      <c r="E971" s="735">
        <v>429</v>
      </c>
      <c r="F971" s="751" t="s">
        <v>606</v>
      </c>
      <c r="G971" s="751" t="s">
        <v>606</v>
      </c>
      <c r="H971" s="751" t="s">
        <v>606</v>
      </c>
      <c r="I971" s="751" t="s">
        <v>606</v>
      </c>
      <c r="J971" s="751" t="s">
        <v>606</v>
      </c>
    </row>
    <row r="972" spans="3:10" ht="10.5">
      <c r="C972" s="734"/>
      <c r="D972" s="730" t="s">
        <v>2186</v>
      </c>
      <c r="E972" s="735">
        <v>582</v>
      </c>
      <c r="F972" s="751" t="s">
        <v>606</v>
      </c>
      <c r="G972" s="751" t="s">
        <v>606</v>
      </c>
      <c r="H972" s="751" t="s">
        <v>606</v>
      </c>
      <c r="I972" s="751" t="s">
        <v>606</v>
      </c>
      <c r="J972" s="751" t="s">
        <v>606</v>
      </c>
    </row>
    <row r="973" spans="3:10" ht="10.5">
      <c r="C973" s="734"/>
      <c r="D973" s="730" t="s">
        <v>2187</v>
      </c>
      <c r="E973" s="735">
        <v>1011</v>
      </c>
      <c r="F973" s="751" t="s">
        <v>606</v>
      </c>
      <c r="G973" s="751" t="s">
        <v>606</v>
      </c>
      <c r="H973" s="751" t="s">
        <v>606</v>
      </c>
      <c r="I973" s="751" t="s">
        <v>606</v>
      </c>
      <c r="J973" s="751" t="s">
        <v>606</v>
      </c>
    </row>
    <row r="974" spans="3:10" ht="18" customHeight="1">
      <c r="C974" s="734" t="s">
        <v>2276</v>
      </c>
      <c r="D974" s="730" t="s">
        <v>2185</v>
      </c>
      <c r="E974" s="735">
        <v>12</v>
      </c>
      <c r="F974" s="735">
        <v>1</v>
      </c>
      <c r="G974" s="735">
        <v>2</v>
      </c>
      <c r="H974" s="735">
        <v>6</v>
      </c>
      <c r="I974" s="735">
        <v>2</v>
      </c>
      <c r="J974" s="735">
        <v>1</v>
      </c>
    </row>
    <row r="975" spans="3:10">
      <c r="C975" s="734"/>
      <c r="D975" s="730" t="s">
        <v>2186</v>
      </c>
      <c r="E975" s="735">
        <v>26</v>
      </c>
      <c r="F975" s="735">
        <v>1</v>
      </c>
      <c r="G975" s="735">
        <v>0</v>
      </c>
      <c r="H975" s="735">
        <v>15</v>
      </c>
      <c r="I975" s="735">
        <v>8</v>
      </c>
      <c r="J975" s="735">
        <v>2</v>
      </c>
    </row>
    <row r="976" spans="3:10">
      <c r="C976" s="734"/>
      <c r="D976" s="730" t="s">
        <v>2187</v>
      </c>
      <c r="E976" s="735">
        <v>38</v>
      </c>
      <c r="F976" s="735">
        <v>2</v>
      </c>
      <c r="G976" s="735">
        <v>2</v>
      </c>
      <c r="H976" s="735">
        <v>21</v>
      </c>
      <c r="I976" s="735">
        <v>10</v>
      </c>
      <c r="J976" s="735">
        <v>3</v>
      </c>
    </row>
    <row r="977" spans="2:10" ht="18" customHeight="1">
      <c r="B977" s="733" t="s">
        <v>625</v>
      </c>
      <c r="D977" s="730"/>
    </row>
    <row r="978" spans="2:10" ht="27" customHeight="1">
      <c r="C978" s="727" t="s">
        <v>2281</v>
      </c>
      <c r="D978" s="730" t="s">
        <v>2185</v>
      </c>
      <c r="E978" s="735">
        <v>1</v>
      </c>
      <c r="F978" s="751" t="s">
        <v>606</v>
      </c>
      <c r="G978" s="751" t="s">
        <v>606</v>
      </c>
      <c r="H978" s="751" t="s">
        <v>606</v>
      </c>
      <c r="I978" s="751" t="s">
        <v>606</v>
      </c>
      <c r="J978" s="751" t="s">
        <v>606</v>
      </c>
    </row>
    <row r="979" spans="2:10" ht="10.5">
      <c r="D979" s="730" t="s">
        <v>2186</v>
      </c>
      <c r="E979" s="735">
        <v>1</v>
      </c>
      <c r="F979" s="751" t="s">
        <v>606</v>
      </c>
      <c r="G979" s="751" t="s">
        <v>606</v>
      </c>
      <c r="H979" s="751" t="s">
        <v>606</v>
      </c>
      <c r="I979" s="751" t="s">
        <v>606</v>
      </c>
      <c r="J979" s="751" t="s">
        <v>606</v>
      </c>
    </row>
    <row r="980" spans="2:10" ht="10.5">
      <c r="D980" s="730" t="s">
        <v>2187</v>
      </c>
      <c r="E980" s="735">
        <v>2</v>
      </c>
      <c r="F980" s="751" t="s">
        <v>606</v>
      </c>
      <c r="G980" s="751" t="s">
        <v>606</v>
      </c>
      <c r="H980" s="751" t="s">
        <v>606</v>
      </c>
      <c r="I980" s="751" t="s">
        <v>606</v>
      </c>
      <c r="J980" s="751" t="s">
        <v>606</v>
      </c>
    </row>
    <row r="981" spans="2:10" ht="18" customHeight="1">
      <c r="C981" s="727" t="s">
        <v>2282</v>
      </c>
      <c r="D981" s="730" t="s">
        <v>2186</v>
      </c>
      <c r="E981" s="735">
        <v>2</v>
      </c>
      <c r="F981" s="751" t="s">
        <v>606</v>
      </c>
      <c r="G981" s="751" t="s">
        <v>606</v>
      </c>
      <c r="H981" s="751" t="s">
        <v>606</v>
      </c>
      <c r="I981" s="751" t="s">
        <v>606</v>
      </c>
      <c r="J981" s="751" t="s">
        <v>606</v>
      </c>
    </row>
    <row r="982" spans="2:10" ht="10.5">
      <c r="D982" s="730" t="s">
        <v>2187</v>
      </c>
      <c r="E982" s="735">
        <v>2</v>
      </c>
      <c r="F982" s="751" t="s">
        <v>606</v>
      </c>
      <c r="G982" s="751" t="s">
        <v>606</v>
      </c>
      <c r="H982" s="751" t="s">
        <v>606</v>
      </c>
      <c r="I982" s="751" t="s">
        <v>606</v>
      </c>
      <c r="J982" s="751" t="s">
        <v>606</v>
      </c>
    </row>
    <row r="983" spans="2:10" ht="18" customHeight="1">
      <c r="C983" s="727" t="s">
        <v>2285</v>
      </c>
      <c r="D983" s="730" t="s">
        <v>2185</v>
      </c>
      <c r="E983" s="735">
        <v>12</v>
      </c>
      <c r="F983" s="751" t="s">
        <v>606</v>
      </c>
      <c r="G983" s="751" t="s">
        <v>606</v>
      </c>
      <c r="H983" s="751" t="s">
        <v>606</v>
      </c>
      <c r="I983" s="751" t="s">
        <v>606</v>
      </c>
      <c r="J983" s="751" t="s">
        <v>606</v>
      </c>
    </row>
    <row r="984" spans="2:10" ht="10.5">
      <c r="D984" s="730" t="s">
        <v>2186</v>
      </c>
      <c r="E984" s="735">
        <v>7</v>
      </c>
      <c r="F984" s="751" t="s">
        <v>606</v>
      </c>
      <c r="G984" s="751" t="s">
        <v>606</v>
      </c>
      <c r="H984" s="751" t="s">
        <v>606</v>
      </c>
      <c r="I984" s="751" t="s">
        <v>606</v>
      </c>
      <c r="J984" s="751" t="s">
        <v>606</v>
      </c>
    </row>
    <row r="985" spans="2:10" ht="10.5">
      <c r="D985" s="730" t="s">
        <v>2187</v>
      </c>
      <c r="E985" s="735">
        <v>19</v>
      </c>
      <c r="F985" s="751" t="s">
        <v>606</v>
      </c>
      <c r="G985" s="751" t="s">
        <v>606</v>
      </c>
      <c r="H985" s="751" t="s">
        <v>606</v>
      </c>
      <c r="I985" s="751" t="s">
        <v>606</v>
      </c>
      <c r="J985" s="751" t="s">
        <v>606</v>
      </c>
    </row>
    <row r="986" spans="2:10" ht="18" customHeight="1">
      <c r="C986" s="727" t="s">
        <v>2286</v>
      </c>
      <c r="D986" s="730" t="s">
        <v>2185</v>
      </c>
      <c r="E986" s="735">
        <v>9</v>
      </c>
      <c r="F986" s="735">
        <v>0</v>
      </c>
      <c r="G986" s="735">
        <v>0</v>
      </c>
      <c r="H986" s="735">
        <v>7</v>
      </c>
      <c r="I986" s="735">
        <v>2</v>
      </c>
      <c r="J986" s="735">
        <v>0</v>
      </c>
    </row>
    <row r="987" spans="2:10">
      <c r="D987" s="730" t="s">
        <v>2186</v>
      </c>
      <c r="E987" s="735">
        <v>33</v>
      </c>
      <c r="F987" s="735">
        <v>0</v>
      </c>
      <c r="G987" s="735">
        <v>6</v>
      </c>
      <c r="H987" s="735">
        <v>23</v>
      </c>
      <c r="I987" s="735">
        <v>4</v>
      </c>
      <c r="J987" s="735">
        <v>0</v>
      </c>
    </row>
    <row r="988" spans="2:10">
      <c r="D988" s="730" t="s">
        <v>2187</v>
      </c>
      <c r="E988" s="735">
        <v>42</v>
      </c>
      <c r="F988" s="735">
        <v>0</v>
      </c>
      <c r="G988" s="735">
        <v>6</v>
      </c>
      <c r="H988" s="735">
        <v>30</v>
      </c>
      <c r="I988" s="735">
        <v>6</v>
      </c>
      <c r="J988" s="735">
        <v>0</v>
      </c>
    </row>
    <row r="989" spans="2:10" ht="18" customHeight="1">
      <c r="C989" s="731" t="s">
        <v>2315</v>
      </c>
      <c r="D989" s="730" t="s">
        <v>2185</v>
      </c>
      <c r="E989" s="735">
        <v>22</v>
      </c>
      <c r="F989" s="735">
        <v>0</v>
      </c>
      <c r="G989" s="735">
        <v>0</v>
      </c>
      <c r="H989" s="735">
        <v>16</v>
      </c>
      <c r="I989" s="735">
        <v>6</v>
      </c>
      <c r="J989" s="735">
        <v>0</v>
      </c>
    </row>
    <row r="990" spans="2:10">
      <c r="D990" s="730" t="s">
        <v>2186</v>
      </c>
      <c r="E990" s="735">
        <v>43</v>
      </c>
      <c r="F990" s="735">
        <v>0</v>
      </c>
      <c r="G990" s="735">
        <v>7</v>
      </c>
      <c r="H990" s="735">
        <v>29</v>
      </c>
      <c r="I990" s="735">
        <v>6</v>
      </c>
      <c r="J990" s="735">
        <v>1</v>
      </c>
    </row>
    <row r="991" spans="2:10">
      <c r="D991" s="730" t="s">
        <v>2187</v>
      </c>
      <c r="E991" s="735">
        <v>65</v>
      </c>
      <c r="F991" s="735">
        <v>0</v>
      </c>
      <c r="G991" s="735">
        <v>7</v>
      </c>
      <c r="H991" s="735">
        <v>45</v>
      </c>
      <c r="I991" s="735">
        <v>12</v>
      </c>
      <c r="J991" s="735">
        <v>1</v>
      </c>
    </row>
    <row r="992" spans="2:10" ht="18" customHeight="1">
      <c r="C992" s="731" t="s">
        <v>2274</v>
      </c>
      <c r="D992" s="730"/>
    </row>
    <row r="993" spans="2:12" ht="18" customHeight="1">
      <c r="C993" s="734" t="s">
        <v>2275</v>
      </c>
      <c r="D993" s="730" t="s">
        <v>2185</v>
      </c>
      <c r="E993" s="735">
        <v>3</v>
      </c>
      <c r="F993" s="751" t="s">
        <v>606</v>
      </c>
      <c r="G993" s="751" t="s">
        <v>606</v>
      </c>
      <c r="H993" s="751" t="s">
        <v>606</v>
      </c>
      <c r="I993" s="751" t="s">
        <v>606</v>
      </c>
      <c r="J993" s="751" t="s">
        <v>606</v>
      </c>
    </row>
    <row r="994" spans="2:12" ht="10.5">
      <c r="C994" s="734"/>
      <c r="D994" s="730" t="s">
        <v>2186</v>
      </c>
      <c r="E994" s="735">
        <v>4</v>
      </c>
      <c r="F994" s="751" t="s">
        <v>606</v>
      </c>
      <c r="G994" s="751" t="s">
        <v>606</v>
      </c>
      <c r="H994" s="751" t="s">
        <v>606</v>
      </c>
      <c r="I994" s="751" t="s">
        <v>606</v>
      </c>
      <c r="J994" s="751" t="s">
        <v>606</v>
      </c>
    </row>
    <row r="995" spans="2:12" ht="10.5">
      <c r="C995" s="734"/>
      <c r="D995" s="730" t="s">
        <v>2187</v>
      </c>
      <c r="E995" s="735">
        <v>7</v>
      </c>
      <c r="F995" s="751" t="s">
        <v>606</v>
      </c>
      <c r="G995" s="751" t="s">
        <v>606</v>
      </c>
      <c r="H995" s="751" t="s">
        <v>606</v>
      </c>
      <c r="I995" s="751" t="s">
        <v>606</v>
      </c>
      <c r="J995" s="751" t="s">
        <v>606</v>
      </c>
    </row>
    <row r="996" spans="2:12" ht="18" customHeight="1">
      <c r="C996" s="734" t="s">
        <v>2276</v>
      </c>
      <c r="D996" s="730" t="s">
        <v>2186</v>
      </c>
      <c r="E996" s="735">
        <v>1</v>
      </c>
      <c r="F996" s="751" t="s">
        <v>606</v>
      </c>
      <c r="G996" s="751" t="s">
        <v>606</v>
      </c>
      <c r="H996" s="751" t="s">
        <v>606</v>
      </c>
      <c r="I996" s="751" t="s">
        <v>606</v>
      </c>
      <c r="J996" s="751" t="s">
        <v>606</v>
      </c>
    </row>
    <row r="997" spans="2:12" ht="10.5">
      <c r="C997" s="734"/>
      <c r="D997" s="730" t="s">
        <v>2187</v>
      </c>
      <c r="E997" s="735">
        <v>1</v>
      </c>
      <c r="F997" s="751" t="s">
        <v>606</v>
      </c>
      <c r="G997" s="751" t="s">
        <v>606</v>
      </c>
      <c r="H997" s="751" t="s">
        <v>606</v>
      </c>
      <c r="I997" s="751" t="s">
        <v>606</v>
      </c>
      <c r="J997" s="751" t="s">
        <v>606</v>
      </c>
    </row>
    <row r="998" spans="2:12" ht="18" customHeight="1">
      <c r="B998" s="733" t="s">
        <v>2287</v>
      </c>
      <c r="D998" s="730" t="s">
        <v>2185</v>
      </c>
      <c r="E998" s="735">
        <v>1183</v>
      </c>
      <c r="F998" s="735">
        <v>39</v>
      </c>
      <c r="G998" s="735">
        <v>91</v>
      </c>
      <c r="H998" s="735">
        <v>695</v>
      </c>
      <c r="I998" s="735">
        <v>304</v>
      </c>
      <c r="J998" s="735">
        <v>54</v>
      </c>
    </row>
    <row r="999" spans="2:12">
      <c r="D999" s="730" t="s">
        <v>2186</v>
      </c>
      <c r="E999" s="735">
        <v>1855</v>
      </c>
      <c r="F999" s="735">
        <v>30</v>
      </c>
      <c r="G999" s="735">
        <v>129</v>
      </c>
      <c r="H999" s="735">
        <v>1224</v>
      </c>
      <c r="I999" s="735">
        <v>426</v>
      </c>
      <c r="J999" s="735">
        <v>46</v>
      </c>
    </row>
    <row r="1000" spans="2:12">
      <c r="D1000" s="730" t="s">
        <v>2187</v>
      </c>
      <c r="E1000" s="735">
        <v>3038</v>
      </c>
      <c r="F1000" s="735">
        <v>69</v>
      </c>
      <c r="G1000" s="735">
        <v>220</v>
      </c>
      <c r="H1000" s="735">
        <v>1919</v>
      </c>
      <c r="I1000" s="735">
        <v>730</v>
      </c>
      <c r="J1000" s="735">
        <v>100</v>
      </c>
    </row>
    <row r="1001" spans="2:12" ht="18" customHeight="1">
      <c r="C1001" s="731" t="s">
        <v>2274</v>
      </c>
      <c r="D1001" s="730"/>
    </row>
    <row r="1002" spans="2:12" ht="18" customHeight="1">
      <c r="C1002" s="734" t="s">
        <v>2275</v>
      </c>
      <c r="D1002" s="730" t="s">
        <v>2185</v>
      </c>
      <c r="E1002" s="735">
        <v>432</v>
      </c>
      <c r="F1002" s="735">
        <v>4</v>
      </c>
      <c r="G1002" s="735">
        <v>16</v>
      </c>
      <c r="H1002" s="735">
        <v>257</v>
      </c>
      <c r="I1002" s="735">
        <v>145</v>
      </c>
      <c r="J1002" s="735">
        <v>10</v>
      </c>
    </row>
    <row r="1003" spans="2:12">
      <c r="C1003" s="734"/>
      <c r="D1003" s="730" t="s">
        <v>2186</v>
      </c>
      <c r="E1003" s="735">
        <v>587</v>
      </c>
      <c r="F1003" s="735">
        <v>3</v>
      </c>
      <c r="G1003" s="735">
        <v>13</v>
      </c>
      <c r="H1003" s="735">
        <v>432</v>
      </c>
      <c r="I1003" s="735">
        <v>136</v>
      </c>
      <c r="J1003" s="735">
        <v>3</v>
      </c>
    </row>
    <row r="1004" spans="2:12">
      <c r="C1004" s="734"/>
      <c r="D1004" s="730" t="s">
        <v>2187</v>
      </c>
      <c r="E1004" s="735">
        <v>1019</v>
      </c>
      <c r="F1004" s="735">
        <v>7</v>
      </c>
      <c r="G1004" s="735">
        <v>29</v>
      </c>
      <c r="H1004" s="735">
        <v>689</v>
      </c>
      <c r="I1004" s="735">
        <v>281</v>
      </c>
      <c r="J1004" s="735">
        <v>13</v>
      </c>
    </row>
    <row r="1005" spans="2:12" ht="18" customHeight="1">
      <c r="C1005" s="734" t="s">
        <v>2276</v>
      </c>
      <c r="D1005" s="730" t="s">
        <v>2185</v>
      </c>
      <c r="E1005" s="735">
        <v>12</v>
      </c>
      <c r="F1005" s="735">
        <v>1</v>
      </c>
      <c r="G1005" s="735">
        <v>2</v>
      </c>
      <c r="H1005" s="735">
        <v>6</v>
      </c>
      <c r="I1005" s="735">
        <v>2</v>
      </c>
      <c r="J1005" s="735">
        <v>1</v>
      </c>
    </row>
    <row r="1006" spans="2:12">
      <c r="C1006" s="734"/>
      <c r="D1006" s="730" t="s">
        <v>2186</v>
      </c>
      <c r="E1006" s="735">
        <v>30</v>
      </c>
      <c r="F1006" s="735">
        <v>1</v>
      </c>
      <c r="G1006" s="735">
        <v>0</v>
      </c>
      <c r="H1006" s="735">
        <v>18</v>
      </c>
      <c r="I1006" s="735">
        <v>9</v>
      </c>
      <c r="J1006" s="735">
        <v>2</v>
      </c>
    </row>
    <row r="1007" spans="2:12">
      <c r="C1007" s="734"/>
      <c r="D1007" s="730" t="s">
        <v>2187</v>
      </c>
      <c r="E1007" s="735">
        <v>42</v>
      </c>
      <c r="F1007" s="735">
        <v>2</v>
      </c>
      <c r="G1007" s="735">
        <v>2</v>
      </c>
      <c r="H1007" s="735">
        <v>24</v>
      </c>
      <c r="I1007" s="735">
        <v>11</v>
      </c>
      <c r="J1007" s="735">
        <v>3</v>
      </c>
    </row>
    <row r="1008" spans="2:12" s="726" customFormat="1">
      <c r="C1008" s="727"/>
      <c r="D1008" s="736"/>
      <c r="E1008" s="729"/>
      <c r="F1008" s="729"/>
      <c r="G1008" s="729"/>
      <c r="H1008" s="729"/>
      <c r="I1008" s="729"/>
      <c r="J1008" s="729"/>
      <c r="K1008" s="729"/>
      <c r="L1008" s="729"/>
    </row>
    <row r="1009" spans="1:12" s="726" customFormat="1">
      <c r="A1009" s="726" t="s">
        <v>1667</v>
      </c>
      <c r="C1009" s="727"/>
      <c r="D1009" s="736"/>
      <c r="E1009" s="729"/>
      <c r="F1009" s="729"/>
      <c r="G1009" s="729"/>
      <c r="H1009" s="729"/>
      <c r="I1009" s="729"/>
      <c r="J1009" s="729"/>
      <c r="K1009" s="729"/>
      <c r="L1009" s="729"/>
    </row>
    <row r="1010" spans="1:12" s="726" customFormat="1">
      <c r="A1010" s="726" t="s">
        <v>2272</v>
      </c>
      <c r="C1010" s="727"/>
      <c r="D1010" s="732"/>
      <c r="E1010" s="729"/>
      <c r="F1010" s="729"/>
      <c r="G1010" s="729"/>
      <c r="H1010" s="729"/>
      <c r="I1010" s="729"/>
      <c r="J1010" s="729"/>
      <c r="K1010" s="729"/>
      <c r="L1010" s="729"/>
    </row>
    <row r="1011" spans="1:12" s="726" customFormat="1">
      <c r="A1011" s="726" t="s">
        <v>2273</v>
      </c>
      <c r="C1011" s="727"/>
      <c r="D1011" s="732"/>
      <c r="E1011" s="729"/>
      <c r="F1011" s="729"/>
      <c r="G1011" s="729"/>
      <c r="H1011" s="729"/>
      <c r="I1011" s="729"/>
      <c r="J1011" s="729"/>
      <c r="K1011" s="729"/>
      <c r="L1011" s="729"/>
    </row>
    <row r="1012" spans="1:12" s="726" customFormat="1">
      <c r="C1012" s="727"/>
      <c r="D1012" s="736"/>
      <c r="E1012" s="729"/>
      <c r="F1012" s="729"/>
      <c r="G1012" s="729"/>
      <c r="H1012" s="729"/>
      <c r="I1012" s="729"/>
      <c r="J1012" s="729"/>
      <c r="K1012" s="729"/>
      <c r="L1012" s="729"/>
    </row>
    <row r="1013" spans="1:12" s="726" customFormat="1">
      <c r="A1013" s="726" t="s">
        <v>48</v>
      </c>
      <c r="C1013" s="727"/>
      <c r="D1013" s="736"/>
      <c r="E1013" s="729"/>
      <c r="F1013" s="729"/>
      <c r="G1013" s="729"/>
      <c r="H1013" s="729"/>
      <c r="I1013" s="729"/>
      <c r="J1013" s="729"/>
      <c r="K1013" s="729"/>
      <c r="L1013" s="729"/>
    </row>
    <row r="1014" spans="1:12" ht="18" customHeight="1">
      <c r="B1014" s="733" t="s">
        <v>2288</v>
      </c>
      <c r="D1014" s="730"/>
    </row>
    <row r="1015" spans="1:12" ht="18" customHeight="1">
      <c r="C1015" s="727" t="s">
        <v>636</v>
      </c>
      <c r="D1015" s="730" t="s">
        <v>2185</v>
      </c>
      <c r="E1015" s="735">
        <v>10</v>
      </c>
      <c r="F1015" s="751" t="s">
        <v>606</v>
      </c>
      <c r="G1015" s="751" t="s">
        <v>606</v>
      </c>
      <c r="H1015" s="751" t="s">
        <v>606</v>
      </c>
      <c r="I1015" s="751" t="s">
        <v>606</v>
      </c>
      <c r="J1015" s="751" t="s">
        <v>606</v>
      </c>
    </row>
    <row r="1016" spans="1:12" ht="10.5">
      <c r="D1016" s="730" t="s">
        <v>2186</v>
      </c>
      <c r="E1016" s="735">
        <v>1</v>
      </c>
      <c r="F1016" s="751" t="s">
        <v>606</v>
      </c>
      <c r="G1016" s="751" t="s">
        <v>606</v>
      </c>
      <c r="H1016" s="751" t="s">
        <v>606</v>
      </c>
      <c r="I1016" s="751" t="s">
        <v>606</v>
      </c>
      <c r="J1016" s="751" t="s">
        <v>606</v>
      </c>
    </row>
    <row r="1017" spans="1:12" ht="10.5">
      <c r="D1017" s="730" t="s">
        <v>2187</v>
      </c>
      <c r="E1017" s="735">
        <v>11</v>
      </c>
      <c r="F1017" s="751" t="s">
        <v>606</v>
      </c>
      <c r="G1017" s="751" t="s">
        <v>606</v>
      </c>
      <c r="H1017" s="751" t="s">
        <v>606</v>
      </c>
      <c r="I1017" s="751" t="s">
        <v>606</v>
      </c>
      <c r="J1017" s="751" t="s">
        <v>606</v>
      </c>
    </row>
    <row r="1018" spans="1:12" ht="18" customHeight="1">
      <c r="C1018" s="727" t="s">
        <v>637</v>
      </c>
      <c r="D1018" s="730" t="s">
        <v>2185</v>
      </c>
      <c r="E1018" s="735">
        <v>25</v>
      </c>
      <c r="F1018" s="751" t="s">
        <v>606</v>
      </c>
      <c r="G1018" s="751" t="s">
        <v>606</v>
      </c>
      <c r="H1018" s="751" t="s">
        <v>606</v>
      </c>
      <c r="I1018" s="751" t="s">
        <v>606</v>
      </c>
      <c r="J1018" s="751" t="s">
        <v>606</v>
      </c>
    </row>
    <row r="1019" spans="1:12" ht="10.5">
      <c r="D1019" s="730" t="s">
        <v>2187</v>
      </c>
      <c r="E1019" s="735">
        <v>25</v>
      </c>
      <c r="F1019" s="751" t="s">
        <v>606</v>
      </c>
      <c r="G1019" s="751" t="s">
        <v>606</v>
      </c>
      <c r="H1019" s="751" t="s">
        <v>606</v>
      </c>
      <c r="I1019" s="751" t="s">
        <v>606</v>
      </c>
      <c r="J1019" s="751" t="s">
        <v>606</v>
      </c>
    </row>
    <row r="1020" spans="1:12" ht="18" customHeight="1">
      <c r="C1020" s="731" t="s">
        <v>2315</v>
      </c>
      <c r="D1020" s="730" t="s">
        <v>2185</v>
      </c>
      <c r="E1020" s="735">
        <v>35</v>
      </c>
      <c r="F1020" s="751" t="s">
        <v>606</v>
      </c>
      <c r="G1020" s="751" t="s">
        <v>606</v>
      </c>
      <c r="H1020" s="751" t="s">
        <v>606</v>
      </c>
      <c r="I1020" s="751" t="s">
        <v>606</v>
      </c>
      <c r="J1020" s="751" t="s">
        <v>606</v>
      </c>
    </row>
    <row r="1021" spans="1:12" ht="10.5">
      <c r="D1021" s="730" t="s">
        <v>2186</v>
      </c>
      <c r="E1021" s="735">
        <v>1</v>
      </c>
      <c r="F1021" s="751" t="s">
        <v>606</v>
      </c>
      <c r="G1021" s="751" t="s">
        <v>606</v>
      </c>
      <c r="H1021" s="751" t="s">
        <v>606</v>
      </c>
      <c r="I1021" s="751" t="s">
        <v>606</v>
      </c>
      <c r="J1021" s="751" t="s">
        <v>606</v>
      </c>
    </row>
    <row r="1022" spans="1:12" ht="10.5">
      <c r="D1022" s="730" t="s">
        <v>2187</v>
      </c>
      <c r="E1022" s="735">
        <v>36</v>
      </c>
      <c r="F1022" s="751" t="s">
        <v>606</v>
      </c>
      <c r="G1022" s="751" t="s">
        <v>606</v>
      </c>
      <c r="H1022" s="751" t="s">
        <v>606</v>
      </c>
      <c r="I1022" s="751" t="s">
        <v>606</v>
      </c>
      <c r="J1022" s="751" t="s">
        <v>606</v>
      </c>
    </row>
    <row r="1023" spans="1:12" ht="18" customHeight="1">
      <c r="B1023" s="733" t="s">
        <v>638</v>
      </c>
      <c r="D1023" s="730"/>
    </row>
    <row r="1024" spans="1:12" ht="18" customHeight="1">
      <c r="C1024" s="727" t="s">
        <v>638</v>
      </c>
      <c r="D1024" s="730" t="s">
        <v>2185</v>
      </c>
      <c r="E1024" s="735">
        <v>845</v>
      </c>
      <c r="F1024" s="735">
        <v>823</v>
      </c>
      <c r="G1024" s="735">
        <v>22</v>
      </c>
      <c r="H1024" s="735">
        <v>0</v>
      </c>
      <c r="I1024" s="735">
        <v>0</v>
      </c>
      <c r="J1024" s="735">
        <v>0</v>
      </c>
    </row>
    <row r="1025" spans="2:10">
      <c r="D1025" s="730" t="s">
        <v>2186</v>
      </c>
      <c r="E1025" s="735">
        <v>416</v>
      </c>
      <c r="F1025" s="735">
        <v>391</v>
      </c>
      <c r="G1025" s="735">
        <v>22</v>
      </c>
      <c r="H1025" s="735">
        <v>3</v>
      </c>
      <c r="I1025" s="735">
        <v>0</v>
      </c>
      <c r="J1025" s="735">
        <v>0</v>
      </c>
    </row>
    <row r="1026" spans="2:10">
      <c r="D1026" s="730" t="s">
        <v>2187</v>
      </c>
      <c r="E1026" s="735">
        <v>1261</v>
      </c>
      <c r="F1026" s="735">
        <v>1214</v>
      </c>
      <c r="G1026" s="735">
        <v>44</v>
      </c>
      <c r="H1026" s="735">
        <v>3</v>
      </c>
      <c r="I1026" s="735">
        <v>0</v>
      </c>
      <c r="J1026" s="735">
        <v>0</v>
      </c>
    </row>
    <row r="1027" spans="2:10" ht="18" customHeight="1">
      <c r="C1027" s="727" t="s">
        <v>639</v>
      </c>
      <c r="D1027" s="730" t="s">
        <v>2185</v>
      </c>
      <c r="E1027" s="735">
        <v>42</v>
      </c>
      <c r="F1027" s="751" t="s">
        <v>606</v>
      </c>
      <c r="G1027" s="751" t="s">
        <v>606</v>
      </c>
      <c r="H1027" s="751" t="s">
        <v>606</v>
      </c>
      <c r="I1027" s="751" t="s">
        <v>606</v>
      </c>
      <c r="J1027" s="751" t="s">
        <v>606</v>
      </c>
    </row>
    <row r="1028" spans="2:10" ht="10.5">
      <c r="D1028" s="730" t="s">
        <v>2186</v>
      </c>
      <c r="E1028" s="735">
        <v>1</v>
      </c>
      <c r="F1028" s="751" t="s">
        <v>606</v>
      </c>
      <c r="G1028" s="751" t="s">
        <v>606</v>
      </c>
      <c r="H1028" s="751" t="s">
        <v>606</v>
      </c>
      <c r="I1028" s="751" t="s">
        <v>606</v>
      </c>
      <c r="J1028" s="751" t="s">
        <v>606</v>
      </c>
    </row>
    <row r="1029" spans="2:10" ht="10.5">
      <c r="D1029" s="730" t="s">
        <v>2187</v>
      </c>
      <c r="E1029" s="735">
        <v>43</v>
      </c>
      <c r="F1029" s="751" t="s">
        <v>606</v>
      </c>
      <c r="G1029" s="751" t="s">
        <v>606</v>
      </c>
      <c r="H1029" s="751" t="s">
        <v>606</v>
      </c>
      <c r="I1029" s="751" t="s">
        <v>606</v>
      </c>
      <c r="J1029" s="751" t="s">
        <v>606</v>
      </c>
    </row>
    <row r="1030" spans="2:10" ht="18" customHeight="1">
      <c r="C1030" s="727" t="s">
        <v>2289</v>
      </c>
      <c r="D1030" s="730" t="s">
        <v>2185</v>
      </c>
      <c r="E1030" s="735">
        <v>110</v>
      </c>
      <c r="F1030" s="751" t="s">
        <v>606</v>
      </c>
      <c r="G1030" s="751" t="s">
        <v>606</v>
      </c>
      <c r="H1030" s="751" t="s">
        <v>606</v>
      </c>
      <c r="I1030" s="751" t="s">
        <v>606</v>
      </c>
      <c r="J1030" s="751" t="s">
        <v>606</v>
      </c>
    </row>
    <row r="1031" spans="2:10" ht="10.5">
      <c r="D1031" s="730" t="s">
        <v>2186</v>
      </c>
      <c r="E1031" s="735">
        <v>24</v>
      </c>
      <c r="F1031" s="751" t="s">
        <v>606</v>
      </c>
      <c r="G1031" s="751" t="s">
        <v>606</v>
      </c>
      <c r="H1031" s="751" t="s">
        <v>606</v>
      </c>
      <c r="I1031" s="751" t="s">
        <v>606</v>
      </c>
      <c r="J1031" s="751" t="s">
        <v>606</v>
      </c>
    </row>
    <row r="1032" spans="2:10" ht="10.5">
      <c r="D1032" s="730" t="s">
        <v>2187</v>
      </c>
      <c r="E1032" s="735">
        <v>134</v>
      </c>
      <c r="F1032" s="751" t="s">
        <v>606</v>
      </c>
      <c r="G1032" s="751" t="s">
        <v>606</v>
      </c>
      <c r="H1032" s="751" t="s">
        <v>606</v>
      </c>
      <c r="I1032" s="751" t="s">
        <v>606</v>
      </c>
      <c r="J1032" s="751" t="s">
        <v>606</v>
      </c>
    </row>
    <row r="1033" spans="2:10" ht="18" customHeight="1">
      <c r="C1033" s="731" t="s">
        <v>2315</v>
      </c>
      <c r="D1033" s="730" t="s">
        <v>2185</v>
      </c>
      <c r="E1033" s="735">
        <v>997</v>
      </c>
      <c r="F1033" s="735">
        <v>974</v>
      </c>
      <c r="G1033" s="735">
        <v>22</v>
      </c>
      <c r="H1033" s="735">
        <v>1</v>
      </c>
      <c r="I1033" s="735">
        <v>0</v>
      </c>
      <c r="J1033" s="735">
        <v>0</v>
      </c>
    </row>
    <row r="1034" spans="2:10">
      <c r="D1034" s="730" t="s">
        <v>2186</v>
      </c>
      <c r="E1034" s="735">
        <v>441</v>
      </c>
      <c r="F1034" s="735">
        <v>415</v>
      </c>
      <c r="G1034" s="735">
        <v>22</v>
      </c>
      <c r="H1034" s="735">
        <v>4</v>
      </c>
      <c r="I1034" s="735">
        <v>0</v>
      </c>
      <c r="J1034" s="735">
        <v>0</v>
      </c>
    </row>
    <row r="1035" spans="2:10">
      <c r="D1035" s="730" t="s">
        <v>2187</v>
      </c>
      <c r="E1035" s="735">
        <v>1438</v>
      </c>
      <c r="F1035" s="735">
        <v>1389</v>
      </c>
      <c r="G1035" s="735">
        <v>44</v>
      </c>
      <c r="H1035" s="735">
        <v>5</v>
      </c>
      <c r="I1035" s="735">
        <v>0</v>
      </c>
      <c r="J1035" s="735">
        <v>0</v>
      </c>
    </row>
    <row r="1036" spans="2:10" ht="18" customHeight="1">
      <c r="B1036" s="733" t="s">
        <v>641</v>
      </c>
      <c r="D1036" s="730"/>
    </row>
    <row r="1037" spans="2:10" ht="18" customHeight="1">
      <c r="C1037" s="727" t="s">
        <v>641</v>
      </c>
      <c r="D1037" s="730" t="s">
        <v>2185</v>
      </c>
      <c r="E1037" s="735">
        <v>400</v>
      </c>
      <c r="F1037" s="735">
        <v>213</v>
      </c>
      <c r="G1037" s="735">
        <v>98</v>
      </c>
      <c r="H1037" s="735">
        <v>89</v>
      </c>
      <c r="I1037" s="735">
        <v>0</v>
      </c>
      <c r="J1037" s="735">
        <v>0</v>
      </c>
    </row>
    <row r="1038" spans="2:10">
      <c r="D1038" s="730" t="s">
        <v>2186</v>
      </c>
      <c r="E1038" s="735">
        <v>604</v>
      </c>
      <c r="F1038" s="735">
        <v>232</v>
      </c>
      <c r="G1038" s="735">
        <v>126</v>
      </c>
      <c r="H1038" s="735">
        <v>246</v>
      </c>
      <c r="I1038" s="735">
        <v>0</v>
      </c>
      <c r="J1038" s="735">
        <v>0</v>
      </c>
    </row>
    <row r="1039" spans="2:10">
      <c r="D1039" s="730" t="s">
        <v>2187</v>
      </c>
      <c r="E1039" s="735">
        <v>1004</v>
      </c>
      <c r="F1039" s="735">
        <v>445</v>
      </c>
      <c r="G1039" s="735">
        <v>224</v>
      </c>
      <c r="H1039" s="735">
        <v>335</v>
      </c>
      <c r="I1039" s="735">
        <v>0</v>
      </c>
      <c r="J1039" s="735">
        <v>0</v>
      </c>
    </row>
    <row r="1040" spans="2:10" ht="18" customHeight="1">
      <c r="C1040" s="727" t="s">
        <v>642</v>
      </c>
      <c r="D1040" s="730" t="s">
        <v>2185</v>
      </c>
      <c r="E1040" s="735">
        <v>65</v>
      </c>
      <c r="F1040" s="751" t="s">
        <v>606</v>
      </c>
      <c r="G1040" s="751" t="s">
        <v>606</v>
      </c>
      <c r="H1040" s="751" t="s">
        <v>606</v>
      </c>
      <c r="I1040" s="751" t="s">
        <v>606</v>
      </c>
      <c r="J1040" s="751" t="s">
        <v>606</v>
      </c>
    </row>
    <row r="1041" spans="1:10" ht="10.5">
      <c r="D1041" s="730" t="s">
        <v>2186</v>
      </c>
      <c r="E1041" s="735">
        <v>107</v>
      </c>
      <c r="F1041" s="751" t="s">
        <v>606</v>
      </c>
      <c r="G1041" s="751" t="s">
        <v>606</v>
      </c>
      <c r="H1041" s="751" t="s">
        <v>606</v>
      </c>
      <c r="I1041" s="751" t="s">
        <v>606</v>
      </c>
      <c r="J1041" s="751" t="s">
        <v>606</v>
      </c>
    </row>
    <row r="1042" spans="1:10" ht="10.5">
      <c r="D1042" s="730" t="s">
        <v>2187</v>
      </c>
      <c r="E1042" s="735">
        <v>172</v>
      </c>
      <c r="F1042" s="751" t="s">
        <v>606</v>
      </c>
      <c r="G1042" s="751" t="s">
        <v>606</v>
      </c>
      <c r="H1042" s="751" t="s">
        <v>606</v>
      </c>
      <c r="I1042" s="751" t="s">
        <v>606</v>
      </c>
      <c r="J1042" s="751" t="s">
        <v>606</v>
      </c>
    </row>
    <row r="1043" spans="1:10" ht="18" customHeight="1">
      <c r="C1043" s="731" t="s">
        <v>2315</v>
      </c>
      <c r="D1043" s="730" t="s">
        <v>2185</v>
      </c>
      <c r="E1043" s="735">
        <v>465</v>
      </c>
      <c r="F1043" s="751" t="s">
        <v>606</v>
      </c>
      <c r="G1043" s="751" t="s">
        <v>606</v>
      </c>
      <c r="H1043" s="751" t="s">
        <v>606</v>
      </c>
      <c r="I1043" s="751" t="s">
        <v>606</v>
      </c>
      <c r="J1043" s="751" t="s">
        <v>606</v>
      </c>
    </row>
    <row r="1044" spans="1:10" ht="10.5">
      <c r="D1044" s="730" t="s">
        <v>2186</v>
      </c>
      <c r="E1044" s="735">
        <v>711</v>
      </c>
      <c r="F1044" s="751" t="s">
        <v>606</v>
      </c>
      <c r="G1044" s="751" t="s">
        <v>606</v>
      </c>
      <c r="H1044" s="751" t="s">
        <v>606</v>
      </c>
      <c r="I1044" s="751" t="s">
        <v>606</v>
      </c>
      <c r="J1044" s="751" t="s">
        <v>606</v>
      </c>
    </row>
    <row r="1045" spans="1:10" ht="10.5">
      <c r="D1045" s="730" t="s">
        <v>2187</v>
      </c>
      <c r="E1045" s="735">
        <v>1176</v>
      </c>
      <c r="F1045" s="751" t="s">
        <v>606</v>
      </c>
      <c r="G1045" s="751" t="s">
        <v>606</v>
      </c>
      <c r="H1045" s="751" t="s">
        <v>606</v>
      </c>
      <c r="I1045" s="751" t="s">
        <v>606</v>
      </c>
      <c r="J1045" s="751" t="s">
        <v>606</v>
      </c>
    </row>
    <row r="1046" spans="1:10" ht="18" customHeight="1">
      <c r="B1046" s="733" t="s">
        <v>2290</v>
      </c>
      <c r="D1046" s="730" t="s">
        <v>2185</v>
      </c>
      <c r="E1046" s="735">
        <v>1497</v>
      </c>
      <c r="F1046" s="735">
        <v>1270</v>
      </c>
      <c r="G1046" s="735">
        <v>134</v>
      </c>
      <c r="H1046" s="735">
        <v>93</v>
      </c>
      <c r="I1046" s="735">
        <v>0</v>
      </c>
      <c r="J1046" s="735">
        <v>0</v>
      </c>
    </row>
    <row r="1047" spans="1:10">
      <c r="D1047" s="730" t="s">
        <v>2186</v>
      </c>
      <c r="E1047" s="735">
        <v>1153</v>
      </c>
      <c r="F1047" s="735">
        <v>735</v>
      </c>
      <c r="G1047" s="735">
        <v>165</v>
      </c>
      <c r="H1047" s="735">
        <v>253</v>
      </c>
      <c r="I1047" s="735">
        <v>0</v>
      </c>
      <c r="J1047" s="735">
        <v>0</v>
      </c>
    </row>
    <row r="1048" spans="1:10">
      <c r="D1048" s="730" t="s">
        <v>2187</v>
      </c>
      <c r="E1048" s="735">
        <v>2650</v>
      </c>
      <c r="F1048" s="735">
        <v>2005</v>
      </c>
      <c r="G1048" s="735">
        <v>299</v>
      </c>
      <c r="H1048" s="735">
        <v>346</v>
      </c>
      <c r="I1048" s="735">
        <v>0</v>
      </c>
      <c r="J1048" s="735">
        <v>0</v>
      </c>
    </row>
    <row r="1049" spans="1:10" ht="18" customHeight="1">
      <c r="A1049" s="733" t="s">
        <v>2317</v>
      </c>
      <c r="D1049" s="730"/>
    </row>
    <row r="1050" spans="1:10" ht="9" customHeight="1">
      <c r="A1050" s="733" t="s">
        <v>2295</v>
      </c>
      <c r="D1050" s="730" t="s">
        <v>2185</v>
      </c>
      <c r="E1050" s="735">
        <v>2680</v>
      </c>
      <c r="F1050" s="735">
        <v>1309</v>
      </c>
      <c r="G1050" s="735">
        <v>225</v>
      </c>
      <c r="H1050" s="735">
        <v>788</v>
      </c>
      <c r="I1050" s="735">
        <v>304</v>
      </c>
      <c r="J1050" s="735">
        <v>54</v>
      </c>
    </row>
    <row r="1051" spans="1:10">
      <c r="D1051" s="730" t="s">
        <v>2186</v>
      </c>
      <c r="E1051" s="735">
        <v>3008</v>
      </c>
      <c r="F1051" s="735">
        <v>765</v>
      </c>
      <c r="G1051" s="735">
        <v>294</v>
      </c>
      <c r="H1051" s="735">
        <v>1477</v>
      </c>
      <c r="I1051" s="735">
        <v>426</v>
      </c>
      <c r="J1051" s="735">
        <v>46</v>
      </c>
    </row>
    <row r="1052" spans="1:10">
      <c r="D1052" s="730" t="s">
        <v>2187</v>
      </c>
      <c r="E1052" s="735">
        <v>5688</v>
      </c>
      <c r="F1052" s="735">
        <v>2074</v>
      </c>
      <c r="G1052" s="735">
        <v>519</v>
      </c>
      <c r="H1052" s="735">
        <v>2265</v>
      </c>
      <c r="I1052" s="735">
        <v>730</v>
      </c>
      <c r="J1052" s="735">
        <v>100</v>
      </c>
    </row>
    <row r="1053" spans="1:10" ht="18" customHeight="1">
      <c r="C1053" s="731" t="s">
        <v>2274</v>
      </c>
      <c r="D1053" s="730"/>
    </row>
    <row r="1054" spans="1:10" ht="18" customHeight="1">
      <c r="C1054" s="734" t="s">
        <v>2275</v>
      </c>
      <c r="D1054" s="730" t="s">
        <v>2185</v>
      </c>
      <c r="E1054" s="735">
        <v>473</v>
      </c>
      <c r="F1054" s="735">
        <v>18</v>
      </c>
      <c r="G1054" s="735">
        <v>26</v>
      </c>
      <c r="H1054" s="735">
        <v>274</v>
      </c>
      <c r="I1054" s="735">
        <v>145</v>
      </c>
      <c r="J1054" s="735">
        <v>10</v>
      </c>
    </row>
    <row r="1055" spans="1:10">
      <c r="C1055" s="734"/>
      <c r="D1055" s="730" t="s">
        <v>2186</v>
      </c>
      <c r="E1055" s="735">
        <v>700</v>
      </c>
      <c r="F1055" s="735">
        <v>11</v>
      </c>
      <c r="G1055" s="735">
        <v>34</v>
      </c>
      <c r="H1055" s="735">
        <v>516</v>
      </c>
      <c r="I1055" s="735">
        <v>136</v>
      </c>
      <c r="J1055" s="735">
        <v>3</v>
      </c>
    </row>
    <row r="1056" spans="1:10">
      <c r="C1056" s="734"/>
      <c r="D1056" s="730" t="s">
        <v>2187</v>
      </c>
      <c r="E1056" s="735">
        <v>1173</v>
      </c>
      <c r="F1056" s="735">
        <v>29</v>
      </c>
      <c r="G1056" s="735">
        <v>60</v>
      </c>
      <c r="H1056" s="735">
        <v>790</v>
      </c>
      <c r="I1056" s="735">
        <v>281</v>
      </c>
      <c r="J1056" s="735">
        <v>13</v>
      </c>
    </row>
    <row r="1057" spans="1:12" ht="18" customHeight="1">
      <c r="C1057" s="734" t="s">
        <v>2276</v>
      </c>
      <c r="D1057" s="730" t="s">
        <v>2185</v>
      </c>
      <c r="E1057" s="735">
        <v>13</v>
      </c>
      <c r="F1057" s="735">
        <v>2</v>
      </c>
      <c r="G1057" s="735">
        <v>2</v>
      </c>
      <c r="H1057" s="735">
        <v>6</v>
      </c>
      <c r="I1057" s="735">
        <v>2</v>
      </c>
      <c r="J1057" s="735">
        <v>1</v>
      </c>
    </row>
    <row r="1058" spans="1:12">
      <c r="C1058" s="734"/>
      <c r="D1058" s="730" t="s">
        <v>2186</v>
      </c>
      <c r="E1058" s="735">
        <v>31</v>
      </c>
      <c r="F1058" s="735">
        <v>2</v>
      </c>
      <c r="G1058" s="735">
        <v>0</v>
      </c>
      <c r="H1058" s="735">
        <v>18</v>
      </c>
      <c r="I1058" s="735">
        <v>9</v>
      </c>
      <c r="J1058" s="735">
        <v>2</v>
      </c>
    </row>
    <row r="1059" spans="1:12">
      <c r="C1059" s="734"/>
      <c r="D1059" s="730" t="s">
        <v>2187</v>
      </c>
      <c r="E1059" s="735">
        <v>44</v>
      </c>
      <c r="F1059" s="735">
        <v>4</v>
      </c>
      <c r="G1059" s="735">
        <v>2</v>
      </c>
      <c r="H1059" s="735">
        <v>24</v>
      </c>
      <c r="I1059" s="735">
        <v>11</v>
      </c>
      <c r="J1059" s="735">
        <v>3</v>
      </c>
    </row>
    <row r="1060" spans="1:12">
      <c r="C1060" s="734"/>
    </row>
    <row r="1061" spans="1:12">
      <c r="C1061" s="734"/>
    </row>
    <row r="1062" spans="1:12">
      <c r="C1062" s="734"/>
    </row>
    <row r="1063" spans="1:12" s="726" customFormat="1">
      <c r="A1063" s="726" t="s">
        <v>1667</v>
      </c>
      <c r="C1063" s="727"/>
      <c r="D1063" s="736"/>
      <c r="E1063" s="729"/>
      <c r="F1063" s="729"/>
      <c r="G1063" s="729"/>
      <c r="H1063" s="729"/>
      <c r="I1063" s="729"/>
      <c r="J1063" s="729"/>
      <c r="K1063" s="729"/>
      <c r="L1063" s="729"/>
    </row>
    <row r="1064" spans="1:12" s="726" customFormat="1">
      <c r="A1064" s="726" t="s">
        <v>2272</v>
      </c>
      <c r="C1064" s="727"/>
      <c r="D1064" s="732"/>
      <c r="E1064" s="729"/>
      <c r="F1064" s="729"/>
      <c r="G1064" s="729"/>
      <c r="H1064" s="729"/>
      <c r="I1064" s="729"/>
      <c r="J1064" s="729"/>
      <c r="K1064" s="729"/>
      <c r="L1064" s="729"/>
    </row>
    <row r="1065" spans="1:12" s="726" customFormat="1">
      <c r="A1065" s="726" t="s">
        <v>2273</v>
      </c>
      <c r="C1065" s="727"/>
      <c r="D1065" s="732"/>
      <c r="E1065" s="729"/>
      <c r="F1065" s="729"/>
      <c r="G1065" s="729"/>
      <c r="H1065" s="729"/>
      <c r="I1065" s="729"/>
      <c r="J1065" s="729"/>
      <c r="K1065" s="729"/>
      <c r="L1065" s="729"/>
    </row>
    <row r="1066" spans="1:12" s="726" customFormat="1">
      <c r="C1066" s="727"/>
      <c r="D1066" s="732"/>
      <c r="E1066" s="729"/>
      <c r="F1066" s="729"/>
      <c r="G1066" s="729"/>
      <c r="H1066" s="729"/>
      <c r="I1066" s="729"/>
      <c r="J1066" s="729"/>
      <c r="K1066" s="729"/>
      <c r="L1066" s="729"/>
    </row>
    <row r="1067" spans="1:12" s="726" customFormat="1">
      <c r="A1067" s="726" t="s">
        <v>48</v>
      </c>
      <c r="C1067" s="727"/>
      <c r="D1067" s="732"/>
      <c r="E1067" s="729"/>
      <c r="F1067" s="729"/>
      <c r="G1067" s="729"/>
      <c r="H1067" s="729"/>
      <c r="I1067" s="729"/>
      <c r="J1067" s="729"/>
      <c r="K1067" s="729"/>
      <c r="L1067" s="729"/>
    </row>
    <row r="1068" spans="1:12" ht="18" customHeight="1">
      <c r="A1068" s="733" t="s">
        <v>523</v>
      </c>
      <c r="D1068" s="730"/>
    </row>
    <row r="1069" spans="1:12" ht="16.149999999999999" customHeight="1">
      <c r="B1069" s="733" t="s">
        <v>323</v>
      </c>
      <c r="D1069" s="730"/>
    </row>
    <row r="1070" spans="1:12" ht="18" customHeight="1">
      <c r="C1070" s="727" t="s">
        <v>2266</v>
      </c>
      <c r="D1070" s="730" t="s">
        <v>2185</v>
      </c>
      <c r="E1070" s="735">
        <v>7</v>
      </c>
      <c r="F1070" s="751" t="s">
        <v>606</v>
      </c>
      <c r="G1070" s="751" t="s">
        <v>606</v>
      </c>
      <c r="H1070" s="751" t="s">
        <v>606</v>
      </c>
      <c r="I1070" s="751" t="s">
        <v>606</v>
      </c>
      <c r="J1070" s="751" t="s">
        <v>606</v>
      </c>
    </row>
    <row r="1071" spans="1:12" ht="10.5">
      <c r="D1071" s="730" t="s">
        <v>2186</v>
      </c>
      <c r="E1071" s="735">
        <v>1</v>
      </c>
      <c r="F1071" s="751" t="s">
        <v>606</v>
      </c>
      <c r="G1071" s="751" t="s">
        <v>606</v>
      </c>
      <c r="H1071" s="751" t="s">
        <v>606</v>
      </c>
      <c r="I1071" s="751" t="s">
        <v>606</v>
      </c>
      <c r="J1071" s="751" t="s">
        <v>606</v>
      </c>
    </row>
    <row r="1072" spans="1:12" ht="10.5">
      <c r="D1072" s="730" t="s">
        <v>2187</v>
      </c>
      <c r="E1072" s="735">
        <v>8</v>
      </c>
      <c r="F1072" s="751" t="s">
        <v>606</v>
      </c>
      <c r="G1072" s="751" t="s">
        <v>606</v>
      </c>
      <c r="H1072" s="751" t="s">
        <v>606</v>
      </c>
      <c r="I1072" s="751" t="s">
        <v>606</v>
      </c>
      <c r="J1072" s="751" t="s">
        <v>606</v>
      </c>
    </row>
    <row r="1073" spans="3:10" ht="18" customHeight="1">
      <c r="C1073" s="727" t="s">
        <v>2267</v>
      </c>
      <c r="D1073" s="730" t="s">
        <v>2185</v>
      </c>
      <c r="E1073" s="735">
        <v>51</v>
      </c>
      <c r="F1073" s="735">
        <v>1</v>
      </c>
      <c r="G1073" s="735">
        <v>0</v>
      </c>
      <c r="H1073" s="735">
        <v>19</v>
      </c>
      <c r="I1073" s="735">
        <v>19</v>
      </c>
      <c r="J1073" s="735">
        <v>12</v>
      </c>
    </row>
    <row r="1074" spans="3:10">
      <c r="D1074" s="730" t="s">
        <v>2186</v>
      </c>
      <c r="E1074" s="735">
        <v>11</v>
      </c>
      <c r="F1074" s="735">
        <v>0</v>
      </c>
      <c r="G1074" s="735">
        <v>2</v>
      </c>
      <c r="H1074" s="735">
        <v>3</v>
      </c>
      <c r="I1074" s="735">
        <v>3</v>
      </c>
      <c r="J1074" s="735">
        <v>3</v>
      </c>
    </row>
    <row r="1075" spans="3:10">
      <c r="D1075" s="730" t="s">
        <v>2187</v>
      </c>
      <c r="E1075" s="735">
        <v>62</v>
      </c>
      <c r="F1075" s="735">
        <v>1</v>
      </c>
      <c r="G1075" s="735">
        <v>2</v>
      </c>
      <c r="H1075" s="735">
        <v>22</v>
      </c>
      <c r="I1075" s="735">
        <v>22</v>
      </c>
      <c r="J1075" s="735">
        <v>15</v>
      </c>
    </row>
    <row r="1076" spans="3:10" ht="23.1" customHeight="1">
      <c r="C1076" s="727" t="s">
        <v>2268</v>
      </c>
      <c r="D1076" s="730" t="s">
        <v>2185</v>
      </c>
      <c r="E1076" s="735">
        <v>72</v>
      </c>
      <c r="F1076" s="735">
        <v>4</v>
      </c>
      <c r="G1076" s="735">
        <v>6</v>
      </c>
      <c r="H1076" s="735">
        <v>37</v>
      </c>
      <c r="I1076" s="735">
        <v>20</v>
      </c>
      <c r="J1076" s="735">
        <v>5</v>
      </c>
    </row>
    <row r="1077" spans="3:10">
      <c r="D1077" s="730" t="s">
        <v>2186</v>
      </c>
      <c r="E1077" s="735">
        <v>20</v>
      </c>
      <c r="F1077" s="735">
        <v>0</v>
      </c>
      <c r="G1077" s="735">
        <v>1</v>
      </c>
      <c r="H1077" s="735">
        <v>10</v>
      </c>
      <c r="I1077" s="735">
        <v>9</v>
      </c>
      <c r="J1077" s="735">
        <v>0</v>
      </c>
    </row>
    <row r="1078" spans="3:10">
      <c r="D1078" s="730" t="s">
        <v>2187</v>
      </c>
      <c r="E1078" s="735">
        <v>92</v>
      </c>
      <c r="F1078" s="735">
        <v>4</v>
      </c>
      <c r="G1078" s="735">
        <v>7</v>
      </c>
      <c r="H1078" s="735">
        <v>47</v>
      </c>
      <c r="I1078" s="735">
        <v>29</v>
      </c>
      <c r="J1078" s="735">
        <v>5</v>
      </c>
    </row>
    <row r="1079" spans="3:10" ht="23.1" customHeight="1">
      <c r="C1079" s="727" t="s">
        <v>2269</v>
      </c>
      <c r="D1079" s="730" t="s">
        <v>2185</v>
      </c>
      <c r="E1079" s="735">
        <v>26</v>
      </c>
      <c r="F1079" s="751" t="s">
        <v>606</v>
      </c>
      <c r="G1079" s="751" t="s">
        <v>606</v>
      </c>
      <c r="H1079" s="751" t="s">
        <v>606</v>
      </c>
      <c r="I1079" s="751" t="s">
        <v>606</v>
      </c>
      <c r="J1079" s="751" t="s">
        <v>606</v>
      </c>
    </row>
    <row r="1080" spans="3:10" ht="10.5">
      <c r="D1080" s="730" t="s">
        <v>2186</v>
      </c>
      <c r="E1080" s="735">
        <v>4</v>
      </c>
      <c r="F1080" s="751" t="s">
        <v>606</v>
      </c>
      <c r="G1080" s="751" t="s">
        <v>606</v>
      </c>
      <c r="H1080" s="751" t="s">
        <v>606</v>
      </c>
      <c r="I1080" s="751" t="s">
        <v>606</v>
      </c>
      <c r="J1080" s="751" t="s">
        <v>606</v>
      </c>
    </row>
    <row r="1081" spans="3:10" ht="10.5">
      <c r="D1081" s="730" t="s">
        <v>2187</v>
      </c>
      <c r="E1081" s="735">
        <v>30</v>
      </c>
      <c r="F1081" s="751" t="s">
        <v>606</v>
      </c>
      <c r="G1081" s="751" t="s">
        <v>606</v>
      </c>
      <c r="H1081" s="751" t="s">
        <v>606</v>
      </c>
      <c r="I1081" s="751" t="s">
        <v>606</v>
      </c>
      <c r="J1081" s="751" t="s">
        <v>606</v>
      </c>
    </row>
    <row r="1082" spans="3:10" ht="18" customHeight="1">
      <c r="C1082" s="727" t="s">
        <v>603</v>
      </c>
      <c r="D1082" s="730" t="s">
        <v>2185</v>
      </c>
      <c r="E1082" s="735">
        <v>29</v>
      </c>
      <c r="F1082" s="735">
        <v>2</v>
      </c>
      <c r="G1082" s="735">
        <v>8</v>
      </c>
      <c r="H1082" s="735">
        <v>11</v>
      </c>
      <c r="I1082" s="735">
        <v>3</v>
      </c>
      <c r="J1082" s="735">
        <v>5</v>
      </c>
    </row>
    <row r="1083" spans="3:10">
      <c r="D1083" s="730" t="s">
        <v>2186</v>
      </c>
      <c r="E1083" s="735">
        <v>9</v>
      </c>
      <c r="F1083" s="735">
        <v>0</v>
      </c>
      <c r="G1083" s="735">
        <v>1</v>
      </c>
      <c r="H1083" s="735">
        <v>6</v>
      </c>
      <c r="I1083" s="735">
        <v>2</v>
      </c>
      <c r="J1083" s="735">
        <v>0</v>
      </c>
    </row>
    <row r="1084" spans="3:10">
      <c r="D1084" s="730" t="s">
        <v>2187</v>
      </c>
      <c r="E1084" s="735">
        <v>38</v>
      </c>
      <c r="F1084" s="735">
        <v>2</v>
      </c>
      <c r="G1084" s="735">
        <v>9</v>
      </c>
      <c r="H1084" s="735">
        <v>17</v>
      </c>
      <c r="I1084" s="735">
        <v>5</v>
      </c>
      <c r="J1084" s="735">
        <v>5</v>
      </c>
    </row>
    <row r="1085" spans="3:10" ht="18" customHeight="1">
      <c r="C1085" s="727" t="s">
        <v>604</v>
      </c>
      <c r="D1085" s="730" t="s">
        <v>2185</v>
      </c>
      <c r="E1085" s="735">
        <v>182</v>
      </c>
      <c r="F1085" s="735">
        <v>9</v>
      </c>
      <c r="G1085" s="735">
        <v>12</v>
      </c>
      <c r="H1085" s="735">
        <v>116</v>
      </c>
      <c r="I1085" s="735">
        <v>26</v>
      </c>
      <c r="J1085" s="735">
        <v>19</v>
      </c>
    </row>
    <row r="1086" spans="3:10">
      <c r="D1086" s="730" t="s">
        <v>2186</v>
      </c>
      <c r="E1086" s="735">
        <v>73</v>
      </c>
      <c r="F1086" s="735">
        <v>5</v>
      </c>
      <c r="G1086" s="735">
        <v>4</v>
      </c>
      <c r="H1086" s="735">
        <v>36</v>
      </c>
      <c r="I1086" s="735">
        <v>22</v>
      </c>
      <c r="J1086" s="735">
        <v>6</v>
      </c>
    </row>
    <row r="1087" spans="3:10">
      <c r="D1087" s="730" t="s">
        <v>2187</v>
      </c>
      <c r="E1087" s="735">
        <v>255</v>
      </c>
      <c r="F1087" s="735">
        <v>14</v>
      </c>
      <c r="G1087" s="735">
        <v>16</v>
      </c>
      <c r="H1087" s="735">
        <v>152</v>
      </c>
      <c r="I1087" s="735">
        <v>48</v>
      </c>
      <c r="J1087" s="735">
        <v>25</v>
      </c>
    </row>
    <row r="1088" spans="3:10" ht="18" customHeight="1">
      <c r="C1088" s="727" t="s">
        <v>607</v>
      </c>
      <c r="D1088" s="730" t="s">
        <v>2185</v>
      </c>
      <c r="E1088" s="735">
        <v>4</v>
      </c>
      <c r="F1088" s="751" t="s">
        <v>606</v>
      </c>
      <c r="G1088" s="751" t="s">
        <v>606</v>
      </c>
      <c r="H1088" s="751" t="s">
        <v>606</v>
      </c>
      <c r="I1088" s="751" t="s">
        <v>606</v>
      </c>
      <c r="J1088" s="751" t="s">
        <v>606</v>
      </c>
    </row>
    <row r="1089" spans="2:10" ht="10.5">
      <c r="D1089" s="730" t="s">
        <v>2186</v>
      </c>
      <c r="E1089" s="735">
        <v>4</v>
      </c>
      <c r="F1089" s="751" t="s">
        <v>606</v>
      </c>
      <c r="G1089" s="751" t="s">
        <v>606</v>
      </c>
      <c r="H1089" s="751" t="s">
        <v>606</v>
      </c>
      <c r="I1089" s="751" t="s">
        <v>606</v>
      </c>
      <c r="J1089" s="751" t="s">
        <v>606</v>
      </c>
    </row>
    <row r="1090" spans="2:10" ht="10.5">
      <c r="D1090" s="730" t="s">
        <v>2187</v>
      </c>
      <c r="E1090" s="735">
        <v>8</v>
      </c>
      <c r="F1090" s="751" t="s">
        <v>606</v>
      </c>
      <c r="G1090" s="751" t="s">
        <v>606</v>
      </c>
      <c r="H1090" s="751" t="s">
        <v>606</v>
      </c>
      <c r="I1090" s="751" t="s">
        <v>606</v>
      </c>
      <c r="J1090" s="751" t="s">
        <v>606</v>
      </c>
    </row>
    <row r="1091" spans="2:10" ht="18" customHeight="1">
      <c r="C1091" s="727" t="s">
        <v>608</v>
      </c>
      <c r="D1091" s="730" t="s">
        <v>2185</v>
      </c>
      <c r="E1091" s="735">
        <v>22</v>
      </c>
      <c r="F1091" s="751" t="s">
        <v>606</v>
      </c>
      <c r="G1091" s="751" t="s">
        <v>606</v>
      </c>
      <c r="H1091" s="751" t="s">
        <v>606</v>
      </c>
      <c r="I1091" s="751" t="s">
        <v>606</v>
      </c>
      <c r="J1091" s="751" t="s">
        <v>606</v>
      </c>
    </row>
    <row r="1092" spans="2:10" ht="10.5">
      <c r="D1092" s="730" t="s">
        <v>2186</v>
      </c>
      <c r="E1092" s="735">
        <v>5</v>
      </c>
      <c r="F1092" s="751" t="s">
        <v>606</v>
      </c>
      <c r="G1092" s="751" t="s">
        <v>606</v>
      </c>
      <c r="H1092" s="751" t="s">
        <v>606</v>
      </c>
      <c r="I1092" s="751" t="s">
        <v>606</v>
      </c>
      <c r="J1092" s="751" t="s">
        <v>606</v>
      </c>
    </row>
    <row r="1093" spans="2:10" ht="10.5">
      <c r="D1093" s="730" t="s">
        <v>2187</v>
      </c>
      <c r="E1093" s="735">
        <v>27</v>
      </c>
      <c r="F1093" s="751" t="s">
        <v>606</v>
      </c>
      <c r="G1093" s="751" t="s">
        <v>606</v>
      </c>
      <c r="H1093" s="751" t="s">
        <v>606</v>
      </c>
      <c r="I1093" s="751" t="s">
        <v>606</v>
      </c>
      <c r="J1093" s="751" t="s">
        <v>606</v>
      </c>
    </row>
    <row r="1094" spans="2:10" ht="16.149999999999999" customHeight="1">
      <c r="C1094" s="731" t="s">
        <v>2315</v>
      </c>
      <c r="D1094" s="730" t="s">
        <v>2185</v>
      </c>
      <c r="E1094" s="735">
        <v>393</v>
      </c>
      <c r="F1094" s="735">
        <v>16</v>
      </c>
      <c r="G1094" s="735">
        <v>36</v>
      </c>
      <c r="H1094" s="735">
        <v>218</v>
      </c>
      <c r="I1094" s="735">
        <v>78</v>
      </c>
      <c r="J1094" s="735">
        <v>45</v>
      </c>
    </row>
    <row r="1095" spans="2:10">
      <c r="D1095" s="730" t="s">
        <v>2186</v>
      </c>
      <c r="E1095" s="735">
        <v>127</v>
      </c>
      <c r="F1095" s="735">
        <v>5</v>
      </c>
      <c r="G1095" s="735">
        <v>9</v>
      </c>
      <c r="H1095" s="735">
        <v>66</v>
      </c>
      <c r="I1095" s="735">
        <v>38</v>
      </c>
      <c r="J1095" s="735">
        <v>9</v>
      </c>
    </row>
    <row r="1096" spans="2:10">
      <c r="D1096" s="730" t="s">
        <v>2187</v>
      </c>
      <c r="E1096" s="735">
        <v>520</v>
      </c>
      <c r="F1096" s="735">
        <v>21</v>
      </c>
      <c r="G1096" s="735">
        <v>45</v>
      </c>
      <c r="H1096" s="735">
        <v>284</v>
      </c>
      <c r="I1096" s="735">
        <v>116</v>
      </c>
      <c r="J1096" s="735">
        <v>54</v>
      </c>
    </row>
    <row r="1097" spans="2:10" ht="16.149999999999999" customHeight="1">
      <c r="B1097" s="733" t="s">
        <v>612</v>
      </c>
      <c r="D1097" s="730"/>
    </row>
    <row r="1098" spans="2:10" ht="16.149999999999999" customHeight="1">
      <c r="C1098" s="727" t="s">
        <v>613</v>
      </c>
      <c r="D1098" s="730" t="s">
        <v>2185</v>
      </c>
      <c r="E1098" s="735">
        <v>10</v>
      </c>
      <c r="F1098" s="735">
        <v>0</v>
      </c>
      <c r="G1098" s="735">
        <v>0</v>
      </c>
      <c r="H1098" s="735">
        <v>2</v>
      </c>
      <c r="I1098" s="735">
        <v>6</v>
      </c>
      <c r="J1098" s="735">
        <v>2</v>
      </c>
    </row>
    <row r="1099" spans="2:10">
      <c r="D1099" s="730" t="s">
        <v>2186</v>
      </c>
      <c r="E1099" s="735">
        <v>6</v>
      </c>
      <c r="F1099" s="735">
        <v>0</v>
      </c>
      <c r="G1099" s="735">
        <v>0</v>
      </c>
      <c r="H1099" s="735">
        <v>3</v>
      </c>
      <c r="I1099" s="735">
        <v>2</v>
      </c>
      <c r="J1099" s="735">
        <v>1</v>
      </c>
    </row>
    <row r="1100" spans="2:10">
      <c r="D1100" s="730" t="s">
        <v>2187</v>
      </c>
      <c r="E1100" s="735">
        <v>16</v>
      </c>
      <c r="F1100" s="735">
        <v>0</v>
      </c>
      <c r="G1100" s="735">
        <v>0</v>
      </c>
      <c r="H1100" s="735">
        <v>5</v>
      </c>
      <c r="I1100" s="735">
        <v>8</v>
      </c>
      <c r="J1100" s="735">
        <v>3</v>
      </c>
    </row>
    <row r="1101" spans="2:10" ht="16.149999999999999" customHeight="1">
      <c r="C1101" s="727" t="s">
        <v>616</v>
      </c>
      <c r="D1101" s="730" t="s">
        <v>2185</v>
      </c>
      <c r="E1101" s="735">
        <v>1</v>
      </c>
      <c r="F1101" s="751" t="s">
        <v>606</v>
      </c>
      <c r="G1101" s="751" t="s">
        <v>606</v>
      </c>
      <c r="H1101" s="751" t="s">
        <v>606</v>
      </c>
      <c r="I1101" s="751" t="s">
        <v>606</v>
      </c>
      <c r="J1101" s="751" t="s">
        <v>606</v>
      </c>
    </row>
    <row r="1102" spans="2:10" ht="10.5">
      <c r="D1102" s="730" t="s">
        <v>2186</v>
      </c>
      <c r="E1102" s="735">
        <v>1</v>
      </c>
      <c r="F1102" s="751" t="s">
        <v>606</v>
      </c>
      <c r="G1102" s="751" t="s">
        <v>606</v>
      </c>
      <c r="H1102" s="751" t="s">
        <v>606</v>
      </c>
      <c r="I1102" s="751" t="s">
        <v>606</v>
      </c>
      <c r="J1102" s="751" t="s">
        <v>606</v>
      </c>
    </row>
    <row r="1103" spans="2:10" ht="10.5">
      <c r="D1103" s="730" t="s">
        <v>2187</v>
      </c>
      <c r="E1103" s="735">
        <v>2</v>
      </c>
      <c r="F1103" s="751" t="s">
        <v>606</v>
      </c>
      <c r="G1103" s="751" t="s">
        <v>606</v>
      </c>
      <c r="H1103" s="751" t="s">
        <v>606</v>
      </c>
      <c r="I1103" s="751" t="s">
        <v>606</v>
      </c>
      <c r="J1103" s="751" t="s">
        <v>606</v>
      </c>
    </row>
    <row r="1104" spans="2:10" ht="16.149999999999999" customHeight="1">
      <c r="C1104" s="727" t="s">
        <v>2270</v>
      </c>
      <c r="D1104" s="730" t="s">
        <v>2185</v>
      </c>
      <c r="E1104" s="735">
        <v>20</v>
      </c>
      <c r="F1104" s="735">
        <v>1</v>
      </c>
      <c r="G1104" s="735">
        <v>2</v>
      </c>
      <c r="H1104" s="735">
        <v>10</v>
      </c>
      <c r="I1104" s="735">
        <v>7</v>
      </c>
      <c r="J1104" s="735">
        <v>0</v>
      </c>
    </row>
    <row r="1105" spans="1:12">
      <c r="D1105" s="730" t="s">
        <v>2186</v>
      </c>
      <c r="E1105" s="735">
        <v>16</v>
      </c>
      <c r="F1105" s="735">
        <v>2</v>
      </c>
      <c r="G1105" s="735">
        <v>3</v>
      </c>
      <c r="H1105" s="735">
        <v>8</v>
      </c>
      <c r="I1105" s="735">
        <v>0</v>
      </c>
      <c r="J1105" s="735">
        <v>3</v>
      </c>
    </row>
    <row r="1106" spans="1:12">
      <c r="D1106" s="730" t="s">
        <v>2187</v>
      </c>
      <c r="E1106" s="735">
        <v>36</v>
      </c>
      <c r="F1106" s="735">
        <v>3</v>
      </c>
      <c r="G1106" s="735">
        <v>5</v>
      </c>
      <c r="H1106" s="735">
        <v>18</v>
      </c>
      <c r="I1106" s="735">
        <v>7</v>
      </c>
      <c r="J1106" s="735">
        <v>3</v>
      </c>
    </row>
    <row r="1107" spans="1:12" ht="16.149999999999999" customHeight="1">
      <c r="C1107" s="727" t="s">
        <v>2271</v>
      </c>
      <c r="D1107" s="730" t="s">
        <v>2185</v>
      </c>
      <c r="E1107" s="735">
        <v>3</v>
      </c>
      <c r="F1107" s="751" t="s">
        <v>606</v>
      </c>
      <c r="G1107" s="751" t="s">
        <v>606</v>
      </c>
      <c r="H1107" s="751" t="s">
        <v>606</v>
      </c>
      <c r="I1107" s="751" t="s">
        <v>606</v>
      </c>
      <c r="J1107" s="751" t="s">
        <v>606</v>
      </c>
    </row>
    <row r="1108" spans="1:12" ht="10.5">
      <c r="D1108" s="730" t="s">
        <v>2186</v>
      </c>
      <c r="E1108" s="735">
        <v>1</v>
      </c>
      <c r="F1108" s="751" t="s">
        <v>606</v>
      </c>
      <c r="G1108" s="751" t="s">
        <v>606</v>
      </c>
      <c r="H1108" s="751" t="s">
        <v>606</v>
      </c>
      <c r="I1108" s="751" t="s">
        <v>606</v>
      </c>
      <c r="J1108" s="751" t="s">
        <v>606</v>
      </c>
    </row>
    <row r="1109" spans="1:12" ht="10.5">
      <c r="D1109" s="730" t="s">
        <v>2187</v>
      </c>
      <c r="E1109" s="735">
        <v>4</v>
      </c>
      <c r="F1109" s="751" t="s">
        <v>606</v>
      </c>
      <c r="G1109" s="751" t="s">
        <v>606</v>
      </c>
      <c r="H1109" s="751" t="s">
        <v>606</v>
      </c>
      <c r="I1109" s="751" t="s">
        <v>606</v>
      </c>
      <c r="J1109" s="751" t="s">
        <v>606</v>
      </c>
    </row>
    <row r="1110" spans="1:12" ht="16.149999999999999" customHeight="1">
      <c r="C1110" s="731" t="s">
        <v>2315</v>
      </c>
      <c r="D1110" s="730" t="s">
        <v>2185</v>
      </c>
      <c r="E1110" s="735">
        <v>34</v>
      </c>
      <c r="F1110" s="735">
        <v>1</v>
      </c>
      <c r="G1110" s="735">
        <v>2</v>
      </c>
      <c r="H1110" s="735">
        <v>13</v>
      </c>
      <c r="I1110" s="735">
        <v>16</v>
      </c>
      <c r="J1110" s="735">
        <v>2</v>
      </c>
    </row>
    <row r="1111" spans="1:12">
      <c r="D1111" s="730" t="s">
        <v>2186</v>
      </c>
      <c r="E1111" s="735">
        <v>24</v>
      </c>
      <c r="F1111" s="735">
        <v>2</v>
      </c>
      <c r="G1111" s="735">
        <v>3</v>
      </c>
      <c r="H1111" s="735">
        <v>11</v>
      </c>
      <c r="I1111" s="735">
        <v>3</v>
      </c>
      <c r="J1111" s="735">
        <v>5</v>
      </c>
    </row>
    <row r="1112" spans="1:12">
      <c r="D1112" s="730" t="s">
        <v>2187</v>
      </c>
      <c r="E1112" s="735">
        <v>58</v>
      </c>
      <c r="F1112" s="735">
        <v>3</v>
      </c>
      <c r="G1112" s="735">
        <v>5</v>
      </c>
      <c r="H1112" s="735">
        <v>24</v>
      </c>
      <c r="I1112" s="735">
        <v>19</v>
      </c>
      <c r="J1112" s="735">
        <v>7</v>
      </c>
    </row>
    <row r="1113" spans="1:12" ht="16.149999999999999" customHeight="1">
      <c r="C1113" s="731" t="s">
        <v>2274</v>
      </c>
      <c r="D1113" s="730"/>
    </row>
    <row r="1114" spans="1:12" ht="16.149999999999999" customHeight="1">
      <c r="C1114" s="734" t="s">
        <v>2275</v>
      </c>
      <c r="D1114" s="730" t="s">
        <v>2185</v>
      </c>
      <c r="E1114" s="735">
        <v>2</v>
      </c>
      <c r="F1114" s="735">
        <v>0</v>
      </c>
      <c r="G1114" s="735">
        <v>0</v>
      </c>
      <c r="H1114" s="735">
        <v>1</v>
      </c>
      <c r="I1114" s="735">
        <v>1</v>
      </c>
      <c r="J1114" s="735">
        <v>0</v>
      </c>
    </row>
    <row r="1115" spans="1:12">
      <c r="C1115" s="734"/>
      <c r="D1115" s="730" t="s">
        <v>2187</v>
      </c>
      <c r="E1115" s="735">
        <v>2</v>
      </c>
      <c r="F1115" s="735">
        <v>0</v>
      </c>
      <c r="G1115" s="735">
        <v>0</v>
      </c>
      <c r="H1115" s="735">
        <v>1</v>
      </c>
      <c r="I1115" s="735">
        <v>1</v>
      </c>
      <c r="J1115" s="735">
        <v>0</v>
      </c>
    </row>
    <row r="1116" spans="1:12" ht="16.149999999999999" customHeight="1">
      <c r="C1116" s="734" t="s">
        <v>2276</v>
      </c>
      <c r="D1116" s="730" t="s">
        <v>2185</v>
      </c>
      <c r="E1116" s="735">
        <v>2</v>
      </c>
      <c r="F1116" s="751" t="s">
        <v>606</v>
      </c>
      <c r="G1116" s="751" t="s">
        <v>606</v>
      </c>
      <c r="H1116" s="751" t="s">
        <v>606</v>
      </c>
      <c r="I1116" s="751" t="s">
        <v>606</v>
      </c>
      <c r="J1116" s="751" t="s">
        <v>606</v>
      </c>
    </row>
    <row r="1117" spans="1:12" ht="10.5">
      <c r="C1117" s="734"/>
      <c r="D1117" s="730" t="s">
        <v>2186</v>
      </c>
      <c r="E1117" s="735">
        <v>1</v>
      </c>
      <c r="F1117" s="751" t="s">
        <v>606</v>
      </c>
      <c r="G1117" s="751" t="s">
        <v>606</v>
      </c>
      <c r="H1117" s="751" t="s">
        <v>606</v>
      </c>
      <c r="I1117" s="751" t="s">
        <v>606</v>
      </c>
      <c r="J1117" s="751" t="s">
        <v>606</v>
      </c>
    </row>
    <row r="1118" spans="1:12" ht="10.5">
      <c r="C1118" s="734"/>
      <c r="D1118" s="730" t="s">
        <v>2187</v>
      </c>
      <c r="E1118" s="735">
        <v>3</v>
      </c>
      <c r="F1118" s="751" t="s">
        <v>606</v>
      </c>
      <c r="G1118" s="751" t="s">
        <v>606</v>
      </c>
      <c r="H1118" s="751" t="s">
        <v>606</v>
      </c>
      <c r="I1118" s="751" t="s">
        <v>606</v>
      </c>
      <c r="J1118" s="751" t="s">
        <v>606</v>
      </c>
    </row>
    <row r="1119" spans="1:12" s="726" customFormat="1">
      <c r="A1119" s="726" t="s">
        <v>1667</v>
      </c>
      <c r="C1119" s="727"/>
      <c r="D1119" s="732"/>
      <c r="E1119" s="729"/>
      <c r="F1119" s="729"/>
      <c r="G1119" s="729"/>
      <c r="H1119" s="729"/>
      <c r="I1119" s="729"/>
      <c r="J1119" s="729"/>
      <c r="K1119" s="729"/>
      <c r="L1119" s="729"/>
    </row>
    <row r="1120" spans="1:12" s="726" customFormat="1">
      <c r="A1120" s="726" t="s">
        <v>2272</v>
      </c>
      <c r="C1120" s="727"/>
      <c r="D1120" s="732"/>
      <c r="E1120" s="729"/>
      <c r="F1120" s="729"/>
      <c r="G1120" s="729"/>
      <c r="H1120" s="729"/>
      <c r="I1120" s="729"/>
      <c r="J1120" s="729"/>
      <c r="K1120" s="729"/>
      <c r="L1120" s="729"/>
    </row>
    <row r="1121" spans="1:12" s="726" customFormat="1">
      <c r="A1121" s="726" t="s">
        <v>2273</v>
      </c>
      <c r="C1121" s="727"/>
      <c r="D1121" s="732"/>
      <c r="E1121" s="729"/>
      <c r="F1121" s="729"/>
      <c r="G1121" s="729"/>
      <c r="H1121" s="729"/>
      <c r="I1121" s="729"/>
      <c r="J1121" s="729"/>
      <c r="K1121" s="729"/>
      <c r="L1121" s="729"/>
    </row>
    <row r="1122" spans="1:12" s="726" customFormat="1">
      <c r="A1122" s="726" t="s">
        <v>633</v>
      </c>
      <c r="C1122" s="727"/>
      <c r="D1122" s="732"/>
      <c r="E1122" s="729"/>
      <c r="F1122" s="729"/>
      <c r="G1122" s="729"/>
      <c r="H1122" s="729"/>
      <c r="I1122" s="729"/>
      <c r="J1122" s="729"/>
      <c r="K1122" s="729"/>
      <c r="L1122" s="729"/>
    </row>
    <row r="1123" spans="1:12" s="726" customFormat="1">
      <c r="C1123" s="727"/>
      <c r="D1123" s="732"/>
      <c r="E1123" s="729"/>
      <c r="F1123" s="729"/>
      <c r="G1123" s="729"/>
      <c r="H1123" s="729"/>
      <c r="I1123" s="729"/>
      <c r="J1123" s="729"/>
      <c r="K1123" s="729"/>
      <c r="L1123" s="729"/>
    </row>
    <row r="1124" spans="1:12" s="726" customFormat="1">
      <c r="C1124" s="727"/>
      <c r="D1124" s="732"/>
      <c r="E1124" s="729"/>
      <c r="F1124" s="729"/>
      <c r="G1124" s="729"/>
      <c r="H1124" s="729"/>
      <c r="I1124" s="729"/>
      <c r="J1124" s="729"/>
      <c r="K1124" s="729"/>
      <c r="L1124" s="729"/>
    </row>
    <row r="1125" spans="1:12" s="726" customFormat="1">
      <c r="A1125" s="726" t="s">
        <v>48</v>
      </c>
      <c r="C1125" s="727"/>
      <c r="D1125" s="732"/>
      <c r="E1125" s="729"/>
      <c r="F1125" s="729"/>
      <c r="G1125" s="729"/>
      <c r="H1125" s="729"/>
      <c r="I1125" s="729"/>
      <c r="J1125" s="729"/>
      <c r="K1125" s="729"/>
      <c r="L1125" s="729"/>
    </row>
    <row r="1126" spans="1:12" ht="18" customHeight="1">
      <c r="B1126" s="733" t="s">
        <v>621</v>
      </c>
      <c r="D1126" s="730"/>
    </row>
    <row r="1127" spans="1:12" ht="27" customHeight="1">
      <c r="C1127" s="727" t="s">
        <v>2277</v>
      </c>
      <c r="D1127" s="730" t="s">
        <v>2185</v>
      </c>
      <c r="E1127" s="735">
        <v>20</v>
      </c>
      <c r="F1127" s="735">
        <v>0</v>
      </c>
      <c r="G1127" s="735">
        <v>1</v>
      </c>
      <c r="H1127" s="735">
        <v>2</v>
      </c>
      <c r="I1127" s="735">
        <v>7</v>
      </c>
      <c r="J1127" s="735">
        <v>10</v>
      </c>
    </row>
    <row r="1128" spans="1:12">
      <c r="D1128" s="730" t="s">
        <v>2186</v>
      </c>
      <c r="E1128" s="735">
        <v>23</v>
      </c>
      <c r="F1128" s="735">
        <v>0</v>
      </c>
      <c r="G1128" s="735">
        <v>2</v>
      </c>
      <c r="H1128" s="735">
        <v>2</v>
      </c>
      <c r="I1128" s="735">
        <v>11</v>
      </c>
      <c r="J1128" s="735">
        <v>8</v>
      </c>
    </row>
    <row r="1129" spans="1:12">
      <c r="D1129" s="730" t="s">
        <v>2187</v>
      </c>
      <c r="E1129" s="735">
        <v>43</v>
      </c>
      <c r="F1129" s="735">
        <v>0</v>
      </c>
      <c r="G1129" s="735">
        <v>3</v>
      </c>
      <c r="H1129" s="735">
        <v>4</v>
      </c>
      <c r="I1129" s="735">
        <v>18</v>
      </c>
      <c r="J1129" s="735">
        <v>18</v>
      </c>
    </row>
    <row r="1130" spans="1:12" ht="18" customHeight="1">
      <c r="C1130" s="727" t="s">
        <v>2278</v>
      </c>
      <c r="D1130" s="730" t="s">
        <v>2185</v>
      </c>
      <c r="E1130" s="735">
        <v>15</v>
      </c>
      <c r="F1130" s="735">
        <v>0</v>
      </c>
      <c r="G1130" s="735">
        <v>1</v>
      </c>
      <c r="H1130" s="735">
        <v>9</v>
      </c>
      <c r="I1130" s="735">
        <v>1</v>
      </c>
      <c r="J1130" s="735">
        <v>4</v>
      </c>
    </row>
    <row r="1131" spans="1:12">
      <c r="D1131" s="730" t="s">
        <v>2186</v>
      </c>
      <c r="E1131" s="735">
        <v>14</v>
      </c>
      <c r="F1131" s="735">
        <v>0</v>
      </c>
      <c r="G1131" s="735">
        <v>0</v>
      </c>
      <c r="H1131" s="735">
        <v>8</v>
      </c>
      <c r="I1131" s="735">
        <v>3</v>
      </c>
      <c r="J1131" s="735">
        <v>3</v>
      </c>
    </row>
    <row r="1132" spans="1:12">
      <c r="D1132" s="730" t="s">
        <v>2187</v>
      </c>
      <c r="E1132" s="735">
        <v>29</v>
      </c>
      <c r="F1132" s="735">
        <v>0</v>
      </c>
      <c r="G1132" s="735">
        <v>1</v>
      </c>
      <c r="H1132" s="735">
        <v>17</v>
      </c>
      <c r="I1132" s="735">
        <v>4</v>
      </c>
      <c r="J1132" s="735">
        <v>7</v>
      </c>
    </row>
    <row r="1133" spans="1:12" ht="18" customHeight="1">
      <c r="C1133" s="727" t="s">
        <v>2279</v>
      </c>
      <c r="D1133" s="730" t="s">
        <v>2185</v>
      </c>
      <c r="E1133" s="735">
        <v>296</v>
      </c>
      <c r="F1133" s="735">
        <v>8</v>
      </c>
      <c r="G1133" s="735">
        <v>19</v>
      </c>
      <c r="H1133" s="735">
        <v>145</v>
      </c>
      <c r="I1133" s="735">
        <v>64</v>
      </c>
      <c r="J1133" s="735">
        <v>60</v>
      </c>
    </row>
    <row r="1134" spans="1:12">
      <c r="D1134" s="730" t="s">
        <v>2186</v>
      </c>
      <c r="E1134" s="735">
        <v>324</v>
      </c>
      <c r="F1134" s="735">
        <v>3</v>
      </c>
      <c r="G1134" s="735">
        <v>22</v>
      </c>
      <c r="H1134" s="735">
        <v>169</v>
      </c>
      <c r="I1134" s="735">
        <v>92</v>
      </c>
      <c r="J1134" s="735">
        <v>38</v>
      </c>
    </row>
    <row r="1135" spans="1:12">
      <c r="D1135" s="730" t="s">
        <v>2187</v>
      </c>
      <c r="E1135" s="735">
        <v>620</v>
      </c>
      <c r="F1135" s="735">
        <v>11</v>
      </c>
      <c r="G1135" s="735">
        <v>41</v>
      </c>
      <c r="H1135" s="735">
        <v>314</v>
      </c>
      <c r="I1135" s="735">
        <v>156</v>
      </c>
      <c r="J1135" s="735">
        <v>98</v>
      </c>
    </row>
    <row r="1136" spans="1:12" ht="18" customHeight="1">
      <c r="C1136" s="727" t="s">
        <v>2280</v>
      </c>
      <c r="D1136" s="730" t="s">
        <v>2185</v>
      </c>
      <c r="E1136" s="735">
        <v>5371</v>
      </c>
      <c r="F1136" s="735">
        <v>193</v>
      </c>
      <c r="G1136" s="735">
        <v>532</v>
      </c>
      <c r="H1136" s="735">
        <v>2714</v>
      </c>
      <c r="I1136" s="735">
        <v>1481</v>
      </c>
      <c r="J1136" s="735">
        <v>451</v>
      </c>
    </row>
    <row r="1137" spans="2:10">
      <c r="D1137" s="730" t="s">
        <v>2186</v>
      </c>
      <c r="E1137" s="735">
        <v>2698</v>
      </c>
      <c r="F1137" s="735">
        <v>68</v>
      </c>
      <c r="G1137" s="735">
        <v>241</v>
      </c>
      <c r="H1137" s="735">
        <v>1355</v>
      </c>
      <c r="I1137" s="735">
        <v>858</v>
      </c>
      <c r="J1137" s="735">
        <v>176</v>
      </c>
    </row>
    <row r="1138" spans="2:10">
      <c r="D1138" s="730" t="s">
        <v>2187</v>
      </c>
      <c r="E1138" s="735">
        <v>8069</v>
      </c>
      <c r="F1138" s="735">
        <v>261</v>
      </c>
      <c r="G1138" s="735">
        <v>773</v>
      </c>
      <c r="H1138" s="735">
        <v>4069</v>
      </c>
      <c r="I1138" s="735">
        <v>2339</v>
      </c>
      <c r="J1138" s="735">
        <v>627</v>
      </c>
    </row>
    <row r="1139" spans="2:10" ht="16.149999999999999" customHeight="1">
      <c r="C1139" s="727" t="s">
        <v>624</v>
      </c>
      <c r="D1139" s="730" t="s">
        <v>2185</v>
      </c>
      <c r="E1139" s="735">
        <v>705</v>
      </c>
      <c r="F1139" s="735">
        <v>41</v>
      </c>
      <c r="G1139" s="735">
        <v>75</v>
      </c>
      <c r="H1139" s="735">
        <v>329</v>
      </c>
      <c r="I1139" s="735">
        <v>173</v>
      </c>
      <c r="J1139" s="735">
        <v>87</v>
      </c>
    </row>
    <row r="1140" spans="2:10">
      <c r="D1140" s="730" t="s">
        <v>2186</v>
      </c>
      <c r="E1140" s="735">
        <v>377</v>
      </c>
      <c r="F1140" s="735">
        <v>12</v>
      </c>
      <c r="G1140" s="735">
        <v>35</v>
      </c>
      <c r="H1140" s="735">
        <v>195</v>
      </c>
      <c r="I1140" s="735">
        <v>94</v>
      </c>
      <c r="J1140" s="735">
        <v>41</v>
      </c>
    </row>
    <row r="1141" spans="2:10">
      <c r="D1141" s="730" t="s">
        <v>2187</v>
      </c>
      <c r="E1141" s="735">
        <v>1082</v>
      </c>
      <c r="F1141" s="735">
        <v>53</v>
      </c>
      <c r="G1141" s="735">
        <v>110</v>
      </c>
      <c r="H1141" s="735">
        <v>524</v>
      </c>
      <c r="I1141" s="735">
        <v>267</v>
      </c>
      <c r="J1141" s="735">
        <v>128</v>
      </c>
    </row>
    <row r="1142" spans="2:10" ht="16.149999999999999" customHeight="1">
      <c r="C1142" s="731" t="s">
        <v>2315</v>
      </c>
      <c r="D1142" s="730" t="s">
        <v>2185</v>
      </c>
      <c r="E1142" s="735">
        <v>6407</v>
      </c>
      <c r="F1142" s="735">
        <v>242</v>
      </c>
      <c r="G1142" s="735">
        <v>628</v>
      </c>
      <c r="H1142" s="735">
        <v>3199</v>
      </c>
      <c r="I1142" s="735">
        <v>1726</v>
      </c>
      <c r="J1142" s="735">
        <v>612</v>
      </c>
    </row>
    <row r="1143" spans="2:10">
      <c r="D1143" s="730" t="s">
        <v>2186</v>
      </c>
      <c r="E1143" s="735">
        <v>3436</v>
      </c>
      <c r="F1143" s="735">
        <v>83</v>
      </c>
      <c r="G1143" s="735">
        <v>300</v>
      </c>
      <c r="H1143" s="735">
        <v>1729</v>
      </c>
      <c r="I1143" s="735">
        <v>1058</v>
      </c>
      <c r="J1143" s="735">
        <v>266</v>
      </c>
    </row>
    <row r="1144" spans="2:10">
      <c r="D1144" s="730" t="s">
        <v>2187</v>
      </c>
      <c r="E1144" s="735">
        <v>9843</v>
      </c>
      <c r="F1144" s="735">
        <v>325</v>
      </c>
      <c r="G1144" s="735">
        <v>928</v>
      </c>
      <c r="H1144" s="735">
        <v>4928</v>
      </c>
      <c r="I1144" s="735">
        <v>2784</v>
      </c>
      <c r="J1144" s="735">
        <v>878</v>
      </c>
    </row>
    <row r="1145" spans="2:10" ht="16.149999999999999" customHeight="1">
      <c r="C1145" s="731" t="s">
        <v>2274</v>
      </c>
      <c r="D1145" s="730"/>
    </row>
    <row r="1146" spans="2:10" ht="16.149999999999999" customHeight="1">
      <c r="C1146" s="734" t="s">
        <v>2275</v>
      </c>
      <c r="D1146" s="730" t="s">
        <v>2185</v>
      </c>
      <c r="E1146" s="735">
        <v>1405</v>
      </c>
      <c r="F1146" s="751" t="s">
        <v>606</v>
      </c>
      <c r="G1146" s="751" t="s">
        <v>606</v>
      </c>
      <c r="H1146" s="751" t="s">
        <v>606</v>
      </c>
      <c r="I1146" s="751" t="s">
        <v>606</v>
      </c>
      <c r="J1146" s="751" t="s">
        <v>606</v>
      </c>
    </row>
    <row r="1147" spans="2:10" ht="10.5">
      <c r="C1147" s="734"/>
      <c r="D1147" s="730" t="s">
        <v>2186</v>
      </c>
      <c r="E1147" s="735">
        <v>618</v>
      </c>
      <c r="F1147" s="751" t="s">
        <v>606</v>
      </c>
      <c r="G1147" s="751" t="s">
        <v>606</v>
      </c>
      <c r="H1147" s="751" t="s">
        <v>606</v>
      </c>
      <c r="I1147" s="751" t="s">
        <v>606</v>
      </c>
      <c r="J1147" s="751" t="s">
        <v>606</v>
      </c>
    </row>
    <row r="1148" spans="2:10" ht="10.5">
      <c r="C1148" s="734"/>
      <c r="D1148" s="730" t="s">
        <v>2187</v>
      </c>
      <c r="E1148" s="735">
        <v>2023</v>
      </c>
      <c r="F1148" s="751" t="s">
        <v>606</v>
      </c>
      <c r="G1148" s="751" t="s">
        <v>606</v>
      </c>
      <c r="H1148" s="751" t="s">
        <v>606</v>
      </c>
      <c r="I1148" s="751" t="s">
        <v>606</v>
      </c>
      <c r="J1148" s="751" t="s">
        <v>606</v>
      </c>
    </row>
    <row r="1149" spans="2:10" ht="16.149999999999999" customHeight="1">
      <c r="C1149" s="734" t="s">
        <v>2276</v>
      </c>
      <c r="D1149" s="730" t="s">
        <v>2185</v>
      </c>
      <c r="E1149" s="735">
        <v>50</v>
      </c>
      <c r="F1149" s="735">
        <v>3</v>
      </c>
      <c r="G1149" s="735">
        <v>4</v>
      </c>
      <c r="H1149" s="735">
        <v>23</v>
      </c>
      <c r="I1149" s="735">
        <v>13</v>
      </c>
      <c r="J1149" s="735">
        <v>7</v>
      </c>
    </row>
    <row r="1150" spans="2:10">
      <c r="C1150" s="734"/>
      <c r="D1150" s="730" t="s">
        <v>2186</v>
      </c>
      <c r="E1150" s="735">
        <v>26</v>
      </c>
      <c r="F1150" s="735">
        <v>1</v>
      </c>
      <c r="G1150" s="735">
        <v>3</v>
      </c>
      <c r="H1150" s="735">
        <v>9</v>
      </c>
      <c r="I1150" s="735">
        <v>9</v>
      </c>
      <c r="J1150" s="735">
        <v>4</v>
      </c>
    </row>
    <row r="1151" spans="2:10">
      <c r="C1151" s="734"/>
      <c r="D1151" s="730" t="s">
        <v>2187</v>
      </c>
      <c r="E1151" s="735">
        <v>76</v>
      </c>
      <c r="F1151" s="735">
        <v>4</v>
      </c>
      <c r="G1151" s="735">
        <v>7</v>
      </c>
      <c r="H1151" s="735">
        <v>32</v>
      </c>
      <c r="I1151" s="735">
        <v>22</v>
      </c>
      <c r="J1151" s="735">
        <v>11</v>
      </c>
    </row>
    <row r="1152" spans="2:10" ht="18" customHeight="1">
      <c r="B1152" s="733" t="s">
        <v>625</v>
      </c>
      <c r="D1152" s="730"/>
    </row>
    <row r="1153" spans="3:10" ht="27" customHeight="1">
      <c r="C1153" s="727" t="s">
        <v>2281</v>
      </c>
      <c r="D1153" s="730" t="s">
        <v>2185</v>
      </c>
      <c r="E1153" s="735">
        <v>15</v>
      </c>
      <c r="F1153" s="751" t="s">
        <v>606</v>
      </c>
      <c r="G1153" s="751" t="s">
        <v>606</v>
      </c>
      <c r="H1153" s="751" t="s">
        <v>606</v>
      </c>
      <c r="I1153" s="751" t="s">
        <v>606</v>
      </c>
      <c r="J1153" s="751" t="s">
        <v>606</v>
      </c>
    </row>
    <row r="1154" spans="3:10" ht="10.5">
      <c r="D1154" s="730" t="s">
        <v>2186</v>
      </c>
      <c r="E1154" s="735">
        <v>18</v>
      </c>
      <c r="F1154" s="751" t="s">
        <v>606</v>
      </c>
      <c r="G1154" s="751" t="s">
        <v>606</v>
      </c>
      <c r="H1154" s="751" t="s">
        <v>606</v>
      </c>
      <c r="I1154" s="751" t="s">
        <v>606</v>
      </c>
      <c r="J1154" s="751" t="s">
        <v>606</v>
      </c>
    </row>
    <row r="1155" spans="3:10" ht="10.5">
      <c r="D1155" s="730" t="s">
        <v>2187</v>
      </c>
      <c r="E1155" s="735">
        <v>33</v>
      </c>
      <c r="F1155" s="751" t="s">
        <v>606</v>
      </c>
      <c r="G1155" s="751" t="s">
        <v>606</v>
      </c>
      <c r="H1155" s="751" t="s">
        <v>606</v>
      </c>
      <c r="I1155" s="751" t="s">
        <v>606</v>
      </c>
      <c r="J1155" s="751" t="s">
        <v>606</v>
      </c>
    </row>
    <row r="1156" spans="3:10" ht="16.149999999999999" customHeight="1">
      <c r="C1156" s="727" t="s">
        <v>2282</v>
      </c>
      <c r="D1156" s="730" t="s">
        <v>2185</v>
      </c>
      <c r="E1156" s="735">
        <v>4</v>
      </c>
      <c r="F1156" s="735">
        <v>0</v>
      </c>
      <c r="G1156" s="735">
        <v>1</v>
      </c>
      <c r="H1156" s="735">
        <v>1</v>
      </c>
      <c r="I1156" s="735">
        <v>2</v>
      </c>
      <c r="J1156" s="735">
        <v>0</v>
      </c>
    </row>
    <row r="1157" spans="3:10">
      <c r="D1157" s="730" t="s">
        <v>2187</v>
      </c>
      <c r="E1157" s="735">
        <v>4</v>
      </c>
      <c r="F1157" s="735">
        <v>0</v>
      </c>
      <c r="G1157" s="735">
        <v>1</v>
      </c>
      <c r="H1157" s="735">
        <v>1</v>
      </c>
      <c r="I1157" s="735">
        <v>2</v>
      </c>
      <c r="J1157" s="735">
        <v>0</v>
      </c>
    </row>
    <row r="1158" spans="3:10" ht="16.149999999999999" customHeight="1">
      <c r="C1158" s="727" t="s">
        <v>2283</v>
      </c>
      <c r="D1158" s="730" t="s">
        <v>2186</v>
      </c>
      <c r="E1158" s="735">
        <v>1</v>
      </c>
      <c r="F1158" s="751" t="s">
        <v>606</v>
      </c>
      <c r="G1158" s="751" t="s">
        <v>606</v>
      </c>
      <c r="H1158" s="751" t="s">
        <v>606</v>
      </c>
      <c r="I1158" s="751" t="s">
        <v>606</v>
      </c>
      <c r="J1158" s="751" t="s">
        <v>606</v>
      </c>
    </row>
    <row r="1159" spans="3:10" ht="10.5">
      <c r="D1159" s="730" t="s">
        <v>2187</v>
      </c>
      <c r="E1159" s="735">
        <v>1</v>
      </c>
      <c r="F1159" s="751" t="s">
        <v>606</v>
      </c>
      <c r="G1159" s="751" t="s">
        <v>606</v>
      </c>
      <c r="H1159" s="751" t="s">
        <v>606</v>
      </c>
      <c r="I1159" s="751" t="s">
        <v>606</v>
      </c>
      <c r="J1159" s="751" t="s">
        <v>606</v>
      </c>
    </row>
    <row r="1160" spans="3:10" ht="16.149999999999999" customHeight="1">
      <c r="C1160" s="727" t="s">
        <v>2284</v>
      </c>
      <c r="D1160" s="730" t="s">
        <v>2185</v>
      </c>
      <c r="E1160" s="735">
        <v>1</v>
      </c>
      <c r="F1160" s="751" t="s">
        <v>606</v>
      </c>
      <c r="G1160" s="751" t="s">
        <v>606</v>
      </c>
      <c r="H1160" s="751" t="s">
        <v>606</v>
      </c>
      <c r="I1160" s="751" t="s">
        <v>606</v>
      </c>
      <c r="J1160" s="751" t="s">
        <v>606</v>
      </c>
    </row>
    <row r="1161" spans="3:10" ht="10.5">
      <c r="D1161" s="730" t="s">
        <v>2187</v>
      </c>
      <c r="E1161" s="735">
        <v>1</v>
      </c>
      <c r="F1161" s="751" t="s">
        <v>606</v>
      </c>
      <c r="G1161" s="751" t="s">
        <v>606</v>
      </c>
      <c r="H1161" s="751" t="s">
        <v>606</v>
      </c>
      <c r="I1161" s="751" t="s">
        <v>606</v>
      </c>
      <c r="J1161" s="751" t="s">
        <v>606</v>
      </c>
    </row>
    <row r="1162" spans="3:10" ht="18" customHeight="1">
      <c r="C1162" s="727" t="s">
        <v>2285</v>
      </c>
      <c r="D1162" s="730" t="s">
        <v>2185</v>
      </c>
      <c r="E1162" s="735">
        <v>66</v>
      </c>
      <c r="F1162" s="735">
        <v>3</v>
      </c>
      <c r="G1162" s="735">
        <v>1</v>
      </c>
      <c r="H1162" s="735">
        <v>45</v>
      </c>
      <c r="I1162" s="735">
        <v>11</v>
      </c>
      <c r="J1162" s="735">
        <v>6</v>
      </c>
    </row>
    <row r="1163" spans="3:10">
      <c r="D1163" s="730" t="s">
        <v>2186</v>
      </c>
      <c r="E1163" s="735">
        <v>62</v>
      </c>
      <c r="F1163" s="735">
        <v>1</v>
      </c>
      <c r="G1163" s="735">
        <v>5</v>
      </c>
      <c r="H1163" s="735">
        <v>34</v>
      </c>
      <c r="I1163" s="735">
        <v>16</v>
      </c>
      <c r="J1163" s="735">
        <v>6</v>
      </c>
    </row>
    <row r="1164" spans="3:10">
      <c r="D1164" s="730" t="s">
        <v>2187</v>
      </c>
      <c r="E1164" s="735">
        <v>128</v>
      </c>
      <c r="F1164" s="735">
        <v>4</v>
      </c>
      <c r="G1164" s="735">
        <v>6</v>
      </c>
      <c r="H1164" s="735">
        <v>79</v>
      </c>
      <c r="I1164" s="735">
        <v>27</v>
      </c>
      <c r="J1164" s="735">
        <v>12</v>
      </c>
    </row>
    <row r="1165" spans="3:10" ht="18" customHeight="1">
      <c r="C1165" s="727" t="s">
        <v>2286</v>
      </c>
      <c r="D1165" s="730" t="s">
        <v>2185</v>
      </c>
      <c r="E1165" s="735">
        <v>102</v>
      </c>
      <c r="F1165" s="735">
        <v>4</v>
      </c>
      <c r="G1165" s="735">
        <v>14</v>
      </c>
      <c r="H1165" s="735">
        <v>71</v>
      </c>
      <c r="I1165" s="735">
        <v>11</v>
      </c>
      <c r="J1165" s="735">
        <v>2</v>
      </c>
    </row>
    <row r="1166" spans="3:10">
      <c r="D1166" s="730" t="s">
        <v>2186</v>
      </c>
      <c r="E1166" s="735">
        <v>57</v>
      </c>
      <c r="F1166" s="735">
        <v>3</v>
      </c>
      <c r="G1166" s="735">
        <v>7</v>
      </c>
      <c r="H1166" s="735">
        <v>37</v>
      </c>
      <c r="I1166" s="735">
        <v>7</v>
      </c>
      <c r="J1166" s="735">
        <v>3</v>
      </c>
    </row>
    <row r="1167" spans="3:10">
      <c r="D1167" s="730" t="s">
        <v>2187</v>
      </c>
      <c r="E1167" s="735">
        <v>159</v>
      </c>
      <c r="F1167" s="735">
        <v>7</v>
      </c>
      <c r="G1167" s="735">
        <v>21</v>
      </c>
      <c r="H1167" s="735">
        <v>108</v>
      </c>
      <c r="I1167" s="735">
        <v>18</v>
      </c>
      <c r="J1167" s="735">
        <v>5</v>
      </c>
    </row>
    <row r="1168" spans="3:10" ht="16.149999999999999" customHeight="1">
      <c r="C1168" s="731" t="s">
        <v>2315</v>
      </c>
      <c r="D1168" s="730" t="s">
        <v>2185</v>
      </c>
      <c r="E1168" s="735">
        <v>188</v>
      </c>
      <c r="F1168" s="735">
        <v>7</v>
      </c>
      <c r="G1168" s="735">
        <v>20</v>
      </c>
      <c r="H1168" s="735">
        <v>124</v>
      </c>
      <c r="I1168" s="735">
        <v>28</v>
      </c>
      <c r="J1168" s="735">
        <v>9</v>
      </c>
    </row>
    <row r="1169" spans="1:12">
      <c r="D1169" s="730" t="s">
        <v>2186</v>
      </c>
      <c r="E1169" s="735">
        <v>138</v>
      </c>
      <c r="F1169" s="735">
        <v>5</v>
      </c>
      <c r="G1169" s="735">
        <v>16</v>
      </c>
      <c r="H1169" s="735">
        <v>78</v>
      </c>
      <c r="I1169" s="735">
        <v>29</v>
      </c>
      <c r="J1169" s="735">
        <v>10</v>
      </c>
    </row>
    <row r="1170" spans="1:12">
      <c r="D1170" s="730" t="s">
        <v>2187</v>
      </c>
      <c r="E1170" s="735">
        <v>326</v>
      </c>
      <c r="F1170" s="735">
        <v>12</v>
      </c>
      <c r="G1170" s="735">
        <v>36</v>
      </c>
      <c r="H1170" s="735">
        <v>202</v>
      </c>
      <c r="I1170" s="735">
        <v>57</v>
      </c>
      <c r="J1170" s="735">
        <v>19</v>
      </c>
    </row>
    <row r="1171" spans="1:12" ht="16.149999999999999" customHeight="1">
      <c r="C1171" s="731" t="s">
        <v>2274</v>
      </c>
      <c r="D1171" s="730"/>
    </row>
    <row r="1172" spans="1:12" ht="16.149999999999999" customHeight="1">
      <c r="C1172" s="734" t="s">
        <v>2275</v>
      </c>
      <c r="D1172" s="730" t="s">
        <v>2185</v>
      </c>
      <c r="E1172" s="735">
        <v>8</v>
      </c>
      <c r="F1172" s="751" t="s">
        <v>606</v>
      </c>
      <c r="G1172" s="751" t="s">
        <v>606</v>
      </c>
      <c r="H1172" s="751" t="s">
        <v>606</v>
      </c>
      <c r="I1172" s="751" t="s">
        <v>606</v>
      </c>
      <c r="J1172" s="751" t="s">
        <v>606</v>
      </c>
    </row>
    <row r="1173" spans="1:12" ht="10.5">
      <c r="C1173" s="734"/>
      <c r="D1173" s="730" t="s">
        <v>2186</v>
      </c>
      <c r="E1173" s="735">
        <v>4</v>
      </c>
      <c r="F1173" s="751" t="s">
        <v>606</v>
      </c>
      <c r="G1173" s="751" t="s">
        <v>606</v>
      </c>
      <c r="H1173" s="751" t="s">
        <v>606</v>
      </c>
      <c r="I1173" s="751" t="s">
        <v>606</v>
      </c>
      <c r="J1173" s="751" t="s">
        <v>606</v>
      </c>
    </row>
    <row r="1174" spans="1:12" ht="10.5">
      <c r="C1174" s="734"/>
      <c r="D1174" s="730" t="s">
        <v>2187</v>
      </c>
      <c r="E1174" s="735">
        <v>12</v>
      </c>
      <c r="F1174" s="751" t="s">
        <v>606</v>
      </c>
      <c r="G1174" s="751" t="s">
        <v>606</v>
      </c>
      <c r="H1174" s="751" t="s">
        <v>606</v>
      </c>
      <c r="I1174" s="751" t="s">
        <v>606</v>
      </c>
      <c r="J1174" s="751" t="s">
        <v>606</v>
      </c>
    </row>
    <row r="1175" spans="1:12" ht="16.149999999999999" customHeight="1">
      <c r="C1175" s="734" t="s">
        <v>2276</v>
      </c>
      <c r="D1175" s="730" t="s">
        <v>2186</v>
      </c>
      <c r="E1175" s="735">
        <v>2</v>
      </c>
      <c r="F1175" s="751" t="s">
        <v>606</v>
      </c>
      <c r="G1175" s="751" t="s">
        <v>606</v>
      </c>
      <c r="H1175" s="751" t="s">
        <v>606</v>
      </c>
      <c r="I1175" s="751" t="s">
        <v>606</v>
      </c>
      <c r="J1175" s="751" t="s">
        <v>606</v>
      </c>
    </row>
    <row r="1176" spans="1:12" ht="10.5">
      <c r="C1176" s="734"/>
      <c r="D1176" s="730" t="s">
        <v>2187</v>
      </c>
      <c r="E1176" s="735">
        <v>2</v>
      </c>
      <c r="F1176" s="751" t="s">
        <v>606</v>
      </c>
      <c r="G1176" s="751" t="s">
        <v>606</v>
      </c>
      <c r="H1176" s="751" t="s">
        <v>606</v>
      </c>
      <c r="I1176" s="751" t="s">
        <v>606</v>
      </c>
      <c r="J1176" s="751" t="s">
        <v>606</v>
      </c>
    </row>
    <row r="1177" spans="1:12" s="726" customFormat="1">
      <c r="C1177" s="727"/>
      <c r="D1177" s="732"/>
      <c r="E1177" s="729"/>
      <c r="F1177" s="729"/>
      <c r="G1177" s="729"/>
      <c r="H1177" s="729"/>
      <c r="I1177" s="729"/>
      <c r="J1177" s="729"/>
      <c r="K1177" s="729"/>
      <c r="L1177" s="729"/>
    </row>
    <row r="1178" spans="1:12" s="726" customFormat="1">
      <c r="A1178" s="726" t="s">
        <v>1667</v>
      </c>
      <c r="C1178" s="727"/>
      <c r="D1178" s="732"/>
      <c r="E1178" s="729"/>
      <c r="F1178" s="729"/>
      <c r="G1178" s="729"/>
      <c r="H1178" s="729"/>
      <c r="I1178" s="729"/>
      <c r="J1178" s="729"/>
      <c r="K1178" s="729"/>
      <c r="L1178" s="729"/>
    </row>
    <row r="1179" spans="1:12" s="726" customFormat="1">
      <c r="A1179" s="726" t="s">
        <v>2272</v>
      </c>
      <c r="C1179" s="727"/>
      <c r="D1179" s="732"/>
      <c r="E1179" s="729"/>
      <c r="F1179" s="729"/>
      <c r="G1179" s="729"/>
      <c r="H1179" s="729"/>
      <c r="I1179" s="729"/>
      <c r="J1179" s="729"/>
      <c r="K1179" s="729"/>
      <c r="L1179" s="729"/>
    </row>
    <row r="1180" spans="1:12" s="726" customFormat="1">
      <c r="A1180" s="726" t="s">
        <v>2273</v>
      </c>
      <c r="C1180" s="727"/>
      <c r="D1180" s="732"/>
      <c r="E1180" s="729"/>
      <c r="F1180" s="729"/>
      <c r="G1180" s="729"/>
      <c r="H1180" s="729"/>
      <c r="I1180" s="729"/>
      <c r="J1180" s="729"/>
      <c r="K1180" s="729"/>
      <c r="L1180" s="729"/>
    </row>
    <row r="1181" spans="1:12" s="726" customFormat="1">
      <c r="C1181" s="727"/>
      <c r="D1181" s="732"/>
      <c r="E1181" s="729"/>
      <c r="F1181" s="729"/>
      <c r="G1181" s="729"/>
      <c r="H1181" s="729"/>
      <c r="I1181" s="729"/>
      <c r="J1181" s="729"/>
      <c r="K1181" s="729"/>
      <c r="L1181" s="729"/>
    </row>
    <row r="1182" spans="1:12" s="726" customFormat="1">
      <c r="A1182" s="726" t="s">
        <v>48</v>
      </c>
      <c r="C1182" s="727"/>
      <c r="D1182" s="732"/>
      <c r="E1182" s="729"/>
      <c r="F1182" s="729"/>
      <c r="G1182" s="729"/>
      <c r="H1182" s="729"/>
      <c r="I1182" s="729"/>
      <c r="J1182" s="729"/>
      <c r="K1182" s="729"/>
      <c r="L1182" s="729"/>
    </row>
    <row r="1183" spans="1:12" ht="18" customHeight="1">
      <c r="B1183" s="733" t="s">
        <v>2287</v>
      </c>
      <c r="D1183" s="730" t="s">
        <v>2185</v>
      </c>
      <c r="E1183" s="735">
        <v>7022</v>
      </c>
      <c r="F1183" s="735">
        <v>266</v>
      </c>
      <c r="G1183" s="735">
        <v>686</v>
      </c>
      <c r="H1183" s="735">
        <v>3554</v>
      </c>
      <c r="I1183" s="735">
        <v>1848</v>
      </c>
      <c r="J1183" s="735">
        <v>668</v>
      </c>
    </row>
    <row r="1184" spans="1:12">
      <c r="D1184" s="730" t="s">
        <v>2186</v>
      </c>
      <c r="E1184" s="735">
        <v>3725</v>
      </c>
      <c r="F1184" s="735">
        <v>95</v>
      </c>
      <c r="G1184" s="735">
        <v>328</v>
      </c>
      <c r="H1184" s="735">
        <v>1884</v>
      </c>
      <c r="I1184" s="735">
        <v>1128</v>
      </c>
      <c r="J1184" s="735">
        <v>290</v>
      </c>
    </row>
    <row r="1185" spans="2:10">
      <c r="D1185" s="730" t="s">
        <v>2187</v>
      </c>
      <c r="E1185" s="735">
        <v>10747</v>
      </c>
      <c r="F1185" s="735">
        <v>361</v>
      </c>
      <c r="G1185" s="735">
        <v>1014</v>
      </c>
      <c r="H1185" s="735">
        <v>5438</v>
      </c>
      <c r="I1185" s="735">
        <v>2976</v>
      </c>
      <c r="J1185" s="735">
        <v>958</v>
      </c>
    </row>
    <row r="1186" spans="2:10" ht="18" customHeight="1">
      <c r="C1186" s="731" t="s">
        <v>2274</v>
      </c>
      <c r="D1186" s="730"/>
    </row>
    <row r="1187" spans="2:10" ht="18" customHeight="1">
      <c r="C1187" s="734" t="s">
        <v>2275</v>
      </c>
      <c r="D1187" s="730" t="s">
        <v>2185</v>
      </c>
      <c r="E1187" s="735">
        <v>1416</v>
      </c>
      <c r="F1187" s="735">
        <v>24</v>
      </c>
      <c r="G1187" s="735">
        <v>115</v>
      </c>
      <c r="H1187" s="735">
        <v>669</v>
      </c>
      <c r="I1187" s="735">
        <v>484</v>
      </c>
      <c r="J1187" s="735">
        <v>124</v>
      </c>
    </row>
    <row r="1188" spans="2:10">
      <c r="C1188" s="734"/>
      <c r="D1188" s="730" t="s">
        <v>2186</v>
      </c>
      <c r="E1188" s="735">
        <v>622</v>
      </c>
      <c r="F1188" s="735">
        <v>8</v>
      </c>
      <c r="G1188" s="735">
        <v>51</v>
      </c>
      <c r="H1188" s="735">
        <v>305</v>
      </c>
      <c r="I1188" s="735">
        <v>217</v>
      </c>
      <c r="J1188" s="735">
        <v>41</v>
      </c>
    </row>
    <row r="1189" spans="2:10">
      <c r="C1189" s="734"/>
      <c r="D1189" s="730" t="s">
        <v>2187</v>
      </c>
      <c r="E1189" s="735">
        <v>2038</v>
      </c>
      <c r="F1189" s="735">
        <v>32</v>
      </c>
      <c r="G1189" s="735">
        <v>166</v>
      </c>
      <c r="H1189" s="735">
        <v>974</v>
      </c>
      <c r="I1189" s="735">
        <v>701</v>
      </c>
      <c r="J1189" s="735">
        <v>165</v>
      </c>
    </row>
    <row r="1190" spans="2:10" ht="18" customHeight="1">
      <c r="C1190" s="734" t="s">
        <v>2276</v>
      </c>
      <c r="D1190" s="730" t="s">
        <v>2185</v>
      </c>
      <c r="E1190" s="735">
        <v>53</v>
      </c>
      <c r="F1190" s="735">
        <v>3</v>
      </c>
      <c r="G1190" s="735">
        <v>4</v>
      </c>
      <c r="H1190" s="735">
        <v>25</v>
      </c>
      <c r="I1190" s="735">
        <v>14</v>
      </c>
      <c r="J1190" s="735">
        <v>7</v>
      </c>
    </row>
    <row r="1191" spans="2:10">
      <c r="C1191" s="734"/>
      <c r="D1191" s="730" t="s">
        <v>2186</v>
      </c>
      <c r="E1191" s="735">
        <v>29</v>
      </c>
      <c r="F1191" s="735">
        <v>2</v>
      </c>
      <c r="G1191" s="735">
        <v>3</v>
      </c>
      <c r="H1191" s="735">
        <v>10</v>
      </c>
      <c r="I1191" s="735">
        <v>10</v>
      </c>
      <c r="J1191" s="735">
        <v>4</v>
      </c>
    </row>
    <row r="1192" spans="2:10">
      <c r="C1192" s="734"/>
      <c r="D1192" s="730" t="s">
        <v>2187</v>
      </c>
      <c r="E1192" s="735">
        <v>82</v>
      </c>
      <c r="F1192" s="735">
        <v>5</v>
      </c>
      <c r="G1192" s="735">
        <v>7</v>
      </c>
      <c r="H1192" s="735">
        <v>35</v>
      </c>
      <c r="I1192" s="735">
        <v>24</v>
      </c>
      <c r="J1192" s="735">
        <v>11</v>
      </c>
    </row>
    <row r="1193" spans="2:10" ht="18" customHeight="1">
      <c r="B1193" s="733" t="s">
        <v>2288</v>
      </c>
      <c r="D1193" s="730"/>
    </row>
    <row r="1194" spans="2:10" ht="18" customHeight="1">
      <c r="C1194" s="727" t="s">
        <v>636</v>
      </c>
      <c r="D1194" s="730" t="s">
        <v>2185</v>
      </c>
      <c r="E1194" s="735">
        <v>93</v>
      </c>
      <c r="F1194" s="751" t="s">
        <v>606</v>
      </c>
      <c r="G1194" s="751" t="s">
        <v>606</v>
      </c>
      <c r="H1194" s="751" t="s">
        <v>606</v>
      </c>
      <c r="I1194" s="751" t="s">
        <v>606</v>
      </c>
      <c r="J1194" s="751" t="s">
        <v>606</v>
      </c>
    </row>
    <row r="1195" spans="2:10" ht="10.5">
      <c r="D1195" s="730" t="s">
        <v>2186</v>
      </c>
      <c r="E1195" s="735">
        <v>9</v>
      </c>
      <c r="F1195" s="751" t="s">
        <v>606</v>
      </c>
      <c r="G1195" s="751" t="s">
        <v>606</v>
      </c>
      <c r="H1195" s="751" t="s">
        <v>606</v>
      </c>
      <c r="I1195" s="751" t="s">
        <v>606</v>
      </c>
      <c r="J1195" s="751" t="s">
        <v>606</v>
      </c>
    </row>
    <row r="1196" spans="2:10" ht="10.5">
      <c r="D1196" s="730" t="s">
        <v>2187</v>
      </c>
      <c r="E1196" s="735">
        <v>102</v>
      </c>
      <c r="F1196" s="751" t="s">
        <v>606</v>
      </c>
      <c r="G1196" s="751" t="s">
        <v>606</v>
      </c>
      <c r="H1196" s="751" t="s">
        <v>606</v>
      </c>
      <c r="I1196" s="751" t="s">
        <v>606</v>
      </c>
      <c r="J1196" s="751" t="s">
        <v>606</v>
      </c>
    </row>
    <row r="1197" spans="2:10" ht="18" customHeight="1">
      <c r="C1197" s="727" t="s">
        <v>637</v>
      </c>
      <c r="D1197" s="730" t="s">
        <v>2185</v>
      </c>
      <c r="E1197" s="735">
        <v>52</v>
      </c>
      <c r="F1197" s="751" t="s">
        <v>606</v>
      </c>
      <c r="G1197" s="751" t="s">
        <v>606</v>
      </c>
      <c r="H1197" s="751" t="s">
        <v>606</v>
      </c>
      <c r="I1197" s="751" t="s">
        <v>606</v>
      </c>
      <c r="J1197" s="751" t="s">
        <v>606</v>
      </c>
    </row>
    <row r="1198" spans="2:10" ht="10.5">
      <c r="D1198" s="730" t="s">
        <v>2186</v>
      </c>
      <c r="E1198" s="735">
        <v>3</v>
      </c>
      <c r="F1198" s="751" t="s">
        <v>606</v>
      </c>
      <c r="G1198" s="751" t="s">
        <v>606</v>
      </c>
      <c r="H1198" s="751" t="s">
        <v>606</v>
      </c>
      <c r="I1198" s="751" t="s">
        <v>606</v>
      </c>
      <c r="J1198" s="751" t="s">
        <v>606</v>
      </c>
    </row>
    <row r="1199" spans="2:10" ht="10.5">
      <c r="D1199" s="730" t="s">
        <v>2187</v>
      </c>
      <c r="E1199" s="735">
        <v>55</v>
      </c>
      <c r="F1199" s="751" t="s">
        <v>606</v>
      </c>
      <c r="G1199" s="751" t="s">
        <v>606</v>
      </c>
      <c r="H1199" s="751" t="s">
        <v>606</v>
      </c>
      <c r="I1199" s="751" t="s">
        <v>606</v>
      </c>
      <c r="J1199" s="751" t="s">
        <v>606</v>
      </c>
    </row>
    <row r="1200" spans="2:10" ht="18" customHeight="1">
      <c r="C1200" s="731" t="s">
        <v>2315</v>
      </c>
      <c r="D1200" s="730" t="s">
        <v>2185</v>
      </c>
      <c r="E1200" s="735">
        <v>145</v>
      </c>
      <c r="F1200" s="735">
        <v>67</v>
      </c>
      <c r="G1200" s="735">
        <v>39</v>
      </c>
      <c r="H1200" s="735">
        <v>39</v>
      </c>
      <c r="I1200" s="735">
        <v>0</v>
      </c>
      <c r="J1200" s="735">
        <v>0</v>
      </c>
    </row>
    <row r="1201" spans="2:10">
      <c r="D1201" s="730" t="s">
        <v>2186</v>
      </c>
      <c r="E1201" s="735">
        <v>12</v>
      </c>
      <c r="F1201" s="735">
        <v>7</v>
      </c>
      <c r="G1201" s="735">
        <v>5</v>
      </c>
      <c r="H1201" s="735">
        <v>0</v>
      </c>
      <c r="I1201" s="735">
        <v>0</v>
      </c>
      <c r="J1201" s="735">
        <v>0</v>
      </c>
    </row>
    <row r="1202" spans="2:10">
      <c r="D1202" s="730" t="s">
        <v>2187</v>
      </c>
      <c r="E1202" s="735">
        <v>157</v>
      </c>
      <c r="F1202" s="735">
        <v>74</v>
      </c>
      <c r="G1202" s="735">
        <v>44</v>
      </c>
      <c r="H1202" s="735">
        <v>39</v>
      </c>
      <c r="I1202" s="735">
        <v>0</v>
      </c>
      <c r="J1202" s="735">
        <v>0</v>
      </c>
    </row>
    <row r="1203" spans="2:10" ht="18" customHeight="1">
      <c r="B1203" s="733" t="s">
        <v>638</v>
      </c>
      <c r="D1203" s="730"/>
    </row>
    <row r="1204" spans="2:10" ht="18" customHeight="1">
      <c r="C1204" s="727" t="s">
        <v>638</v>
      </c>
      <c r="D1204" s="730" t="s">
        <v>2185</v>
      </c>
      <c r="E1204" s="735">
        <v>13574</v>
      </c>
      <c r="F1204" s="751" t="s">
        <v>606</v>
      </c>
      <c r="G1204" s="751" t="s">
        <v>606</v>
      </c>
      <c r="H1204" s="751" t="s">
        <v>606</v>
      </c>
      <c r="I1204" s="751" t="s">
        <v>606</v>
      </c>
      <c r="J1204" s="751" t="s">
        <v>606</v>
      </c>
    </row>
    <row r="1205" spans="2:10" ht="10.5">
      <c r="D1205" s="730" t="s">
        <v>2186</v>
      </c>
      <c r="E1205" s="735">
        <v>2792</v>
      </c>
      <c r="F1205" s="751" t="s">
        <v>606</v>
      </c>
      <c r="G1205" s="751" t="s">
        <v>606</v>
      </c>
      <c r="H1205" s="751" t="s">
        <v>606</v>
      </c>
      <c r="I1205" s="751" t="s">
        <v>606</v>
      </c>
      <c r="J1205" s="751" t="s">
        <v>606</v>
      </c>
    </row>
    <row r="1206" spans="2:10" ht="10.5">
      <c r="D1206" s="730" t="s">
        <v>2187</v>
      </c>
      <c r="E1206" s="735">
        <v>16366</v>
      </c>
      <c r="F1206" s="751" t="s">
        <v>606</v>
      </c>
      <c r="G1206" s="751" t="s">
        <v>606</v>
      </c>
      <c r="H1206" s="751" t="s">
        <v>606</v>
      </c>
      <c r="I1206" s="751" t="s">
        <v>606</v>
      </c>
      <c r="J1206" s="751" t="s">
        <v>606</v>
      </c>
    </row>
    <row r="1207" spans="2:10" ht="18" customHeight="1">
      <c r="C1207" s="727" t="s">
        <v>639</v>
      </c>
      <c r="D1207" s="730" t="s">
        <v>2185</v>
      </c>
      <c r="E1207" s="735">
        <v>336</v>
      </c>
      <c r="F1207" s="751" t="s">
        <v>606</v>
      </c>
      <c r="G1207" s="751" t="s">
        <v>606</v>
      </c>
      <c r="H1207" s="751" t="s">
        <v>606</v>
      </c>
      <c r="I1207" s="751" t="s">
        <v>606</v>
      </c>
      <c r="J1207" s="751" t="s">
        <v>606</v>
      </c>
    </row>
    <row r="1208" spans="2:10" ht="10.5">
      <c r="D1208" s="730" t="s">
        <v>2186</v>
      </c>
      <c r="E1208" s="735">
        <v>10</v>
      </c>
      <c r="F1208" s="751" t="s">
        <v>606</v>
      </c>
      <c r="G1208" s="751" t="s">
        <v>606</v>
      </c>
      <c r="H1208" s="751" t="s">
        <v>606</v>
      </c>
      <c r="I1208" s="751" t="s">
        <v>606</v>
      </c>
      <c r="J1208" s="751" t="s">
        <v>606</v>
      </c>
    </row>
    <row r="1209" spans="2:10" ht="10.5">
      <c r="D1209" s="730" t="s">
        <v>2187</v>
      </c>
      <c r="E1209" s="735">
        <v>346</v>
      </c>
      <c r="F1209" s="751" t="s">
        <v>606</v>
      </c>
      <c r="G1209" s="751" t="s">
        <v>606</v>
      </c>
      <c r="H1209" s="751" t="s">
        <v>606</v>
      </c>
      <c r="I1209" s="751" t="s">
        <v>606</v>
      </c>
      <c r="J1209" s="751" t="s">
        <v>606</v>
      </c>
    </row>
    <row r="1210" spans="2:10" ht="18" customHeight="1">
      <c r="C1210" s="727" t="s">
        <v>2289</v>
      </c>
      <c r="D1210" s="730" t="s">
        <v>2185</v>
      </c>
      <c r="E1210" s="735">
        <v>191</v>
      </c>
      <c r="F1210" s="751" t="s">
        <v>606</v>
      </c>
      <c r="G1210" s="751" t="s">
        <v>606</v>
      </c>
      <c r="H1210" s="751" t="s">
        <v>606</v>
      </c>
      <c r="I1210" s="751" t="s">
        <v>606</v>
      </c>
      <c r="J1210" s="751" t="s">
        <v>606</v>
      </c>
    </row>
    <row r="1211" spans="2:10" ht="10.5">
      <c r="D1211" s="730" t="s">
        <v>2186</v>
      </c>
      <c r="E1211" s="735">
        <v>33</v>
      </c>
      <c r="F1211" s="751" t="s">
        <v>606</v>
      </c>
      <c r="G1211" s="751" t="s">
        <v>606</v>
      </c>
      <c r="H1211" s="751" t="s">
        <v>606</v>
      </c>
      <c r="I1211" s="751" t="s">
        <v>606</v>
      </c>
      <c r="J1211" s="751" t="s">
        <v>606</v>
      </c>
    </row>
    <row r="1212" spans="2:10" ht="10.5">
      <c r="D1212" s="730" t="s">
        <v>2187</v>
      </c>
      <c r="E1212" s="735">
        <v>224</v>
      </c>
      <c r="F1212" s="751" t="s">
        <v>606</v>
      </c>
      <c r="G1212" s="751" t="s">
        <v>606</v>
      </c>
      <c r="H1212" s="751" t="s">
        <v>606</v>
      </c>
      <c r="I1212" s="751" t="s">
        <v>606</v>
      </c>
      <c r="J1212" s="751" t="s">
        <v>606</v>
      </c>
    </row>
    <row r="1213" spans="2:10" ht="18" customHeight="1">
      <c r="C1213" s="731" t="s">
        <v>2315</v>
      </c>
      <c r="D1213" s="730" t="s">
        <v>2185</v>
      </c>
      <c r="E1213" s="735">
        <v>14101</v>
      </c>
      <c r="F1213" s="735">
        <v>13051</v>
      </c>
      <c r="G1213" s="735">
        <v>919</v>
      </c>
      <c r="H1213" s="735">
        <v>75</v>
      </c>
      <c r="I1213" s="735">
        <v>14</v>
      </c>
      <c r="J1213" s="735">
        <v>42</v>
      </c>
    </row>
    <row r="1214" spans="2:10">
      <c r="D1214" s="730" t="s">
        <v>2186</v>
      </c>
      <c r="E1214" s="735">
        <v>2835</v>
      </c>
      <c r="F1214" s="735">
        <v>2565</v>
      </c>
      <c r="G1214" s="735">
        <v>254</v>
      </c>
      <c r="H1214" s="735">
        <v>8</v>
      </c>
      <c r="I1214" s="735">
        <v>3</v>
      </c>
      <c r="J1214" s="735">
        <v>5</v>
      </c>
    </row>
    <row r="1215" spans="2:10">
      <c r="D1215" s="730" t="s">
        <v>2187</v>
      </c>
      <c r="E1215" s="735">
        <v>16936</v>
      </c>
      <c r="F1215" s="735">
        <v>15616</v>
      </c>
      <c r="G1215" s="735">
        <v>1173</v>
      </c>
      <c r="H1215" s="735">
        <v>83</v>
      </c>
      <c r="I1215" s="735">
        <v>17</v>
      </c>
      <c r="J1215" s="735">
        <v>47</v>
      </c>
    </row>
    <row r="1216" spans="2:10" ht="18" customHeight="1">
      <c r="B1216" s="733" t="s">
        <v>641</v>
      </c>
      <c r="D1216" s="730"/>
    </row>
    <row r="1217" spans="2:12" ht="18" customHeight="1">
      <c r="C1217" s="727" t="s">
        <v>641</v>
      </c>
      <c r="D1217" s="730" t="s">
        <v>2185</v>
      </c>
      <c r="E1217" s="735">
        <v>5167</v>
      </c>
      <c r="F1217" s="735">
        <v>1961</v>
      </c>
      <c r="G1217" s="735">
        <v>2449</v>
      </c>
      <c r="H1217" s="735">
        <v>757</v>
      </c>
      <c r="I1217" s="735">
        <v>0</v>
      </c>
      <c r="J1217" s="735">
        <v>0</v>
      </c>
    </row>
    <row r="1218" spans="2:12">
      <c r="D1218" s="730" t="s">
        <v>2186</v>
      </c>
      <c r="E1218" s="735">
        <v>1699</v>
      </c>
      <c r="F1218" s="735">
        <v>734</v>
      </c>
      <c r="G1218" s="735">
        <v>721</v>
      </c>
      <c r="H1218" s="735">
        <v>244</v>
      </c>
      <c r="I1218" s="735">
        <v>0</v>
      </c>
      <c r="J1218" s="735">
        <v>0</v>
      </c>
    </row>
    <row r="1219" spans="2:12">
      <c r="D1219" s="730" t="s">
        <v>2187</v>
      </c>
      <c r="E1219" s="735">
        <v>6866</v>
      </c>
      <c r="F1219" s="735">
        <v>2695</v>
      </c>
      <c r="G1219" s="735">
        <v>3170</v>
      </c>
      <c r="H1219" s="735">
        <v>1001</v>
      </c>
      <c r="I1219" s="735">
        <v>0</v>
      </c>
      <c r="J1219" s="735">
        <v>0</v>
      </c>
    </row>
    <row r="1220" spans="2:12" ht="18" customHeight="1">
      <c r="C1220" s="727" t="s">
        <v>642</v>
      </c>
      <c r="D1220" s="730" t="s">
        <v>2185</v>
      </c>
      <c r="E1220" s="735">
        <v>2292</v>
      </c>
      <c r="F1220" s="735">
        <v>1554</v>
      </c>
      <c r="G1220" s="735">
        <v>668</v>
      </c>
      <c r="H1220" s="735">
        <v>69</v>
      </c>
      <c r="I1220" s="735">
        <v>0</v>
      </c>
      <c r="J1220" s="735">
        <v>1</v>
      </c>
    </row>
    <row r="1221" spans="2:12">
      <c r="D1221" s="730" t="s">
        <v>2186</v>
      </c>
      <c r="E1221" s="735">
        <v>806</v>
      </c>
      <c r="F1221" s="735">
        <v>500</v>
      </c>
      <c r="G1221" s="735">
        <v>283</v>
      </c>
      <c r="H1221" s="735">
        <v>23</v>
      </c>
      <c r="I1221" s="735">
        <v>0</v>
      </c>
      <c r="J1221" s="735">
        <v>0</v>
      </c>
    </row>
    <row r="1222" spans="2:12">
      <c r="D1222" s="730" t="s">
        <v>2187</v>
      </c>
      <c r="E1222" s="735">
        <v>3098</v>
      </c>
      <c r="F1222" s="735">
        <v>2054</v>
      </c>
      <c r="G1222" s="735">
        <v>951</v>
      </c>
      <c r="H1222" s="735">
        <v>92</v>
      </c>
      <c r="I1222" s="735">
        <v>0</v>
      </c>
      <c r="J1222" s="735">
        <v>1</v>
      </c>
    </row>
    <row r="1223" spans="2:12" ht="18" customHeight="1">
      <c r="C1223" s="731" t="s">
        <v>2315</v>
      </c>
      <c r="D1223" s="730" t="s">
        <v>2185</v>
      </c>
      <c r="E1223" s="735">
        <v>7459</v>
      </c>
      <c r="F1223" s="735">
        <v>3515</v>
      </c>
      <c r="G1223" s="735">
        <v>3117</v>
      </c>
      <c r="H1223" s="735">
        <v>826</v>
      </c>
      <c r="I1223" s="735">
        <v>0</v>
      </c>
      <c r="J1223" s="735">
        <v>1</v>
      </c>
    </row>
    <row r="1224" spans="2:12">
      <c r="D1224" s="730" t="s">
        <v>2186</v>
      </c>
      <c r="E1224" s="735">
        <v>2505</v>
      </c>
      <c r="F1224" s="735">
        <v>1234</v>
      </c>
      <c r="G1224" s="735">
        <v>1004</v>
      </c>
      <c r="H1224" s="735">
        <v>267</v>
      </c>
      <c r="I1224" s="735">
        <v>0</v>
      </c>
      <c r="J1224" s="735">
        <v>0</v>
      </c>
    </row>
    <row r="1225" spans="2:12">
      <c r="D1225" s="730" t="s">
        <v>2187</v>
      </c>
      <c r="E1225" s="735">
        <v>9964</v>
      </c>
      <c r="F1225" s="735">
        <v>4749</v>
      </c>
      <c r="G1225" s="735">
        <v>4121</v>
      </c>
      <c r="H1225" s="735">
        <v>1093</v>
      </c>
      <c r="I1225" s="735">
        <v>0</v>
      </c>
      <c r="J1225" s="735">
        <v>1</v>
      </c>
    </row>
    <row r="1226" spans="2:12" ht="18" customHeight="1">
      <c r="B1226" s="733" t="s">
        <v>2290</v>
      </c>
      <c r="D1226" s="730" t="s">
        <v>2185</v>
      </c>
      <c r="E1226" s="735">
        <v>21705</v>
      </c>
      <c r="F1226" s="735">
        <v>16633</v>
      </c>
      <c r="G1226" s="735">
        <v>4075</v>
      </c>
      <c r="H1226" s="735">
        <v>940</v>
      </c>
      <c r="I1226" s="735">
        <v>14</v>
      </c>
      <c r="J1226" s="735">
        <v>43</v>
      </c>
    </row>
    <row r="1227" spans="2:12">
      <c r="D1227" s="730" t="s">
        <v>2186</v>
      </c>
      <c r="E1227" s="735">
        <v>5352</v>
      </c>
      <c r="F1227" s="735">
        <v>3806</v>
      </c>
      <c r="G1227" s="735">
        <v>1263</v>
      </c>
      <c r="H1227" s="735">
        <v>275</v>
      </c>
      <c r="I1227" s="735">
        <v>3</v>
      </c>
      <c r="J1227" s="735">
        <v>5</v>
      </c>
    </row>
    <row r="1228" spans="2:12">
      <c r="D1228" s="730" t="s">
        <v>2187</v>
      </c>
      <c r="E1228" s="735">
        <v>27057</v>
      </c>
      <c r="F1228" s="735">
        <v>20439</v>
      </c>
      <c r="G1228" s="735">
        <v>5338</v>
      </c>
      <c r="H1228" s="735">
        <v>1215</v>
      </c>
      <c r="I1228" s="735">
        <v>17</v>
      </c>
      <c r="J1228" s="735">
        <v>48</v>
      </c>
    </row>
    <row r="1229" spans="2:12" s="726" customFormat="1">
      <c r="C1229" s="727"/>
      <c r="D1229" s="732"/>
      <c r="E1229" s="729"/>
      <c r="F1229" s="729"/>
      <c r="G1229" s="729"/>
      <c r="H1229" s="729"/>
      <c r="I1229" s="729"/>
      <c r="J1229" s="729"/>
      <c r="K1229" s="729"/>
      <c r="L1229" s="729"/>
    </row>
    <row r="1230" spans="2:12" s="726" customFormat="1">
      <c r="C1230" s="727"/>
      <c r="D1230" s="732"/>
      <c r="E1230" s="729"/>
      <c r="F1230" s="729"/>
      <c r="G1230" s="729"/>
      <c r="H1230" s="729"/>
      <c r="I1230" s="729"/>
      <c r="J1230" s="729"/>
      <c r="K1230" s="729"/>
      <c r="L1230" s="729"/>
    </row>
    <row r="1231" spans="2:12" s="726" customFormat="1">
      <c r="C1231" s="727"/>
      <c r="D1231" s="732"/>
      <c r="E1231" s="729"/>
      <c r="F1231" s="729"/>
      <c r="G1231" s="729"/>
      <c r="H1231" s="729"/>
      <c r="I1231" s="729"/>
      <c r="J1231" s="729"/>
      <c r="K1231" s="729"/>
      <c r="L1231" s="729"/>
    </row>
    <row r="1232" spans="2:12" s="726" customFormat="1">
      <c r="C1232" s="727"/>
      <c r="D1232" s="732"/>
      <c r="E1232" s="729"/>
      <c r="F1232" s="729"/>
      <c r="G1232" s="729"/>
      <c r="H1232" s="729"/>
      <c r="I1232" s="729"/>
      <c r="J1232" s="729"/>
      <c r="K1232" s="729"/>
      <c r="L1232" s="729"/>
    </row>
    <row r="1233" spans="1:12" s="726" customFormat="1">
      <c r="C1233" s="727"/>
      <c r="D1233" s="732"/>
      <c r="E1233" s="729"/>
      <c r="F1233" s="729"/>
      <c r="G1233" s="729"/>
      <c r="H1233" s="729"/>
      <c r="I1233" s="729"/>
      <c r="J1233" s="729"/>
      <c r="K1233" s="729"/>
      <c r="L1233" s="729"/>
    </row>
    <row r="1234" spans="1:12" s="726" customFormat="1">
      <c r="C1234" s="727"/>
      <c r="D1234" s="732"/>
      <c r="E1234" s="729"/>
      <c r="F1234" s="729"/>
      <c r="G1234" s="729"/>
      <c r="H1234" s="729"/>
      <c r="I1234" s="729"/>
      <c r="J1234" s="729"/>
      <c r="K1234" s="729"/>
      <c r="L1234" s="729"/>
    </row>
    <row r="1235" spans="1:12" s="726" customFormat="1">
      <c r="C1235" s="727"/>
      <c r="D1235" s="732"/>
      <c r="E1235" s="729"/>
      <c r="F1235" s="729"/>
      <c r="G1235" s="729"/>
      <c r="H1235" s="729"/>
      <c r="I1235" s="729"/>
      <c r="J1235" s="729"/>
      <c r="K1235" s="729"/>
      <c r="L1235" s="729"/>
    </row>
    <row r="1236" spans="1:12" s="726" customFormat="1">
      <c r="C1236" s="727"/>
      <c r="D1236" s="732"/>
      <c r="E1236" s="729"/>
      <c r="F1236" s="729"/>
      <c r="G1236" s="729"/>
      <c r="H1236" s="729"/>
      <c r="I1236" s="729"/>
      <c r="J1236" s="729"/>
      <c r="K1236" s="729"/>
      <c r="L1236" s="729"/>
    </row>
    <row r="1237" spans="1:12" s="726" customFormat="1">
      <c r="A1237" s="726" t="s">
        <v>1667</v>
      </c>
      <c r="C1237" s="727"/>
      <c r="D1237" s="732"/>
      <c r="E1237" s="729"/>
      <c r="F1237" s="729"/>
      <c r="G1237" s="729"/>
      <c r="H1237" s="729"/>
      <c r="I1237" s="729"/>
      <c r="J1237" s="729"/>
      <c r="K1237" s="729"/>
      <c r="L1237" s="729"/>
    </row>
    <row r="1238" spans="1:12" s="726" customFormat="1">
      <c r="A1238" s="726" t="s">
        <v>2272</v>
      </c>
      <c r="C1238" s="727"/>
      <c r="D1238" s="732"/>
      <c r="E1238" s="729"/>
      <c r="F1238" s="729"/>
      <c r="G1238" s="729"/>
      <c r="H1238" s="729"/>
      <c r="I1238" s="729"/>
      <c r="J1238" s="729"/>
      <c r="K1238" s="729"/>
      <c r="L1238" s="729"/>
    </row>
    <row r="1239" spans="1:12" s="726" customFormat="1">
      <c r="A1239" s="726" t="s">
        <v>2273</v>
      </c>
      <c r="C1239" s="727"/>
      <c r="D1239" s="732"/>
      <c r="E1239" s="729"/>
      <c r="F1239" s="729"/>
      <c r="G1239" s="729"/>
      <c r="H1239" s="729"/>
      <c r="I1239" s="729"/>
      <c r="J1239" s="729"/>
      <c r="K1239" s="729"/>
      <c r="L1239" s="729"/>
    </row>
    <row r="1240" spans="1:12" s="726" customFormat="1">
      <c r="C1240" s="727"/>
      <c r="D1240" s="732"/>
      <c r="E1240" s="729"/>
      <c r="F1240" s="729"/>
      <c r="G1240" s="729"/>
      <c r="H1240" s="729"/>
      <c r="I1240" s="729"/>
      <c r="J1240" s="729"/>
      <c r="K1240" s="729"/>
      <c r="L1240" s="729"/>
    </row>
    <row r="1241" spans="1:12" s="726" customFormat="1">
      <c r="A1241" s="726" t="s">
        <v>48</v>
      </c>
      <c r="C1241" s="727"/>
      <c r="D1241" s="732"/>
      <c r="E1241" s="729"/>
      <c r="F1241" s="729"/>
      <c r="G1241" s="729"/>
      <c r="H1241" s="729"/>
      <c r="I1241" s="729"/>
      <c r="J1241" s="729"/>
      <c r="K1241" s="729"/>
      <c r="L1241" s="729"/>
    </row>
    <row r="1242" spans="1:12" ht="18" customHeight="1">
      <c r="A1242" s="733" t="s">
        <v>2221</v>
      </c>
      <c r="D1242" s="730" t="s">
        <v>2185</v>
      </c>
      <c r="E1242" s="735">
        <v>28727</v>
      </c>
      <c r="F1242" s="735">
        <v>16899</v>
      </c>
      <c r="G1242" s="735">
        <v>4761</v>
      </c>
      <c r="H1242" s="735">
        <v>4494</v>
      </c>
      <c r="I1242" s="735">
        <v>1862</v>
      </c>
      <c r="J1242" s="735">
        <v>711</v>
      </c>
    </row>
    <row r="1243" spans="1:12">
      <c r="D1243" s="730" t="s">
        <v>2186</v>
      </c>
      <c r="E1243" s="735">
        <v>9077</v>
      </c>
      <c r="F1243" s="735">
        <v>3901</v>
      </c>
      <c r="G1243" s="735">
        <v>1591</v>
      </c>
      <c r="H1243" s="735">
        <v>2159</v>
      </c>
      <c r="I1243" s="735">
        <v>1131</v>
      </c>
      <c r="J1243" s="735">
        <v>295</v>
      </c>
    </row>
    <row r="1244" spans="1:12">
      <c r="D1244" s="730" t="s">
        <v>2187</v>
      </c>
      <c r="E1244" s="735">
        <v>37804</v>
      </c>
      <c r="F1244" s="735">
        <v>20800</v>
      </c>
      <c r="G1244" s="735">
        <v>6352</v>
      </c>
      <c r="H1244" s="735">
        <v>6653</v>
      </c>
      <c r="I1244" s="735">
        <v>2993</v>
      </c>
      <c r="J1244" s="735">
        <v>1006</v>
      </c>
    </row>
    <row r="1245" spans="1:12" ht="18" customHeight="1">
      <c r="C1245" s="731" t="s">
        <v>2274</v>
      </c>
      <c r="D1245" s="730"/>
    </row>
    <row r="1246" spans="1:12" ht="18" customHeight="1">
      <c r="C1246" s="734" t="s">
        <v>2275</v>
      </c>
      <c r="D1246" s="730" t="s">
        <v>2185</v>
      </c>
      <c r="E1246" s="735">
        <v>1569</v>
      </c>
      <c r="F1246" s="735">
        <v>107</v>
      </c>
      <c r="G1246" s="735">
        <v>154</v>
      </c>
      <c r="H1246" s="735">
        <v>700</v>
      </c>
      <c r="I1246" s="735">
        <v>484</v>
      </c>
      <c r="J1246" s="735">
        <v>124</v>
      </c>
    </row>
    <row r="1247" spans="1:12">
      <c r="C1247" s="734"/>
      <c r="D1247" s="730" t="s">
        <v>2186</v>
      </c>
      <c r="E1247" s="735">
        <v>673</v>
      </c>
      <c r="F1247" s="735">
        <v>33</v>
      </c>
      <c r="G1247" s="735">
        <v>62</v>
      </c>
      <c r="H1247" s="735">
        <v>320</v>
      </c>
      <c r="I1247" s="735">
        <v>217</v>
      </c>
      <c r="J1247" s="735">
        <v>41</v>
      </c>
    </row>
    <row r="1248" spans="1:12">
      <c r="C1248" s="734"/>
      <c r="D1248" s="730" t="s">
        <v>2187</v>
      </c>
      <c r="E1248" s="735">
        <v>2242</v>
      </c>
      <c r="F1248" s="735">
        <v>140</v>
      </c>
      <c r="G1248" s="735">
        <v>216</v>
      </c>
      <c r="H1248" s="735">
        <v>1020</v>
      </c>
      <c r="I1248" s="735">
        <v>701</v>
      </c>
      <c r="J1248" s="735">
        <v>165</v>
      </c>
    </row>
    <row r="1249" spans="1:10" ht="18" customHeight="1">
      <c r="C1249" s="734" t="s">
        <v>2276</v>
      </c>
      <c r="D1249" s="730" t="s">
        <v>2185</v>
      </c>
      <c r="E1249" s="735">
        <v>68</v>
      </c>
      <c r="F1249" s="735">
        <v>11</v>
      </c>
      <c r="G1249" s="735">
        <v>11</v>
      </c>
      <c r="H1249" s="735">
        <v>25</v>
      </c>
      <c r="I1249" s="735">
        <v>14</v>
      </c>
      <c r="J1249" s="735">
        <v>7</v>
      </c>
    </row>
    <row r="1250" spans="1:10">
      <c r="C1250" s="734"/>
      <c r="D1250" s="730" t="s">
        <v>2186</v>
      </c>
      <c r="E1250" s="735">
        <v>33</v>
      </c>
      <c r="F1250" s="735">
        <v>3</v>
      </c>
      <c r="G1250" s="735">
        <v>5</v>
      </c>
      <c r="H1250" s="735">
        <v>11</v>
      </c>
      <c r="I1250" s="735">
        <v>10</v>
      </c>
      <c r="J1250" s="735">
        <v>4</v>
      </c>
    </row>
    <row r="1251" spans="1:10">
      <c r="C1251" s="734"/>
      <c r="D1251" s="730" t="s">
        <v>2187</v>
      </c>
      <c r="E1251" s="735">
        <v>101</v>
      </c>
      <c r="F1251" s="735">
        <v>14</v>
      </c>
      <c r="G1251" s="735">
        <v>16</v>
      </c>
      <c r="H1251" s="735">
        <v>36</v>
      </c>
      <c r="I1251" s="735">
        <v>24</v>
      </c>
      <c r="J1251" s="735">
        <v>11</v>
      </c>
    </row>
    <row r="1252" spans="1:10" ht="18" customHeight="1">
      <c r="A1252" s="733" t="s">
        <v>534</v>
      </c>
      <c r="D1252" s="730"/>
    </row>
    <row r="1253" spans="1:10" ht="18" customHeight="1">
      <c r="B1253" s="733" t="s">
        <v>323</v>
      </c>
      <c r="D1253" s="730"/>
    </row>
    <row r="1254" spans="1:10" ht="18" customHeight="1">
      <c r="C1254" s="727" t="s">
        <v>2266</v>
      </c>
      <c r="D1254" s="730" t="s">
        <v>2185</v>
      </c>
      <c r="E1254" s="735">
        <v>22</v>
      </c>
      <c r="F1254" s="751" t="s">
        <v>606</v>
      </c>
      <c r="G1254" s="751" t="s">
        <v>606</v>
      </c>
      <c r="H1254" s="751" t="s">
        <v>606</v>
      </c>
      <c r="I1254" s="751" t="s">
        <v>606</v>
      </c>
      <c r="J1254" s="751" t="s">
        <v>606</v>
      </c>
    </row>
    <row r="1255" spans="1:10" ht="10.5">
      <c r="D1255" s="730" t="s">
        <v>2186</v>
      </c>
      <c r="E1255" s="735">
        <v>14</v>
      </c>
      <c r="F1255" s="751" t="s">
        <v>606</v>
      </c>
      <c r="G1255" s="751" t="s">
        <v>606</v>
      </c>
      <c r="H1255" s="751" t="s">
        <v>606</v>
      </c>
      <c r="I1255" s="751" t="s">
        <v>606</v>
      </c>
      <c r="J1255" s="751" t="s">
        <v>606</v>
      </c>
    </row>
    <row r="1256" spans="1:10" ht="10.5">
      <c r="D1256" s="730" t="s">
        <v>2187</v>
      </c>
      <c r="E1256" s="735">
        <v>36</v>
      </c>
      <c r="F1256" s="751" t="s">
        <v>606</v>
      </c>
      <c r="G1256" s="751" t="s">
        <v>606</v>
      </c>
      <c r="H1256" s="751" t="s">
        <v>606</v>
      </c>
      <c r="I1256" s="751" t="s">
        <v>606</v>
      </c>
      <c r="J1256" s="751" t="s">
        <v>606</v>
      </c>
    </row>
    <row r="1257" spans="1:10" ht="18" customHeight="1">
      <c r="C1257" s="727" t="s">
        <v>2267</v>
      </c>
      <c r="D1257" s="730" t="s">
        <v>2185</v>
      </c>
      <c r="E1257" s="735">
        <v>33</v>
      </c>
      <c r="F1257" s="735">
        <v>9</v>
      </c>
      <c r="G1257" s="735">
        <v>2</v>
      </c>
      <c r="H1257" s="735">
        <v>17</v>
      </c>
      <c r="I1257" s="735">
        <v>2</v>
      </c>
      <c r="J1257" s="735">
        <v>3</v>
      </c>
    </row>
    <row r="1258" spans="1:10">
      <c r="D1258" s="730" t="s">
        <v>2186</v>
      </c>
      <c r="E1258" s="735">
        <v>8</v>
      </c>
      <c r="F1258" s="735">
        <v>1</v>
      </c>
      <c r="G1258" s="735">
        <v>1</v>
      </c>
      <c r="H1258" s="735">
        <v>6</v>
      </c>
      <c r="I1258" s="735">
        <v>0</v>
      </c>
      <c r="J1258" s="735">
        <v>0</v>
      </c>
    </row>
    <row r="1259" spans="1:10">
      <c r="D1259" s="730" t="s">
        <v>2187</v>
      </c>
      <c r="E1259" s="735">
        <v>41</v>
      </c>
      <c r="F1259" s="735">
        <v>10</v>
      </c>
      <c r="G1259" s="735">
        <v>3</v>
      </c>
      <c r="H1259" s="735">
        <v>23</v>
      </c>
      <c r="I1259" s="735">
        <v>2</v>
      </c>
      <c r="J1259" s="735">
        <v>3</v>
      </c>
    </row>
    <row r="1260" spans="1:10" ht="23.1" customHeight="1">
      <c r="C1260" s="727" t="s">
        <v>2268</v>
      </c>
      <c r="D1260" s="730" t="s">
        <v>2185</v>
      </c>
      <c r="E1260" s="735">
        <v>94</v>
      </c>
      <c r="F1260" s="735">
        <v>2</v>
      </c>
      <c r="G1260" s="735">
        <v>9</v>
      </c>
      <c r="H1260" s="735">
        <v>57</v>
      </c>
      <c r="I1260" s="735">
        <v>15</v>
      </c>
      <c r="J1260" s="735">
        <v>11</v>
      </c>
    </row>
    <row r="1261" spans="1:10">
      <c r="D1261" s="730" t="s">
        <v>2186</v>
      </c>
      <c r="E1261" s="735">
        <v>52</v>
      </c>
      <c r="F1261" s="735">
        <v>1</v>
      </c>
      <c r="G1261" s="735">
        <v>2</v>
      </c>
      <c r="H1261" s="735">
        <v>34</v>
      </c>
      <c r="I1261" s="735">
        <v>10</v>
      </c>
      <c r="J1261" s="735">
        <v>5</v>
      </c>
    </row>
    <row r="1262" spans="1:10">
      <c r="D1262" s="730" t="s">
        <v>2187</v>
      </c>
      <c r="E1262" s="735">
        <v>146</v>
      </c>
      <c r="F1262" s="735">
        <v>3</v>
      </c>
      <c r="G1262" s="735">
        <v>11</v>
      </c>
      <c r="H1262" s="735">
        <v>91</v>
      </c>
      <c r="I1262" s="735">
        <v>25</v>
      </c>
      <c r="J1262" s="735">
        <v>16</v>
      </c>
    </row>
    <row r="1263" spans="1:10" ht="23.1" customHeight="1">
      <c r="C1263" s="727" t="s">
        <v>2269</v>
      </c>
      <c r="D1263" s="730" t="s">
        <v>2185</v>
      </c>
      <c r="E1263" s="735">
        <v>26</v>
      </c>
      <c r="F1263" s="735">
        <v>0</v>
      </c>
      <c r="G1263" s="735">
        <v>0</v>
      </c>
      <c r="H1263" s="735">
        <v>19</v>
      </c>
      <c r="I1263" s="735">
        <v>5</v>
      </c>
      <c r="J1263" s="735">
        <v>2</v>
      </c>
    </row>
    <row r="1264" spans="1:10">
      <c r="D1264" s="730" t="s">
        <v>2186</v>
      </c>
      <c r="E1264" s="735">
        <v>19</v>
      </c>
      <c r="F1264" s="735">
        <v>0</v>
      </c>
      <c r="G1264" s="735">
        <v>0</v>
      </c>
      <c r="H1264" s="735">
        <v>17</v>
      </c>
      <c r="I1264" s="735">
        <v>0</v>
      </c>
      <c r="J1264" s="735">
        <v>2</v>
      </c>
    </row>
    <row r="1265" spans="3:10">
      <c r="D1265" s="730" t="s">
        <v>2187</v>
      </c>
      <c r="E1265" s="735">
        <v>45</v>
      </c>
      <c r="F1265" s="735">
        <v>0</v>
      </c>
      <c r="G1265" s="735">
        <v>0</v>
      </c>
      <c r="H1265" s="735">
        <v>36</v>
      </c>
      <c r="I1265" s="735">
        <v>5</v>
      </c>
      <c r="J1265" s="735">
        <v>4</v>
      </c>
    </row>
    <row r="1266" spans="3:10" ht="18" customHeight="1">
      <c r="C1266" s="727" t="s">
        <v>603</v>
      </c>
      <c r="D1266" s="730" t="s">
        <v>2185</v>
      </c>
      <c r="E1266" s="735">
        <v>117</v>
      </c>
      <c r="F1266" s="735">
        <v>2</v>
      </c>
      <c r="G1266" s="735">
        <v>1</v>
      </c>
      <c r="H1266" s="735">
        <v>100</v>
      </c>
      <c r="I1266" s="735">
        <v>12</v>
      </c>
      <c r="J1266" s="735">
        <v>2</v>
      </c>
    </row>
    <row r="1267" spans="3:10">
      <c r="D1267" s="730" t="s">
        <v>2186</v>
      </c>
      <c r="E1267" s="735">
        <v>50</v>
      </c>
      <c r="F1267" s="735">
        <v>3</v>
      </c>
      <c r="G1267" s="735">
        <v>1</v>
      </c>
      <c r="H1267" s="735">
        <v>35</v>
      </c>
      <c r="I1267" s="735">
        <v>10</v>
      </c>
      <c r="J1267" s="735">
        <v>1</v>
      </c>
    </row>
    <row r="1268" spans="3:10">
      <c r="D1268" s="730" t="s">
        <v>2187</v>
      </c>
      <c r="E1268" s="735">
        <v>167</v>
      </c>
      <c r="F1268" s="735">
        <v>5</v>
      </c>
      <c r="G1268" s="735">
        <v>2</v>
      </c>
      <c r="H1268" s="735">
        <v>135</v>
      </c>
      <c r="I1268" s="735">
        <v>22</v>
      </c>
      <c r="J1268" s="735">
        <v>3</v>
      </c>
    </row>
    <row r="1269" spans="3:10" ht="18" customHeight="1">
      <c r="C1269" s="727" t="s">
        <v>604</v>
      </c>
      <c r="D1269" s="730" t="s">
        <v>2185</v>
      </c>
      <c r="E1269" s="735">
        <v>148</v>
      </c>
      <c r="F1269" s="735">
        <v>6</v>
      </c>
      <c r="G1269" s="735">
        <v>13</v>
      </c>
      <c r="H1269" s="735">
        <v>109</v>
      </c>
      <c r="I1269" s="735">
        <v>18</v>
      </c>
      <c r="J1269" s="735">
        <v>2</v>
      </c>
    </row>
    <row r="1270" spans="3:10">
      <c r="D1270" s="730" t="s">
        <v>2186</v>
      </c>
      <c r="E1270" s="735">
        <v>74</v>
      </c>
      <c r="F1270" s="735">
        <v>3</v>
      </c>
      <c r="G1270" s="735">
        <v>6</v>
      </c>
      <c r="H1270" s="735">
        <v>52</v>
      </c>
      <c r="I1270" s="735">
        <v>12</v>
      </c>
      <c r="J1270" s="735">
        <v>1</v>
      </c>
    </row>
    <row r="1271" spans="3:10">
      <c r="D1271" s="730" t="s">
        <v>2187</v>
      </c>
      <c r="E1271" s="735">
        <v>222</v>
      </c>
      <c r="F1271" s="735">
        <v>9</v>
      </c>
      <c r="G1271" s="735">
        <v>19</v>
      </c>
      <c r="H1271" s="735">
        <v>161</v>
      </c>
      <c r="I1271" s="735">
        <v>30</v>
      </c>
      <c r="J1271" s="735">
        <v>3</v>
      </c>
    </row>
    <row r="1272" spans="3:10" ht="18" customHeight="1">
      <c r="C1272" s="727" t="s">
        <v>607</v>
      </c>
      <c r="D1272" s="730" t="s">
        <v>2185</v>
      </c>
      <c r="E1272" s="735">
        <v>4</v>
      </c>
      <c r="F1272" s="751" t="s">
        <v>606</v>
      </c>
      <c r="G1272" s="751" t="s">
        <v>606</v>
      </c>
      <c r="H1272" s="751" t="s">
        <v>606</v>
      </c>
      <c r="I1272" s="751" t="s">
        <v>606</v>
      </c>
      <c r="J1272" s="751" t="s">
        <v>606</v>
      </c>
    </row>
    <row r="1273" spans="3:10" ht="10.5">
      <c r="D1273" s="730" t="s">
        <v>2186</v>
      </c>
      <c r="E1273" s="735">
        <v>3</v>
      </c>
      <c r="F1273" s="751" t="s">
        <v>606</v>
      </c>
      <c r="G1273" s="751" t="s">
        <v>606</v>
      </c>
      <c r="H1273" s="751" t="s">
        <v>606</v>
      </c>
      <c r="I1273" s="751" t="s">
        <v>606</v>
      </c>
      <c r="J1273" s="751" t="s">
        <v>606</v>
      </c>
    </row>
    <row r="1274" spans="3:10" ht="10.5">
      <c r="D1274" s="730" t="s">
        <v>2187</v>
      </c>
      <c r="E1274" s="735">
        <v>7</v>
      </c>
      <c r="F1274" s="751" t="s">
        <v>606</v>
      </c>
      <c r="G1274" s="751" t="s">
        <v>606</v>
      </c>
      <c r="H1274" s="751" t="s">
        <v>606</v>
      </c>
      <c r="I1274" s="751" t="s">
        <v>606</v>
      </c>
      <c r="J1274" s="751" t="s">
        <v>606</v>
      </c>
    </row>
    <row r="1275" spans="3:10" ht="18" customHeight="1">
      <c r="C1275" s="727" t="s">
        <v>608</v>
      </c>
      <c r="D1275" s="730" t="s">
        <v>2185</v>
      </c>
      <c r="E1275" s="735">
        <v>51</v>
      </c>
      <c r="F1275" s="735">
        <v>2</v>
      </c>
      <c r="G1275" s="735">
        <v>4</v>
      </c>
      <c r="H1275" s="735">
        <v>40</v>
      </c>
      <c r="I1275" s="735">
        <v>5</v>
      </c>
      <c r="J1275" s="735">
        <v>0</v>
      </c>
    </row>
    <row r="1276" spans="3:10">
      <c r="D1276" s="730" t="s">
        <v>2186</v>
      </c>
      <c r="E1276" s="735">
        <v>41</v>
      </c>
      <c r="F1276" s="735">
        <v>3</v>
      </c>
      <c r="G1276" s="735">
        <v>2</v>
      </c>
      <c r="H1276" s="735">
        <v>30</v>
      </c>
      <c r="I1276" s="735">
        <v>6</v>
      </c>
      <c r="J1276" s="735">
        <v>0</v>
      </c>
    </row>
    <row r="1277" spans="3:10">
      <c r="D1277" s="730" t="s">
        <v>2187</v>
      </c>
      <c r="E1277" s="735">
        <v>92</v>
      </c>
      <c r="F1277" s="735">
        <v>5</v>
      </c>
      <c r="G1277" s="735">
        <v>6</v>
      </c>
      <c r="H1277" s="735">
        <v>70</v>
      </c>
      <c r="I1277" s="735">
        <v>11</v>
      </c>
      <c r="J1277" s="735">
        <v>0</v>
      </c>
    </row>
    <row r="1278" spans="3:10" ht="18" customHeight="1">
      <c r="C1278" s="731" t="s">
        <v>2315</v>
      </c>
      <c r="D1278" s="730" t="s">
        <v>2185</v>
      </c>
      <c r="E1278" s="735">
        <v>495</v>
      </c>
      <c r="F1278" s="735">
        <v>22</v>
      </c>
      <c r="G1278" s="735">
        <v>30</v>
      </c>
      <c r="H1278" s="735">
        <v>361</v>
      </c>
      <c r="I1278" s="735">
        <v>62</v>
      </c>
      <c r="J1278" s="735">
        <v>20</v>
      </c>
    </row>
    <row r="1279" spans="3:10">
      <c r="D1279" s="730" t="s">
        <v>2186</v>
      </c>
      <c r="E1279" s="735">
        <v>261</v>
      </c>
      <c r="F1279" s="735">
        <v>12</v>
      </c>
      <c r="G1279" s="735">
        <v>12</v>
      </c>
      <c r="H1279" s="735">
        <v>189</v>
      </c>
      <c r="I1279" s="735">
        <v>39</v>
      </c>
      <c r="J1279" s="735">
        <v>9</v>
      </c>
    </row>
    <row r="1280" spans="3:10">
      <c r="D1280" s="730" t="s">
        <v>2187</v>
      </c>
      <c r="E1280" s="735">
        <v>756</v>
      </c>
      <c r="F1280" s="735">
        <v>34</v>
      </c>
      <c r="G1280" s="735">
        <v>42</v>
      </c>
      <c r="H1280" s="735">
        <v>550</v>
      </c>
      <c r="I1280" s="735">
        <v>101</v>
      </c>
      <c r="J1280" s="735">
        <v>29</v>
      </c>
    </row>
    <row r="1281" spans="1:12" ht="18" customHeight="1">
      <c r="B1281" s="733" t="s">
        <v>612</v>
      </c>
      <c r="D1281" s="730"/>
    </row>
    <row r="1282" spans="1:12" ht="18" customHeight="1">
      <c r="C1282" s="727" t="s">
        <v>613</v>
      </c>
      <c r="D1282" s="730" t="s">
        <v>2185</v>
      </c>
      <c r="E1282" s="735">
        <v>21</v>
      </c>
      <c r="F1282" s="735">
        <v>2</v>
      </c>
      <c r="G1282" s="735">
        <v>0</v>
      </c>
      <c r="H1282" s="735">
        <v>12</v>
      </c>
      <c r="I1282" s="735">
        <v>5</v>
      </c>
      <c r="J1282" s="735">
        <v>2</v>
      </c>
    </row>
    <row r="1283" spans="1:12">
      <c r="D1283" s="730" t="s">
        <v>2186</v>
      </c>
      <c r="E1283" s="735">
        <v>22</v>
      </c>
      <c r="F1283" s="735">
        <v>0</v>
      </c>
      <c r="G1283" s="735">
        <v>1</v>
      </c>
      <c r="H1283" s="735">
        <v>14</v>
      </c>
      <c r="I1283" s="735">
        <v>4</v>
      </c>
      <c r="J1283" s="735">
        <v>3</v>
      </c>
    </row>
    <row r="1284" spans="1:12">
      <c r="D1284" s="730" t="s">
        <v>2187</v>
      </c>
      <c r="E1284" s="735">
        <v>43</v>
      </c>
      <c r="F1284" s="735">
        <v>2</v>
      </c>
      <c r="G1284" s="735">
        <v>1</v>
      </c>
      <c r="H1284" s="735">
        <v>26</v>
      </c>
      <c r="I1284" s="735">
        <v>9</v>
      </c>
      <c r="J1284" s="735">
        <v>5</v>
      </c>
    </row>
    <row r="1285" spans="1:12" ht="18" customHeight="1">
      <c r="C1285" s="727" t="s">
        <v>614</v>
      </c>
      <c r="D1285" s="730" t="s">
        <v>2185</v>
      </c>
      <c r="E1285" s="735">
        <v>2</v>
      </c>
      <c r="F1285" s="751" t="s">
        <v>606</v>
      </c>
      <c r="G1285" s="751" t="s">
        <v>606</v>
      </c>
      <c r="H1285" s="751" t="s">
        <v>606</v>
      </c>
      <c r="I1285" s="751" t="s">
        <v>606</v>
      </c>
      <c r="J1285" s="751" t="s">
        <v>606</v>
      </c>
    </row>
    <row r="1286" spans="1:12" ht="10.5">
      <c r="D1286" s="730" t="s">
        <v>2187</v>
      </c>
      <c r="E1286" s="735">
        <v>2</v>
      </c>
      <c r="F1286" s="751" t="s">
        <v>606</v>
      </c>
      <c r="G1286" s="751" t="s">
        <v>606</v>
      </c>
      <c r="H1286" s="751" t="s">
        <v>606</v>
      </c>
      <c r="I1286" s="751" t="s">
        <v>606</v>
      </c>
      <c r="J1286" s="751" t="s">
        <v>606</v>
      </c>
    </row>
    <row r="1287" spans="1:12" ht="18" customHeight="1">
      <c r="C1287" s="727" t="s">
        <v>2270</v>
      </c>
      <c r="D1287" s="730" t="s">
        <v>2185</v>
      </c>
      <c r="E1287" s="735">
        <v>2</v>
      </c>
      <c r="F1287" s="751" t="s">
        <v>606</v>
      </c>
      <c r="G1287" s="751" t="s">
        <v>606</v>
      </c>
      <c r="H1287" s="751" t="s">
        <v>606</v>
      </c>
      <c r="I1287" s="751" t="s">
        <v>606</v>
      </c>
      <c r="J1287" s="751" t="s">
        <v>606</v>
      </c>
    </row>
    <row r="1288" spans="1:12" ht="10.5">
      <c r="D1288" s="730" t="s">
        <v>2186</v>
      </c>
      <c r="E1288" s="735">
        <v>4</v>
      </c>
      <c r="F1288" s="751" t="s">
        <v>606</v>
      </c>
      <c r="G1288" s="751" t="s">
        <v>606</v>
      </c>
      <c r="H1288" s="751" t="s">
        <v>606</v>
      </c>
      <c r="I1288" s="751" t="s">
        <v>606</v>
      </c>
      <c r="J1288" s="751" t="s">
        <v>606</v>
      </c>
    </row>
    <row r="1289" spans="1:12" ht="10.5">
      <c r="D1289" s="730" t="s">
        <v>2187</v>
      </c>
      <c r="E1289" s="735">
        <v>6</v>
      </c>
      <c r="F1289" s="751" t="s">
        <v>606</v>
      </c>
      <c r="G1289" s="751" t="s">
        <v>606</v>
      </c>
      <c r="H1289" s="751" t="s">
        <v>606</v>
      </c>
      <c r="I1289" s="751" t="s">
        <v>606</v>
      </c>
      <c r="J1289" s="751" t="s">
        <v>606</v>
      </c>
    </row>
    <row r="1293" spans="1:12" s="726" customFormat="1">
      <c r="A1293" s="726" t="s">
        <v>1667</v>
      </c>
      <c r="C1293" s="727"/>
      <c r="D1293" s="732"/>
      <c r="E1293" s="729"/>
      <c r="F1293" s="729"/>
      <c r="G1293" s="729"/>
      <c r="H1293" s="729"/>
      <c r="I1293" s="729"/>
      <c r="J1293" s="729"/>
      <c r="K1293" s="729"/>
      <c r="L1293" s="729"/>
    </row>
    <row r="1294" spans="1:12" s="726" customFormat="1">
      <c r="A1294" s="726" t="s">
        <v>2272</v>
      </c>
      <c r="C1294" s="727"/>
      <c r="D1294" s="732"/>
      <c r="E1294" s="729"/>
      <c r="F1294" s="729"/>
      <c r="G1294" s="729"/>
      <c r="H1294" s="729"/>
      <c r="I1294" s="729"/>
      <c r="J1294" s="729"/>
      <c r="K1294" s="729"/>
      <c r="L1294" s="729"/>
    </row>
    <row r="1295" spans="1:12" s="726" customFormat="1">
      <c r="A1295" s="726" t="s">
        <v>2273</v>
      </c>
      <c r="C1295" s="727"/>
      <c r="D1295" s="732"/>
      <c r="E1295" s="729"/>
      <c r="F1295" s="729"/>
      <c r="G1295" s="729"/>
      <c r="H1295" s="729"/>
      <c r="I1295" s="729"/>
      <c r="J1295" s="729"/>
      <c r="K1295" s="729"/>
      <c r="L1295" s="729"/>
    </row>
    <row r="1296" spans="1:12" s="726" customFormat="1">
      <c r="A1296" s="726" t="s">
        <v>633</v>
      </c>
      <c r="C1296" s="727"/>
      <c r="D1296" s="732"/>
      <c r="E1296" s="729"/>
      <c r="F1296" s="729"/>
      <c r="G1296" s="729"/>
      <c r="H1296" s="729"/>
      <c r="I1296" s="729"/>
      <c r="J1296" s="729"/>
      <c r="K1296" s="729"/>
      <c r="L1296" s="729"/>
    </row>
    <row r="1297" spans="1:12" s="726" customFormat="1">
      <c r="C1297" s="727"/>
      <c r="D1297" s="732"/>
      <c r="E1297" s="729"/>
      <c r="F1297" s="729"/>
      <c r="G1297" s="729"/>
      <c r="H1297" s="729"/>
      <c r="I1297" s="729"/>
      <c r="J1297" s="729"/>
      <c r="K1297" s="729"/>
      <c r="L1297" s="729"/>
    </row>
    <row r="1298" spans="1:12" s="726" customFormat="1">
      <c r="C1298" s="727"/>
      <c r="D1298" s="732"/>
      <c r="E1298" s="729"/>
      <c r="F1298" s="729"/>
      <c r="G1298" s="729"/>
      <c r="H1298" s="729"/>
      <c r="I1298" s="729"/>
      <c r="J1298" s="729"/>
      <c r="K1298" s="729"/>
      <c r="L1298" s="729"/>
    </row>
    <row r="1299" spans="1:12" s="726" customFormat="1">
      <c r="A1299" s="726" t="s">
        <v>48</v>
      </c>
      <c r="C1299" s="727"/>
      <c r="D1299" s="732"/>
      <c r="E1299" s="729"/>
      <c r="F1299" s="729"/>
      <c r="G1299" s="729"/>
      <c r="H1299" s="729"/>
      <c r="I1299" s="729"/>
      <c r="J1299" s="729"/>
      <c r="K1299" s="729"/>
      <c r="L1299" s="729"/>
    </row>
    <row r="1300" spans="1:12" ht="18" customHeight="1">
      <c r="C1300" s="731" t="s">
        <v>2315</v>
      </c>
      <c r="D1300" s="730" t="s">
        <v>2185</v>
      </c>
      <c r="E1300" s="735">
        <v>25</v>
      </c>
      <c r="F1300" s="735">
        <v>3</v>
      </c>
      <c r="G1300" s="735">
        <v>0</v>
      </c>
      <c r="H1300" s="735">
        <v>15</v>
      </c>
      <c r="I1300" s="735">
        <v>5</v>
      </c>
      <c r="J1300" s="735">
        <v>2</v>
      </c>
    </row>
    <row r="1301" spans="1:12">
      <c r="D1301" s="730" t="s">
        <v>2186</v>
      </c>
      <c r="E1301" s="735">
        <v>26</v>
      </c>
      <c r="F1301" s="735">
        <v>0</v>
      </c>
      <c r="G1301" s="735">
        <v>1</v>
      </c>
      <c r="H1301" s="735">
        <v>16</v>
      </c>
      <c r="I1301" s="735">
        <v>6</v>
      </c>
      <c r="J1301" s="735">
        <v>3</v>
      </c>
    </row>
    <row r="1302" spans="1:12">
      <c r="D1302" s="730" t="s">
        <v>2187</v>
      </c>
      <c r="E1302" s="735">
        <v>51</v>
      </c>
      <c r="F1302" s="735">
        <v>3</v>
      </c>
      <c r="G1302" s="735">
        <v>1</v>
      </c>
      <c r="H1302" s="735">
        <v>31</v>
      </c>
      <c r="I1302" s="735">
        <v>11</v>
      </c>
      <c r="J1302" s="735">
        <v>5</v>
      </c>
    </row>
    <row r="1303" spans="1:12" ht="18" customHeight="1">
      <c r="C1303" s="731" t="s">
        <v>2274</v>
      </c>
      <c r="D1303" s="730"/>
    </row>
    <row r="1304" spans="1:12" ht="18" customHeight="1">
      <c r="C1304" s="734" t="s">
        <v>2276</v>
      </c>
      <c r="D1304" s="730" t="s">
        <v>2186</v>
      </c>
      <c r="E1304" s="735">
        <v>1</v>
      </c>
      <c r="F1304" s="751" t="s">
        <v>606</v>
      </c>
      <c r="G1304" s="751" t="s">
        <v>606</v>
      </c>
      <c r="H1304" s="751" t="s">
        <v>606</v>
      </c>
      <c r="I1304" s="751" t="s">
        <v>606</v>
      </c>
      <c r="J1304" s="751" t="s">
        <v>606</v>
      </c>
    </row>
    <row r="1305" spans="1:12" ht="10.5">
      <c r="C1305" s="734"/>
      <c r="D1305" s="730" t="s">
        <v>2187</v>
      </c>
      <c r="E1305" s="735">
        <v>1</v>
      </c>
      <c r="F1305" s="751" t="s">
        <v>606</v>
      </c>
      <c r="G1305" s="751" t="s">
        <v>606</v>
      </c>
      <c r="H1305" s="751" t="s">
        <v>606</v>
      </c>
      <c r="I1305" s="751" t="s">
        <v>606</v>
      </c>
      <c r="J1305" s="751" t="s">
        <v>606</v>
      </c>
    </row>
    <row r="1306" spans="1:12" ht="18" customHeight="1">
      <c r="B1306" s="733" t="s">
        <v>621</v>
      </c>
      <c r="D1306" s="730"/>
    </row>
    <row r="1307" spans="1:12" ht="27" customHeight="1">
      <c r="C1307" s="727" t="s">
        <v>2277</v>
      </c>
      <c r="D1307" s="730" t="s">
        <v>2185</v>
      </c>
      <c r="E1307" s="735">
        <v>2</v>
      </c>
      <c r="F1307" s="735">
        <v>0</v>
      </c>
      <c r="G1307" s="735">
        <v>0</v>
      </c>
      <c r="H1307" s="735">
        <v>1</v>
      </c>
      <c r="I1307" s="735">
        <v>1</v>
      </c>
      <c r="J1307" s="735">
        <v>0</v>
      </c>
    </row>
    <row r="1308" spans="1:12">
      <c r="D1308" s="730" t="s">
        <v>2186</v>
      </c>
      <c r="E1308" s="735">
        <v>5</v>
      </c>
      <c r="F1308" s="735">
        <v>0</v>
      </c>
      <c r="G1308" s="735">
        <v>0</v>
      </c>
      <c r="H1308" s="735">
        <v>1</v>
      </c>
      <c r="I1308" s="735">
        <v>2</v>
      </c>
      <c r="J1308" s="735">
        <v>2</v>
      </c>
    </row>
    <row r="1309" spans="1:12">
      <c r="D1309" s="730" t="s">
        <v>2187</v>
      </c>
      <c r="E1309" s="735">
        <v>7</v>
      </c>
      <c r="F1309" s="735">
        <v>0</v>
      </c>
      <c r="G1309" s="735">
        <v>0</v>
      </c>
      <c r="H1309" s="735">
        <v>2</v>
      </c>
      <c r="I1309" s="735">
        <v>3</v>
      </c>
      <c r="J1309" s="735">
        <v>2</v>
      </c>
    </row>
    <row r="1310" spans="1:12" ht="18" customHeight="1">
      <c r="C1310" s="727" t="s">
        <v>2278</v>
      </c>
      <c r="D1310" s="730" t="s">
        <v>2186</v>
      </c>
      <c r="E1310" s="735">
        <v>3</v>
      </c>
      <c r="F1310" s="735">
        <v>0</v>
      </c>
      <c r="G1310" s="735">
        <v>0</v>
      </c>
      <c r="H1310" s="735">
        <v>1</v>
      </c>
      <c r="I1310" s="735">
        <v>2</v>
      </c>
      <c r="J1310" s="735">
        <v>0</v>
      </c>
    </row>
    <row r="1311" spans="1:12">
      <c r="D1311" s="730" t="s">
        <v>2187</v>
      </c>
      <c r="E1311" s="735">
        <v>3</v>
      </c>
      <c r="F1311" s="735">
        <v>0</v>
      </c>
      <c r="G1311" s="735">
        <v>0</v>
      </c>
      <c r="H1311" s="735">
        <v>1</v>
      </c>
      <c r="I1311" s="735">
        <v>2</v>
      </c>
      <c r="J1311" s="735">
        <v>0</v>
      </c>
    </row>
    <row r="1312" spans="1:12" ht="18" customHeight="1">
      <c r="C1312" s="727" t="s">
        <v>2279</v>
      </c>
      <c r="D1312" s="730" t="s">
        <v>2185</v>
      </c>
      <c r="E1312" s="735">
        <v>83</v>
      </c>
      <c r="F1312" s="735">
        <v>5</v>
      </c>
      <c r="G1312" s="735">
        <v>4</v>
      </c>
      <c r="H1312" s="735">
        <v>48</v>
      </c>
      <c r="I1312" s="735">
        <v>17</v>
      </c>
      <c r="J1312" s="735">
        <v>9</v>
      </c>
    </row>
    <row r="1313" spans="3:10">
      <c r="D1313" s="730" t="s">
        <v>2186</v>
      </c>
      <c r="E1313" s="735">
        <v>122</v>
      </c>
      <c r="F1313" s="735">
        <v>5</v>
      </c>
      <c r="G1313" s="735">
        <v>8</v>
      </c>
      <c r="H1313" s="735">
        <v>80</v>
      </c>
      <c r="I1313" s="735">
        <v>21</v>
      </c>
      <c r="J1313" s="735">
        <v>8</v>
      </c>
    </row>
    <row r="1314" spans="3:10">
      <c r="D1314" s="730" t="s">
        <v>2187</v>
      </c>
      <c r="E1314" s="735">
        <v>205</v>
      </c>
      <c r="F1314" s="735">
        <v>10</v>
      </c>
      <c r="G1314" s="735">
        <v>12</v>
      </c>
      <c r="H1314" s="735">
        <v>128</v>
      </c>
      <c r="I1314" s="735">
        <v>38</v>
      </c>
      <c r="J1314" s="735">
        <v>17</v>
      </c>
    </row>
    <row r="1315" spans="3:10" ht="18" customHeight="1">
      <c r="C1315" s="727" t="s">
        <v>2280</v>
      </c>
      <c r="D1315" s="730" t="s">
        <v>2185</v>
      </c>
      <c r="E1315" s="735">
        <v>430</v>
      </c>
      <c r="F1315" s="735">
        <v>9</v>
      </c>
      <c r="G1315" s="735">
        <v>27</v>
      </c>
      <c r="H1315" s="735">
        <v>286</v>
      </c>
      <c r="I1315" s="735">
        <v>98</v>
      </c>
      <c r="J1315" s="735">
        <v>10</v>
      </c>
    </row>
    <row r="1316" spans="3:10">
      <c r="D1316" s="730" t="s">
        <v>2186</v>
      </c>
      <c r="E1316" s="735">
        <v>707</v>
      </c>
      <c r="F1316" s="735">
        <v>11</v>
      </c>
      <c r="G1316" s="735">
        <v>53</v>
      </c>
      <c r="H1316" s="735">
        <v>456</v>
      </c>
      <c r="I1316" s="735">
        <v>174</v>
      </c>
      <c r="J1316" s="735">
        <v>13</v>
      </c>
    </row>
    <row r="1317" spans="3:10">
      <c r="D1317" s="730" t="s">
        <v>2187</v>
      </c>
      <c r="E1317" s="735">
        <v>1137</v>
      </c>
      <c r="F1317" s="735">
        <v>20</v>
      </c>
      <c r="G1317" s="735">
        <v>80</v>
      </c>
      <c r="H1317" s="735">
        <v>742</v>
      </c>
      <c r="I1317" s="735">
        <v>272</v>
      </c>
      <c r="J1317" s="735">
        <v>23</v>
      </c>
    </row>
    <row r="1318" spans="3:10" ht="18" customHeight="1">
      <c r="C1318" s="727" t="s">
        <v>624</v>
      </c>
      <c r="D1318" s="730" t="s">
        <v>2185</v>
      </c>
      <c r="E1318" s="735">
        <v>87</v>
      </c>
      <c r="F1318" s="735">
        <v>1</v>
      </c>
      <c r="G1318" s="735">
        <v>4</v>
      </c>
      <c r="H1318" s="735">
        <v>57</v>
      </c>
      <c r="I1318" s="735">
        <v>20</v>
      </c>
      <c r="J1318" s="735">
        <v>5</v>
      </c>
    </row>
    <row r="1319" spans="3:10">
      <c r="D1319" s="730" t="s">
        <v>2186</v>
      </c>
      <c r="E1319" s="735">
        <v>86</v>
      </c>
      <c r="F1319" s="735">
        <v>1</v>
      </c>
      <c r="G1319" s="735">
        <v>5</v>
      </c>
      <c r="H1319" s="735">
        <v>53</v>
      </c>
      <c r="I1319" s="735">
        <v>25</v>
      </c>
      <c r="J1319" s="735">
        <v>2</v>
      </c>
    </row>
    <row r="1320" spans="3:10">
      <c r="D1320" s="730" t="s">
        <v>2187</v>
      </c>
      <c r="E1320" s="735">
        <v>173</v>
      </c>
      <c r="F1320" s="735">
        <v>2</v>
      </c>
      <c r="G1320" s="735">
        <v>9</v>
      </c>
      <c r="H1320" s="735">
        <v>110</v>
      </c>
      <c r="I1320" s="735">
        <v>45</v>
      </c>
      <c r="J1320" s="735">
        <v>7</v>
      </c>
    </row>
    <row r="1321" spans="3:10" ht="18" customHeight="1">
      <c r="C1321" s="731" t="s">
        <v>2315</v>
      </c>
      <c r="D1321" s="730" t="s">
        <v>2185</v>
      </c>
      <c r="E1321" s="735">
        <v>602</v>
      </c>
      <c r="F1321" s="735">
        <v>15</v>
      </c>
      <c r="G1321" s="735">
        <v>35</v>
      </c>
      <c r="H1321" s="735">
        <v>392</v>
      </c>
      <c r="I1321" s="735">
        <v>136</v>
      </c>
      <c r="J1321" s="735">
        <v>24</v>
      </c>
    </row>
    <row r="1322" spans="3:10">
      <c r="D1322" s="730" t="s">
        <v>2186</v>
      </c>
      <c r="E1322" s="735">
        <v>923</v>
      </c>
      <c r="F1322" s="735">
        <v>17</v>
      </c>
      <c r="G1322" s="735">
        <v>66</v>
      </c>
      <c r="H1322" s="735">
        <v>591</v>
      </c>
      <c r="I1322" s="735">
        <v>224</v>
      </c>
      <c r="J1322" s="735">
        <v>25</v>
      </c>
    </row>
    <row r="1323" spans="3:10">
      <c r="D1323" s="730" t="s">
        <v>2187</v>
      </c>
      <c r="E1323" s="735">
        <v>1525</v>
      </c>
      <c r="F1323" s="735">
        <v>32</v>
      </c>
      <c r="G1323" s="735">
        <v>101</v>
      </c>
      <c r="H1323" s="735">
        <v>983</v>
      </c>
      <c r="I1323" s="735">
        <v>360</v>
      </c>
      <c r="J1323" s="735">
        <v>49</v>
      </c>
    </row>
    <row r="1324" spans="3:10" ht="18" customHeight="1">
      <c r="C1324" s="731" t="s">
        <v>2274</v>
      </c>
      <c r="D1324" s="730"/>
    </row>
    <row r="1325" spans="3:10" ht="18" customHeight="1">
      <c r="C1325" s="734" t="s">
        <v>2275</v>
      </c>
      <c r="D1325" s="730" t="s">
        <v>2185</v>
      </c>
      <c r="E1325" s="735">
        <v>81</v>
      </c>
      <c r="F1325" s="751" t="s">
        <v>606</v>
      </c>
      <c r="G1325" s="751" t="s">
        <v>606</v>
      </c>
      <c r="H1325" s="751" t="s">
        <v>606</v>
      </c>
      <c r="I1325" s="751" t="s">
        <v>606</v>
      </c>
      <c r="J1325" s="751" t="s">
        <v>606</v>
      </c>
    </row>
    <row r="1326" spans="3:10" ht="10.5">
      <c r="C1326" s="734"/>
      <c r="D1326" s="730" t="s">
        <v>2186</v>
      </c>
      <c r="E1326" s="735">
        <v>137</v>
      </c>
      <c r="F1326" s="751" t="s">
        <v>606</v>
      </c>
      <c r="G1326" s="751" t="s">
        <v>606</v>
      </c>
      <c r="H1326" s="751" t="s">
        <v>606</v>
      </c>
      <c r="I1326" s="751" t="s">
        <v>606</v>
      </c>
      <c r="J1326" s="751" t="s">
        <v>606</v>
      </c>
    </row>
    <row r="1327" spans="3:10" ht="10.5">
      <c r="C1327" s="734"/>
      <c r="D1327" s="730" t="s">
        <v>2187</v>
      </c>
      <c r="E1327" s="735">
        <v>218</v>
      </c>
      <c r="F1327" s="751" t="s">
        <v>606</v>
      </c>
      <c r="G1327" s="751" t="s">
        <v>606</v>
      </c>
      <c r="H1327" s="751" t="s">
        <v>606</v>
      </c>
      <c r="I1327" s="751" t="s">
        <v>606</v>
      </c>
      <c r="J1327" s="751" t="s">
        <v>606</v>
      </c>
    </row>
    <row r="1328" spans="3:10" ht="18" customHeight="1">
      <c r="C1328" s="734" t="s">
        <v>2276</v>
      </c>
      <c r="D1328" s="730" t="s">
        <v>2185</v>
      </c>
      <c r="E1328" s="735">
        <v>3</v>
      </c>
      <c r="F1328" s="751" t="s">
        <v>606</v>
      </c>
      <c r="G1328" s="751" t="s">
        <v>606</v>
      </c>
      <c r="H1328" s="751" t="s">
        <v>606</v>
      </c>
      <c r="I1328" s="751" t="s">
        <v>606</v>
      </c>
      <c r="J1328" s="751" t="s">
        <v>606</v>
      </c>
    </row>
    <row r="1329" spans="2:10" ht="10.5">
      <c r="C1329" s="734"/>
      <c r="D1329" s="730" t="s">
        <v>2186</v>
      </c>
      <c r="E1329" s="735">
        <v>9</v>
      </c>
      <c r="F1329" s="751" t="s">
        <v>606</v>
      </c>
      <c r="G1329" s="751" t="s">
        <v>606</v>
      </c>
      <c r="H1329" s="751" t="s">
        <v>606</v>
      </c>
      <c r="I1329" s="751" t="s">
        <v>606</v>
      </c>
      <c r="J1329" s="751" t="s">
        <v>606</v>
      </c>
    </row>
    <row r="1330" spans="2:10" ht="10.5">
      <c r="C1330" s="734"/>
      <c r="D1330" s="730" t="s">
        <v>2187</v>
      </c>
      <c r="E1330" s="735">
        <v>12</v>
      </c>
      <c r="F1330" s="751" t="s">
        <v>606</v>
      </c>
      <c r="G1330" s="751" t="s">
        <v>606</v>
      </c>
      <c r="H1330" s="751" t="s">
        <v>606</v>
      </c>
      <c r="I1330" s="751" t="s">
        <v>606</v>
      </c>
      <c r="J1330" s="751" t="s">
        <v>606</v>
      </c>
    </row>
    <row r="1331" spans="2:10" ht="18" customHeight="1">
      <c r="B1331" s="733" t="s">
        <v>625</v>
      </c>
      <c r="D1331" s="730"/>
    </row>
    <row r="1332" spans="2:10" ht="27" customHeight="1">
      <c r="C1332" s="727" t="s">
        <v>2281</v>
      </c>
      <c r="D1332" s="730" t="s">
        <v>2185</v>
      </c>
      <c r="E1332" s="735">
        <v>13</v>
      </c>
      <c r="F1332" s="735">
        <v>1</v>
      </c>
      <c r="G1332" s="735">
        <v>1</v>
      </c>
      <c r="H1332" s="735">
        <v>8</v>
      </c>
      <c r="I1332" s="735">
        <v>1</v>
      </c>
      <c r="J1332" s="735">
        <v>2</v>
      </c>
    </row>
    <row r="1333" spans="2:10">
      <c r="D1333" s="730" t="s">
        <v>2186</v>
      </c>
      <c r="E1333" s="735">
        <v>20</v>
      </c>
      <c r="F1333" s="735">
        <v>2</v>
      </c>
      <c r="G1333" s="735">
        <v>2</v>
      </c>
      <c r="H1333" s="735">
        <v>12</v>
      </c>
      <c r="I1333" s="735">
        <v>2</v>
      </c>
      <c r="J1333" s="735">
        <v>2</v>
      </c>
    </row>
    <row r="1334" spans="2:10">
      <c r="D1334" s="730" t="s">
        <v>2187</v>
      </c>
      <c r="E1334" s="735">
        <v>33</v>
      </c>
      <c r="F1334" s="735">
        <v>3</v>
      </c>
      <c r="G1334" s="735">
        <v>3</v>
      </c>
      <c r="H1334" s="735">
        <v>20</v>
      </c>
      <c r="I1334" s="735">
        <v>3</v>
      </c>
      <c r="J1334" s="735">
        <v>4</v>
      </c>
    </row>
    <row r="1335" spans="2:10" ht="18" customHeight="1">
      <c r="C1335" s="727" t="s">
        <v>2282</v>
      </c>
      <c r="D1335" s="730" t="s">
        <v>2185</v>
      </c>
      <c r="E1335" s="735">
        <v>7</v>
      </c>
      <c r="F1335" s="735">
        <v>0</v>
      </c>
      <c r="G1335" s="735">
        <v>0</v>
      </c>
      <c r="H1335" s="735">
        <v>3</v>
      </c>
      <c r="I1335" s="735">
        <v>2</v>
      </c>
      <c r="J1335" s="735">
        <v>2</v>
      </c>
    </row>
    <row r="1336" spans="2:10">
      <c r="D1336" s="730" t="s">
        <v>2186</v>
      </c>
      <c r="E1336" s="735">
        <v>11</v>
      </c>
      <c r="F1336" s="735">
        <v>0</v>
      </c>
      <c r="G1336" s="735">
        <v>1</v>
      </c>
      <c r="H1336" s="735">
        <v>8</v>
      </c>
      <c r="I1336" s="735">
        <v>2</v>
      </c>
      <c r="J1336" s="735">
        <v>0</v>
      </c>
    </row>
    <row r="1337" spans="2:10">
      <c r="D1337" s="730" t="s">
        <v>2187</v>
      </c>
      <c r="E1337" s="735">
        <v>18</v>
      </c>
      <c r="F1337" s="735">
        <v>0</v>
      </c>
      <c r="G1337" s="735">
        <v>1</v>
      </c>
      <c r="H1337" s="735">
        <v>11</v>
      </c>
      <c r="I1337" s="735">
        <v>4</v>
      </c>
      <c r="J1337" s="735">
        <v>2</v>
      </c>
    </row>
    <row r="1338" spans="2:10" ht="18" customHeight="1">
      <c r="C1338" s="727" t="s">
        <v>2283</v>
      </c>
      <c r="D1338" s="730" t="s">
        <v>2185</v>
      </c>
      <c r="E1338" s="735">
        <v>4</v>
      </c>
      <c r="F1338" s="751" t="s">
        <v>606</v>
      </c>
      <c r="G1338" s="751" t="s">
        <v>606</v>
      </c>
      <c r="H1338" s="751" t="s">
        <v>606</v>
      </c>
      <c r="I1338" s="751" t="s">
        <v>606</v>
      </c>
      <c r="J1338" s="751" t="s">
        <v>606</v>
      </c>
    </row>
    <row r="1339" spans="2:10" ht="10.5">
      <c r="D1339" s="730" t="s">
        <v>2186</v>
      </c>
      <c r="E1339" s="735">
        <v>7</v>
      </c>
      <c r="F1339" s="751" t="s">
        <v>606</v>
      </c>
      <c r="G1339" s="751" t="s">
        <v>606</v>
      </c>
      <c r="H1339" s="751" t="s">
        <v>606</v>
      </c>
      <c r="I1339" s="751" t="s">
        <v>606</v>
      </c>
      <c r="J1339" s="751" t="s">
        <v>606</v>
      </c>
    </row>
    <row r="1340" spans="2:10" ht="10.5">
      <c r="D1340" s="730" t="s">
        <v>2187</v>
      </c>
      <c r="E1340" s="735">
        <v>11</v>
      </c>
      <c r="F1340" s="751" t="s">
        <v>606</v>
      </c>
      <c r="G1340" s="751" t="s">
        <v>606</v>
      </c>
      <c r="H1340" s="751" t="s">
        <v>606</v>
      </c>
      <c r="I1340" s="751" t="s">
        <v>606</v>
      </c>
      <c r="J1340" s="751" t="s">
        <v>606</v>
      </c>
    </row>
    <row r="1341" spans="2:10" ht="18" customHeight="1">
      <c r="C1341" s="727" t="s">
        <v>2284</v>
      </c>
      <c r="D1341" s="730" t="s">
        <v>2186</v>
      </c>
      <c r="E1341" s="735">
        <v>2</v>
      </c>
      <c r="F1341" s="751" t="s">
        <v>606</v>
      </c>
      <c r="G1341" s="751" t="s">
        <v>606</v>
      </c>
      <c r="H1341" s="751" t="s">
        <v>606</v>
      </c>
      <c r="I1341" s="751" t="s">
        <v>606</v>
      </c>
      <c r="J1341" s="751" t="s">
        <v>606</v>
      </c>
    </row>
    <row r="1342" spans="2:10" ht="10.5">
      <c r="D1342" s="730" t="s">
        <v>2187</v>
      </c>
      <c r="E1342" s="735">
        <v>2</v>
      </c>
      <c r="F1342" s="751" t="s">
        <v>606</v>
      </c>
      <c r="G1342" s="751" t="s">
        <v>606</v>
      </c>
      <c r="H1342" s="751" t="s">
        <v>606</v>
      </c>
      <c r="I1342" s="751" t="s">
        <v>606</v>
      </c>
      <c r="J1342" s="751" t="s">
        <v>606</v>
      </c>
    </row>
    <row r="1343" spans="2:10" ht="18" customHeight="1">
      <c r="C1343" s="727" t="s">
        <v>2285</v>
      </c>
      <c r="D1343" s="730" t="s">
        <v>2185</v>
      </c>
      <c r="E1343" s="735">
        <v>199</v>
      </c>
      <c r="F1343" s="735">
        <v>8</v>
      </c>
      <c r="G1343" s="735">
        <v>40</v>
      </c>
      <c r="H1343" s="735">
        <v>122</v>
      </c>
      <c r="I1343" s="735">
        <v>25</v>
      </c>
      <c r="J1343" s="735">
        <v>4</v>
      </c>
    </row>
    <row r="1344" spans="2:10">
      <c r="D1344" s="730" t="s">
        <v>2186</v>
      </c>
      <c r="E1344" s="735">
        <v>141</v>
      </c>
      <c r="F1344" s="735">
        <v>8</v>
      </c>
      <c r="G1344" s="735">
        <v>27</v>
      </c>
      <c r="H1344" s="735">
        <v>74</v>
      </c>
      <c r="I1344" s="735">
        <v>26</v>
      </c>
      <c r="J1344" s="735">
        <v>6</v>
      </c>
    </row>
    <row r="1345" spans="1:12">
      <c r="D1345" s="730" t="s">
        <v>2187</v>
      </c>
      <c r="E1345" s="735">
        <v>340</v>
      </c>
      <c r="F1345" s="735">
        <v>16</v>
      </c>
      <c r="G1345" s="735">
        <v>67</v>
      </c>
      <c r="H1345" s="735">
        <v>196</v>
      </c>
      <c r="I1345" s="735">
        <v>51</v>
      </c>
      <c r="J1345" s="735">
        <v>10</v>
      </c>
    </row>
    <row r="1346" spans="1:12" ht="18" customHeight="1">
      <c r="C1346" s="727" t="s">
        <v>2286</v>
      </c>
      <c r="D1346" s="730" t="s">
        <v>2185</v>
      </c>
      <c r="E1346" s="735">
        <v>46</v>
      </c>
      <c r="F1346" s="735">
        <v>0</v>
      </c>
      <c r="G1346" s="735">
        <v>8</v>
      </c>
      <c r="H1346" s="735">
        <v>29</v>
      </c>
      <c r="I1346" s="735">
        <v>5</v>
      </c>
      <c r="J1346" s="735">
        <v>4</v>
      </c>
    </row>
    <row r="1347" spans="1:12">
      <c r="D1347" s="730" t="s">
        <v>2186</v>
      </c>
      <c r="E1347" s="735">
        <v>50</v>
      </c>
      <c r="F1347" s="735">
        <v>0</v>
      </c>
      <c r="G1347" s="735">
        <v>7</v>
      </c>
      <c r="H1347" s="735">
        <v>37</v>
      </c>
      <c r="I1347" s="735">
        <v>6</v>
      </c>
      <c r="J1347" s="735">
        <v>0</v>
      </c>
    </row>
    <row r="1348" spans="1:12">
      <c r="D1348" s="730" t="s">
        <v>2187</v>
      </c>
      <c r="E1348" s="735">
        <v>96</v>
      </c>
      <c r="F1348" s="735">
        <v>0</v>
      </c>
      <c r="G1348" s="735">
        <v>15</v>
      </c>
      <c r="H1348" s="735">
        <v>66</v>
      </c>
      <c r="I1348" s="735">
        <v>11</v>
      </c>
      <c r="J1348" s="735">
        <v>4</v>
      </c>
    </row>
    <row r="1349" spans="1:12">
      <c r="D1349" s="736"/>
    </row>
    <row r="1350" spans="1:12" s="726" customFormat="1">
      <c r="C1350" s="727"/>
      <c r="D1350" s="732"/>
      <c r="E1350" s="729"/>
      <c r="F1350" s="729"/>
      <c r="G1350" s="729"/>
      <c r="H1350" s="729"/>
      <c r="I1350" s="729"/>
      <c r="J1350" s="729"/>
      <c r="K1350" s="729"/>
      <c r="L1350" s="729"/>
    </row>
    <row r="1351" spans="1:12" s="726" customFormat="1">
      <c r="A1351" s="726" t="s">
        <v>1667</v>
      </c>
      <c r="C1351" s="727"/>
      <c r="D1351" s="732"/>
      <c r="E1351" s="729"/>
      <c r="F1351" s="729"/>
      <c r="G1351" s="729"/>
      <c r="H1351" s="729"/>
      <c r="I1351" s="729"/>
      <c r="J1351" s="729"/>
      <c r="K1351" s="729"/>
      <c r="L1351" s="729"/>
    </row>
    <row r="1352" spans="1:12" s="726" customFormat="1">
      <c r="A1352" s="726" t="s">
        <v>2272</v>
      </c>
      <c r="C1352" s="727"/>
      <c r="D1352" s="732"/>
      <c r="E1352" s="729"/>
      <c r="F1352" s="729"/>
      <c r="G1352" s="729"/>
      <c r="H1352" s="729"/>
      <c r="I1352" s="729"/>
      <c r="J1352" s="729"/>
      <c r="K1352" s="729"/>
      <c r="L1352" s="729"/>
    </row>
    <row r="1353" spans="1:12" s="726" customFormat="1">
      <c r="A1353" s="726" t="s">
        <v>2273</v>
      </c>
      <c r="C1353" s="727"/>
      <c r="D1353" s="732"/>
      <c r="E1353" s="729"/>
      <c r="F1353" s="729"/>
      <c r="G1353" s="729"/>
      <c r="H1353" s="729"/>
      <c r="I1353" s="729"/>
      <c r="J1353" s="729"/>
      <c r="K1353" s="729"/>
      <c r="L1353" s="729"/>
    </row>
    <row r="1354" spans="1:12" s="726" customFormat="1">
      <c r="C1354" s="727"/>
      <c r="D1354" s="732"/>
      <c r="E1354" s="729"/>
      <c r="F1354" s="729"/>
      <c r="G1354" s="729"/>
      <c r="H1354" s="729"/>
      <c r="I1354" s="729"/>
      <c r="J1354" s="729"/>
      <c r="K1354" s="729"/>
      <c r="L1354" s="729"/>
    </row>
    <row r="1355" spans="1:12" s="726" customFormat="1">
      <c r="A1355" s="726" t="s">
        <v>48</v>
      </c>
      <c r="C1355" s="727"/>
      <c r="D1355" s="732"/>
      <c r="E1355" s="729"/>
      <c r="F1355" s="729"/>
      <c r="G1355" s="729"/>
      <c r="H1355" s="729"/>
      <c r="I1355" s="729"/>
      <c r="J1355" s="729"/>
      <c r="K1355" s="729"/>
      <c r="L1355" s="729"/>
    </row>
    <row r="1356" spans="1:12" ht="18" customHeight="1">
      <c r="C1356" s="731" t="s">
        <v>2315</v>
      </c>
      <c r="D1356" s="730" t="s">
        <v>2185</v>
      </c>
      <c r="E1356" s="735">
        <v>269</v>
      </c>
      <c r="F1356" s="735">
        <v>9</v>
      </c>
      <c r="G1356" s="735">
        <v>50</v>
      </c>
      <c r="H1356" s="735">
        <v>164</v>
      </c>
      <c r="I1356" s="735">
        <v>34</v>
      </c>
      <c r="J1356" s="735">
        <v>12</v>
      </c>
    </row>
    <row r="1357" spans="1:12">
      <c r="D1357" s="730" t="s">
        <v>2186</v>
      </c>
      <c r="E1357" s="735">
        <v>231</v>
      </c>
      <c r="F1357" s="735">
        <v>10</v>
      </c>
      <c r="G1357" s="735">
        <v>37</v>
      </c>
      <c r="H1357" s="735">
        <v>139</v>
      </c>
      <c r="I1357" s="735">
        <v>37</v>
      </c>
      <c r="J1357" s="735">
        <v>8</v>
      </c>
    </row>
    <row r="1358" spans="1:12">
      <c r="D1358" s="730" t="s">
        <v>2187</v>
      </c>
      <c r="E1358" s="735">
        <v>500</v>
      </c>
      <c r="F1358" s="735">
        <v>19</v>
      </c>
      <c r="G1358" s="735">
        <v>87</v>
      </c>
      <c r="H1358" s="735">
        <v>303</v>
      </c>
      <c r="I1358" s="735">
        <v>71</v>
      </c>
      <c r="J1358" s="735">
        <v>20</v>
      </c>
    </row>
    <row r="1359" spans="1:12" ht="18" customHeight="1">
      <c r="C1359" s="731" t="s">
        <v>2274</v>
      </c>
      <c r="D1359" s="730"/>
    </row>
    <row r="1360" spans="1:12" ht="18" customHeight="1">
      <c r="C1360" s="734" t="s">
        <v>2275</v>
      </c>
      <c r="D1360" s="730" t="s">
        <v>2185</v>
      </c>
      <c r="E1360" s="735">
        <v>2</v>
      </c>
      <c r="F1360" s="751" t="s">
        <v>606</v>
      </c>
      <c r="G1360" s="751" t="s">
        <v>606</v>
      </c>
      <c r="H1360" s="751" t="s">
        <v>606</v>
      </c>
      <c r="I1360" s="751" t="s">
        <v>606</v>
      </c>
      <c r="J1360" s="751" t="s">
        <v>606</v>
      </c>
    </row>
    <row r="1361" spans="2:10" ht="10.5">
      <c r="C1361" s="734"/>
      <c r="D1361" s="730" t="s">
        <v>2186</v>
      </c>
      <c r="E1361" s="735">
        <v>2</v>
      </c>
      <c r="F1361" s="751" t="s">
        <v>606</v>
      </c>
      <c r="G1361" s="751" t="s">
        <v>606</v>
      </c>
      <c r="H1361" s="751" t="s">
        <v>606</v>
      </c>
      <c r="I1361" s="751" t="s">
        <v>606</v>
      </c>
      <c r="J1361" s="751" t="s">
        <v>606</v>
      </c>
    </row>
    <row r="1362" spans="2:10" ht="10.5">
      <c r="C1362" s="734"/>
      <c r="D1362" s="730" t="s">
        <v>2187</v>
      </c>
      <c r="E1362" s="735">
        <v>4</v>
      </c>
      <c r="F1362" s="751" t="s">
        <v>606</v>
      </c>
      <c r="G1362" s="751" t="s">
        <v>606</v>
      </c>
      <c r="H1362" s="751" t="s">
        <v>606</v>
      </c>
      <c r="I1362" s="751" t="s">
        <v>606</v>
      </c>
      <c r="J1362" s="751" t="s">
        <v>606</v>
      </c>
    </row>
    <row r="1363" spans="2:10" ht="18" customHeight="1">
      <c r="B1363" s="733" t="s">
        <v>2287</v>
      </c>
      <c r="D1363" s="730" t="s">
        <v>2185</v>
      </c>
      <c r="E1363" s="735">
        <v>1391</v>
      </c>
      <c r="F1363" s="735">
        <v>49</v>
      </c>
      <c r="G1363" s="735">
        <v>115</v>
      </c>
      <c r="H1363" s="735">
        <v>932</v>
      </c>
      <c r="I1363" s="735">
        <v>237</v>
      </c>
      <c r="J1363" s="735">
        <v>58</v>
      </c>
    </row>
    <row r="1364" spans="2:10">
      <c r="D1364" s="730" t="s">
        <v>2186</v>
      </c>
      <c r="E1364" s="735">
        <v>1441</v>
      </c>
      <c r="F1364" s="735">
        <v>39</v>
      </c>
      <c r="G1364" s="735">
        <v>116</v>
      </c>
      <c r="H1364" s="735">
        <v>935</v>
      </c>
      <c r="I1364" s="735">
        <v>306</v>
      </c>
      <c r="J1364" s="735">
        <v>45</v>
      </c>
    </row>
    <row r="1365" spans="2:10">
      <c r="D1365" s="730" t="s">
        <v>2187</v>
      </c>
      <c r="E1365" s="735">
        <v>2832</v>
      </c>
      <c r="F1365" s="735">
        <v>88</v>
      </c>
      <c r="G1365" s="735">
        <v>231</v>
      </c>
      <c r="H1365" s="735">
        <v>1867</v>
      </c>
      <c r="I1365" s="735">
        <v>543</v>
      </c>
      <c r="J1365" s="735">
        <v>103</v>
      </c>
    </row>
    <row r="1366" spans="2:10" ht="18" customHeight="1">
      <c r="C1366" s="731" t="s">
        <v>2274</v>
      </c>
      <c r="D1366" s="730"/>
    </row>
    <row r="1367" spans="2:10" ht="18" customHeight="1">
      <c r="C1367" s="734" t="s">
        <v>2275</v>
      </c>
      <c r="D1367" s="730" t="s">
        <v>2185</v>
      </c>
      <c r="E1367" s="735">
        <v>85</v>
      </c>
      <c r="F1367" s="735">
        <v>0</v>
      </c>
      <c r="G1367" s="735">
        <v>3</v>
      </c>
      <c r="H1367" s="735">
        <v>64</v>
      </c>
      <c r="I1367" s="735">
        <v>16</v>
      </c>
      <c r="J1367" s="735">
        <v>2</v>
      </c>
    </row>
    <row r="1368" spans="2:10">
      <c r="C1368" s="734"/>
      <c r="D1368" s="730" t="s">
        <v>2186</v>
      </c>
      <c r="E1368" s="735">
        <v>140</v>
      </c>
      <c r="F1368" s="735">
        <v>0</v>
      </c>
      <c r="G1368" s="735">
        <v>4</v>
      </c>
      <c r="H1368" s="735">
        <v>102</v>
      </c>
      <c r="I1368" s="735">
        <v>34</v>
      </c>
      <c r="J1368" s="735">
        <v>0</v>
      </c>
    </row>
    <row r="1369" spans="2:10">
      <c r="C1369" s="734"/>
      <c r="D1369" s="730" t="s">
        <v>2187</v>
      </c>
      <c r="E1369" s="735">
        <v>225</v>
      </c>
      <c r="F1369" s="735">
        <v>0</v>
      </c>
      <c r="G1369" s="735">
        <v>7</v>
      </c>
      <c r="H1369" s="735">
        <v>166</v>
      </c>
      <c r="I1369" s="735">
        <v>50</v>
      </c>
      <c r="J1369" s="735">
        <v>2</v>
      </c>
    </row>
    <row r="1370" spans="2:10" ht="18" customHeight="1">
      <c r="C1370" s="734" t="s">
        <v>2276</v>
      </c>
      <c r="D1370" s="730" t="s">
        <v>2185</v>
      </c>
      <c r="E1370" s="735">
        <v>3</v>
      </c>
      <c r="F1370" s="735">
        <v>0</v>
      </c>
      <c r="G1370" s="735">
        <v>0</v>
      </c>
      <c r="H1370" s="735">
        <v>2</v>
      </c>
      <c r="I1370" s="735">
        <v>1</v>
      </c>
      <c r="J1370" s="735">
        <v>0</v>
      </c>
    </row>
    <row r="1371" spans="2:10">
      <c r="C1371" s="734"/>
      <c r="D1371" s="730" t="s">
        <v>2186</v>
      </c>
      <c r="E1371" s="735">
        <v>10</v>
      </c>
      <c r="F1371" s="735">
        <v>0</v>
      </c>
      <c r="G1371" s="735">
        <v>0</v>
      </c>
      <c r="H1371" s="735">
        <v>6</v>
      </c>
      <c r="I1371" s="735">
        <v>3</v>
      </c>
      <c r="J1371" s="735">
        <v>1</v>
      </c>
    </row>
    <row r="1372" spans="2:10">
      <c r="C1372" s="734"/>
      <c r="D1372" s="730" t="s">
        <v>2187</v>
      </c>
      <c r="E1372" s="735">
        <v>13</v>
      </c>
      <c r="F1372" s="735">
        <v>0</v>
      </c>
      <c r="G1372" s="735">
        <v>0</v>
      </c>
      <c r="H1372" s="735">
        <v>8</v>
      </c>
      <c r="I1372" s="735">
        <v>4</v>
      </c>
      <c r="J1372" s="735">
        <v>1</v>
      </c>
    </row>
    <row r="1373" spans="2:10" ht="18" customHeight="1">
      <c r="B1373" s="733" t="s">
        <v>2288</v>
      </c>
      <c r="D1373" s="730"/>
    </row>
    <row r="1374" spans="2:10" ht="18" customHeight="1">
      <c r="C1374" s="727" t="s">
        <v>636</v>
      </c>
      <c r="D1374" s="730" t="s">
        <v>2185</v>
      </c>
      <c r="E1374" s="735">
        <v>103</v>
      </c>
      <c r="F1374" s="751" t="s">
        <v>606</v>
      </c>
      <c r="G1374" s="751" t="s">
        <v>606</v>
      </c>
      <c r="H1374" s="751" t="s">
        <v>606</v>
      </c>
      <c r="I1374" s="751" t="s">
        <v>606</v>
      </c>
      <c r="J1374" s="751" t="s">
        <v>606</v>
      </c>
    </row>
    <row r="1375" spans="2:10" ht="10.5">
      <c r="D1375" s="730" t="s">
        <v>2186</v>
      </c>
      <c r="E1375" s="735">
        <v>39</v>
      </c>
      <c r="F1375" s="751" t="s">
        <v>606</v>
      </c>
      <c r="G1375" s="751" t="s">
        <v>606</v>
      </c>
      <c r="H1375" s="751" t="s">
        <v>606</v>
      </c>
      <c r="I1375" s="751" t="s">
        <v>606</v>
      </c>
      <c r="J1375" s="751" t="s">
        <v>606</v>
      </c>
    </row>
    <row r="1376" spans="2:10" ht="10.5">
      <c r="D1376" s="730" t="s">
        <v>2187</v>
      </c>
      <c r="E1376" s="735">
        <v>142</v>
      </c>
      <c r="F1376" s="751" t="s">
        <v>606</v>
      </c>
      <c r="G1376" s="751" t="s">
        <v>606</v>
      </c>
      <c r="H1376" s="751" t="s">
        <v>606</v>
      </c>
      <c r="I1376" s="751" t="s">
        <v>606</v>
      </c>
      <c r="J1376" s="751" t="s">
        <v>606</v>
      </c>
    </row>
    <row r="1377" spans="2:10" ht="18" customHeight="1">
      <c r="C1377" s="727" t="s">
        <v>637</v>
      </c>
      <c r="D1377" s="730" t="s">
        <v>2185</v>
      </c>
      <c r="E1377" s="735">
        <v>16</v>
      </c>
      <c r="F1377" s="751" t="s">
        <v>606</v>
      </c>
      <c r="G1377" s="751" t="s">
        <v>606</v>
      </c>
      <c r="H1377" s="751" t="s">
        <v>606</v>
      </c>
      <c r="I1377" s="751" t="s">
        <v>606</v>
      </c>
      <c r="J1377" s="751" t="s">
        <v>606</v>
      </c>
    </row>
    <row r="1378" spans="2:10" ht="10.5">
      <c r="D1378" s="730" t="s">
        <v>2186</v>
      </c>
      <c r="E1378" s="735">
        <v>4</v>
      </c>
      <c r="F1378" s="751" t="s">
        <v>606</v>
      </c>
      <c r="G1378" s="751" t="s">
        <v>606</v>
      </c>
      <c r="H1378" s="751" t="s">
        <v>606</v>
      </c>
      <c r="I1378" s="751" t="s">
        <v>606</v>
      </c>
      <c r="J1378" s="751" t="s">
        <v>606</v>
      </c>
    </row>
    <row r="1379" spans="2:10" ht="10.5">
      <c r="D1379" s="730" t="s">
        <v>2187</v>
      </c>
      <c r="E1379" s="735">
        <v>20</v>
      </c>
      <c r="F1379" s="751" t="s">
        <v>606</v>
      </c>
      <c r="G1379" s="751" t="s">
        <v>606</v>
      </c>
      <c r="H1379" s="751" t="s">
        <v>606</v>
      </c>
      <c r="I1379" s="751" t="s">
        <v>606</v>
      </c>
      <c r="J1379" s="751" t="s">
        <v>606</v>
      </c>
    </row>
    <row r="1380" spans="2:10" ht="18" customHeight="1">
      <c r="C1380" s="731" t="s">
        <v>2315</v>
      </c>
      <c r="D1380" s="730" t="s">
        <v>2185</v>
      </c>
      <c r="E1380" s="735">
        <v>119</v>
      </c>
      <c r="F1380" s="735">
        <v>53</v>
      </c>
      <c r="G1380" s="735">
        <v>55</v>
      </c>
      <c r="H1380" s="735">
        <v>11</v>
      </c>
      <c r="I1380" s="735">
        <v>0</v>
      </c>
      <c r="J1380" s="735">
        <v>0</v>
      </c>
    </row>
    <row r="1381" spans="2:10">
      <c r="D1381" s="730" t="s">
        <v>2186</v>
      </c>
      <c r="E1381" s="735">
        <v>43</v>
      </c>
      <c r="F1381" s="735">
        <v>14</v>
      </c>
      <c r="G1381" s="735">
        <v>25</v>
      </c>
      <c r="H1381" s="735">
        <v>4</v>
      </c>
      <c r="I1381" s="735">
        <v>0</v>
      </c>
      <c r="J1381" s="735">
        <v>0</v>
      </c>
    </row>
    <row r="1382" spans="2:10">
      <c r="D1382" s="730" t="s">
        <v>2187</v>
      </c>
      <c r="E1382" s="735">
        <v>162</v>
      </c>
      <c r="F1382" s="735">
        <v>67</v>
      </c>
      <c r="G1382" s="735">
        <v>80</v>
      </c>
      <c r="H1382" s="735">
        <v>15</v>
      </c>
      <c r="I1382" s="735">
        <v>0</v>
      </c>
      <c r="J1382" s="735">
        <v>0</v>
      </c>
    </row>
    <row r="1383" spans="2:10" ht="18" customHeight="1">
      <c r="B1383" s="733" t="s">
        <v>638</v>
      </c>
      <c r="D1383" s="730"/>
    </row>
    <row r="1384" spans="2:10" ht="18" customHeight="1">
      <c r="C1384" s="727" t="s">
        <v>638</v>
      </c>
      <c r="D1384" s="730" t="s">
        <v>2185</v>
      </c>
      <c r="E1384" s="735">
        <v>6342</v>
      </c>
      <c r="F1384" s="735">
        <v>4967</v>
      </c>
      <c r="G1384" s="735">
        <v>1318</v>
      </c>
      <c r="H1384" s="735">
        <v>34</v>
      </c>
      <c r="I1384" s="735">
        <v>9</v>
      </c>
      <c r="J1384" s="735">
        <v>14</v>
      </c>
    </row>
    <row r="1385" spans="2:10">
      <c r="D1385" s="730" t="s">
        <v>2186</v>
      </c>
      <c r="E1385" s="735">
        <v>4414</v>
      </c>
      <c r="F1385" s="735">
        <v>3433</v>
      </c>
      <c r="G1385" s="735">
        <v>957</v>
      </c>
      <c r="H1385" s="735">
        <v>11</v>
      </c>
      <c r="I1385" s="735">
        <v>5</v>
      </c>
      <c r="J1385" s="735">
        <v>8</v>
      </c>
    </row>
    <row r="1386" spans="2:10">
      <c r="D1386" s="730" t="s">
        <v>2187</v>
      </c>
      <c r="E1386" s="735">
        <v>10756</v>
      </c>
      <c r="F1386" s="735">
        <v>8400</v>
      </c>
      <c r="G1386" s="735">
        <v>2275</v>
      </c>
      <c r="H1386" s="735">
        <v>45</v>
      </c>
      <c r="I1386" s="735">
        <v>14</v>
      </c>
      <c r="J1386" s="735">
        <v>22</v>
      </c>
    </row>
    <row r="1387" spans="2:10" ht="18" customHeight="1">
      <c r="C1387" s="727" t="s">
        <v>639</v>
      </c>
      <c r="D1387" s="730" t="s">
        <v>2185</v>
      </c>
      <c r="E1387" s="735">
        <v>91</v>
      </c>
      <c r="F1387" s="751" t="s">
        <v>606</v>
      </c>
      <c r="G1387" s="751" t="s">
        <v>606</v>
      </c>
      <c r="H1387" s="751" t="s">
        <v>606</v>
      </c>
      <c r="I1387" s="751" t="s">
        <v>606</v>
      </c>
      <c r="J1387" s="751" t="s">
        <v>606</v>
      </c>
    </row>
    <row r="1388" spans="2:10" ht="10.5">
      <c r="D1388" s="730" t="s">
        <v>2186</v>
      </c>
      <c r="E1388" s="735">
        <v>29</v>
      </c>
      <c r="F1388" s="751" t="s">
        <v>606</v>
      </c>
      <c r="G1388" s="751" t="s">
        <v>606</v>
      </c>
      <c r="H1388" s="751" t="s">
        <v>606</v>
      </c>
      <c r="I1388" s="751" t="s">
        <v>606</v>
      </c>
      <c r="J1388" s="751" t="s">
        <v>606</v>
      </c>
    </row>
    <row r="1389" spans="2:10" ht="10.5">
      <c r="D1389" s="730" t="s">
        <v>2187</v>
      </c>
      <c r="E1389" s="735">
        <v>120</v>
      </c>
      <c r="F1389" s="751" t="s">
        <v>606</v>
      </c>
      <c r="G1389" s="751" t="s">
        <v>606</v>
      </c>
      <c r="H1389" s="751" t="s">
        <v>606</v>
      </c>
      <c r="I1389" s="751" t="s">
        <v>606</v>
      </c>
      <c r="J1389" s="751" t="s">
        <v>606</v>
      </c>
    </row>
    <row r="1390" spans="2:10" ht="18" customHeight="1">
      <c r="C1390" s="727" t="s">
        <v>2289</v>
      </c>
      <c r="D1390" s="730" t="s">
        <v>2185</v>
      </c>
      <c r="E1390" s="735">
        <v>24</v>
      </c>
      <c r="F1390" s="751" t="s">
        <v>606</v>
      </c>
      <c r="G1390" s="751" t="s">
        <v>606</v>
      </c>
      <c r="H1390" s="751" t="s">
        <v>606</v>
      </c>
      <c r="I1390" s="751" t="s">
        <v>606</v>
      </c>
      <c r="J1390" s="751" t="s">
        <v>606</v>
      </c>
    </row>
    <row r="1391" spans="2:10" ht="10.5">
      <c r="D1391" s="730" t="s">
        <v>2186</v>
      </c>
      <c r="E1391" s="735">
        <v>18</v>
      </c>
      <c r="F1391" s="751" t="s">
        <v>606</v>
      </c>
      <c r="G1391" s="751" t="s">
        <v>606</v>
      </c>
      <c r="H1391" s="751" t="s">
        <v>606</v>
      </c>
      <c r="I1391" s="751" t="s">
        <v>606</v>
      </c>
      <c r="J1391" s="751" t="s">
        <v>606</v>
      </c>
    </row>
    <row r="1392" spans="2:10" ht="10.5">
      <c r="D1392" s="730" t="s">
        <v>2187</v>
      </c>
      <c r="E1392" s="735">
        <v>42</v>
      </c>
      <c r="F1392" s="751" t="s">
        <v>606</v>
      </c>
      <c r="G1392" s="751" t="s">
        <v>606</v>
      </c>
      <c r="H1392" s="751" t="s">
        <v>606</v>
      </c>
      <c r="I1392" s="751" t="s">
        <v>606</v>
      </c>
      <c r="J1392" s="751" t="s">
        <v>606</v>
      </c>
    </row>
    <row r="1393" spans="1:12" ht="18" customHeight="1">
      <c r="C1393" s="731" t="s">
        <v>2315</v>
      </c>
      <c r="D1393" s="730" t="s">
        <v>2185</v>
      </c>
      <c r="E1393" s="735">
        <v>6457</v>
      </c>
      <c r="F1393" s="735">
        <v>5063</v>
      </c>
      <c r="G1393" s="735">
        <v>1336</v>
      </c>
      <c r="H1393" s="735">
        <v>35</v>
      </c>
      <c r="I1393" s="735">
        <v>9</v>
      </c>
      <c r="J1393" s="735">
        <v>14</v>
      </c>
    </row>
    <row r="1394" spans="1:12">
      <c r="D1394" s="730" t="s">
        <v>2186</v>
      </c>
      <c r="E1394" s="735">
        <v>4461</v>
      </c>
      <c r="F1394" s="735">
        <v>3470</v>
      </c>
      <c r="G1394" s="735">
        <v>966</v>
      </c>
      <c r="H1394" s="735">
        <v>12</v>
      </c>
      <c r="I1394" s="735">
        <v>5</v>
      </c>
      <c r="J1394" s="735">
        <v>8</v>
      </c>
    </row>
    <row r="1395" spans="1:12">
      <c r="D1395" s="730" t="s">
        <v>2187</v>
      </c>
      <c r="E1395" s="735">
        <v>10918</v>
      </c>
      <c r="F1395" s="735">
        <v>8533</v>
      </c>
      <c r="G1395" s="735">
        <v>2302</v>
      </c>
      <c r="H1395" s="735">
        <v>47</v>
      </c>
      <c r="I1395" s="735">
        <v>14</v>
      </c>
      <c r="J1395" s="735">
        <v>22</v>
      </c>
    </row>
    <row r="1396" spans="1:12" ht="18" customHeight="1">
      <c r="B1396" s="733" t="s">
        <v>641</v>
      </c>
      <c r="D1396" s="730"/>
    </row>
    <row r="1397" spans="1:12" ht="18" customHeight="1">
      <c r="C1397" s="727" t="s">
        <v>641</v>
      </c>
      <c r="D1397" s="730" t="s">
        <v>2185</v>
      </c>
      <c r="E1397" s="735">
        <v>337</v>
      </c>
      <c r="F1397" s="735">
        <v>178</v>
      </c>
      <c r="G1397" s="735">
        <v>113</v>
      </c>
      <c r="H1397" s="735">
        <v>46</v>
      </c>
      <c r="I1397" s="735">
        <v>0</v>
      </c>
      <c r="J1397" s="735">
        <v>0</v>
      </c>
    </row>
    <row r="1398" spans="1:12">
      <c r="D1398" s="730" t="s">
        <v>2186</v>
      </c>
      <c r="E1398" s="735">
        <v>532</v>
      </c>
      <c r="F1398" s="735">
        <v>278</v>
      </c>
      <c r="G1398" s="735">
        <v>163</v>
      </c>
      <c r="H1398" s="735">
        <v>91</v>
      </c>
      <c r="I1398" s="735">
        <v>0</v>
      </c>
      <c r="J1398" s="735">
        <v>0</v>
      </c>
    </row>
    <row r="1399" spans="1:12">
      <c r="D1399" s="730" t="s">
        <v>2187</v>
      </c>
      <c r="E1399" s="735">
        <v>869</v>
      </c>
      <c r="F1399" s="735">
        <v>456</v>
      </c>
      <c r="G1399" s="735">
        <v>276</v>
      </c>
      <c r="H1399" s="735">
        <v>137</v>
      </c>
      <c r="I1399" s="735">
        <v>0</v>
      </c>
      <c r="J1399" s="735">
        <v>0</v>
      </c>
    </row>
    <row r="1400" spans="1:12" ht="18" customHeight="1">
      <c r="C1400" s="727" t="s">
        <v>642</v>
      </c>
      <c r="D1400" s="730" t="s">
        <v>2185</v>
      </c>
      <c r="E1400" s="735">
        <v>181</v>
      </c>
      <c r="F1400" s="735">
        <v>150</v>
      </c>
      <c r="G1400" s="735">
        <v>28</v>
      </c>
      <c r="H1400" s="735">
        <v>3</v>
      </c>
      <c r="I1400" s="735">
        <v>0</v>
      </c>
      <c r="J1400" s="735">
        <v>0</v>
      </c>
    </row>
    <row r="1401" spans="1:12">
      <c r="D1401" s="730" t="s">
        <v>2186</v>
      </c>
      <c r="E1401" s="735">
        <v>213</v>
      </c>
      <c r="F1401" s="735">
        <v>172</v>
      </c>
      <c r="G1401" s="735">
        <v>40</v>
      </c>
      <c r="H1401" s="735">
        <v>1</v>
      </c>
      <c r="I1401" s="735">
        <v>0</v>
      </c>
      <c r="J1401" s="735">
        <v>0</v>
      </c>
    </row>
    <row r="1402" spans="1:12">
      <c r="D1402" s="730" t="s">
        <v>2187</v>
      </c>
      <c r="E1402" s="735">
        <v>394</v>
      </c>
      <c r="F1402" s="735">
        <v>322</v>
      </c>
      <c r="G1402" s="735">
        <v>68</v>
      </c>
      <c r="H1402" s="735">
        <v>4</v>
      </c>
      <c r="I1402" s="735">
        <v>0</v>
      </c>
      <c r="J1402" s="735">
        <v>0</v>
      </c>
    </row>
    <row r="1403" spans="1:12" ht="18" customHeight="1">
      <c r="C1403" s="731" t="s">
        <v>2315</v>
      </c>
      <c r="D1403" s="730" t="s">
        <v>2185</v>
      </c>
      <c r="E1403" s="735">
        <v>518</v>
      </c>
      <c r="F1403" s="735">
        <v>328</v>
      </c>
      <c r="G1403" s="735">
        <v>141</v>
      </c>
      <c r="H1403" s="735">
        <v>49</v>
      </c>
      <c r="I1403" s="735">
        <v>0</v>
      </c>
      <c r="J1403" s="735">
        <v>0</v>
      </c>
    </row>
    <row r="1404" spans="1:12">
      <c r="D1404" s="730" t="s">
        <v>2186</v>
      </c>
      <c r="E1404" s="735">
        <v>745</v>
      </c>
      <c r="F1404" s="735">
        <v>450</v>
      </c>
      <c r="G1404" s="735">
        <v>203</v>
      </c>
      <c r="H1404" s="735">
        <v>92</v>
      </c>
      <c r="I1404" s="735">
        <v>0</v>
      </c>
      <c r="J1404" s="735">
        <v>0</v>
      </c>
    </row>
    <row r="1405" spans="1:12">
      <c r="D1405" s="730" t="s">
        <v>2187</v>
      </c>
      <c r="E1405" s="735">
        <v>1263</v>
      </c>
      <c r="F1405" s="735">
        <v>778</v>
      </c>
      <c r="G1405" s="735">
        <v>344</v>
      </c>
      <c r="H1405" s="735">
        <v>141</v>
      </c>
      <c r="I1405" s="735">
        <v>0</v>
      </c>
      <c r="J1405" s="735">
        <v>0</v>
      </c>
    </row>
    <row r="1406" spans="1:12" s="726" customFormat="1">
      <c r="C1406" s="727"/>
      <c r="D1406" s="732"/>
      <c r="E1406" s="729"/>
      <c r="F1406" s="729"/>
      <c r="G1406" s="729"/>
      <c r="H1406" s="729"/>
      <c r="I1406" s="729"/>
      <c r="J1406" s="729"/>
      <c r="K1406" s="729"/>
      <c r="L1406" s="729"/>
    </row>
    <row r="1407" spans="1:12" s="726" customFormat="1">
      <c r="C1407" s="727"/>
      <c r="D1407" s="732"/>
      <c r="E1407" s="729"/>
      <c r="F1407" s="729"/>
      <c r="G1407" s="729"/>
      <c r="H1407" s="729"/>
      <c r="I1407" s="729"/>
      <c r="J1407" s="729"/>
      <c r="K1407" s="729"/>
      <c r="L1407" s="729"/>
    </row>
    <row r="1408" spans="1:12" s="726" customFormat="1">
      <c r="A1408" s="726" t="s">
        <v>1667</v>
      </c>
      <c r="C1408" s="727"/>
      <c r="D1408" s="732"/>
      <c r="E1408" s="729"/>
      <c r="F1408" s="729"/>
      <c r="G1408" s="729"/>
      <c r="H1408" s="729"/>
      <c r="I1408" s="729"/>
      <c r="J1408" s="729"/>
      <c r="K1408" s="729"/>
      <c r="L1408" s="729"/>
    </row>
    <row r="1409" spans="1:12" s="726" customFormat="1">
      <c r="A1409" s="726" t="s">
        <v>2272</v>
      </c>
      <c r="C1409" s="727"/>
      <c r="D1409" s="732"/>
      <c r="E1409" s="729"/>
      <c r="F1409" s="729"/>
      <c r="G1409" s="729"/>
      <c r="H1409" s="729"/>
      <c r="I1409" s="729"/>
      <c r="J1409" s="729"/>
      <c r="K1409" s="729"/>
      <c r="L1409" s="729"/>
    </row>
    <row r="1410" spans="1:12" s="726" customFormat="1">
      <c r="A1410" s="726" t="s">
        <v>2273</v>
      </c>
      <c r="C1410" s="727"/>
      <c r="D1410" s="732"/>
      <c r="E1410" s="729"/>
      <c r="F1410" s="729"/>
      <c r="G1410" s="729"/>
      <c r="H1410" s="729"/>
      <c r="I1410" s="729"/>
      <c r="J1410" s="729"/>
      <c r="K1410" s="729"/>
      <c r="L1410" s="729"/>
    </row>
    <row r="1411" spans="1:12" s="726" customFormat="1">
      <c r="C1411" s="727"/>
      <c r="D1411" s="732"/>
      <c r="E1411" s="729"/>
      <c r="F1411" s="729"/>
      <c r="G1411" s="729"/>
      <c r="H1411" s="729"/>
      <c r="I1411" s="729"/>
      <c r="J1411" s="729"/>
      <c r="K1411" s="729"/>
      <c r="L1411" s="729"/>
    </row>
    <row r="1412" spans="1:12" s="726" customFormat="1">
      <c r="A1412" s="726" t="s">
        <v>48</v>
      </c>
      <c r="C1412" s="727"/>
      <c r="D1412" s="732"/>
      <c r="E1412" s="729"/>
      <c r="F1412" s="729"/>
      <c r="G1412" s="729"/>
      <c r="H1412" s="729"/>
      <c r="I1412" s="729"/>
      <c r="J1412" s="729"/>
      <c r="K1412" s="729"/>
      <c r="L1412" s="729"/>
    </row>
    <row r="1413" spans="1:12" ht="18" customHeight="1">
      <c r="B1413" s="733" t="s">
        <v>2290</v>
      </c>
      <c r="D1413" s="730" t="s">
        <v>2185</v>
      </c>
      <c r="E1413" s="735">
        <v>7094</v>
      </c>
      <c r="F1413" s="735">
        <v>5444</v>
      </c>
      <c r="G1413" s="735">
        <v>1532</v>
      </c>
      <c r="H1413" s="735">
        <v>95</v>
      </c>
      <c r="I1413" s="735">
        <v>9</v>
      </c>
      <c r="J1413" s="735">
        <v>14</v>
      </c>
    </row>
    <row r="1414" spans="1:12">
      <c r="D1414" s="730" t="s">
        <v>2186</v>
      </c>
      <c r="E1414" s="735">
        <v>5249</v>
      </c>
      <c r="F1414" s="735">
        <v>3934</v>
      </c>
      <c r="G1414" s="735">
        <v>1194</v>
      </c>
      <c r="H1414" s="735">
        <v>108</v>
      </c>
      <c r="I1414" s="735">
        <v>5</v>
      </c>
      <c r="J1414" s="735">
        <v>8</v>
      </c>
    </row>
    <row r="1415" spans="1:12">
      <c r="D1415" s="730" t="s">
        <v>2187</v>
      </c>
      <c r="E1415" s="735">
        <v>12343</v>
      </c>
      <c r="F1415" s="735">
        <v>9378</v>
      </c>
      <c r="G1415" s="735">
        <v>2726</v>
      </c>
      <c r="H1415" s="735">
        <v>203</v>
      </c>
      <c r="I1415" s="735">
        <v>14</v>
      </c>
      <c r="J1415" s="735">
        <v>22</v>
      </c>
    </row>
    <row r="1416" spans="1:12" ht="16.149999999999999" customHeight="1">
      <c r="A1416" s="733" t="s">
        <v>2224</v>
      </c>
      <c r="D1416" s="730" t="s">
        <v>2185</v>
      </c>
      <c r="E1416" s="735">
        <v>8485</v>
      </c>
      <c r="F1416" s="735">
        <v>5493</v>
      </c>
      <c r="G1416" s="735">
        <v>1647</v>
      </c>
      <c r="H1416" s="735">
        <v>1027</v>
      </c>
      <c r="I1416" s="735">
        <v>246</v>
      </c>
      <c r="J1416" s="735">
        <v>72</v>
      </c>
    </row>
    <row r="1417" spans="1:12">
      <c r="D1417" s="730" t="s">
        <v>2186</v>
      </c>
      <c r="E1417" s="735">
        <v>6690</v>
      </c>
      <c r="F1417" s="735">
        <v>3973</v>
      </c>
      <c r="G1417" s="735">
        <v>1310</v>
      </c>
      <c r="H1417" s="735">
        <v>1043</v>
      </c>
      <c r="I1417" s="735">
        <v>311</v>
      </c>
      <c r="J1417" s="735">
        <v>53</v>
      </c>
    </row>
    <row r="1418" spans="1:12">
      <c r="D1418" s="730" t="s">
        <v>2187</v>
      </c>
      <c r="E1418" s="735">
        <v>15175</v>
      </c>
      <c r="F1418" s="735">
        <v>9466</v>
      </c>
      <c r="G1418" s="735">
        <v>2957</v>
      </c>
      <c r="H1418" s="735">
        <v>2070</v>
      </c>
      <c r="I1418" s="735">
        <v>557</v>
      </c>
      <c r="J1418" s="735">
        <v>125</v>
      </c>
    </row>
    <row r="1419" spans="1:12" ht="16.149999999999999" customHeight="1">
      <c r="C1419" s="731" t="s">
        <v>2274</v>
      </c>
      <c r="D1419" s="730"/>
    </row>
    <row r="1420" spans="1:12" ht="16.149999999999999" customHeight="1">
      <c r="C1420" s="734" t="s">
        <v>2275</v>
      </c>
      <c r="D1420" s="730" t="s">
        <v>2185</v>
      </c>
      <c r="E1420" s="735">
        <v>108</v>
      </c>
      <c r="F1420" s="735">
        <v>15</v>
      </c>
      <c r="G1420" s="735">
        <v>9</v>
      </c>
      <c r="H1420" s="735">
        <v>66</v>
      </c>
      <c r="I1420" s="735">
        <v>16</v>
      </c>
      <c r="J1420" s="735">
        <v>2</v>
      </c>
    </row>
    <row r="1421" spans="1:12">
      <c r="C1421" s="734"/>
      <c r="D1421" s="730" t="s">
        <v>2186</v>
      </c>
      <c r="E1421" s="735">
        <v>172</v>
      </c>
      <c r="F1421" s="735">
        <v>14</v>
      </c>
      <c r="G1421" s="735">
        <v>11</v>
      </c>
      <c r="H1421" s="735">
        <v>113</v>
      </c>
      <c r="I1421" s="735">
        <v>34</v>
      </c>
      <c r="J1421" s="735">
        <v>0</v>
      </c>
    </row>
    <row r="1422" spans="1:12">
      <c r="C1422" s="734"/>
      <c r="D1422" s="730" t="s">
        <v>2187</v>
      </c>
      <c r="E1422" s="735">
        <v>280</v>
      </c>
      <c r="F1422" s="735">
        <v>29</v>
      </c>
      <c r="G1422" s="735">
        <v>20</v>
      </c>
      <c r="H1422" s="735">
        <v>179</v>
      </c>
      <c r="I1422" s="735">
        <v>50</v>
      </c>
      <c r="J1422" s="735">
        <v>2</v>
      </c>
    </row>
    <row r="1423" spans="1:12" ht="16.149999999999999" customHeight="1">
      <c r="C1423" s="734" t="s">
        <v>2276</v>
      </c>
      <c r="D1423" s="730" t="s">
        <v>2185</v>
      </c>
      <c r="E1423" s="735">
        <v>4</v>
      </c>
      <c r="F1423" s="735">
        <v>1</v>
      </c>
      <c r="G1423" s="735">
        <v>0</v>
      </c>
      <c r="H1423" s="735">
        <v>2</v>
      </c>
      <c r="I1423" s="735">
        <v>1</v>
      </c>
      <c r="J1423" s="735">
        <v>0</v>
      </c>
    </row>
    <row r="1424" spans="1:12">
      <c r="C1424" s="734"/>
      <c r="D1424" s="730" t="s">
        <v>2186</v>
      </c>
      <c r="E1424" s="735">
        <v>12</v>
      </c>
      <c r="F1424" s="735">
        <v>2</v>
      </c>
      <c r="G1424" s="735">
        <v>0</v>
      </c>
      <c r="H1424" s="735">
        <v>6</v>
      </c>
      <c r="I1424" s="735">
        <v>3</v>
      </c>
      <c r="J1424" s="735">
        <v>1</v>
      </c>
    </row>
    <row r="1425" spans="1:10">
      <c r="C1425" s="734"/>
      <c r="D1425" s="730" t="s">
        <v>2187</v>
      </c>
      <c r="E1425" s="735">
        <v>16</v>
      </c>
      <c r="F1425" s="735">
        <v>3</v>
      </c>
      <c r="G1425" s="735">
        <v>0</v>
      </c>
      <c r="H1425" s="735">
        <v>8</v>
      </c>
      <c r="I1425" s="735">
        <v>4</v>
      </c>
      <c r="J1425" s="735">
        <v>1</v>
      </c>
    </row>
    <row r="1426" spans="1:10" ht="18" customHeight="1">
      <c r="A1426" s="733" t="s">
        <v>2318</v>
      </c>
      <c r="D1426" s="730"/>
    </row>
    <row r="1427" spans="1:10" ht="9" customHeight="1">
      <c r="A1427" s="733" t="s">
        <v>2319</v>
      </c>
      <c r="D1427" s="730"/>
    </row>
    <row r="1428" spans="1:10" ht="16.149999999999999" customHeight="1">
      <c r="B1428" s="733" t="s">
        <v>323</v>
      </c>
      <c r="D1428" s="730"/>
    </row>
    <row r="1429" spans="1:10" ht="18" customHeight="1">
      <c r="C1429" s="727" t="s">
        <v>2266</v>
      </c>
      <c r="D1429" s="730" t="s">
        <v>2185</v>
      </c>
      <c r="E1429" s="735">
        <v>1</v>
      </c>
      <c r="F1429" s="751" t="s">
        <v>606</v>
      </c>
      <c r="G1429" s="751" t="s">
        <v>606</v>
      </c>
      <c r="H1429" s="751" t="s">
        <v>606</v>
      </c>
      <c r="I1429" s="751" t="s">
        <v>606</v>
      </c>
      <c r="J1429" s="751" t="s">
        <v>606</v>
      </c>
    </row>
    <row r="1430" spans="1:10" ht="10.5">
      <c r="D1430" s="730" t="s">
        <v>2187</v>
      </c>
      <c r="E1430" s="735">
        <v>1</v>
      </c>
      <c r="F1430" s="751" t="s">
        <v>606</v>
      </c>
      <c r="G1430" s="751" t="s">
        <v>606</v>
      </c>
      <c r="H1430" s="751" t="s">
        <v>606</v>
      </c>
      <c r="I1430" s="751" t="s">
        <v>606</v>
      </c>
      <c r="J1430" s="751" t="s">
        <v>606</v>
      </c>
    </row>
    <row r="1431" spans="1:10" ht="18" customHeight="1">
      <c r="C1431" s="727" t="s">
        <v>2267</v>
      </c>
      <c r="D1431" s="730" t="s">
        <v>2185</v>
      </c>
      <c r="E1431" s="735">
        <v>6</v>
      </c>
      <c r="F1431" s="735">
        <v>0</v>
      </c>
      <c r="G1431" s="735">
        <v>2</v>
      </c>
      <c r="H1431" s="735">
        <v>3</v>
      </c>
      <c r="I1431" s="735">
        <v>0</v>
      </c>
      <c r="J1431" s="735">
        <v>1</v>
      </c>
    </row>
    <row r="1432" spans="1:10">
      <c r="D1432" s="730" t="s">
        <v>2187</v>
      </c>
      <c r="E1432" s="735">
        <v>6</v>
      </c>
      <c r="F1432" s="735">
        <v>0</v>
      </c>
      <c r="G1432" s="735">
        <v>2</v>
      </c>
      <c r="H1432" s="735">
        <v>3</v>
      </c>
      <c r="I1432" s="735">
        <v>0</v>
      </c>
      <c r="J1432" s="735">
        <v>1</v>
      </c>
    </row>
    <row r="1433" spans="1:10" ht="23.1" customHeight="1">
      <c r="C1433" s="727" t="s">
        <v>2268</v>
      </c>
      <c r="D1433" s="730" t="s">
        <v>2185</v>
      </c>
      <c r="E1433" s="735">
        <v>3</v>
      </c>
      <c r="F1433" s="751" t="s">
        <v>606</v>
      </c>
      <c r="G1433" s="751" t="s">
        <v>606</v>
      </c>
      <c r="H1433" s="751" t="s">
        <v>606</v>
      </c>
      <c r="I1433" s="751" t="s">
        <v>606</v>
      </c>
      <c r="J1433" s="751" t="s">
        <v>606</v>
      </c>
    </row>
    <row r="1434" spans="1:10" ht="10.5">
      <c r="D1434" s="730" t="s">
        <v>2186</v>
      </c>
      <c r="E1434" s="735">
        <v>2</v>
      </c>
      <c r="F1434" s="751" t="s">
        <v>606</v>
      </c>
      <c r="G1434" s="751" t="s">
        <v>606</v>
      </c>
      <c r="H1434" s="751" t="s">
        <v>606</v>
      </c>
      <c r="I1434" s="751" t="s">
        <v>606</v>
      </c>
      <c r="J1434" s="751" t="s">
        <v>606</v>
      </c>
    </row>
    <row r="1435" spans="1:10" ht="10.5">
      <c r="D1435" s="730" t="s">
        <v>2187</v>
      </c>
      <c r="E1435" s="735">
        <v>5</v>
      </c>
      <c r="F1435" s="751" t="s">
        <v>606</v>
      </c>
      <c r="G1435" s="751" t="s">
        <v>606</v>
      </c>
      <c r="H1435" s="751" t="s">
        <v>606</v>
      </c>
      <c r="I1435" s="751" t="s">
        <v>606</v>
      </c>
      <c r="J1435" s="751" t="s">
        <v>606</v>
      </c>
    </row>
    <row r="1436" spans="1:10" ht="23.1" customHeight="1">
      <c r="C1436" s="727" t="s">
        <v>2269</v>
      </c>
      <c r="D1436" s="730" t="s">
        <v>2185</v>
      </c>
      <c r="E1436" s="735">
        <v>2</v>
      </c>
      <c r="F1436" s="735">
        <v>0</v>
      </c>
      <c r="G1436" s="735">
        <v>0</v>
      </c>
      <c r="H1436" s="735">
        <v>1</v>
      </c>
      <c r="I1436" s="735">
        <v>1</v>
      </c>
      <c r="J1436" s="735">
        <v>0</v>
      </c>
    </row>
    <row r="1437" spans="1:10">
      <c r="D1437" s="730" t="s">
        <v>2187</v>
      </c>
      <c r="E1437" s="735">
        <v>2</v>
      </c>
      <c r="F1437" s="735">
        <v>0</v>
      </c>
      <c r="G1437" s="735">
        <v>0</v>
      </c>
      <c r="H1437" s="735">
        <v>1</v>
      </c>
      <c r="I1437" s="735">
        <v>1</v>
      </c>
      <c r="J1437" s="735">
        <v>0</v>
      </c>
    </row>
    <row r="1438" spans="1:10" ht="16.149999999999999" customHeight="1">
      <c r="C1438" s="727" t="s">
        <v>603</v>
      </c>
      <c r="D1438" s="730" t="s">
        <v>2185</v>
      </c>
      <c r="E1438" s="735">
        <v>1</v>
      </c>
      <c r="F1438" s="751" t="s">
        <v>606</v>
      </c>
      <c r="G1438" s="751" t="s">
        <v>606</v>
      </c>
      <c r="H1438" s="751" t="s">
        <v>606</v>
      </c>
      <c r="I1438" s="751" t="s">
        <v>606</v>
      </c>
      <c r="J1438" s="751" t="s">
        <v>606</v>
      </c>
    </row>
    <row r="1439" spans="1:10" ht="10.5">
      <c r="D1439" s="730" t="s">
        <v>2186</v>
      </c>
      <c r="E1439" s="735">
        <v>1</v>
      </c>
      <c r="F1439" s="751" t="s">
        <v>606</v>
      </c>
      <c r="G1439" s="751" t="s">
        <v>606</v>
      </c>
      <c r="H1439" s="751" t="s">
        <v>606</v>
      </c>
      <c r="I1439" s="751" t="s">
        <v>606</v>
      </c>
      <c r="J1439" s="751" t="s">
        <v>606</v>
      </c>
    </row>
    <row r="1440" spans="1:10" ht="10.5">
      <c r="D1440" s="730" t="s">
        <v>2187</v>
      </c>
      <c r="E1440" s="735">
        <v>2</v>
      </c>
      <c r="F1440" s="751" t="s">
        <v>606</v>
      </c>
      <c r="G1440" s="751" t="s">
        <v>606</v>
      </c>
      <c r="H1440" s="751" t="s">
        <v>606</v>
      </c>
      <c r="I1440" s="751" t="s">
        <v>606</v>
      </c>
      <c r="J1440" s="751" t="s">
        <v>606</v>
      </c>
    </row>
    <row r="1441" spans="2:10" ht="16.149999999999999" customHeight="1">
      <c r="C1441" s="727" t="s">
        <v>604</v>
      </c>
      <c r="D1441" s="730" t="s">
        <v>2185</v>
      </c>
      <c r="E1441" s="735">
        <v>33</v>
      </c>
      <c r="F1441" s="735">
        <v>4</v>
      </c>
      <c r="G1441" s="735">
        <v>13</v>
      </c>
      <c r="H1441" s="735">
        <v>10</v>
      </c>
      <c r="I1441" s="735">
        <v>3</v>
      </c>
      <c r="J1441" s="735">
        <v>3</v>
      </c>
    </row>
    <row r="1442" spans="2:10">
      <c r="D1442" s="730" t="s">
        <v>2186</v>
      </c>
      <c r="E1442" s="735">
        <v>12</v>
      </c>
      <c r="F1442" s="735">
        <v>0</v>
      </c>
      <c r="G1442" s="735">
        <v>5</v>
      </c>
      <c r="H1442" s="735">
        <v>4</v>
      </c>
      <c r="I1442" s="735">
        <v>3</v>
      </c>
      <c r="J1442" s="735">
        <v>0</v>
      </c>
    </row>
    <row r="1443" spans="2:10">
      <c r="D1443" s="730" t="s">
        <v>2187</v>
      </c>
      <c r="E1443" s="735">
        <v>45</v>
      </c>
      <c r="F1443" s="735">
        <v>4</v>
      </c>
      <c r="G1443" s="735">
        <v>18</v>
      </c>
      <c r="H1443" s="735">
        <v>14</v>
      </c>
      <c r="I1443" s="735">
        <v>6</v>
      </c>
      <c r="J1443" s="735">
        <v>3</v>
      </c>
    </row>
    <row r="1444" spans="2:10" ht="16.149999999999999" customHeight="1">
      <c r="C1444" s="727" t="s">
        <v>608</v>
      </c>
      <c r="D1444" s="730" t="s">
        <v>2185</v>
      </c>
      <c r="E1444" s="735">
        <v>2</v>
      </c>
      <c r="F1444" s="751" t="s">
        <v>606</v>
      </c>
      <c r="G1444" s="751" t="s">
        <v>606</v>
      </c>
      <c r="H1444" s="751" t="s">
        <v>606</v>
      </c>
      <c r="I1444" s="751" t="s">
        <v>606</v>
      </c>
      <c r="J1444" s="751" t="s">
        <v>606</v>
      </c>
    </row>
    <row r="1445" spans="2:10" ht="10.5">
      <c r="D1445" s="730" t="s">
        <v>2186</v>
      </c>
      <c r="E1445" s="735">
        <v>2</v>
      </c>
      <c r="F1445" s="751" t="s">
        <v>606</v>
      </c>
      <c r="G1445" s="751" t="s">
        <v>606</v>
      </c>
      <c r="H1445" s="751" t="s">
        <v>606</v>
      </c>
      <c r="I1445" s="751" t="s">
        <v>606</v>
      </c>
      <c r="J1445" s="751" t="s">
        <v>606</v>
      </c>
    </row>
    <row r="1446" spans="2:10" ht="10.5">
      <c r="D1446" s="730" t="s">
        <v>2187</v>
      </c>
      <c r="E1446" s="735">
        <v>4</v>
      </c>
      <c r="F1446" s="751" t="s">
        <v>606</v>
      </c>
      <c r="G1446" s="751" t="s">
        <v>606</v>
      </c>
      <c r="H1446" s="751" t="s">
        <v>606</v>
      </c>
      <c r="I1446" s="751" t="s">
        <v>606</v>
      </c>
      <c r="J1446" s="751" t="s">
        <v>606</v>
      </c>
    </row>
    <row r="1447" spans="2:10" ht="16.149999999999999" customHeight="1">
      <c r="C1447" s="731" t="s">
        <v>2315</v>
      </c>
      <c r="D1447" s="730" t="s">
        <v>2185</v>
      </c>
      <c r="E1447" s="735">
        <v>48</v>
      </c>
      <c r="F1447" s="735">
        <v>4</v>
      </c>
      <c r="G1447" s="735">
        <v>17</v>
      </c>
      <c r="H1447" s="735">
        <v>18</v>
      </c>
      <c r="I1447" s="735">
        <v>4</v>
      </c>
      <c r="J1447" s="735">
        <v>5</v>
      </c>
    </row>
    <row r="1448" spans="2:10">
      <c r="D1448" s="730" t="s">
        <v>2186</v>
      </c>
      <c r="E1448" s="735">
        <v>17</v>
      </c>
      <c r="F1448" s="735">
        <v>0</v>
      </c>
      <c r="G1448" s="735">
        <v>5</v>
      </c>
      <c r="H1448" s="735">
        <v>8</v>
      </c>
      <c r="I1448" s="735">
        <v>4</v>
      </c>
      <c r="J1448" s="735">
        <v>0</v>
      </c>
    </row>
    <row r="1449" spans="2:10">
      <c r="D1449" s="730" t="s">
        <v>2187</v>
      </c>
      <c r="E1449" s="735">
        <v>65</v>
      </c>
      <c r="F1449" s="735">
        <v>4</v>
      </c>
      <c r="G1449" s="735">
        <v>22</v>
      </c>
      <c r="H1449" s="735">
        <v>26</v>
      </c>
      <c r="I1449" s="735">
        <v>8</v>
      </c>
      <c r="J1449" s="735">
        <v>5</v>
      </c>
    </row>
    <row r="1450" spans="2:10" ht="16.149999999999999" customHeight="1">
      <c r="B1450" s="733" t="s">
        <v>612</v>
      </c>
      <c r="D1450" s="730"/>
    </row>
    <row r="1451" spans="2:10" ht="16.149999999999999" customHeight="1">
      <c r="C1451" s="727" t="s">
        <v>613</v>
      </c>
      <c r="D1451" s="730" t="s">
        <v>2186</v>
      </c>
      <c r="E1451" s="735">
        <v>5</v>
      </c>
      <c r="F1451" s="735">
        <v>0</v>
      </c>
      <c r="G1451" s="735">
        <v>1</v>
      </c>
      <c r="H1451" s="735">
        <v>1</v>
      </c>
      <c r="I1451" s="735">
        <v>3</v>
      </c>
      <c r="J1451" s="735">
        <v>0</v>
      </c>
    </row>
    <row r="1452" spans="2:10">
      <c r="D1452" s="730" t="s">
        <v>2187</v>
      </c>
      <c r="E1452" s="735">
        <v>5</v>
      </c>
      <c r="F1452" s="735">
        <v>0</v>
      </c>
      <c r="G1452" s="735">
        <v>1</v>
      </c>
      <c r="H1452" s="735">
        <v>1</v>
      </c>
      <c r="I1452" s="735">
        <v>3</v>
      </c>
      <c r="J1452" s="735">
        <v>0</v>
      </c>
    </row>
    <row r="1453" spans="2:10" ht="16.149999999999999" customHeight="1">
      <c r="C1453" s="727" t="s">
        <v>2270</v>
      </c>
      <c r="D1453" s="730" t="s">
        <v>2185</v>
      </c>
      <c r="E1453" s="735">
        <v>6</v>
      </c>
      <c r="F1453" s="735">
        <v>0</v>
      </c>
      <c r="G1453" s="735">
        <v>1</v>
      </c>
      <c r="H1453" s="735">
        <v>3</v>
      </c>
      <c r="I1453" s="735">
        <v>2</v>
      </c>
      <c r="J1453" s="735">
        <v>0</v>
      </c>
    </row>
    <row r="1454" spans="2:10">
      <c r="D1454" s="730" t="s">
        <v>2186</v>
      </c>
      <c r="E1454" s="735">
        <v>6</v>
      </c>
      <c r="F1454" s="735">
        <v>0</v>
      </c>
      <c r="G1454" s="735">
        <v>1</v>
      </c>
      <c r="H1454" s="735">
        <v>1</v>
      </c>
      <c r="I1454" s="735">
        <v>3</v>
      </c>
      <c r="J1454" s="735">
        <v>1</v>
      </c>
    </row>
    <row r="1455" spans="2:10">
      <c r="D1455" s="730" t="s">
        <v>2187</v>
      </c>
      <c r="E1455" s="735">
        <v>12</v>
      </c>
      <c r="F1455" s="735">
        <v>0</v>
      </c>
      <c r="G1455" s="735">
        <v>2</v>
      </c>
      <c r="H1455" s="735">
        <v>4</v>
      </c>
      <c r="I1455" s="735">
        <v>5</v>
      </c>
      <c r="J1455" s="735">
        <v>1</v>
      </c>
    </row>
    <row r="1456" spans="2:10" ht="16.149999999999999" customHeight="1">
      <c r="C1456" s="731" t="s">
        <v>2315</v>
      </c>
      <c r="D1456" s="730" t="s">
        <v>2185</v>
      </c>
      <c r="E1456" s="735">
        <v>6</v>
      </c>
      <c r="F1456" s="735">
        <v>0</v>
      </c>
      <c r="G1456" s="735">
        <v>1</v>
      </c>
      <c r="H1456" s="735">
        <v>3</v>
      </c>
      <c r="I1456" s="735">
        <v>2</v>
      </c>
      <c r="J1456" s="735">
        <v>0</v>
      </c>
    </row>
    <row r="1457" spans="1:12">
      <c r="D1457" s="730" t="s">
        <v>2186</v>
      </c>
      <c r="E1457" s="735">
        <v>11</v>
      </c>
      <c r="F1457" s="735">
        <v>0</v>
      </c>
      <c r="G1457" s="735">
        <v>2</v>
      </c>
      <c r="H1457" s="735">
        <v>2</v>
      </c>
      <c r="I1457" s="735">
        <v>6</v>
      </c>
      <c r="J1457" s="735">
        <v>1</v>
      </c>
    </row>
    <row r="1458" spans="1:12">
      <c r="D1458" s="730" t="s">
        <v>2187</v>
      </c>
      <c r="E1458" s="735">
        <v>17</v>
      </c>
      <c r="F1458" s="735">
        <v>0</v>
      </c>
      <c r="G1458" s="735">
        <v>3</v>
      </c>
      <c r="H1458" s="735">
        <v>5</v>
      </c>
      <c r="I1458" s="735">
        <v>8</v>
      </c>
      <c r="J1458" s="735">
        <v>1</v>
      </c>
    </row>
    <row r="1459" spans="1:12" ht="16.149999999999999" customHeight="1">
      <c r="C1459" s="731" t="s">
        <v>2274</v>
      </c>
      <c r="D1459" s="730"/>
    </row>
    <row r="1460" spans="1:12" ht="16.149999999999999" customHeight="1">
      <c r="C1460" s="734" t="s">
        <v>2275</v>
      </c>
      <c r="D1460" s="730" t="s">
        <v>2186</v>
      </c>
      <c r="E1460" s="735">
        <v>1</v>
      </c>
      <c r="F1460" s="751" t="s">
        <v>606</v>
      </c>
      <c r="G1460" s="751" t="s">
        <v>606</v>
      </c>
      <c r="H1460" s="751" t="s">
        <v>606</v>
      </c>
      <c r="I1460" s="751" t="s">
        <v>606</v>
      </c>
      <c r="J1460" s="751" t="s">
        <v>606</v>
      </c>
    </row>
    <row r="1461" spans="1:12" ht="10.5">
      <c r="C1461" s="734"/>
      <c r="D1461" s="730" t="s">
        <v>2187</v>
      </c>
      <c r="E1461" s="735">
        <v>1</v>
      </c>
      <c r="F1461" s="751" t="s">
        <v>606</v>
      </c>
      <c r="G1461" s="751" t="s">
        <v>606</v>
      </c>
      <c r="H1461" s="751" t="s">
        <v>606</v>
      </c>
      <c r="I1461" s="751" t="s">
        <v>606</v>
      </c>
      <c r="J1461" s="751" t="s">
        <v>606</v>
      </c>
    </row>
    <row r="1462" spans="1:12">
      <c r="C1462" s="734"/>
    </row>
    <row r="1465" spans="1:12" s="726" customFormat="1">
      <c r="A1465" s="726" t="s">
        <v>1667</v>
      </c>
      <c r="C1465" s="727"/>
      <c r="D1465" s="732"/>
      <c r="E1465" s="729"/>
      <c r="F1465" s="729"/>
      <c r="G1465" s="729"/>
      <c r="H1465" s="729"/>
      <c r="I1465" s="729"/>
      <c r="J1465" s="729"/>
      <c r="K1465" s="729"/>
      <c r="L1465" s="729"/>
    </row>
    <row r="1466" spans="1:12" s="726" customFormat="1">
      <c r="A1466" s="726" t="s">
        <v>2272</v>
      </c>
      <c r="C1466" s="727"/>
      <c r="D1466" s="732"/>
      <c r="E1466" s="729"/>
      <c r="F1466" s="729"/>
      <c r="G1466" s="729"/>
      <c r="H1466" s="729"/>
      <c r="I1466" s="729"/>
      <c r="J1466" s="729"/>
      <c r="K1466" s="729"/>
      <c r="L1466" s="729"/>
    </row>
    <row r="1467" spans="1:12" s="726" customFormat="1">
      <c r="A1467" s="726" t="s">
        <v>2273</v>
      </c>
      <c r="C1467" s="727"/>
      <c r="D1467" s="732"/>
      <c r="E1467" s="729"/>
      <c r="F1467" s="729"/>
      <c r="G1467" s="729"/>
      <c r="H1467" s="729"/>
      <c r="I1467" s="729"/>
      <c r="J1467" s="729"/>
      <c r="K1467" s="729"/>
      <c r="L1467" s="729"/>
    </row>
    <row r="1468" spans="1:12" s="726" customFormat="1">
      <c r="A1468" s="726" t="s">
        <v>633</v>
      </c>
      <c r="C1468" s="727"/>
      <c r="D1468" s="732"/>
      <c r="E1468" s="729"/>
      <c r="F1468" s="729"/>
      <c r="G1468" s="729"/>
      <c r="H1468" s="729"/>
      <c r="I1468" s="729"/>
      <c r="J1468" s="729"/>
      <c r="K1468" s="729"/>
      <c r="L1468" s="729"/>
    </row>
    <row r="1469" spans="1:12" s="726" customFormat="1">
      <c r="C1469" s="727"/>
      <c r="D1469" s="732"/>
      <c r="E1469" s="729"/>
      <c r="F1469" s="729"/>
      <c r="G1469" s="729"/>
      <c r="H1469" s="729"/>
      <c r="I1469" s="729"/>
      <c r="J1469" s="729"/>
      <c r="K1469" s="729"/>
      <c r="L1469" s="729"/>
    </row>
    <row r="1470" spans="1:12" s="726" customFormat="1">
      <c r="C1470" s="727"/>
      <c r="D1470" s="732"/>
      <c r="E1470" s="729"/>
      <c r="F1470" s="729"/>
      <c r="G1470" s="729"/>
      <c r="H1470" s="729"/>
      <c r="I1470" s="729"/>
      <c r="J1470" s="729"/>
      <c r="K1470" s="729"/>
      <c r="L1470" s="729"/>
    </row>
    <row r="1471" spans="1:12" s="726" customFormat="1">
      <c r="A1471" s="726" t="s">
        <v>48</v>
      </c>
      <c r="C1471" s="727"/>
      <c r="D1471" s="732"/>
      <c r="E1471" s="729"/>
      <c r="F1471" s="729"/>
      <c r="G1471" s="729"/>
      <c r="H1471" s="729"/>
      <c r="I1471" s="729"/>
      <c r="J1471" s="729"/>
      <c r="K1471" s="729"/>
      <c r="L1471" s="729"/>
    </row>
    <row r="1472" spans="1:12" ht="18" customHeight="1">
      <c r="B1472" s="733" t="s">
        <v>621</v>
      </c>
      <c r="D1472" s="730"/>
    </row>
    <row r="1473" spans="3:10" ht="25.15" customHeight="1">
      <c r="C1473" s="727" t="s">
        <v>2277</v>
      </c>
      <c r="D1473" s="730" t="s">
        <v>2185</v>
      </c>
      <c r="E1473" s="735">
        <v>25</v>
      </c>
      <c r="F1473" s="751" t="s">
        <v>606</v>
      </c>
      <c r="G1473" s="751" t="s">
        <v>606</v>
      </c>
      <c r="H1473" s="751" t="s">
        <v>606</v>
      </c>
      <c r="I1473" s="751" t="s">
        <v>606</v>
      </c>
      <c r="J1473" s="751" t="s">
        <v>606</v>
      </c>
    </row>
    <row r="1474" spans="3:10" ht="10.5">
      <c r="D1474" s="730" t="s">
        <v>2186</v>
      </c>
      <c r="E1474" s="735">
        <v>66</v>
      </c>
      <c r="F1474" s="751" t="s">
        <v>606</v>
      </c>
      <c r="G1474" s="751" t="s">
        <v>606</v>
      </c>
      <c r="H1474" s="751" t="s">
        <v>606</v>
      </c>
      <c r="I1474" s="751" t="s">
        <v>606</v>
      </c>
      <c r="J1474" s="751" t="s">
        <v>606</v>
      </c>
    </row>
    <row r="1475" spans="3:10" ht="10.5">
      <c r="D1475" s="730" t="s">
        <v>2187</v>
      </c>
      <c r="E1475" s="735">
        <v>91</v>
      </c>
      <c r="F1475" s="751" t="s">
        <v>606</v>
      </c>
      <c r="G1475" s="751" t="s">
        <v>606</v>
      </c>
      <c r="H1475" s="751" t="s">
        <v>606</v>
      </c>
      <c r="I1475" s="751" t="s">
        <v>606</v>
      </c>
      <c r="J1475" s="751" t="s">
        <v>606</v>
      </c>
    </row>
    <row r="1476" spans="3:10" ht="18" customHeight="1">
      <c r="C1476" s="727" t="s">
        <v>2278</v>
      </c>
      <c r="D1476" s="730" t="s">
        <v>2185</v>
      </c>
      <c r="E1476" s="735">
        <v>2</v>
      </c>
      <c r="F1476" s="751" t="s">
        <v>606</v>
      </c>
      <c r="G1476" s="751" t="s">
        <v>606</v>
      </c>
      <c r="H1476" s="751" t="s">
        <v>606</v>
      </c>
      <c r="I1476" s="751" t="s">
        <v>606</v>
      </c>
      <c r="J1476" s="751" t="s">
        <v>606</v>
      </c>
    </row>
    <row r="1477" spans="3:10" ht="10.5">
      <c r="D1477" s="730" t="s">
        <v>2186</v>
      </c>
      <c r="E1477" s="735">
        <v>5</v>
      </c>
      <c r="F1477" s="751" t="s">
        <v>606</v>
      </c>
      <c r="G1477" s="751" t="s">
        <v>606</v>
      </c>
      <c r="H1477" s="751" t="s">
        <v>606</v>
      </c>
      <c r="I1477" s="751" t="s">
        <v>606</v>
      </c>
      <c r="J1477" s="751" t="s">
        <v>606</v>
      </c>
    </row>
    <row r="1478" spans="3:10" ht="10.5">
      <c r="D1478" s="730" t="s">
        <v>2187</v>
      </c>
      <c r="E1478" s="735">
        <v>7</v>
      </c>
      <c r="F1478" s="751" t="s">
        <v>606</v>
      </c>
      <c r="G1478" s="751" t="s">
        <v>606</v>
      </c>
      <c r="H1478" s="751" t="s">
        <v>606</v>
      </c>
      <c r="I1478" s="751" t="s">
        <v>606</v>
      </c>
      <c r="J1478" s="751" t="s">
        <v>606</v>
      </c>
    </row>
    <row r="1479" spans="3:10" ht="18" customHeight="1">
      <c r="C1479" s="727" t="s">
        <v>2279</v>
      </c>
      <c r="D1479" s="730" t="s">
        <v>2185</v>
      </c>
      <c r="E1479" s="735">
        <v>167</v>
      </c>
      <c r="F1479" s="735">
        <v>2</v>
      </c>
      <c r="G1479" s="735">
        <v>5</v>
      </c>
      <c r="H1479" s="735">
        <v>70</v>
      </c>
      <c r="I1479" s="735">
        <v>50</v>
      </c>
      <c r="J1479" s="735">
        <v>40</v>
      </c>
    </row>
    <row r="1480" spans="3:10">
      <c r="D1480" s="730" t="s">
        <v>2186</v>
      </c>
      <c r="E1480" s="735">
        <v>425</v>
      </c>
      <c r="F1480" s="735">
        <v>6</v>
      </c>
      <c r="G1480" s="735">
        <v>13</v>
      </c>
      <c r="H1480" s="735">
        <v>170</v>
      </c>
      <c r="I1480" s="735">
        <v>170</v>
      </c>
      <c r="J1480" s="735">
        <v>66</v>
      </c>
    </row>
    <row r="1481" spans="3:10">
      <c r="D1481" s="730" t="s">
        <v>2187</v>
      </c>
      <c r="E1481" s="735">
        <v>592</v>
      </c>
      <c r="F1481" s="735">
        <v>8</v>
      </c>
      <c r="G1481" s="735">
        <v>18</v>
      </c>
      <c r="H1481" s="735">
        <v>240</v>
      </c>
      <c r="I1481" s="735">
        <v>220</v>
      </c>
      <c r="J1481" s="735">
        <v>106</v>
      </c>
    </row>
    <row r="1482" spans="3:10" ht="18" customHeight="1">
      <c r="C1482" s="727" t="s">
        <v>2280</v>
      </c>
      <c r="D1482" s="730" t="s">
        <v>2185</v>
      </c>
      <c r="E1482" s="735">
        <v>1439</v>
      </c>
      <c r="F1482" s="735">
        <v>39</v>
      </c>
      <c r="G1482" s="735">
        <v>131</v>
      </c>
      <c r="H1482" s="735">
        <v>719</v>
      </c>
      <c r="I1482" s="735">
        <v>448</v>
      </c>
      <c r="J1482" s="735">
        <v>102</v>
      </c>
    </row>
    <row r="1483" spans="3:10">
      <c r="D1483" s="730" t="s">
        <v>2186</v>
      </c>
      <c r="E1483" s="735">
        <v>2302</v>
      </c>
      <c r="F1483" s="735">
        <v>70</v>
      </c>
      <c r="G1483" s="735">
        <v>194</v>
      </c>
      <c r="H1483" s="735">
        <v>1081</v>
      </c>
      <c r="I1483" s="735">
        <v>807</v>
      </c>
      <c r="J1483" s="735">
        <v>150</v>
      </c>
    </row>
    <row r="1484" spans="3:10">
      <c r="D1484" s="730" t="s">
        <v>2187</v>
      </c>
      <c r="E1484" s="735">
        <v>3741</v>
      </c>
      <c r="F1484" s="735">
        <v>109</v>
      </c>
      <c r="G1484" s="735">
        <v>325</v>
      </c>
      <c r="H1484" s="735">
        <v>1800</v>
      </c>
      <c r="I1484" s="735">
        <v>1255</v>
      </c>
      <c r="J1484" s="735">
        <v>252</v>
      </c>
    </row>
    <row r="1485" spans="3:10" ht="16.149999999999999" customHeight="1">
      <c r="C1485" s="727" t="s">
        <v>624</v>
      </c>
      <c r="D1485" s="730" t="s">
        <v>2185</v>
      </c>
      <c r="E1485" s="735">
        <v>266</v>
      </c>
      <c r="F1485" s="735">
        <v>11</v>
      </c>
      <c r="G1485" s="735">
        <v>33</v>
      </c>
      <c r="H1485" s="735">
        <v>116</v>
      </c>
      <c r="I1485" s="735">
        <v>81</v>
      </c>
      <c r="J1485" s="735">
        <v>25</v>
      </c>
    </row>
    <row r="1486" spans="3:10">
      <c r="D1486" s="730" t="s">
        <v>2186</v>
      </c>
      <c r="E1486" s="735">
        <v>389</v>
      </c>
      <c r="F1486" s="735">
        <v>14</v>
      </c>
      <c r="G1486" s="735">
        <v>40</v>
      </c>
      <c r="H1486" s="735">
        <v>181</v>
      </c>
      <c r="I1486" s="735">
        <v>135</v>
      </c>
      <c r="J1486" s="735">
        <v>19</v>
      </c>
    </row>
    <row r="1487" spans="3:10">
      <c r="D1487" s="730" t="s">
        <v>2187</v>
      </c>
      <c r="E1487" s="735">
        <v>655</v>
      </c>
      <c r="F1487" s="735">
        <v>25</v>
      </c>
      <c r="G1487" s="735">
        <v>73</v>
      </c>
      <c r="H1487" s="735">
        <v>297</v>
      </c>
      <c r="I1487" s="735">
        <v>216</v>
      </c>
      <c r="J1487" s="735">
        <v>44</v>
      </c>
    </row>
    <row r="1488" spans="3:10" ht="16.149999999999999" customHeight="1">
      <c r="C1488" s="731" t="s">
        <v>2315</v>
      </c>
      <c r="D1488" s="730" t="s">
        <v>2185</v>
      </c>
      <c r="E1488" s="735">
        <v>1899</v>
      </c>
      <c r="F1488" s="735">
        <v>53</v>
      </c>
      <c r="G1488" s="735">
        <v>169</v>
      </c>
      <c r="H1488" s="735">
        <v>908</v>
      </c>
      <c r="I1488" s="735">
        <v>589</v>
      </c>
      <c r="J1488" s="735">
        <v>180</v>
      </c>
    </row>
    <row r="1489" spans="2:10">
      <c r="D1489" s="730" t="s">
        <v>2186</v>
      </c>
      <c r="E1489" s="735">
        <v>3187</v>
      </c>
      <c r="F1489" s="735">
        <v>91</v>
      </c>
      <c r="G1489" s="735">
        <v>252</v>
      </c>
      <c r="H1489" s="735">
        <v>1455</v>
      </c>
      <c r="I1489" s="735">
        <v>1140</v>
      </c>
      <c r="J1489" s="735">
        <v>249</v>
      </c>
    </row>
    <row r="1490" spans="2:10">
      <c r="D1490" s="730" t="s">
        <v>2187</v>
      </c>
      <c r="E1490" s="735">
        <v>5086</v>
      </c>
      <c r="F1490" s="735">
        <v>144</v>
      </c>
      <c r="G1490" s="735">
        <v>421</v>
      </c>
      <c r="H1490" s="735">
        <v>2363</v>
      </c>
      <c r="I1490" s="735">
        <v>1729</v>
      </c>
      <c r="J1490" s="735">
        <v>429</v>
      </c>
    </row>
    <row r="1491" spans="2:10" ht="16.149999999999999" customHeight="1">
      <c r="C1491" s="731" t="s">
        <v>2274</v>
      </c>
      <c r="D1491" s="730"/>
    </row>
    <row r="1492" spans="2:10" ht="16.149999999999999" customHeight="1">
      <c r="C1492" s="734" t="s">
        <v>2275</v>
      </c>
      <c r="D1492" s="730" t="s">
        <v>2185</v>
      </c>
      <c r="E1492" s="735">
        <v>394</v>
      </c>
      <c r="F1492" s="735">
        <v>3</v>
      </c>
      <c r="G1492" s="735">
        <v>36</v>
      </c>
      <c r="H1492" s="735">
        <v>202</v>
      </c>
      <c r="I1492" s="735">
        <v>148</v>
      </c>
      <c r="J1492" s="735">
        <v>5</v>
      </c>
    </row>
    <row r="1493" spans="2:10">
      <c r="C1493" s="734"/>
      <c r="D1493" s="730" t="s">
        <v>2186</v>
      </c>
      <c r="E1493" s="735">
        <v>405</v>
      </c>
      <c r="F1493" s="735">
        <v>3</v>
      </c>
      <c r="G1493" s="735">
        <v>25</v>
      </c>
      <c r="H1493" s="735">
        <v>201</v>
      </c>
      <c r="I1493" s="735">
        <v>158</v>
      </c>
      <c r="J1493" s="735">
        <v>18</v>
      </c>
    </row>
    <row r="1494" spans="2:10">
      <c r="C1494" s="734"/>
      <c r="D1494" s="730" t="s">
        <v>2187</v>
      </c>
      <c r="E1494" s="735">
        <v>799</v>
      </c>
      <c r="F1494" s="735">
        <v>6</v>
      </c>
      <c r="G1494" s="735">
        <v>61</v>
      </c>
      <c r="H1494" s="735">
        <v>403</v>
      </c>
      <c r="I1494" s="735">
        <v>306</v>
      </c>
      <c r="J1494" s="735">
        <v>23</v>
      </c>
    </row>
    <row r="1495" spans="2:10" ht="16.149999999999999" customHeight="1">
      <c r="C1495" s="734" t="s">
        <v>2276</v>
      </c>
      <c r="D1495" s="730" t="s">
        <v>2185</v>
      </c>
      <c r="E1495" s="735">
        <v>7</v>
      </c>
      <c r="F1495" s="735">
        <v>0</v>
      </c>
      <c r="G1495" s="735">
        <v>0</v>
      </c>
      <c r="H1495" s="735">
        <v>6</v>
      </c>
      <c r="I1495" s="735">
        <v>1</v>
      </c>
      <c r="J1495" s="735">
        <v>0</v>
      </c>
    </row>
    <row r="1496" spans="2:10">
      <c r="C1496" s="734"/>
      <c r="D1496" s="730" t="s">
        <v>2186</v>
      </c>
      <c r="E1496" s="735">
        <v>15</v>
      </c>
      <c r="F1496" s="735">
        <v>1</v>
      </c>
      <c r="G1496" s="735">
        <v>1</v>
      </c>
      <c r="H1496" s="735">
        <v>5</v>
      </c>
      <c r="I1496" s="735">
        <v>7</v>
      </c>
      <c r="J1496" s="735">
        <v>1</v>
      </c>
    </row>
    <row r="1497" spans="2:10">
      <c r="C1497" s="734"/>
      <c r="D1497" s="730" t="s">
        <v>2187</v>
      </c>
      <c r="E1497" s="735">
        <v>22</v>
      </c>
      <c r="F1497" s="735">
        <v>1</v>
      </c>
      <c r="G1497" s="735">
        <v>1</v>
      </c>
      <c r="H1497" s="735">
        <v>11</v>
      </c>
      <c r="I1497" s="735">
        <v>8</v>
      </c>
      <c r="J1497" s="735">
        <v>1</v>
      </c>
    </row>
    <row r="1498" spans="2:10" ht="18" customHeight="1">
      <c r="B1498" s="733" t="s">
        <v>625</v>
      </c>
      <c r="D1498" s="730"/>
    </row>
    <row r="1499" spans="2:10" ht="27" customHeight="1">
      <c r="C1499" s="727" t="s">
        <v>2281</v>
      </c>
      <c r="D1499" s="730" t="s">
        <v>2185</v>
      </c>
      <c r="E1499" s="735">
        <v>13</v>
      </c>
      <c r="F1499" s="735">
        <v>0</v>
      </c>
      <c r="G1499" s="735">
        <v>1</v>
      </c>
      <c r="H1499" s="735">
        <v>10</v>
      </c>
      <c r="I1499" s="735">
        <v>2</v>
      </c>
      <c r="J1499" s="735">
        <v>0</v>
      </c>
    </row>
    <row r="1500" spans="2:10">
      <c r="D1500" s="730" t="s">
        <v>2186</v>
      </c>
      <c r="E1500" s="735">
        <v>22</v>
      </c>
      <c r="F1500" s="735">
        <v>0</v>
      </c>
      <c r="G1500" s="735">
        <v>1</v>
      </c>
      <c r="H1500" s="735">
        <v>10</v>
      </c>
      <c r="I1500" s="735">
        <v>10</v>
      </c>
      <c r="J1500" s="735">
        <v>1</v>
      </c>
    </row>
    <row r="1501" spans="2:10">
      <c r="D1501" s="730" t="s">
        <v>2187</v>
      </c>
      <c r="E1501" s="735">
        <v>35</v>
      </c>
      <c r="F1501" s="735">
        <v>0</v>
      </c>
      <c r="G1501" s="735">
        <v>2</v>
      </c>
      <c r="H1501" s="735">
        <v>20</v>
      </c>
      <c r="I1501" s="735">
        <v>12</v>
      </c>
      <c r="J1501" s="735">
        <v>1</v>
      </c>
    </row>
    <row r="1502" spans="2:10" ht="16.149999999999999" customHeight="1">
      <c r="C1502" s="727" t="s">
        <v>2282</v>
      </c>
      <c r="D1502" s="730" t="s">
        <v>2185</v>
      </c>
      <c r="E1502" s="735">
        <v>8</v>
      </c>
      <c r="F1502" s="735">
        <v>1</v>
      </c>
      <c r="G1502" s="735">
        <v>2</v>
      </c>
      <c r="H1502" s="735">
        <v>5</v>
      </c>
      <c r="I1502" s="735">
        <v>0</v>
      </c>
      <c r="J1502" s="735">
        <v>0</v>
      </c>
    </row>
    <row r="1503" spans="2:10">
      <c r="D1503" s="730" t="s">
        <v>2186</v>
      </c>
      <c r="E1503" s="735">
        <v>5</v>
      </c>
      <c r="F1503" s="735">
        <v>0</v>
      </c>
      <c r="G1503" s="735">
        <v>3</v>
      </c>
      <c r="H1503" s="735">
        <v>2</v>
      </c>
      <c r="I1503" s="735">
        <v>0</v>
      </c>
      <c r="J1503" s="735">
        <v>0</v>
      </c>
    </row>
    <row r="1504" spans="2:10">
      <c r="D1504" s="730" t="s">
        <v>2187</v>
      </c>
      <c r="E1504" s="735">
        <v>13</v>
      </c>
      <c r="F1504" s="735">
        <v>1</v>
      </c>
      <c r="G1504" s="735">
        <v>5</v>
      </c>
      <c r="H1504" s="735">
        <v>7</v>
      </c>
      <c r="I1504" s="735">
        <v>0</v>
      </c>
      <c r="J1504" s="735">
        <v>0</v>
      </c>
    </row>
    <row r="1505" spans="3:10" ht="16.149999999999999" customHeight="1">
      <c r="C1505" s="727" t="s">
        <v>2283</v>
      </c>
      <c r="D1505" s="730" t="s">
        <v>2185</v>
      </c>
      <c r="E1505" s="735">
        <v>25</v>
      </c>
      <c r="F1505" s="735">
        <v>0</v>
      </c>
      <c r="G1505" s="735">
        <v>1</v>
      </c>
      <c r="H1505" s="735">
        <v>16</v>
      </c>
      <c r="I1505" s="735">
        <v>7</v>
      </c>
      <c r="J1505" s="735">
        <v>1</v>
      </c>
    </row>
    <row r="1506" spans="3:10">
      <c r="D1506" s="730" t="s">
        <v>2186</v>
      </c>
      <c r="E1506" s="735">
        <v>80</v>
      </c>
      <c r="F1506" s="735">
        <v>1</v>
      </c>
      <c r="G1506" s="735">
        <v>3</v>
      </c>
      <c r="H1506" s="735">
        <v>43</v>
      </c>
      <c r="I1506" s="735">
        <v>28</v>
      </c>
      <c r="J1506" s="735">
        <v>5</v>
      </c>
    </row>
    <row r="1507" spans="3:10">
      <c r="D1507" s="730" t="s">
        <v>2187</v>
      </c>
      <c r="E1507" s="735">
        <v>105</v>
      </c>
      <c r="F1507" s="735">
        <v>1</v>
      </c>
      <c r="G1507" s="735">
        <v>4</v>
      </c>
      <c r="H1507" s="735">
        <v>59</v>
      </c>
      <c r="I1507" s="735">
        <v>35</v>
      </c>
      <c r="J1507" s="735">
        <v>6</v>
      </c>
    </row>
    <row r="1508" spans="3:10" ht="16.149999999999999" customHeight="1">
      <c r="C1508" s="727" t="s">
        <v>2284</v>
      </c>
      <c r="D1508" s="730" t="s">
        <v>2185</v>
      </c>
      <c r="E1508" s="735">
        <v>17</v>
      </c>
      <c r="F1508" s="735">
        <v>2</v>
      </c>
      <c r="G1508" s="735">
        <v>2</v>
      </c>
      <c r="H1508" s="735">
        <v>10</v>
      </c>
      <c r="I1508" s="735">
        <v>2</v>
      </c>
      <c r="J1508" s="735">
        <v>1</v>
      </c>
    </row>
    <row r="1509" spans="3:10">
      <c r="D1509" s="730" t="s">
        <v>2186</v>
      </c>
      <c r="E1509" s="735">
        <v>59</v>
      </c>
      <c r="F1509" s="735">
        <v>0</v>
      </c>
      <c r="G1509" s="735">
        <v>6</v>
      </c>
      <c r="H1509" s="735">
        <v>39</v>
      </c>
      <c r="I1509" s="735">
        <v>12</v>
      </c>
      <c r="J1509" s="735">
        <v>2</v>
      </c>
    </row>
    <row r="1510" spans="3:10">
      <c r="D1510" s="730" t="s">
        <v>2187</v>
      </c>
      <c r="E1510" s="735">
        <v>76</v>
      </c>
      <c r="F1510" s="735">
        <v>2</v>
      </c>
      <c r="G1510" s="735">
        <v>8</v>
      </c>
      <c r="H1510" s="735">
        <v>49</v>
      </c>
      <c r="I1510" s="735">
        <v>14</v>
      </c>
      <c r="J1510" s="735">
        <v>3</v>
      </c>
    </row>
    <row r="1511" spans="3:10" ht="18" customHeight="1">
      <c r="C1511" s="727" t="s">
        <v>2285</v>
      </c>
      <c r="D1511" s="730" t="s">
        <v>2185</v>
      </c>
      <c r="E1511" s="735">
        <v>77</v>
      </c>
      <c r="F1511" s="735">
        <v>0</v>
      </c>
      <c r="G1511" s="735">
        <v>5</v>
      </c>
      <c r="H1511" s="735">
        <v>38</v>
      </c>
      <c r="I1511" s="735">
        <v>26</v>
      </c>
      <c r="J1511" s="735">
        <v>8</v>
      </c>
    </row>
    <row r="1512" spans="3:10">
      <c r="D1512" s="730" t="s">
        <v>2186</v>
      </c>
      <c r="E1512" s="735">
        <v>189</v>
      </c>
      <c r="F1512" s="735">
        <v>4</v>
      </c>
      <c r="G1512" s="735">
        <v>10</v>
      </c>
      <c r="H1512" s="735">
        <v>85</v>
      </c>
      <c r="I1512" s="735">
        <v>67</v>
      </c>
      <c r="J1512" s="735">
        <v>23</v>
      </c>
    </row>
    <row r="1513" spans="3:10">
      <c r="D1513" s="730" t="s">
        <v>2187</v>
      </c>
      <c r="E1513" s="735">
        <v>266</v>
      </c>
      <c r="F1513" s="735">
        <v>4</v>
      </c>
      <c r="G1513" s="735">
        <v>15</v>
      </c>
      <c r="H1513" s="735">
        <v>123</v>
      </c>
      <c r="I1513" s="735">
        <v>93</v>
      </c>
      <c r="J1513" s="735">
        <v>31</v>
      </c>
    </row>
    <row r="1514" spans="3:10" ht="18" customHeight="1">
      <c r="C1514" s="727" t="s">
        <v>2286</v>
      </c>
      <c r="D1514" s="730" t="s">
        <v>2185</v>
      </c>
      <c r="E1514" s="735">
        <v>74</v>
      </c>
      <c r="F1514" s="735">
        <v>4</v>
      </c>
      <c r="G1514" s="735">
        <v>11</v>
      </c>
      <c r="H1514" s="735">
        <v>41</v>
      </c>
      <c r="I1514" s="735">
        <v>15</v>
      </c>
      <c r="J1514" s="735">
        <v>3</v>
      </c>
    </row>
    <row r="1515" spans="3:10">
      <c r="D1515" s="730" t="s">
        <v>2186</v>
      </c>
      <c r="E1515" s="735">
        <v>213</v>
      </c>
      <c r="F1515" s="735">
        <v>4</v>
      </c>
      <c r="G1515" s="735">
        <v>23</v>
      </c>
      <c r="H1515" s="735">
        <v>131</v>
      </c>
      <c r="I1515" s="735">
        <v>48</v>
      </c>
      <c r="J1515" s="735">
        <v>7</v>
      </c>
    </row>
    <row r="1516" spans="3:10">
      <c r="D1516" s="730" t="s">
        <v>2187</v>
      </c>
      <c r="E1516" s="735">
        <v>287</v>
      </c>
      <c r="F1516" s="735">
        <v>8</v>
      </c>
      <c r="G1516" s="735">
        <v>34</v>
      </c>
      <c r="H1516" s="735">
        <v>172</v>
      </c>
      <c r="I1516" s="735">
        <v>63</v>
      </c>
      <c r="J1516" s="735">
        <v>10</v>
      </c>
    </row>
    <row r="1517" spans="3:10" ht="16.149999999999999" customHeight="1">
      <c r="C1517" s="731" t="s">
        <v>2315</v>
      </c>
      <c r="D1517" s="730" t="s">
        <v>2185</v>
      </c>
      <c r="E1517" s="735">
        <v>214</v>
      </c>
      <c r="F1517" s="735">
        <v>7</v>
      </c>
      <c r="G1517" s="735">
        <v>22</v>
      </c>
      <c r="H1517" s="735">
        <v>120</v>
      </c>
      <c r="I1517" s="735">
        <v>52</v>
      </c>
      <c r="J1517" s="735">
        <v>13</v>
      </c>
    </row>
    <row r="1518" spans="3:10">
      <c r="D1518" s="730" t="s">
        <v>2186</v>
      </c>
      <c r="E1518" s="735">
        <v>568</v>
      </c>
      <c r="F1518" s="735">
        <v>9</v>
      </c>
      <c r="G1518" s="735">
        <v>46</v>
      </c>
      <c r="H1518" s="735">
        <v>310</v>
      </c>
      <c r="I1518" s="735">
        <v>165</v>
      </c>
      <c r="J1518" s="735">
        <v>38</v>
      </c>
    </row>
    <row r="1519" spans="3:10">
      <c r="D1519" s="730" t="s">
        <v>2187</v>
      </c>
      <c r="E1519" s="735">
        <v>782</v>
      </c>
      <c r="F1519" s="735">
        <v>16</v>
      </c>
      <c r="G1519" s="735">
        <v>68</v>
      </c>
      <c r="H1519" s="735">
        <v>430</v>
      </c>
      <c r="I1519" s="735">
        <v>217</v>
      </c>
      <c r="J1519" s="735">
        <v>51</v>
      </c>
    </row>
    <row r="1520" spans="3:10" ht="16.149999999999999" customHeight="1">
      <c r="C1520" s="731" t="s">
        <v>2274</v>
      </c>
      <c r="D1520" s="730"/>
    </row>
    <row r="1521" spans="1:12" ht="16.149999999999999" customHeight="1">
      <c r="C1521" s="734" t="s">
        <v>2275</v>
      </c>
      <c r="D1521" s="730" t="s">
        <v>2185</v>
      </c>
      <c r="E1521" s="735">
        <v>10</v>
      </c>
      <c r="F1521" s="751" t="s">
        <v>606</v>
      </c>
      <c r="G1521" s="751" t="s">
        <v>606</v>
      </c>
      <c r="H1521" s="751" t="s">
        <v>606</v>
      </c>
      <c r="I1521" s="751" t="s">
        <v>606</v>
      </c>
      <c r="J1521" s="751" t="s">
        <v>606</v>
      </c>
    </row>
    <row r="1522" spans="1:12" ht="10.5">
      <c r="C1522" s="734"/>
      <c r="D1522" s="730" t="s">
        <v>2186</v>
      </c>
      <c r="E1522" s="735">
        <v>20</v>
      </c>
      <c r="F1522" s="751" t="s">
        <v>606</v>
      </c>
      <c r="G1522" s="751" t="s">
        <v>606</v>
      </c>
      <c r="H1522" s="751" t="s">
        <v>606</v>
      </c>
      <c r="I1522" s="751" t="s">
        <v>606</v>
      </c>
      <c r="J1522" s="751" t="s">
        <v>606</v>
      </c>
    </row>
    <row r="1523" spans="1:12" ht="10.5">
      <c r="C1523" s="734"/>
      <c r="D1523" s="730" t="s">
        <v>2187</v>
      </c>
      <c r="E1523" s="735">
        <v>30</v>
      </c>
      <c r="F1523" s="751" t="s">
        <v>606</v>
      </c>
      <c r="G1523" s="751" t="s">
        <v>606</v>
      </c>
      <c r="H1523" s="751" t="s">
        <v>606</v>
      </c>
      <c r="I1523" s="751" t="s">
        <v>606</v>
      </c>
      <c r="J1523" s="751" t="s">
        <v>606</v>
      </c>
    </row>
    <row r="1524" spans="1:12" s="726" customFormat="1">
      <c r="C1524" s="727"/>
      <c r="D1524" s="732"/>
      <c r="E1524" s="729"/>
      <c r="F1524" s="729"/>
      <c r="G1524" s="729"/>
      <c r="H1524" s="729"/>
      <c r="I1524" s="729"/>
      <c r="J1524" s="729"/>
      <c r="K1524" s="729"/>
      <c r="L1524" s="729"/>
    </row>
    <row r="1525" spans="1:12" s="726" customFormat="1">
      <c r="C1525" s="727"/>
      <c r="D1525" s="732"/>
      <c r="E1525" s="729"/>
      <c r="F1525" s="729"/>
      <c r="G1525" s="729"/>
      <c r="H1525" s="729"/>
      <c r="I1525" s="729"/>
      <c r="J1525" s="729"/>
      <c r="K1525" s="729"/>
      <c r="L1525" s="729"/>
    </row>
    <row r="1526" spans="1:12" s="726" customFormat="1">
      <c r="A1526" s="726" t="s">
        <v>1667</v>
      </c>
      <c r="C1526" s="727"/>
      <c r="D1526" s="732"/>
      <c r="E1526" s="729"/>
      <c r="F1526" s="729"/>
      <c r="G1526" s="729"/>
      <c r="H1526" s="729"/>
      <c r="I1526" s="729"/>
      <c r="J1526" s="729"/>
      <c r="K1526" s="729"/>
      <c r="L1526" s="729"/>
    </row>
    <row r="1527" spans="1:12" s="726" customFormat="1">
      <c r="A1527" s="726" t="s">
        <v>2272</v>
      </c>
      <c r="C1527" s="727"/>
      <c r="D1527" s="732"/>
      <c r="E1527" s="729"/>
      <c r="F1527" s="729"/>
      <c r="G1527" s="729"/>
      <c r="H1527" s="729"/>
      <c r="I1527" s="729"/>
      <c r="J1527" s="729"/>
      <c r="K1527" s="729"/>
      <c r="L1527" s="729"/>
    </row>
    <row r="1528" spans="1:12" s="726" customFormat="1">
      <c r="A1528" s="726" t="s">
        <v>2273</v>
      </c>
      <c r="C1528" s="727"/>
      <c r="D1528" s="732"/>
      <c r="E1528" s="729"/>
      <c r="F1528" s="729"/>
      <c r="G1528" s="729"/>
      <c r="H1528" s="729"/>
      <c r="I1528" s="729"/>
      <c r="J1528" s="729"/>
      <c r="K1528" s="729"/>
      <c r="L1528" s="729"/>
    </row>
    <row r="1529" spans="1:12" s="726" customFormat="1">
      <c r="C1529" s="727"/>
      <c r="D1529" s="732"/>
      <c r="E1529" s="729"/>
      <c r="F1529" s="729"/>
      <c r="G1529" s="729"/>
      <c r="H1529" s="729"/>
      <c r="I1529" s="729"/>
      <c r="J1529" s="729"/>
      <c r="K1529" s="729"/>
      <c r="L1529" s="729"/>
    </row>
    <row r="1530" spans="1:12" s="726" customFormat="1">
      <c r="A1530" s="726" t="s">
        <v>48</v>
      </c>
      <c r="C1530" s="727"/>
      <c r="D1530" s="732"/>
      <c r="E1530" s="729"/>
      <c r="F1530" s="729"/>
      <c r="G1530" s="729"/>
      <c r="H1530" s="729"/>
      <c r="I1530" s="729"/>
      <c r="J1530" s="729"/>
      <c r="K1530" s="729"/>
      <c r="L1530" s="729"/>
    </row>
    <row r="1531" spans="1:12" ht="18" customHeight="1">
      <c r="B1531" s="733" t="s">
        <v>2287</v>
      </c>
      <c r="D1531" s="730" t="s">
        <v>2185</v>
      </c>
      <c r="E1531" s="735">
        <v>2167</v>
      </c>
      <c r="F1531" s="735">
        <v>64</v>
      </c>
      <c r="G1531" s="735">
        <v>209</v>
      </c>
      <c r="H1531" s="735">
        <v>1049</v>
      </c>
      <c r="I1531" s="735">
        <v>647</v>
      </c>
      <c r="J1531" s="735">
        <v>198</v>
      </c>
    </row>
    <row r="1532" spans="1:12">
      <c r="D1532" s="730" t="s">
        <v>2186</v>
      </c>
      <c r="E1532" s="735">
        <v>3783</v>
      </c>
      <c r="F1532" s="735">
        <v>100</v>
      </c>
      <c r="G1532" s="735">
        <v>305</v>
      </c>
      <c r="H1532" s="735">
        <v>1775</v>
      </c>
      <c r="I1532" s="735">
        <v>1315</v>
      </c>
      <c r="J1532" s="735">
        <v>288</v>
      </c>
    </row>
    <row r="1533" spans="1:12">
      <c r="D1533" s="730" t="s">
        <v>2187</v>
      </c>
      <c r="E1533" s="735">
        <v>5950</v>
      </c>
      <c r="F1533" s="735">
        <v>164</v>
      </c>
      <c r="G1533" s="735">
        <v>514</v>
      </c>
      <c r="H1533" s="735">
        <v>2824</v>
      </c>
      <c r="I1533" s="735">
        <v>1962</v>
      </c>
      <c r="J1533" s="735">
        <v>486</v>
      </c>
    </row>
    <row r="1534" spans="1:12" ht="18" customHeight="1">
      <c r="C1534" s="731" t="s">
        <v>2274</v>
      </c>
      <c r="D1534" s="730"/>
    </row>
    <row r="1535" spans="1:12" ht="18" customHeight="1">
      <c r="C1535" s="734" t="s">
        <v>2275</v>
      </c>
      <c r="D1535" s="730" t="s">
        <v>2185</v>
      </c>
      <c r="E1535" s="735">
        <v>404</v>
      </c>
      <c r="F1535" s="735">
        <v>4</v>
      </c>
      <c r="G1535" s="735">
        <v>37</v>
      </c>
      <c r="H1535" s="735">
        <v>208</v>
      </c>
      <c r="I1535" s="735">
        <v>150</v>
      </c>
      <c r="J1535" s="735">
        <v>5</v>
      </c>
    </row>
    <row r="1536" spans="1:12">
      <c r="C1536" s="734"/>
      <c r="D1536" s="730" t="s">
        <v>2186</v>
      </c>
      <c r="E1536" s="735">
        <v>426</v>
      </c>
      <c r="F1536" s="735">
        <v>3</v>
      </c>
      <c r="G1536" s="735">
        <v>26</v>
      </c>
      <c r="H1536" s="735">
        <v>211</v>
      </c>
      <c r="I1536" s="735">
        <v>168</v>
      </c>
      <c r="J1536" s="735">
        <v>18</v>
      </c>
    </row>
    <row r="1537" spans="2:10">
      <c r="C1537" s="734"/>
      <c r="D1537" s="730" t="s">
        <v>2187</v>
      </c>
      <c r="E1537" s="735">
        <v>830</v>
      </c>
      <c r="F1537" s="735">
        <v>7</v>
      </c>
      <c r="G1537" s="735">
        <v>63</v>
      </c>
      <c r="H1537" s="735">
        <v>419</v>
      </c>
      <c r="I1537" s="735">
        <v>318</v>
      </c>
      <c r="J1537" s="735">
        <v>23</v>
      </c>
    </row>
    <row r="1538" spans="2:10" ht="18" customHeight="1">
      <c r="C1538" s="734" t="s">
        <v>2276</v>
      </c>
      <c r="D1538" s="730" t="s">
        <v>2185</v>
      </c>
      <c r="E1538" s="735">
        <v>7</v>
      </c>
      <c r="F1538" s="735">
        <v>0</v>
      </c>
      <c r="G1538" s="735">
        <v>0</v>
      </c>
      <c r="H1538" s="735">
        <v>6</v>
      </c>
      <c r="I1538" s="735">
        <v>1</v>
      </c>
      <c r="J1538" s="735">
        <v>0</v>
      </c>
    </row>
    <row r="1539" spans="2:10">
      <c r="C1539" s="734"/>
      <c r="D1539" s="730" t="s">
        <v>2186</v>
      </c>
      <c r="E1539" s="735">
        <v>15</v>
      </c>
      <c r="F1539" s="735">
        <v>1</v>
      </c>
      <c r="G1539" s="735">
        <v>1</v>
      </c>
      <c r="H1539" s="735">
        <v>5</v>
      </c>
      <c r="I1539" s="735">
        <v>7</v>
      </c>
      <c r="J1539" s="735">
        <v>1</v>
      </c>
    </row>
    <row r="1540" spans="2:10">
      <c r="C1540" s="734"/>
      <c r="D1540" s="730" t="s">
        <v>2187</v>
      </c>
      <c r="E1540" s="735">
        <v>22</v>
      </c>
      <c r="F1540" s="735">
        <v>1</v>
      </c>
      <c r="G1540" s="735">
        <v>1</v>
      </c>
      <c r="H1540" s="735">
        <v>11</v>
      </c>
      <c r="I1540" s="735">
        <v>8</v>
      </c>
      <c r="J1540" s="735">
        <v>1</v>
      </c>
    </row>
    <row r="1541" spans="2:10" ht="18" customHeight="1">
      <c r="B1541" s="733" t="s">
        <v>2288</v>
      </c>
      <c r="D1541" s="730"/>
    </row>
    <row r="1542" spans="2:10" ht="18" customHeight="1">
      <c r="C1542" s="727" t="s">
        <v>636</v>
      </c>
      <c r="D1542" s="730" t="s">
        <v>2185</v>
      </c>
      <c r="E1542" s="735">
        <v>45</v>
      </c>
      <c r="F1542" s="735">
        <v>36</v>
      </c>
      <c r="G1542" s="735">
        <v>8</v>
      </c>
      <c r="H1542" s="735">
        <v>1</v>
      </c>
      <c r="I1542" s="735">
        <v>0</v>
      </c>
      <c r="J1542" s="735">
        <v>0</v>
      </c>
    </row>
    <row r="1543" spans="2:10">
      <c r="D1543" s="730" t="s">
        <v>2186</v>
      </c>
      <c r="E1543" s="735">
        <v>5</v>
      </c>
      <c r="F1543" s="735">
        <v>2</v>
      </c>
      <c r="G1543" s="735">
        <v>1</v>
      </c>
      <c r="H1543" s="735">
        <v>2</v>
      </c>
      <c r="I1543" s="735">
        <v>0</v>
      </c>
      <c r="J1543" s="735">
        <v>0</v>
      </c>
    </row>
    <row r="1544" spans="2:10">
      <c r="D1544" s="730" t="s">
        <v>2187</v>
      </c>
      <c r="E1544" s="735">
        <v>50</v>
      </c>
      <c r="F1544" s="735">
        <v>38</v>
      </c>
      <c r="G1544" s="735">
        <v>9</v>
      </c>
      <c r="H1544" s="735">
        <v>3</v>
      </c>
      <c r="I1544" s="735">
        <v>0</v>
      </c>
      <c r="J1544" s="735">
        <v>0</v>
      </c>
    </row>
    <row r="1545" spans="2:10" ht="18" customHeight="1">
      <c r="C1545" s="727" t="s">
        <v>637</v>
      </c>
      <c r="D1545" s="730" t="s">
        <v>2185</v>
      </c>
      <c r="E1545" s="735">
        <v>63</v>
      </c>
      <c r="F1545" s="735">
        <v>14</v>
      </c>
      <c r="G1545" s="735">
        <v>0</v>
      </c>
      <c r="H1545" s="735">
        <v>49</v>
      </c>
      <c r="I1545" s="735">
        <v>0</v>
      </c>
      <c r="J1545" s="735">
        <v>0</v>
      </c>
    </row>
    <row r="1546" spans="2:10">
      <c r="D1546" s="730" t="s">
        <v>2186</v>
      </c>
      <c r="E1546" s="735">
        <v>2</v>
      </c>
      <c r="F1546" s="735">
        <v>1</v>
      </c>
      <c r="G1546" s="735">
        <v>0</v>
      </c>
      <c r="H1546" s="735">
        <v>1</v>
      </c>
      <c r="I1546" s="735">
        <v>0</v>
      </c>
      <c r="J1546" s="735">
        <v>0</v>
      </c>
    </row>
    <row r="1547" spans="2:10">
      <c r="D1547" s="730" t="s">
        <v>2187</v>
      </c>
      <c r="E1547" s="735">
        <v>65</v>
      </c>
      <c r="F1547" s="735">
        <v>15</v>
      </c>
      <c r="G1547" s="735">
        <v>0</v>
      </c>
      <c r="H1547" s="735">
        <v>50</v>
      </c>
      <c r="I1547" s="735">
        <v>0</v>
      </c>
      <c r="J1547" s="735">
        <v>0</v>
      </c>
    </row>
    <row r="1548" spans="2:10" ht="18" customHeight="1">
      <c r="C1548" s="731" t="s">
        <v>2315</v>
      </c>
      <c r="D1548" s="730" t="s">
        <v>2185</v>
      </c>
      <c r="E1548" s="735">
        <v>108</v>
      </c>
      <c r="F1548" s="735">
        <v>50</v>
      </c>
      <c r="G1548" s="735">
        <v>8</v>
      </c>
      <c r="H1548" s="735">
        <v>50</v>
      </c>
      <c r="I1548" s="735">
        <v>0</v>
      </c>
      <c r="J1548" s="735">
        <v>0</v>
      </c>
    </row>
    <row r="1549" spans="2:10">
      <c r="D1549" s="730" t="s">
        <v>2186</v>
      </c>
      <c r="E1549" s="735">
        <v>7</v>
      </c>
      <c r="F1549" s="735">
        <v>3</v>
      </c>
      <c r="G1549" s="735">
        <v>1</v>
      </c>
      <c r="H1549" s="735">
        <v>3</v>
      </c>
      <c r="I1549" s="735">
        <v>0</v>
      </c>
      <c r="J1549" s="735">
        <v>0</v>
      </c>
    </row>
    <row r="1550" spans="2:10">
      <c r="D1550" s="730" t="s">
        <v>2187</v>
      </c>
      <c r="E1550" s="735">
        <v>115</v>
      </c>
      <c r="F1550" s="735">
        <v>53</v>
      </c>
      <c r="G1550" s="735">
        <v>9</v>
      </c>
      <c r="H1550" s="735">
        <v>53</v>
      </c>
      <c r="I1550" s="735">
        <v>0</v>
      </c>
      <c r="J1550" s="735">
        <v>0</v>
      </c>
    </row>
    <row r="1551" spans="2:10" ht="18" customHeight="1">
      <c r="B1551" s="733" t="s">
        <v>638</v>
      </c>
      <c r="D1551" s="730"/>
    </row>
    <row r="1552" spans="2:10" ht="18" customHeight="1">
      <c r="C1552" s="727" t="s">
        <v>638</v>
      </c>
      <c r="D1552" s="730" t="s">
        <v>2185</v>
      </c>
      <c r="E1552" s="735">
        <v>5009</v>
      </c>
      <c r="F1552" s="751" t="s">
        <v>606</v>
      </c>
      <c r="G1552" s="751" t="s">
        <v>606</v>
      </c>
      <c r="H1552" s="751" t="s">
        <v>606</v>
      </c>
      <c r="I1552" s="751" t="s">
        <v>606</v>
      </c>
      <c r="J1552" s="751" t="s">
        <v>606</v>
      </c>
    </row>
    <row r="1553" spans="2:10" ht="10.5">
      <c r="D1553" s="730" t="s">
        <v>2186</v>
      </c>
      <c r="E1553" s="735">
        <v>5633</v>
      </c>
      <c r="F1553" s="751" t="s">
        <v>606</v>
      </c>
      <c r="G1553" s="751" t="s">
        <v>606</v>
      </c>
      <c r="H1553" s="751" t="s">
        <v>606</v>
      </c>
      <c r="I1553" s="751" t="s">
        <v>606</v>
      </c>
      <c r="J1553" s="751" t="s">
        <v>606</v>
      </c>
    </row>
    <row r="1554" spans="2:10" ht="10.5">
      <c r="D1554" s="730" t="s">
        <v>2187</v>
      </c>
      <c r="E1554" s="735">
        <v>10642</v>
      </c>
      <c r="F1554" s="751" t="s">
        <v>606</v>
      </c>
      <c r="G1554" s="751" t="s">
        <v>606</v>
      </c>
      <c r="H1554" s="751" t="s">
        <v>606</v>
      </c>
      <c r="I1554" s="751" t="s">
        <v>606</v>
      </c>
      <c r="J1554" s="751" t="s">
        <v>606</v>
      </c>
    </row>
    <row r="1555" spans="2:10" ht="18" customHeight="1">
      <c r="C1555" s="727" t="s">
        <v>639</v>
      </c>
      <c r="D1555" s="730" t="s">
        <v>2185</v>
      </c>
      <c r="E1555" s="735">
        <v>41</v>
      </c>
      <c r="F1555" s="751" t="s">
        <v>606</v>
      </c>
      <c r="G1555" s="751" t="s">
        <v>606</v>
      </c>
      <c r="H1555" s="751" t="s">
        <v>606</v>
      </c>
      <c r="I1555" s="751" t="s">
        <v>606</v>
      </c>
      <c r="J1555" s="751" t="s">
        <v>606</v>
      </c>
    </row>
    <row r="1556" spans="2:10" ht="10.5">
      <c r="D1556" s="730" t="s">
        <v>2186</v>
      </c>
      <c r="E1556" s="735">
        <v>7</v>
      </c>
      <c r="F1556" s="751" t="s">
        <v>606</v>
      </c>
      <c r="G1556" s="751" t="s">
        <v>606</v>
      </c>
      <c r="H1556" s="751" t="s">
        <v>606</v>
      </c>
      <c r="I1556" s="751" t="s">
        <v>606</v>
      </c>
      <c r="J1556" s="751" t="s">
        <v>606</v>
      </c>
    </row>
    <row r="1557" spans="2:10" ht="10.5">
      <c r="D1557" s="730" t="s">
        <v>2187</v>
      </c>
      <c r="E1557" s="735">
        <v>48</v>
      </c>
      <c r="F1557" s="751" t="s">
        <v>606</v>
      </c>
      <c r="G1557" s="751" t="s">
        <v>606</v>
      </c>
      <c r="H1557" s="751" t="s">
        <v>606</v>
      </c>
      <c r="I1557" s="751" t="s">
        <v>606</v>
      </c>
      <c r="J1557" s="751" t="s">
        <v>606</v>
      </c>
    </row>
    <row r="1558" spans="2:10" ht="18" customHeight="1">
      <c r="C1558" s="727" t="s">
        <v>2289</v>
      </c>
      <c r="D1558" s="730" t="s">
        <v>2185</v>
      </c>
      <c r="E1558" s="735">
        <v>32</v>
      </c>
      <c r="F1558" s="751" t="s">
        <v>606</v>
      </c>
      <c r="G1558" s="751" t="s">
        <v>606</v>
      </c>
      <c r="H1558" s="751" t="s">
        <v>606</v>
      </c>
      <c r="I1558" s="751" t="s">
        <v>606</v>
      </c>
      <c r="J1558" s="751" t="s">
        <v>606</v>
      </c>
    </row>
    <row r="1559" spans="2:10" ht="10.5">
      <c r="D1559" s="730" t="s">
        <v>2186</v>
      </c>
      <c r="E1559" s="735">
        <v>4</v>
      </c>
      <c r="F1559" s="751" t="s">
        <v>606</v>
      </c>
      <c r="G1559" s="751" t="s">
        <v>606</v>
      </c>
      <c r="H1559" s="751" t="s">
        <v>606</v>
      </c>
      <c r="I1559" s="751" t="s">
        <v>606</v>
      </c>
      <c r="J1559" s="751" t="s">
        <v>606</v>
      </c>
    </row>
    <row r="1560" spans="2:10" ht="10.5">
      <c r="D1560" s="730" t="s">
        <v>2187</v>
      </c>
      <c r="E1560" s="735">
        <v>36</v>
      </c>
      <c r="F1560" s="751" t="s">
        <v>606</v>
      </c>
      <c r="G1560" s="751" t="s">
        <v>606</v>
      </c>
      <c r="H1560" s="751" t="s">
        <v>606</v>
      </c>
      <c r="I1560" s="751" t="s">
        <v>606</v>
      </c>
      <c r="J1560" s="751" t="s">
        <v>606</v>
      </c>
    </row>
    <row r="1561" spans="2:10" ht="18" customHeight="1">
      <c r="C1561" s="731" t="s">
        <v>2315</v>
      </c>
      <c r="D1561" s="730" t="s">
        <v>2185</v>
      </c>
      <c r="E1561" s="735">
        <v>5082</v>
      </c>
      <c r="F1561" s="735">
        <v>4341</v>
      </c>
      <c r="G1561" s="735">
        <v>699</v>
      </c>
      <c r="H1561" s="735">
        <v>31</v>
      </c>
      <c r="I1561" s="735">
        <v>8</v>
      </c>
      <c r="J1561" s="735">
        <v>3</v>
      </c>
    </row>
    <row r="1562" spans="2:10">
      <c r="D1562" s="730" t="s">
        <v>2186</v>
      </c>
      <c r="E1562" s="735">
        <v>5644</v>
      </c>
      <c r="F1562" s="735">
        <v>4611</v>
      </c>
      <c r="G1562" s="735">
        <v>982</v>
      </c>
      <c r="H1562" s="735">
        <v>38</v>
      </c>
      <c r="I1562" s="735">
        <v>11</v>
      </c>
      <c r="J1562" s="735">
        <v>2</v>
      </c>
    </row>
    <row r="1563" spans="2:10">
      <c r="D1563" s="730" t="s">
        <v>2187</v>
      </c>
      <c r="E1563" s="735">
        <v>10726</v>
      </c>
      <c r="F1563" s="735">
        <v>8952</v>
      </c>
      <c r="G1563" s="735">
        <v>1681</v>
      </c>
      <c r="H1563" s="735">
        <v>69</v>
      </c>
      <c r="I1563" s="735">
        <v>19</v>
      </c>
      <c r="J1563" s="735">
        <v>5</v>
      </c>
    </row>
    <row r="1564" spans="2:10" ht="18" customHeight="1">
      <c r="B1564" s="733" t="s">
        <v>641</v>
      </c>
      <c r="D1564" s="730"/>
    </row>
    <row r="1565" spans="2:10" ht="18" customHeight="1">
      <c r="C1565" s="727" t="s">
        <v>641</v>
      </c>
      <c r="D1565" s="730" t="s">
        <v>2185</v>
      </c>
      <c r="E1565" s="735">
        <v>1636</v>
      </c>
      <c r="F1565" s="735">
        <v>584</v>
      </c>
      <c r="G1565" s="735">
        <v>736</v>
      </c>
      <c r="H1565" s="735">
        <v>315</v>
      </c>
      <c r="I1565" s="735">
        <v>0</v>
      </c>
      <c r="J1565" s="735">
        <v>1</v>
      </c>
    </row>
    <row r="1566" spans="2:10">
      <c r="D1566" s="730" t="s">
        <v>2186</v>
      </c>
      <c r="E1566" s="735">
        <v>2388</v>
      </c>
      <c r="F1566" s="735">
        <v>922</v>
      </c>
      <c r="G1566" s="735">
        <v>943</v>
      </c>
      <c r="H1566" s="735">
        <v>522</v>
      </c>
      <c r="I1566" s="735">
        <v>0</v>
      </c>
      <c r="J1566" s="735">
        <v>1</v>
      </c>
    </row>
    <row r="1567" spans="2:10">
      <c r="D1567" s="730" t="s">
        <v>2187</v>
      </c>
      <c r="E1567" s="735">
        <v>4024</v>
      </c>
      <c r="F1567" s="735">
        <v>1506</v>
      </c>
      <c r="G1567" s="735">
        <v>1679</v>
      </c>
      <c r="H1567" s="735">
        <v>837</v>
      </c>
      <c r="I1567" s="735">
        <v>0</v>
      </c>
      <c r="J1567" s="735">
        <v>2</v>
      </c>
    </row>
    <row r="1568" spans="2:10" ht="18" customHeight="1">
      <c r="C1568" s="727" t="s">
        <v>642</v>
      </c>
      <c r="D1568" s="730" t="s">
        <v>2185</v>
      </c>
      <c r="E1568" s="735">
        <v>625</v>
      </c>
      <c r="F1568" s="735">
        <v>389</v>
      </c>
      <c r="G1568" s="735">
        <v>178</v>
      </c>
      <c r="H1568" s="735">
        <v>57</v>
      </c>
      <c r="I1568" s="735">
        <v>1</v>
      </c>
      <c r="J1568" s="735">
        <v>0</v>
      </c>
    </row>
    <row r="1569" spans="2:12">
      <c r="D1569" s="730" t="s">
        <v>2186</v>
      </c>
      <c r="E1569" s="735">
        <v>409</v>
      </c>
      <c r="F1569" s="735">
        <v>295</v>
      </c>
      <c r="G1569" s="735">
        <v>94</v>
      </c>
      <c r="H1569" s="735">
        <v>20</v>
      </c>
      <c r="I1569" s="735">
        <v>0</v>
      </c>
      <c r="J1569" s="735">
        <v>0</v>
      </c>
    </row>
    <row r="1570" spans="2:12">
      <c r="D1570" s="730" t="s">
        <v>2187</v>
      </c>
      <c r="E1570" s="735">
        <v>1034</v>
      </c>
      <c r="F1570" s="735">
        <v>684</v>
      </c>
      <c r="G1570" s="735">
        <v>272</v>
      </c>
      <c r="H1570" s="735">
        <v>77</v>
      </c>
      <c r="I1570" s="735">
        <v>1</v>
      </c>
      <c r="J1570" s="735">
        <v>0</v>
      </c>
    </row>
    <row r="1571" spans="2:12" ht="18" customHeight="1">
      <c r="C1571" s="731" t="s">
        <v>2315</v>
      </c>
      <c r="D1571" s="730" t="s">
        <v>2185</v>
      </c>
      <c r="E1571" s="735">
        <v>2261</v>
      </c>
      <c r="F1571" s="735">
        <v>973</v>
      </c>
      <c r="G1571" s="735">
        <v>914</v>
      </c>
      <c r="H1571" s="735">
        <v>372</v>
      </c>
      <c r="I1571" s="735">
        <v>1</v>
      </c>
      <c r="J1571" s="735">
        <v>1</v>
      </c>
    </row>
    <row r="1572" spans="2:12">
      <c r="D1572" s="730" t="s">
        <v>2186</v>
      </c>
      <c r="E1572" s="735">
        <v>2797</v>
      </c>
      <c r="F1572" s="735">
        <v>1217</v>
      </c>
      <c r="G1572" s="735">
        <v>1037</v>
      </c>
      <c r="H1572" s="735">
        <v>542</v>
      </c>
      <c r="I1572" s="735">
        <v>0</v>
      </c>
      <c r="J1572" s="735">
        <v>1</v>
      </c>
    </row>
    <row r="1573" spans="2:12">
      <c r="D1573" s="730" t="s">
        <v>2187</v>
      </c>
      <c r="E1573" s="735">
        <v>5058</v>
      </c>
      <c r="F1573" s="735">
        <v>2190</v>
      </c>
      <c r="G1573" s="735">
        <v>1951</v>
      </c>
      <c r="H1573" s="735">
        <v>914</v>
      </c>
      <c r="I1573" s="735">
        <v>1</v>
      </c>
      <c r="J1573" s="735">
        <v>2</v>
      </c>
    </row>
    <row r="1574" spans="2:12" ht="18" customHeight="1">
      <c r="B1574" s="733" t="s">
        <v>2290</v>
      </c>
      <c r="D1574" s="730" t="s">
        <v>2185</v>
      </c>
      <c r="E1574" s="735">
        <v>7451</v>
      </c>
      <c r="F1574" s="735">
        <v>5364</v>
      </c>
      <c r="G1574" s="735">
        <v>1621</v>
      </c>
      <c r="H1574" s="735">
        <v>453</v>
      </c>
      <c r="I1574" s="735">
        <v>9</v>
      </c>
      <c r="J1574" s="735">
        <v>4</v>
      </c>
    </row>
    <row r="1575" spans="2:12">
      <c r="D1575" s="730" t="s">
        <v>2186</v>
      </c>
      <c r="E1575" s="735">
        <v>8448</v>
      </c>
      <c r="F1575" s="735">
        <v>5831</v>
      </c>
      <c r="G1575" s="735">
        <v>2020</v>
      </c>
      <c r="H1575" s="735">
        <v>583</v>
      </c>
      <c r="I1575" s="735">
        <v>11</v>
      </c>
      <c r="J1575" s="735">
        <v>3</v>
      </c>
    </row>
    <row r="1576" spans="2:12">
      <c r="D1576" s="730" t="s">
        <v>2187</v>
      </c>
      <c r="E1576" s="735">
        <v>15899</v>
      </c>
      <c r="F1576" s="735">
        <v>11195</v>
      </c>
      <c r="G1576" s="735">
        <v>3641</v>
      </c>
      <c r="H1576" s="735">
        <v>1036</v>
      </c>
      <c r="I1576" s="735">
        <v>20</v>
      </c>
      <c r="J1576" s="735">
        <v>7</v>
      </c>
    </row>
    <row r="1577" spans="2:12" s="726" customFormat="1">
      <c r="C1577" s="727"/>
      <c r="D1577" s="732"/>
      <c r="E1577" s="729"/>
      <c r="F1577" s="729"/>
      <c r="G1577" s="729"/>
      <c r="H1577" s="729"/>
      <c r="I1577" s="729"/>
      <c r="J1577" s="729"/>
      <c r="K1577" s="729"/>
      <c r="L1577" s="729"/>
    </row>
    <row r="1578" spans="2:12" s="726" customFormat="1">
      <c r="C1578" s="727"/>
      <c r="D1578" s="732"/>
      <c r="E1578" s="729"/>
      <c r="F1578" s="729"/>
      <c r="G1578" s="729"/>
      <c r="H1578" s="729"/>
      <c r="I1578" s="729"/>
      <c r="J1578" s="729"/>
      <c r="K1578" s="729"/>
      <c r="L1578" s="729"/>
    </row>
    <row r="1579" spans="2:12" s="726" customFormat="1">
      <c r="C1579" s="727"/>
      <c r="D1579" s="732"/>
      <c r="E1579" s="729"/>
      <c r="F1579" s="729"/>
      <c r="G1579" s="729"/>
      <c r="H1579" s="729"/>
      <c r="I1579" s="729"/>
      <c r="J1579" s="729"/>
      <c r="K1579" s="729"/>
      <c r="L1579" s="729"/>
    </row>
    <row r="1580" spans="2:12" s="726" customFormat="1">
      <c r="C1580" s="727"/>
      <c r="D1580" s="732"/>
      <c r="E1580" s="729"/>
      <c r="F1580" s="729"/>
      <c r="G1580" s="729"/>
      <c r="H1580" s="729"/>
      <c r="I1580" s="729"/>
      <c r="J1580" s="729"/>
      <c r="K1580" s="729"/>
      <c r="L1580" s="729"/>
    </row>
    <row r="1581" spans="2:12" s="726" customFormat="1">
      <c r="C1581" s="727"/>
      <c r="D1581" s="732"/>
      <c r="E1581" s="729"/>
      <c r="F1581" s="729"/>
      <c r="G1581" s="729"/>
      <c r="H1581" s="729"/>
      <c r="I1581" s="729"/>
      <c r="J1581" s="729"/>
      <c r="K1581" s="729"/>
      <c r="L1581" s="729"/>
    </row>
    <row r="1582" spans="2:12" s="726" customFormat="1">
      <c r="C1582" s="727"/>
      <c r="D1582" s="732"/>
      <c r="E1582" s="729"/>
      <c r="F1582" s="729"/>
      <c r="G1582" s="729"/>
      <c r="H1582" s="729"/>
      <c r="I1582" s="729"/>
      <c r="J1582" s="729"/>
      <c r="K1582" s="729"/>
      <c r="L1582" s="729"/>
    </row>
    <row r="1583" spans="2:12" s="726" customFormat="1">
      <c r="C1583" s="727"/>
      <c r="D1583" s="732"/>
      <c r="E1583" s="729"/>
      <c r="F1583" s="729"/>
      <c r="G1583" s="729"/>
      <c r="H1583" s="729"/>
      <c r="I1583" s="729"/>
      <c r="J1583" s="729"/>
      <c r="K1583" s="729"/>
      <c r="L1583" s="729"/>
    </row>
    <row r="1584" spans="2:12" s="726" customFormat="1">
      <c r="C1584" s="727"/>
      <c r="D1584" s="732"/>
      <c r="E1584" s="729"/>
      <c r="F1584" s="729"/>
      <c r="G1584" s="729"/>
      <c r="H1584" s="729"/>
      <c r="I1584" s="729"/>
      <c r="J1584" s="729"/>
      <c r="K1584" s="729"/>
      <c r="L1584" s="729"/>
    </row>
    <row r="1585" spans="1:12" s="726" customFormat="1">
      <c r="C1585" s="727"/>
      <c r="D1585" s="732"/>
      <c r="E1585" s="729"/>
      <c r="F1585" s="729"/>
      <c r="G1585" s="729"/>
      <c r="H1585" s="729"/>
      <c r="I1585" s="729"/>
      <c r="J1585" s="729"/>
      <c r="K1585" s="729"/>
      <c r="L1585" s="729"/>
    </row>
    <row r="1586" spans="1:12" s="726" customFormat="1">
      <c r="A1586" s="726" t="s">
        <v>1667</v>
      </c>
      <c r="C1586" s="727"/>
      <c r="D1586" s="732"/>
      <c r="E1586" s="729"/>
      <c r="F1586" s="729"/>
      <c r="G1586" s="729"/>
      <c r="H1586" s="729"/>
      <c r="I1586" s="729"/>
      <c r="J1586" s="729"/>
      <c r="K1586" s="729"/>
      <c r="L1586" s="729"/>
    </row>
    <row r="1587" spans="1:12" s="726" customFormat="1">
      <c r="A1587" s="726" t="s">
        <v>2272</v>
      </c>
      <c r="C1587" s="727"/>
      <c r="D1587" s="732"/>
      <c r="E1587" s="729"/>
      <c r="F1587" s="729"/>
      <c r="G1587" s="729"/>
      <c r="H1587" s="729"/>
      <c r="I1587" s="729"/>
      <c r="J1587" s="729"/>
      <c r="K1587" s="729"/>
      <c r="L1587" s="729"/>
    </row>
    <row r="1588" spans="1:12" s="726" customFormat="1">
      <c r="A1588" s="726" t="s">
        <v>2273</v>
      </c>
      <c r="C1588" s="727"/>
      <c r="D1588" s="732"/>
      <c r="E1588" s="729"/>
      <c r="F1588" s="729"/>
      <c r="G1588" s="729"/>
      <c r="H1588" s="729"/>
      <c r="I1588" s="729"/>
      <c r="J1588" s="729"/>
      <c r="K1588" s="729"/>
      <c r="L1588" s="729"/>
    </row>
    <row r="1589" spans="1:12" s="726" customFormat="1">
      <c r="C1589" s="727"/>
      <c r="D1589" s="732"/>
      <c r="E1589" s="729"/>
      <c r="F1589" s="729"/>
      <c r="G1589" s="729"/>
      <c r="H1589" s="729"/>
      <c r="I1589" s="729"/>
      <c r="J1589" s="729"/>
      <c r="K1589" s="729"/>
      <c r="L1589" s="729"/>
    </row>
    <row r="1590" spans="1:12" s="726" customFormat="1">
      <c r="A1590" s="726" t="s">
        <v>48</v>
      </c>
      <c r="C1590" s="727"/>
      <c r="D1590" s="732"/>
      <c r="E1590" s="729"/>
      <c r="F1590" s="729"/>
      <c r="G1590" s="729"/>
      <c r="H1590" s="729"/>
      <c r="I1590" s="729"/>
      <c r="J1590" s="729"/>
      <c r="K1590" s="729"/>
      <c r="L1590" s="729"/>
    </row>
    <row r="1591" spans="1:12" ht="18" customHeight="1">
      <c r="A1591" s="733" t="s">
        <v>2318</v>
      </c>
      <c r="D1591" s="730"/>
    </row>
    <row r="1592" spans="1:12" ht="9" customHeight="1">
      <c r="A1592" s="733" t="s">
        <v>2320</v>
      </c>
      <c r="D1592" s="730" t="s">
        <v>2185</v>
      </c>
      <c r="E1592" s="735">
        <v>9618</v>
      </c>
      <c r="F1592" s="735">
        <v>5428</v>
      </c>
      <c r="G1592" s="735">
        <v>1830</v>
      </c>
      <c r="H1592" s="735">
        <v>1502</v>
      </c>
      <c r="I1592" s="735">
        <v>656</v>
      </c>
      <c r="J1592" s="735">
        <v>202</v>
      </c>
    </row>
    <row r="1593" spans="1:12">
      <c r="D1593" s="730" t="s">
        <v>2186</v>
      </c>
      <c r="E1593" s="735">
        <v>12231</v>
      </c>
      <c r="F1593" s="735">
        <v>5931</v>
      </c>
      <c r="G1593" s="735">
        <v>2325</v>
      </c>
      <c r="H1593" s="735">
        <v>2358</v>
      </c>
      <c r="I1593" s="735">
        <v>1326</v>
      </c>
      <c r="J1593" s="735">
        <v>291</v>
      </c>
    </row>
    <row r="1594" spans="1:12">
      <c r="D1594" s="730" t="s">
        <v>2187</v>
      </c>
      <c r="E1594" s="735">
        <v>21849</v>
      </c>
      <c r="F1594" s="735">
        <v>11359</v>
      </c>
      <c r="G1594" s="735">
        <v>4155</v>
      </c>
      <c r="H1594" s="735">
        <v>3860</v>
      </c>
      <c r="I1594" s="735">
        <v>1982</v>
      </c>
      <c r="J1594" s="735">
        <v>493</v>
      </c>
    </row>
    <row r="1595" spans="1:12" ht="18" customHeight="1">
      <c r="C1595" s="731" t="s">
        <v>2274</v>
      </c>
      <c r="D1595" s="730"/>
    </row>
    <row r="1596" spans="1:12" ht="18" customHeight="1">
      <c r="C1596" s="734" t="s">
        <v>2275</v>
      </c>
      <c r="D1596" s="730" t="s">
        <v>2185</v>
      </c>
      <c r="E1596" s="735">
        <v>480</v>
      </c>
      <c r="F1596" s="735">
        <v>46</v>
      </c>
      <c r="G1596" s="735">
        <v>50</v>
      </c>
      <c r="H1596" s="735">
        <v>229</v>
      </c>
      <c r="I1596" s="735">
        <v>150</v>
      </c>
      <c r="J1596" s="735">
        <v>5</v>
      </c>
    </row>
    <row r="1597" spans="1:12">
      <c r="C1597" s="734"/>
      <c r="D1597" s="730" t="s">
        <v>2186</v>
      </c>
      <c r="E1597" s="735">
        <v>550</v>
      </c>
      <c r="F1597" s="735">
        <v>56</v>
      </c>
      <c r="G1597" s="735">
        <v>53</v>
      </c>
      <c r="H1597" s="735">
        <v>254</v>
      </c>
      <c r="I1597" s="735">
        <v>169</v>
      </c>
      <c r="J1597" s="735">
        <v>18</v>
      </c>
    </row>
    <row r="1598" spans="1:12">
      <c r="C1598" s="734"/>
      <c r="D1598" s="730" t="s">
        <v>2187</v>
      </c>
      <c r="E1598" s="735">
        <v>1030</v>
      </c>
      <c r="F1598" s="735">
        <v>102</v>
      </c>
      <c r="G1598" s="735">
        <v>103</v>
      </c>
      <c r="H1598" s="735">
        <v>483</v>
      </c>
      <c r="I1598" s="735">
        <v>319</v>
      </c>
      <c r="J1598" s="735">
        <v>23</v>
      </c>
    </row>
    <row r="1599" spans="1:12" ht="18" customHeight="1">
      <c r="C1599" s="734" t="s">
        <v>2276</v>
      </c>
      <c r="D1599" s="730" t="s">
        <v>2185</v>
      </c>
      <c r="E1599" s="735">
        <v>13</v>
      </c>
      <c r="F1599" s="735">
        <v>6</v>
      </c>
      <c r="G1599" s="735">
        <v>0</v>
      </c>
      <c r="H1599" s="735">
        <v>6</v>
      </c>
      <c r="I1599" s="735">
        <v>1</v>
      </c>
      <c r="J1599" s="735">
        <v>0</v>
      </c>
    </row>
    <row r="1600" spans="1:12">
      <c r="C1600" s="734"/>
      <c r="D1600" s="730" t="s">
        <v>2186</v>
      </c>
      <c r="E1600" s="735">
        <v>18</v>
      </c>
      <c r="F1600" s="735">
        <v>4</v>
      </c>
      <c r="G1600" s="735">
        <v>1</v>
      </c>
      <c r="H1600" s="735">
        <v>5</v>
      </c>
      <c r="I1600" s="735">
        <v>7</v>
      </c>
      <c r="J1600" s="735">
        <v>1</v>
      </c>
    </row>
    <row r="1601" spans="1:10">
      <c r="C1601" s="734"/>
      <c r="D1601" s="730" t="s">
        <v>2187</v>
      </c>
      <c r="E1601" s="735">
        <v>31</v>
      </c>
      <c r="F1601" s="735">
        <v>10</v>
      </c>
      <c r="G1601" s="735">
        <v>1</v>
      </c>
      <c r="H1601" s="735">
        <v>11</v>
      </c>
      <c r="I1601" s="735">
        <v>8</v>
      </c>
      <c r="J1601" s="735">
        <v>1</v>
      </c>
    </row>
    <row r="1602" spans="1:10" ht="18" customHeight="1">
      <c r="A1602" s="733" t="s">
        <v>832</v>
      </c>
      <c r="D1602" s="730"/>
    </row>
    <row r="1603" spans="1:10" ht="9" customHeight="1">
      <c r="A1603" s="733" t="s">
        <v>2321</v>
      </c>
      <c r="D1603" s="730"/>
    </row>
    <row r="1604" spans="1:10" ht="18" customHeight="1">
      <c r="B1604" s="733" t="s">
        <v>323</v>
      </c>
      <c r="D1604" s="730"/>
    </row>
    <row r="1605" spans="1:10" ht="23.1" customHeight="1">
      <c r="C1605" s="727" t="s">
        <v>2268</v>
      </c>
      <c r="D1605" s="730" t="s">
        <v>2186</v>
      </c>
      <c r="E1605" s="735">
        <v>3</v>
      </c>
      <c r="F1605" s="751" t="s">
        <v>606</v>
      </c>
      <c r="G1605" s="751" t="s">
        <v>606</v>
      </c>
      <c r="H1605" s="751" t="s">
        <v>606</v>
      </c>
      <c r="I1605" s="751" t="s">
        <v>606</v>
      </c>
      <c r="J1605" s="751" t="s">
        <v>606</v>
      </c>
    </row>
    <row r="1606" spans="1:10" ht="10.5">
      <c r="D1606" s="730" t="s">
        <v>2187</v>
      </c>
      <c r="E1606" s="735">
        <v>3</v>
      </c>
      <c r="F1606" s="751" t="s">
        <v>606</v>
      </c>
      <c r="G1606" s="751" t="s">
        <v>606</v>
      </c>
      <c r="H1606" s="751" t="s">
        <v>606</v>
      </c>
      <c r="I1606" s="751" t="s">
        <v>606</v>
      </c>
      <c r="J1606" s="751" t="s">
        <v>606</v>
      </c>
    </row>
    <row r="1607" spans="1:10" ht="23.1" customHeight="1">
      <c r="C1607" s="727" t="s">
        <v>2269</v>
      </c>
      <c r="D1607" s="730" t="s">
        <v>2185</v>
      </c>
      <c r="E1607" s="735">
        <v>2</v>
      </c>
      <c r="F1607" s="735">
        <v>0</v>
      </c>
      <c r="G1607" s="735">
        <v>1</v>
      </c>
      <c r="H1607" s="735">
        <v>0</v>
      </c>
      <c r="I1607" s="735">
        <v>1</v>
      </c>
      <c r="J1607" s="735">
        <v>0</v>
      </c>
    </row>
    <row r="1608" spans="1:10">
      <c r="D1608" s="730" t="s">
        <v>2187</v>
      </c>
      <c r="E1608" s="735">
        <v>2</v>
      </c>
      <c r="F1608" s="735">
        <v>0</v>
      </c>
      <c r="G1608" s="735">
        <v>1</v>
      </c>
      <c r="H1608" s="735">
        <v>0</v>
      </c>
      <c r="I1608" s="735">
        <v>1</v>
      </c>
      <c r="J1608" s="735">
        <v>0</v>
      </c>
    </row>
    <row r="1609" spans="1:10" ht="18" customHeight="1">
      <c r="C1609" s="727" t="s">
        <v>604</v>
      </c>
      <c r="D1609" s="730" t="s">
        <v>2186</v>
      </c>
      <c r="E1609" s="735">
        <v>1</v>
      </c>
      <c r="F1609" s="751" t="s">
        <v>606</v>
      </c>
      <c r="G1609" s="751" t="s">
        <v>606</v>
      </c>
      <c r="H1609" s="751" t="s">
        <v>606</v>
      </c>
      <c r="I1609" s="751" t="s">
        <v>606</v>
      </c>
      <c r="J1609" s="751" t="s">
        <v>606</v>
      </c>
    </row>
    <row r="1610" spans="1:10" ht="10.5">
      <c r="D1610" s="730" t="s">
        <v>2187</v>
      </c>
      <c r="E1610" s="735">
        <v>1</v>
      </c>
      <c r="F1610" s="751" t="s">
        <v>606</v>
      </c>
      <c r="G1610" s="751" t="s">
        <v>606</v>
      </c>
      <c r="H1610" s="751" t="s">
        <v>606</v>
      </c>
      <c r="I1610" s="751" t="s">
        <v>606</v>
      </c>
      <c r="J1610" s="751" t="s">
        <v>606</v>
      </c>
    </row>
    <row r="1611" spans="1:10" ht="18" customHeight="1">
      <c r="C1611" s="731" t="s">
        <v>2315</v>
      </c>
      <c r="D1611" s="730" t="s">
        <v>2185</v>
      </c>
      <c r="E1611" s="735">
        <v>2</v>
      </c>
      <c r="F1611" s="751" t="s">
        <v>606</v>
      </c>
      <c r="G1611" s="751" t="s">
        <v>606</v>
      </c>
      <c r="H1611" s="751" t="s">
        <v>606</v>
      </c>
      <c r="I1611" s="751" t="s">
        <v>606</v>
      </c>
      <c r="J1611" s="751" t="s">
        <v>606</v>
      </c>
    </row>
    <row r="1612" spans="1:10" ht="10.5">
      <c r="D1612" s="730" t="s">
        <v>2186</v>
      </c>
      <c r="E1612" s="735">
        <v>4</v>
      </c>
      <c r="F1612" s="751" t="s">
        <v>606</v>
      </c>
      <c r="G1612" s="751" t="s">
        <v>606</v>
      </c>
      <c r="H1612" s="751" t="s">
        <v>606</v>
      </c>
      <c r="I1612" s="751" t="s">
        <v>606</v>
      </c>
      <c r="J1612" s="751" t="s">
        <v>606</v>
      </c>
    </row>
    <row r="1613" spans="1:10" ht="10.5">
      <c r="D1613" s="730" t="s">
        <v>2187</v>
      </c>
      <c r="E1613" s="735">
        <v>6</v>
      </c>
      <c r="F1613" s="751" t="s">
        <v>606</v>
      </c>
      <c r="G1613" s="751" t="s">
        <v>606</v>
      </c>
      <c r="H1613" s="751" t="s">
        <v>606</v>
      </c>
      <c r="I1613" s="751" t="s">
        <v>606</v>
      </c>
      <c r="J1613" s="751" t="s">
        <v>606</v>
      </c>
    </row>
    <row r="1614" spans="1:10" ht="18" customHeight="1">
      <c r="B1614" s="733" t="s">
        <v>612</v>
      </c>
      <c r="D1614" s="730"/>
    </row>
    <row r="1615" spans="1:10" ht="18" customHeight="1">
      <c r="C1615" s="727" t="s">
        <v>2270</v>
      </c>
      <c r="D1615" s="730" t="s">
        <v>2185</v>
      </c>
      <c r="E1615" s="735">
        <v>5</v>
      </c>
      <c r="F1615" s="751" t="s">
        <v>606</v>
      </c>
      <c r="G1615" s="751" t="s">
        <v>606</v>
      </c>
      <c r="H1615" s="751" t="s">
        <v>606</v>
      </c>
      <c r="I1615" s="751" t="s">
        <v>606</v>
      </c>
      <c r="J1615" s="751" t="s">
        <v>606</v>
      </c>
    </row>
    <row r="1616" spans="1:10" ht="10.5">
      <c r="D1616" s="730" t="s">
        <v>2186</v>
      </c>
      <c r="E1616" s="735">
        <v>18</v>
      </c>
      <c r="F1616" s="751" t="s">
        <v>606</v>
      </c>
      <c r="G1616" s="751" t="s">
        <v>606</v>
      </c>
      <c r="H1616" s="751" t="s">
        <v>606</v>
      </c>
      <c r="I1616" s="751" t="s">
        <v>606</v>
      </c>
      <c r="J1616" s="751" t="s">
        <v>606</v>
      </c>
    </row>
    <row r="1617" spans="2:10" ht="10.5">
      <c r="D1617" s="730" t="s">
        <v>2187</v>
      </c>
      <c r="E1617" s="735">
        <v>23</v>
      </c>
      <c r="F1617" s="751" t="s">
        <v>606</v>
      </c>
      <c r="G1617" s="751" t="s">
        <v>606</v>
      </c>
      <c r="H1617" s="751" t="s">
        <v>606</v>
      </c>
      <c r="I1617" s="751" t="s">
        <v>606</v>
      </c>
      <c r="J1617" s="751" t="s">
        <v>606</v>
      </c>
    </row>
    <row r="1618" spans="2:10" ht="18" customHeight="1">
      <c r="C1618" s="731" t="s">
        <v>2315</v>
      </c>
      <c r="D1618" s="730" t="s">
        <v>2185</v>
      </c>
      <c r="E1618" s="735">
        <v>5</v>
      </c>
      <c r="F1618" s="751" t="s">
        <v>606</v>
      </c>
      <c r="G1618" s="751" t="s">
        <v>606</v>
      </c>
      <c r="H1618" s="751" t="s">
        <v>606</v>
      </c>
      <c r="I1618" s="751" t="s">
        <v>606</v>
      </c>
      <c r="J1618" s="751" t="s">
        <v>606</v>
      </c>
    </row>
    <row r="1619" spans="2:10" ht="10.5">
      <c r="D1619" s="730" t="s">
        <v>2186</v>
      </c>
      <c r="E1619" s="735">
        <v>18</v>
      </c>
      <c r="F1619" s="751" t="s">
        <v>606</v>
      </c>
      <c r="G1619" s="751" t="s">
        <v>606</v>
      </c>
      <c r="H1619" s="751" t="s">
        <v>606</v>
      </c>
      <c r="I1619" s="751" t="s">
        <v>606</v>
      </c>
      <c r="J1619" s="751" t="s">
        <v>606</v>
      </c>
    </row>
    <row r="1620" spans="2:10" ht="10.5">
      <c r="D1620" s="730" t="s">
        <v>2187</v>
      </c>
      <c r="E1620" s="735">
        <v>23</v>
      </c>
      <c r="F1620" s="751" t="s">
        <v>606</v>
      </c>
      <c r="G1620" s="751" t="s">
        <v>606</v>
      </c>
      <c r="H1620" s="751" t="s">
        <v>606</v>
      </c>
      <c r="I1620" s="751" t="s">
        <v>606</v>
      </c>
      <c r="J1620" s="751" t="s">
        <v>606</v>
      </c>
    </row>
    <row r="1621" spans="2:10" ht="18" customHeight="1">
      <c r="B1621" s="733" t="s">
        <v>621</v>
      </c>
      <c r="D1621" s="730"/>
    </row>
    <row r="1622" spans="2:10" ht="27" customHeight="1">
      <c r="C1622" s="727" t="s">
        <v>2277</v>
      </c>
      <c r="D1622" s="730" t="s">
        <v>2185</v>
      </c>
      <c r="E1622" s="735">
        <v>11</v>
      </c>
      <c r="F1622" s="751" t="s">
        <v>606</v>
      </c>
      <c r="G1622" s="751" t="s">
        <v>606</v>
      </c>
      <c r="H1622" s="751" t="s">
        <v>606</v>
      </c>
      <c r="I1622" s="751" t="s">
        <v>606</v>
      </c>
      <c r="J1622" s="751" t="s">
        <v>606</v>
      </c>
    </row>
    <row r="1623" spans="2:10" ht="10.5">
      <c r="D1623" s="730" t="s">
        <v>2186</v>
      </c>
      <c r="E1623" s="735">
        <v>12</v>
      </c>
      <c r="F1623" s="751" t="s">
        <v>606</v>
      </c>
      <c r="G1623" s="751" t="s">
        <v>606</v>
      </c>
      <c r="H1623" s="751" t="s">
        <v>606</v>
      </c>
      <c r="I1623" s="751" t="s">
        <v>606</v>
      </c>
      <c r="J1623" s="751" t="s">
        <v>606</v>
      </c>
    </row>
    <row r="1624" spans="2:10" ht="10.5">
      <c r="D1624" s="730" t="s">
        <v>2187</v>
      </c>
      <c r="E1624" s="735">
        <v>23</v>
      </c>
      <c r="F1624" s="751" t="s">
        <v>606</v>
      </c>
      <c r="G1624" s="751" t="s">
        <v>606</v>
      </c>
      <c r="H1624" s="751" t="s">
        <v>606</v>
      </c>
      <c r="I1624" s="751" t="s">
        <v>606</v>
      </c>
      <c r="J1624" s="751" t="s">
        <v>606</v>
      </c>
    </row>
    <row r="1625" spans="2:10" ht="18" customHeight="1">
      <c r="C1625" s="727" t="s">
        <v>2278</v>
      </c>
      <c r="D1625" s="730" t="s">
        <v>2185</v>
      </c>
      <c r="E1625" s="735">
        <v>5</v>
      </c>
      <c r="F1625" s="751" t="s">
        <v>606</v>
      </c>
      <c r="G1625" s="751" t="s">
        <v>606</v>
      </c>
      <c r="H1625" s="751" t="s">
        <v>606</v>
      </c>
      <c r="I1625" s="751" t="s">
        <v>606</v>
      </c>
      <c r="J1625" s="751" t="s">
        <v>606</v>
      </c>
    </row>
    <row r="1626" spans="2:10" ht="10.5">
      <c r="D1626" s="730" t="s">
        <v>2186</v>
      </c>
      <c r="E1626" s="735">
        <v>1</v>
      </c>
      <c r="F1626" s="751" t="s">
        <v>606</v>
      </c>
      <c r="G1626" s="751" t="s">
        <v>606</v>
      </c>
      <c r="H1626" s="751" t="s">
        <v>606</v>
      </c>
      <c r="I1626" s="751" t="s">
        <v>606</v>
      </c>
      <c r="J1626" s="751" t="s">
        <v>606</v>
      </c>
    </row>
    <row r="1627" spans="2:10" ht="10.5">
      <c r="D1627" s="730" t="s">
        <v>2187</v>
      </c>
      <c r="E1627" s="735">
        <v>6</v>
      </c>
      <c r="F1627" s="751" t="s">
        <v>606</v>
      </c>
      <c r="G1627" s="751" t="s">
        <v>606</v>
      </c>
      <c r="H1627" s="751" t="s">
        <v>606</v>
      </c>
      <c r="I1627" s="751" t="s">
        <v>606</v>
      </c>
      <c r="J1627" s="751" t="s">
        <v>606</v>
      </c>
    </row>
    <row r="1628" spans="2:10" ht="18" customHeight="1">
      <c r="C1628" s="727" t="s">
        <v>2279</v>
      </c>
      <c r="D1628" s="730" t="s">
        <v>2185</v>
      </c>
      <c r="E1628" s="735">
        <v>19</v>
      </c>
      <c r="F1628" s="735">
        <v>0</v>
      </c>
      <c r="G1628" s="735">
        <v>1</v>
      </c>
      <c r="H1628" s="735">
        <v>10</v>
      </c>
      <c r="I1628" s="735">
        <v>4</v>
      </c>
      <c r="J1628" s="735">
        <v>4</v>
      </c>
    </row>
    <row r="1629" spans="2:10">
      <c r="D1629" s="730" t="s">
        <v>2186</v>
      </c>
      <c r="E1629" s="735">
        <v>113</v>
      </c>
      <c r="F1629" s="735">
        <v>1</v>
      </c>
      <c r="G1629" s="735">
        <v>6</v>
      </c>
      <c r="H1629" s="735">
        <v>28</v>
      </c>
      <c r="I1629" s="735">
        <v>52</v>
      </c>
      <c r="J1629" s="735">
        <v>26</v>
      </c>
    </row>
    <row r="1630" spans="2:10">
      <c r="D1630" s="730" t="s">
        <v>2187</v>
      </c>
      <c r="E1630" s="735">
        <v>132</v>
      </c>
      <c r="F1630" s="735">
        <v>1</v>
      </c>
      <c r="G1630" s="735">
        <v>7</v>
      </c>
      <c r="H1630" s="735">
        <v>38</v>
      </c>
      <c r="I1630" s="735">
        <v>56</v>
      </c>
      <c r="J1630" s="735">
        <v>30</v>
      </c>
    </row>
    <row r="1631" spans="2:10" ht="18" customHeight="1">
      <c r="C1631" s="727" t="s">
        <v>2280</v>
      </c>
      <c r="D1631" s="730" t="s">
        <v>2185</v>
      </c>
      <c r="E1631" s="735">
        <v>72</v>
      </c>
      <c r="F1631" s="735">
        <v>5</v>
      </c>
      <c r="G1631" s="735">
        <v>9</v>
      </c>
      <c r="H1631" s="735">
        <v>34</v>
      </c>
      <c r="I1631" s="735">
        <v>21</v>
      </c>
      <c r="J1631" s="735">
        <v>3</v>
      </c>
    </row>
    <row r="1632" spans="2:10">
      <c r="D1632" s="730" t="s">
        <v>2186</v>
      </c>
      <c r="E1632" s="735">
        <v>165</v>
      </c>
      <c r="F1632" s="735">
        <v>2</v>
      </c>
      <c r="G1632" s="735">
        <v>15</v>
      </c>
      <c r="H1632" s="735">
        <v>87</v>
      </c>
      <c r="I1632" s="735">
        <v>41</v>
      </c>
      <c r="J1632" s="735">
        <v>20</v>
      </c>
    </row>
    <row r="1633" spans="1:12">
      <c r="D1633" s="730" t="s">
        <v>2187</v>
      </c>
      <c r="E1633" s="735">
        <v>237</v>
      </c>
      <c r="F1633" s="735">
        <v>7</v>
      </c>
      <c r="G1633" s="735">
        <v>24</v>
      </c>
      <c r="H1633" s="735">
        <v>121</v>
      </c>
      <c r="I1633" s="735">
        <v>62</v>
      </c>
      <c r="J1633" s="735">
        <v>23</v>
      </c>
    </row>
    <row r="1641" spans="1:12" s="726" customFormat="1">
      <c r="A1641" s="726" t="s">
        <v>1667</v>
      </c>
      <c r="C1641" s="727"/>
      <c r="D1641" s="732"/>
      <c r="E1641" s="729"/>
      <c r="F1641" s="729"/>
      <c r="G1641" s="729"/>
      <c r="H1641" s="729"/>
      <c r="I1641" s="729"/>
      <c r="J1641" s="729"/>
      <c r="K1641" s="729"/>
      <c r="L1641" s="729"/>
    </row>
    <row r="1642" spans="1:12" s="726" customFormat="1">
      <c r="A1642" s="726" t="s">
        <v>2272</v>
      </c>
      <c r="C1642" s="727"/>
      <c r="D1642" s="732"/>
      <c r="E1642" s="729"/>
      <c r="F1642" s="729"/>
      <c r="G1642" s="729"/>
      <c r="H1642" s="729"/>
      <c r="I1642" s="729"/>
      <c r="J1642" s="729"/>
      <c r="K1642" s="729"/>
      <c r="L1642" s="729"/>
    </row>
    <row r="1643" spans="1:12" s="726" customFormat="1">
      <c r="A1643" s="726" t="s">
        <v>2273</v>
      </c>
      <c r="C1643" s="727"/>
      <c r="D1643" s="732"/>
      <c r="E1643" s="729"/>
      <c r="F1643" s="729"/>
      <c r="G1643" s="729"/>
      <c r="H1643" s="729"/>
      <c r="I1643" s="729"/>
      <c r="J1643" s="729"/>
      <c r="K1643" s="729"/>
      <c r="L1643" s="729"/>
    </row>
    <row r="1644" spans="1:12" s="726" customFormat="1">
      <c r="A1644" s="726" t="s">
        <v>633</v>
      </c>
      <c r="C1644" s="727"/>
      <c r="D1644" s="732"/>
      <c r="E1644" s="729"/>
      <c r="F1644" s="729"/>
      <c r="G1644" s="729"/>
      <c r="H1644" s="729"/>
      <c r="I1644" s="729"/>
      <c r="J1644" s="729"/>
      <c r="K1644" s="729"/>
      <c r="L1644" s="729"/>
    </row>
    <row r="1645" spans="1:12" s="726" customFormat="1">
      <c r="C1645" s="727"/>
      <c r="D1645" s="732"/>
      <c r="E1645" s="729"/>
      <c r="F1645" s="729"/>
      <c r="G1645" s="729"/>
      <c r="H1645" s="729"/>
      <c r="I1645" s="729"/>
      <c r="J1645" s="729"/>
      <c r="K1645" s="729"/>
      <c r="L1645" s="729"/>
    </row>
    <row r="1646" spans="1:12" s="726" customFormat="1">
      <c r="C1646" s="727"/>
      <c r="D1646" s="732"/>
      <c r="E1646" s="729"/>
      <c r="F1646" s="729"/>
      <c r="G1646" s="729"/>
      <c r="H1646" s="729"/>
      <c r="I1646" s="729"/>
      <c r="J1646" s="729"/>
      <c r="K1646" s="729"/>
      <c r="L1646" s="729"/>
    </row>
    <row r="1647" spans="1:12" s="726" customFormat="1">
      <c r="A1647" s="726" t="s">
        <v>48</v>
      </c>
      <c r="C1647" s="727"/>
      <c r="D1647" s="732"/>
      <c r="E1647" s="729"/>
      <c r="F1647" s="729"/>
      <c r="G1647" s="729"/>
      <c r="H1647" s="729"/>
      <c r="I1647" s="729"/>
      <c r="J1647" s="729"/>
      <c r="K1647" s="729"/>
      <c r="L1647" s="729"/>
    </row>
    <row r="1648" spans="1:12" ht="18" customHeight="1">
      <c r="C1648" s="731" t="s">
        <v>2315</v>
      </c>
      <c r="D1648" s="730" t="s">
        <v>2185</v>
      </c>
      <c r="E1648" s="735">
        <v>107</v>
      </c>
      <c r="F1648" s="735">
        <v>9</v>
      </c>
      <c r="G1648" s="735">
        <v>15</v>
      </c>
      <c r="H1648" s="735">
        <v>46</v>
      </c>
      <c r="I1648" s="735">
        <v>28</v>
      </c>
      <c r="J1648" s="735">
        <v>9</v>
      </c>
    </row>
    <row r="1649" spans="2:10">
      <c r="D1649" s="730" t="s">
        <v>2186</v>
      </c>
      <c r="E1649" s="735">
        <v>291</v>
      </c>
      <c r="F1649" s="735">
        <v>4</v>
      </c>
      <c r="G1649" s="735">
        <v>22</v>
      </c>
      <c r="H1649" s="735">
        <v>119</v>
      </c>
      <c r="I1649" s="735">
        <v>96</v>
      </c>
      <c r="J1649" s="735">
        <v>50</v>
      </c>
    </row>
    <row r="1650" spans="2:10">
      <c r="D1650" s="730" t="s">
        <v>2187</v>
      </c>
      <c r="E1650" s="735">
        <v>398</v>
      </c>
      <c r="F1650" s="735">
        <v>13</v>
      </c>
      <c r="G1650" s="735">
        <v>37</v>
      </c>
      <c r="H1650" s="735">
        <v>165</v>
      </c>
      <c r="I1650" s="735">
        <v>124</v>
      </c>
      <c r="J1650" s="735">
        <v>59</v>
      </c>
    </row>
    <row r="1651" spans="2:10" ht="18" customHeight="1">
      <c r="C1651" s="731" t="s">
        <v>2274</v>
      </c>
      <c r="D1651" s="730"/>
    </row>
    <row r="1652" spans="2:10" ht="18" customHeight="1">
      <c r="C1652" s="734" t="s">
        <v>2275</v>
      </c>
      <c r="D1652" s="730" t="s">
        <v>2185</v>
      </c>
      <c r="E1652" s="735">
        <v>4</v>
      </c>
      <c r="F1652" s="735">
        <v>1</v>
      </c>
      <c r="G1652" s="735">
        <v>0</v>
      </c>
      <c r="H1652" s="735">
        <v>2</v>
      </c>
      <c r="I1652" s="735">
        <v>1</v>
      </c>
      <c r="J1652" s="735">
        <v>0</v>
      </c>
    </row>
    <row r="1653" spans="2:10">
      <c r="C1653" s="734"/>
      <c r="D1653" s="730" t="s">
        <v>2186</v>
      </c>
      <c r="E1653" s="735">
        <v>6</v>
      </c>
      <c r="F1653" s="735">
        <v>1</v>
      </c>
      <c r="G1653" s="735">
        <v>2</v>
      </c>
      <c r="H1653" s="735">
        <v>2</v>
      </c>
      <c r="I1653" s="735">
        <v>1</v>
      </c>
      <c r="J1653" s="735">
        <v>0</v>
      </c>
    </row>
    <row r="1654" spans="2:10">
      <c r="C1654" s="734"/>
      <c r="D1654" s="730" t="s">
        <v>2187</v>
      </c>
      <c r="E1654" s="735">
        <v>10</v>
      </c>
      <c r="F1654" s="735">
        <v>2</v>
      </c>
      <c r="G1654" s="735">
        <v>2</v>
      </c>
      <c r="H1654" s="735">
        <v>4</v>
      </c>
      <c r="I1654" s="735">
        <v>2</v>
      </c>
      <c r="J1654" s="735">
        <v>0</v>
      </c>
    </row>
    <row r="1655" spans="2:10" ht="18" customHeight="1">
      <c r="C1655" s="734" t="s">
        <v>2276</v>
      </c>
      <c r="D1655" s="730" t="s">
        <v>2185</v>
      </c>
      <c r="E1655" s="735">
        <v>1</v>
      </c>
      <c r="F1655" s="751" t="s">
        <v>606</v>
      </c>
      <c r="G1655" s="751" t="s">
        <v>606</v>
      </c>
      <c r="H1655" s="751" t="s">
        <v>606</v>
      </c>
      <c r="I1655" s="751" t="s">
        <v>606</v>
      </c>
      <c r="J1655" s="751" t="s">
        <v>606</v>
      </c>
    </row>
    <row r="1656" spans="2:10" ht="10.5">
      <c r="C1656" s="734"/>
      <c r="D1656" s="730" t="s">
        <v>2187</v>
      </c>
      <c r="E1656" s="735">
        <v>1</v>
      </c>
      <c r="F1656" s="751" t="s">
        <v>606</v>
      </c>
      <c r="G1656" s="751" t="s">
        <v>606</v>
      </c>
      <c r="H1656" s="751" t="s">
        <v>606</v>
      </c>
      <c r="I1656" s="751" t="s">
        <v>606</v>
      </c>
      <c r="J1656" s="751" t="s">
        <v>606</v>
      </c>
    </row>
    <row r="1657" spans="2:10" ht="18" customHeight="1">
      <c r="B1657" s="733" t="s">
        <v>625</v>
      </c>
      <c r="D1657" s="730"/>
    </row>
    <row r="1658" spans="2:10" ht="18" customHeight="1">
      <c r="C1658" s="727" t="s">
        <v>2285</v>
      </c>
      <c r="D1658" s="730" t="s">
        <v>2185</v>
      </c>
      <c r="E1658" s="735">
        <v>2</v>
      </c>
      <c r="F1658" s="735">
        <v>0</v>
      </c>
      <c r="G1658" s="735">
        <v>0</v>
      </c>
      <c r="H1658" s="735">
        <v>1</v>
      </c>
      <c r="I1658" s="735">
        <v>1</v>
      </c>
      <c r="J1658" s="735">
        <v>0</v>
      </c>
    </row>
    <row r="1659" spans="2:10">
      <c r="D1659" s="730" t="s">
        <v>2186</v>
      </c>
      <c r="E1659" s="735">
        <v>28</v>
      </c>
      <c r="F1659" s="735">
        <v>0</v>
      </c>
      <c r="G1659" s="735">
        <v>0</v>
      </c>
      <c r="H1659" s="735">
        <v>8</v>
      </c>
      <c r="I1659" s="735">
        <v>19</v>
      </c>
      <c r="J1659" s="735">
        <v>1</v>
      </c>
    </row>
    <row r="1660" spans="2:10">
      <c r="D1660" s="730" t="s">
        <v>2187</v>
      </c>
      <c r="E1660" s="735">
        <v>30</v>
      </c>
      <c r="F1660" s="735">
        <v>0</v>
      </c>
      <c r="G1660" s="735">
        <v>0</v>
      </c>
      <c r="H1660" s="735">
        <v>9</v>
      </c>
      <c r="I1660" s="735">
        <v>20</v>
      </c>
      <c r="J1660" s="735">
        <v>1</v>
      </c>
    </row>
    <row r="1661" spans="2:10" ht="18" customHeight="1">
      <c r="C1661" s="727" t="s">
        <v>2286</v>
      </c>
      <c r="D1661" s="730" t="s">
        <v>2185</v>
      </c>
      <c r="E1661" s="735">
        <v>2</v>
      </c>
      <c r="F1661" s="735">
        <v>0</v>
      </c>
      <c r="G1661" s="735">
        <v>0</v>
      </c>
      <c r="H1661" s="735">
        <v>1</v>
      </c>
      <c r="I1661" s="735">
        <v>0</v>
      </c>
      <c r="J1661" s="735">
        <v>1</v>
      </c>
    </row>
    <row r="1662" spans="2:10">
      <c r="D1662" s="730" t="s">
        <v>2186</v>
      </c>
      <c r="E1662" s="735">
        <v>3</v>
      </c>
      <c r="F1662" s="735">
        <v>0</v>
      </c>
      <c r="G1662" s="735">
        <v>0</v>
      </c>
      <c r="H1662" s="735">
        <v>1</v>
      </c>
      <c r="I1662" s="735">
        <v>2</v>
      </c>
      <c r="J1662" s="735">
        <v>0</v>
      </c>
    </row>
    <row r="1663" spans="2:10">
      <c r="D1663" s="730" t="s">
        <v>2187</v>
      </c>
      <c r="E1663" s="735">
        <v>5</v>
      </c>
      <c r="F1663" s="735">
        <v>0</v>
      </c>
      <c r="G1663" s="735">
        <v>0</v>
      </c>
      <c r="H1663" s="735">
        <v>2</v>
      </c>
      <c r="I1663" s="735">
        <v>2</v>
      </c>
      <c r="J1663" s="735">
        <v>1</v>
      </c>
    </row>
    <row r="1664" spans="2:10" ht="18" customHeight="1">
      <c r="C1664" s="731" t="s">
        <v>2315</v>
      </c>
      <c r="D1664" s="730" t="s">
        <v>2185</v>
      </c>
      <c r="E1664" s="735">
        <v>4</v>
      </c>
      <c r="F1664" s="735">
        <v>0</v>
      </c>
      <c r="G1664" s="735">
        <v>0</v>
      </c>
      <c r="H1664" s="735">
        <v>2</v>
      </c>
      <c r="I1664" s="735">
        <v>1</v>
      </c>
      <c r="J1664" s="735">
        <v>1</v>
      </c>
    </row>
    <row r="1665" spans="2:10">
      <c r="D1665" s="730" t="s">
        <v>2186</v>
      </c>
      <c r="E1665" s="735">
        <v>31</v>
      </c>
      <c r="F1665" s="735">
        <v>0</v>
      </c>
      <c r="G1665" s="735">
        <v>0</v>
      </c>
      <c r="H1665" s="735">
        <v>9</v>
      </c>
      <c r="I1665" s="735">
        <v>21</v>
      </c>
      <c r="J1665" s="735">
        <v>1</v>
      </c>
    </row>
    <row r="1666" spans="2:10">
      <c r="D1666" s="730" t="s">
        <v>2187</v>
      </c>
      <c r="E1666" s="735">
        <v>35</v>
      </c>
      <c r="F1666" s="735">
        <v>0</v>
      </c>
      <c r="G1666" s="735">
        <v>0</v>
      </c>
      <c r="H1666" s="735">
        <v>11</v>
      </c>
      <c r="I1666" s="735">
        <v>22</v>
      </c>
      <c r="J1666" s="735">
        <v>2</v>
      </c>
    </row>
    <row r="1667" spans="2:10" ht="18" customHeight="1">
      <c r="B1667" s="733" t="s">
        <v>2287</v>
      </c>
      <c r="D1667" s="730" t="s">
        <v>2185</v>
      </c>
      <c r="E1667" s="735">
        <v>118</v>
      </c>
      <c r="F1667" s="735">
        <v>9</v>
      </c>
      <c r="G1667" s="735">
        <v>17</v>
      </c>
      <c r="H1667" s="735">
        <v>49</v>
      </c>
      <c r="I1667" s="735">
        <v>33</v>
      </c>
      <c r="J1667" s="735">
        <v>10</v>
      </c>
    </row>
    <row r="1668" spans="2:10">
      <c r="D1668" s="730" t="s">
        <v>2186</v>
      </c>
      <c r="E1668" s="735">
        <v>344</v>
      </c>
      <c r="F1668" s="735">
        <v>4</v>
      </c>
      <c r="G1668" s="735">
        <v>23</v>
      </c>
      <c r="H1668" s="735">
        <v>142</v>
      </c>
      <c r="I1668" s="735">
        <v>120</v>
      </c>
      <c r="J1668" s="735">
        <v>55</v>
      </c>
    </row>
    <row r="1669" spans="2:10">
      <c r="D1669" s="730" t="s">
        <v>2187</v>
      </c>
      <c r="E1669" s="735">
        <v>462</v>
      </c>
      <c r="F1669" s="735">
        <v>13</v>
      </c>
      <c r="G1669" s="735">
        <v>40</v>
      </c>
      <c r="H1669" s="735">
        <v>191</v>
      </c>
      <c r="I1669" s="735">
        <v>153</v>
      </c>
      <c r="J1669" s="735">
        <v>65</v>
      </c>
    </row>
    <row r="1670" spans="2:10" ht="18" customHeight="1">
      <c r="C1670" s="731" t="s">
        <v>2274</v>
      </c>
      <c r="D1670" s="730"/>
    </row>
    <row r="1671" spans="2:10" ht="18" customHeight="1">
      <c r="C1671" s="734" t="s">
        <v>2275</v>
      </c>
      <c r="D1671" s="730" t="s">
        <v>2185</v>
      </c>
      <c r="E1671" s="735">
        <v>4</v>
      </c>
      <c r="F1671" s="735">
        <v>1</v>
      </c>
      <c r="G1671" s="735">
        <v>0</v>
      </c>
      <c r="H1671" s="735">
        <v>2</v>
      </c>
      <c r="I1671" s="735">
        <v>1</v>
      </c>
      <c r="J1671" s="735">
        <v>0</v>
      </c>
    </row>
    <row r="1672" spans="2:10">
      <c r="C1672" s="734"/>
      <c r="D1672" s="730" t="s">
        <v>2186</v>
      </c>
      <c r="E1672" s="735">
        <v>6</v>
      </c>
      <c r="F1672" s="735">
        <v>1</v>
      </c>
      <c r="G1672" s="735">
        <v>2</v>
      </c>
      <c r="H1672" s="735">
        <v>2</v>
      </c>
      <c r="I1672" s="735">
        <v>1</v>
      </c>
      <c r="J1672" s="735">
        <v>0</v>
      </c>
    </row>
    <row r="1673" spans="2:10">
      <c r="C1673" s="734"/>
      <c r="D1673" s="730" t="s">
        <v>2187</v>
      </c>
      <c r="E1673" s="735">
        <v>10</v>
      </c>
      <c r="F1673" s="735">
        <v>2</v>
      </c>
      <c r="G1673" s="735">
        <v>2</v>
      </c>
      <c r="H1673" s="735">
        <v>4</v>
      </c>
      <c r="I1673" s="735">
        <v>2</v>
      </c>
      <c r="J1673" s="735">
        <v>0</v>
      </c>
    </row>
    <row r="1674" spans="2:10" ht="18" customHeight="1">
      <c r="C1674" s="734" t="s">
        <v>2276</v>
      </c>
      <c r="D1674" s="730" t="s">
        <v>2185</v>
      </c>
      <c r="E1674" s="735">
        <v>2</v>
      </c>
      <c r="F1674" s="735">
        <v>0</v>
      </c>
      <c r="G1674" s="735">
        <v>1</v>
      </c>
      <c r="H1674" s="735">
        <v>1</v>
      </c>
      <c r="I1674" s="735">
        <v>0</v>
      </c>
      <c r="J1674" s="735">
        <v>0</v>
      </c>
    </row>
    <row r="1675" spans="2:10">
      <c r="C1675" s="734"/>
      <c r="D1675" s="730" t="s">
        <v>2187</v>
      </c>
      <c r="E1675" s="735">
        <v>2</v>
      </c>
      <c r="F1675" s="735">
        <v>0</v>
      </c>
      <c r="G1675" s="735">
        <v>1</v>
      </c>
      <c r="H1675" s="735">
        <v>1</v>
      </c>
      <c r="I1675" s="735">
        <v>0</v>
      </c>
      <c r="J1675" s="735">
        <v>0</v>
      </c>
    </row>
    <row r="1676" spans="2:10" ht="18" customHeight="1">
      <c r="B1676" s="733" t="s">
        <v>638</v>
      </c>
      <c r="D1676" s="730"/>
    </row>
    <row r="1677" spans="2:10" ht="18" customHeight="1">
      <c r="C1677" s="727" t="s">
        <v>638</v>
      </c>
      <c r="D1677" s="730" t="s">
        <v>2185</v>
      </c>
      <c r="E1677" s="735">
        <v>3</v>
      </c>
      <c r="F1677" s="751" t="s">
        <v>606</v>
      </c>
      <c r="G1677" s="751" t="s">
        <v>606</v>
      </c>
      <c r="H1677" s="751" t="s">
        <v>606</v>
      </c>
      <c r="I1677" s="751" t="s">
        <v>606</v>
      </c>
      <c r="J1677" s="751" t="s">
        <v>606</v>
      </c>
    </row>
    <row r="1678" spans="2:10" ht="10.5">
      <c r="D1678" s="730" t="s">
        <v>2186</v>
      </c>
      <c r="E1678" s="735">
        <v>1</v>
      </c>
      <c r="F1678" s="751" t="s">
        <v>606</v>
      </c>
      <c r="G1678" s="751" t="s">
        <v>606</v>
      </c>
      <c r="H1678" s="751" t="s">
        <v>606</v>
      </c>
      <c r="I1678" s="751" t="s">
        <v>606</v>
      </c>
      <c r="J1678" s="751" t="s">
        <v>606</v>
      </c>
    </row>
    <row r="1679" spans="2:10" ht="10.5">
      <c r="D1679" s="730" t="s">
        <v>2187</v>
      </c>
      <c r="E1679" s="735">
        <v>4</v>
      </c>
      <c r="F1679" s="751" t="s">
        <v>606</v>
      </c>
      <c r="G1679" s="751" t="s">
        <v>606</v>
      </c>
      <c r="H1679" s="751" t="s">
        <v>606</v>
      </c>
      <c r="I1679" s="751" t="s">
        <v>606</v>
      </c>
      <c r="J1679" s="751" t="s">
        <v>606</v>
      </c>
    </row>
    <row r="1680" spans="2:10" ht="18" customHeight="1">
      <c r="C1680" s="727" t="s">
        <v>2289</v>
      </c>
      <c r="D1680" s="730" t="s">
        <v>2185</v>
      </c>
      <c r="E1680" s="735">
        <v>3</v>
      </c>
      <c r="F1680" s="751" t="s">
        <v>606</v>
      </c>
      <c r="G1680" s="751" t="s">
        <v>606</v>
      </c>
      <c r="H1680" s="751" t="s">
        <v>606</v>
      </c>
      <c r="I1680" s="751" t="s">
        <v>606</v>
      </c>
      <c r="J1680" s="751" t="s">
        <v>606</v>
      </c>
    </row>
    <row r="1681" spans="2:10" ht="10.5">
      <c r="D1681" s="730" t="s">
        <v>2187</v>
      </c>
      <c r="E1681" s="735">
        <v>3</v>
      </c>
      <c r="F1681" s="751" t="s">
        <v>606</v>
      </c>
      <c r="G1681" s="751" t="s">
        <v>606</v>
      </c>
      <c r="H1681" s="751" t="s">
        <v>606</v>
      </c>
      <c r="I1681" s="751" t="s">
        <v>606</v>
      </c>
      <c r="J1681" s="751" t="s">
        <v>606</v>
      </c>
    </row>
    <row r="1682" spans="2:10" ht="18" customHeight="1">
      <c r="C1682" s="731" t="s">
        <v>2315</v>
      </c>
      <c r="D1682" s="730" t="s">
        <v>2185</v>
      </c>
      <c r="E1682" s="735">
        <v>6</v>
      </c>
      <c r="F1682" s="751" t="s">
        <v>606</v>
      </c>
      <c r="G1682" s="751" t="s">
        <v>606</v>
      </c>
      <c r="H1682" s="751" t="s">
        <v>606</v>
      </c>
      <c r="I1682" s="751" t="s">
        <v>606</v>
      </c>
      <c r="J1682" s="751" t="s">
        <v>606</v>
      </c>
    </row>
    <row r="1683" spans="2:10" ht="10.5">
      <c r="D1683" s="730" t="s">
        <v>2186</v>
      </c>
      <c r="E1683" s="735">
        <v>1</v>
      </c>
      <c r="F1683" s="751" t="s">
        <v>606</v>
      </c>
      <c r="G1683" s="751" t="s">
        <v>606</v>
      </c>
      <c r="H1683" s="751" t="s">
        <v>606</v>
      </c>
      <c r="I1683" s="751" t="s">
        <v>606</v>
      </c>
      <c r="J1683" s="751" t="s">
        <v>606</v>
      </c>
    </row>
    <row r="1684" spans="2:10" ht="10.5">
      <c r="D1684" s="730" t="s">
        <v>2187</v>
      </c>
      <c r="E1684" s="735">
        <v>7</v>
      </c>
      <c r="F1684" s="751" t="s">
        <v>606</v>
      </c>
      <c r="G1684" s="751" t="s">
        <v>606</v>
      </c>
      <c r="H1684" s="751" t="s">
        <v>606</v>
      </c>
      <c r="I1684" s="751" t="s">
        <v>606</v>
      </c>
      <c r="J1684" s="751" t="s">
        <v>606</v>
      </c>
    </row>
    <row r="1685" spans="2:10" ht="18" customHeight="1">
      <c r="B1685" s="733" t="s">
        <v>641</v>
      </c>
      <c r="D1685" s="730"/>
    </row>
    <row r="1686" spans="2:10" ht="18" customHeight="1">
      <c r="C1686" s="727" t="s">
        <v>641</v>
      </c>
      <c r="D1686" s="730" t="s">
        <v>2185</v>
      </c>
      <c r="E1686" s="735">
        <v>35</v>
      </c>
      <c r="F1686" s="751" t="s">
        <v>606</v>
      </c>
      <c r="G1686" s="751" t="s">
        <v>606</v>
      </c>
      <c r="H1686" s="751" t="s">
        <v>606</v>
      </c>
      <c r="I1686" s="751" t="s">
        <v>606</v>
      </c>
      <c r="J1686" s="751" t="s">
        <v>606</v>
      </c>
    </row>
    <row r="1687" spans="2:10" ht="10.5">
      <c r="D1687" s="730" t="s">
        <v>2186</v>
      </c>
      <c r="E1687" s="735">
        <v>73</v>
      </c>
      <c r="F1687" s="751" t="s">
        <v>606</v>
      </c>
      <c r="G1687" s="751" t="s">
        <v>606</v>
      </c>
      <c r="H1687" s="751" t="s">
        <v>606</v>
      </c>
      <c r="I1687" s="751" t="s">
        <v>606</v>
      </c>
      <c r="J1687" s="751" t="s">
        <v>606</v>
      </c>
    </row>
    <row r="1688" spans="2:10" ht="10.5">
      <c r="D1688" s="730" t="s">
        <v>2187</v>
      </c>
      <c r="E1688" s="735">
        <v>108</v>
      </c>
      <c r="F1688" s="751" t="s">
        <v>606</v>
      </c>
      <c r="G1688" s="751" t="s">
        <v>606</v>
      </c>
      <c r="H1688" s="751" t="s">
        <v>606</v>
      </c>
      <c r="I1688" s="751" t="s">
        <v>606</v>
      </c>
      <c r="J1688" s="751" t="s">
        <v>606</v>
      </c>
    </row>
    <row r="1689" spans="2:10" ht="18" customHeight="1">
      <c r="C1689" s="727" t="s">
        <v>642</v>
      </c>
      <c r="D1689" s="730" t="s">
        <v>2185</v>
      </c>
      <c r="E1689" s="735">
        <v>19</v>
      </c>
      <c r="F1689" s="751" t="s">
        <v>606</v>
      </c>
      <c r="G1689" s="751" t="s">
        <v>606</v>
      </c>
      <c r="H1689" s="751" t="s">
        <v>606</v>
      </c>
      <c r="I1689" s="751" t="s">
        <v>606</v>
      </c>
      <c r="J1689" s="751" t="s">
        <v>606</v>
      </c>
    </row>
    <row r="1690" spans="2:10" ht="10.5">
      <c r="D1690" s="730" t="s">
        <v>2186</v>
      </c>
      <c r="E1690" s="735">
        <v>25</v>
      </c>
      <c r="F1690" s="751" t="s">
        <v>606</v>
      </c>
      <c r="G1690" s="751" t="s">
        <v>606</v>
      </c>
      <c r="H1690" s="751" t="s">
        <v>606</v>
      </c>
      <c r="I1690" s="751" t="s">
        <v>606</v>
      </c>
      <c r="J1690" s="751" t="s">
        <v>606</v>
      </c>
    </row>
    <row r="1691" spans="2:10" ht="10.5">
      <c r="D1691" s="730" t="s">
        <v>2187</v>
      </c>
      <c r="E1691" s="735">
        <v>44</v>
      </c>
      <c r="F1691" s="751" t="s">
        <v>606</v>
      </c>
      <c r="G1691" s="751" t="s">
        <v>606</v>
      </c>
      <c r="H1691" s="751" t="s">
        <v>606</v>
      </c>
      <c r="I1691" s="751" t="s">
        <v>606</v>
      </c>
      <c r="J1691" s="751" t="s">
        <v>606</v>
      </c>
    </row>
    <row r="1692" spans="2:10" ht="18" customHeight="1">
      <c r="C1692" s="731" t="s">
        <v>2315</v>
      </c>
      <c r="D1692" s="730" t="s">
        <v>2185</v>
      </c>
      <c r="E1692" s="735">
        <v>54</v>
      </c>
      <c r="F1692" s="751" t="s">
        <v>606</v>
      </c>
      <c r="G1692" s="751" t="s">
        <v>606</v>
      </c>
      <c r="H1692" s="751" t="s">
        <v>606</v>
      </c>
      <c r="I1692" s="751" t="s">
        <v>606</v>
      </c>
      <c r="J1692" s="751" t="s">
        <v>606</v>
      </c>
    </row>
    <row r="1693" spans="2:10" ht="10.5">
      <c r="D1693" s="730" t="s">
        <v>2186</v>
      </c>
      <c r="E1693" s="735">
        <v>98</v>
      </c>
      <c r="F1693" s="751" t="s">
        <v>606</v>
      </c>
      <c r="G1693" s="751" t="s">
        <v>606</v>
      </c>
      <c r="H1693" s="751" t="s">
        <v>606</v>
      </c>
      <c r="I1693" s="751" t="s">
        <v>606</v>
      </c>
      <c r="J1693" s="751" t="s">
        <v>606</v>
      </c>
    </row>
    <row r="1694" spans="2:10" ht="10.5">
      <c r="D1694" s="730" t="s">
        <v>2187</v>
      </c>
      <c r="E1694" s="735">
        <v>152</v>
      </c>
      <c r="F1694" s="751" t="s">
        <v>606</v>
      </c>
      <c r="G1694" s="751" t="s">
        <v>606</v>
      </c>
      <c r="H1694" s="751" t="s">
        <v>606</v>
      </c>
      <c r="I1694" s="751" t="s">
        <v>606</v>
      </c>
      <c r="J1694" s="751" t="s">
        <v>606</v>
      </c>
    </row>
    <row r="1695" spans="2:10" ht="18" customHeight="1">
      <c r="B1695" s="733" t="s">
        <v>2290</v>
      </c>
      <c r="D1695" s="730" t="s">
        <v>2185</v>
      </c>
      <c r="E1695" s="735">
        <v>60</v>
      </c>
      <c r="F1695" s="735">
        <v>12</v>
      </c>
      <c r="G1695" s="735">
        <v>18</v>
      </c>
      <c r="H1695" s="735">
        <v>30</v>
      </c>
      <c r="I1695" s="735">
        <v>0</v>
      </c>
      <c r="J1695" s="735">
        <v>0</v>
      </c>
    </row>
    <row r="1696" spans="2:10">
      <c r="D1696" s="730" t="s">
        <v>2186</v>
      </c>
      <c r="E1696" s="735">
        <v>99</v>
      </c>
      <c r="F1696" s="735">
        <v>17</v>
      </c>
      <c r="G1696" s="735">
        <v>39</v>
      </c>
      <c r="H1696" s="735">
        <v>43</v>
      </c>
      <c r="I1696" s="735">
        <v>0</v>
      </c>
      <c r="J1696" s="735">
        <v>0</v>
      </c>
    </row>
    <row r="1697" spans="1:12">
      <c r="D1697" s="730" t="s">
        <v>2187</v>
      </c>
      <c r="E1697" s="735">
        <v>159</v>
      </c>
      <c r="F1697" s="735">
        <v>29</v>
      </c>
      <c r="G1697" s="735">
        <v>57</v>
      </c>
      <c r="H1697" s="735">
        <v>73</v>
      </c>
      <c r="I1697" s="735">
        <v>0</v>
      </c>
      <c r="J1697" s="735">
        <v>0</v>
      </c>
    </row>
    <row r="1698" spans="1:12" s="726" customFormat="1">
      <c r="C1698" s="727"/>
      <c r="D1698" s="732"/>
      <c r="E1698" s="729"/>
      <c r="F1698" s="729"/>
      <c r="G1698" s="729"/>
      <c r="H1698" s="729"/>
      <c r="I1698" s="729"/>
      <c r="J1698" s="729"/>
      <c r="K1698" s="729"/>
      <c r="L1698" s="729"/>
    </row>
    <row r="1699" spans="1:12" s="726" customFormat="1">
      <c r="A1699" s="726" t="s">
        <v>1667</v>
      </c>
      <c r="C1699" s="727"/>
      <c r="D1699" s="732"/>
      <c r="E1699" s="729"/>
      <c r="F1699" s="729"/>
      <c r="G1699" s="729"/>
      <c r="H1699" s="729"/>
      <c r="I1699" s="729"/>
      <c r="J1699" s="729"/>
      <c r="K1699" s="729"/>
      <c r="L1699" s="729"/>
    </row>
    <row r="1700" spans="1:12" s="726" customFormat="1">
      <c r="A1700" s="726" t="s">
        <v>2272</v>
      </c>
      <c r="C1700" s="727"/>
      <c r="D1700" s="732"/>
      <c r="E1700" s="729"/>
      <c r="F1700" s="729"/>
      <c r="G1700" s="729"/>
      <c r="H1700" s="729"/>
      <c r="I1700" s="729"/>
      <c r="J1700" s="729"/>
      <c r="K1700" s="729"/>
      <c r="L1700" s="729"/>
    </row>
    <row r="1701" spans="1:12" s="726" customFormat="1">
      <c r="A1701" s="726" t="s">
        <v>2273</v>
      </c>
      <c r="C1701" s="727"/>
      <c r="D1701" s="732"/>
      <c r="E1701" s="729"/>
      <c r="F1701" s="729"/>
      <c r="G1701" s="729"/>
      <c r="H1701" s="729"/>
      <c r="I1701" s="729"/>
      <c r="J1701" s="729"/>
      <c r="K1701" s="729"/>
      <c r="L1701" s="729"/>
    </row>
    <row r="1702" spans="1:12" s="726" customFormat="1">
      <c r="C1702" s="727"/>
      <c r="D1702" s="732"/>
      <c r="E1702" s="729"/>
      <c r="F1702" s="729"/>
      <c r="G1702" s="729"/>
      <c r="H1702" s="729"/>
      <c r="I1702" s="729"/>
      <c r="J1702" s="729"/>
      <c r="K1702" s="729"/>
      <c r="L1702" s="729"/>
    </row>
    <row r="1703" spans="1:12" s="726" customFormat="1">
      <c r="A1703" s="726" t="s">
        <v>48</v>
      </c>
      <c r="C1703" s="727"/>
      <c r="D1703" s="732"/>
      <c r="E1703" s="729"/>
      <c r="F1703" s="729"/>
      <c r="G1703" s="729"/>
      <c r="H1703" s="729"/>
      <c r="I1703" s="729"/>
      <c r="J1703" s="729"/>
      <c r="K1703" s="729"/>
      <c r="L1703" s="729"/>
    </row>
    <row r="1704" spans="1:12" ht="18" customHeight="1">
      <c r="A1704" s="733" t="s">
        <v>832</v>
      </c>
      <c r="D1704" s="730"/>
    </row>
    <row r="1705" spans="1:12" ht="9" customHeight="1">
      <c r="A1705" s="733" t="s">
        <v>2322</v>
      </c>
      <c r="D1705" s="730" t="s">
        <v>2185</v>
      </c>
      <c r="E1705" s="735">
        <v>178</v>
      </c>
      <c r="F1705" s="735">
        <v>21</v>
      </c>
      <c r="G1705" s="735">
        <v>35</v>
      </c>
      <c r="H1705" s="735">
        <v>79</v>
      </c>
      <c r="I1705" s="735">
        <v>33</v>
      </c>
      <c r="J1705" s="735">
        <v>10</v>
      </c>
    </row>
    <row r="1706" spans="1:12">
      <c r="D1706" s="730" t="s">
        <v>2186</v>
      </c>
      <c r="E1706" s="735">
        <v>443</v>
      </c>
      <c r="F1706" s="735">
        <v>21</v>
      </c>
      <c r="G1706" s="735">
        <v>62</v>
      </c>
      <c r="H1706" s="735">
        <v>185</v>
      </c>
      <c r="I1706" s="735">
        <v>120</v>
      </c>
      <c r="J1706" s="735">
        <v>55</v>
      </c>
    </row>
    <row r="1707" spans="1:12">
      <c r="D1707" s="730" t="s">
        <v>2187</v>
      </c>
      <c r="E1707" s="735">
        <v>621</v>
      </c>
      <c r="F1707" s="735">
        <v>42</v>
      </c>
      <c r="G1707" s="735">
        <v>97</v>
      </c>
      <c r="H1707" s="735">
        <v>264</v>
      </c>
      <c r="I1707" s="735">
        <v>153</v>
      </c>
      <c r="J1707" s="735">
        <v>65</v>
      </c>
    </row>
    <row r="1708" spans="1:12" ht="18" customHeight="1">
      <c r="C1708" s="731" t="s">
        <v>2274</v>
      </c>
      <c r="D1708" s="730"/>
    </row>
    <row r="1709" spans="1:12" ht="18" customHeight="1">
      <c r="C1709" s="734" t="s">
        <v>2275</v>
      </c>
      <c r="D1709" s="730" t="s">
        <v>2185</v>
      </c>
      <c r="E1709" s="735">
        <v>4</v>
      </c>
      <c r="F1709" s="735">
        <v>1</v>
      </c>
      <c r="G1709" s="735">
        <v>0</v>
      </c>
      <c r="H1709" s="735">
        <v>2</v>
      </c>
      <c r="I1709" s="735">
        <v>1</v>
      </c>
      <c r="J1709" s="735">
        <v>0</v>
      </c>
    </row>
    <row r="1710" spans="1:12">
      <c r="C1710" s="734"/>
      <c r="D1710" s="730" t="s">
        <v>2186</v>
      </c>
      <c r="E1710" s="735">
        <v>6</v>
      </c>
      <c r="F1710" s="735">
        <v>1</v>
      </c>
      <c r="G1710" s="735">
        <v>2</v>
      </c>
      <c r="H1710" s="735">
        <v>2</v>
      </c>
      <c r="I1710" s="735">
        <v>1</v>
      </c>
      <c r="J1710" s="735">
        <v>0</v>
      </c>
    </row>
    <row r="1711" spans="1:12">
      <c r="C1711" s="734"/>
      <c r="D1711" s="730" t="s">
        <v>2187</v>
      </c>
      <c r="E1711" s="735">
        <v>10</v>
      </c>
      <c r="F1711" s="735">
        <v>2</v>
      </c>
      <c r="G1711" s="735">
        <v>2</v>
      </c>
      <c r="H1711" s="735">
        <v>4</v>
      </c>
      <c r="I1711" s="735">
        <v>2</v>
      </c>
      <c r="J1711" s="735">
        <v>0</v>
      </c>
    </row>
    <row r="1712" spans="1:12" ht="18" customHeight="1">
      <c r="C1712" s="734" t="s">
        <v>2276</v>
      </c>
      <c r="D1712" s="730" t="s">
        <v>2185</v>
      </c>
      <c r="E1712" s="735">
        <v>2</v>
      </c>
      <c r="F1712" s="735">
        <v>0</v>
      </c>
      <c r="G1712" s="735">
        <v>1</v>
      </c>
      <c r="H1712" s="735">
        <v>1</v>
      </c>
      <c r="I1712" s="735">
        <v>0</v>
      </c>
      <c r="J1712" s="735">
        <v>0</v>
      </c>
    </row>
    <row r="1713" spans="1:10">
      <c r="C1713" s="734"/>
      <c r="D1713" s="730" t="s">
        <v>2187</v>
      </c>
      <c r="E1713" s="735">
        <v>2</v>
      </c>
      <c r="F1713" s="735">
        <v>0</v>
      </c>
      <c r="G1713" s="735">
        <v>1</v>
      </c>
      <c r="H1713" s="735">
        <v>1</v>
      </c>
      <c r="I1713" s="735">
        <v>0</v>
      </c>
      <c r="J1713" s="735">
        <v>0</v>
      </c>
    </row>
    <row r="1714" spans="1:10" ht="18" customHeight="1">
      <c r="A1714" s="733" t="s">
        <v>154</v>
      </c>
      <c r="D1714" s="730"/>
    </row>
    <row r="1715" spans="1:10" ht="18" customHeight="1">
      <c r="B1715" s="733" t="s">
        <v>323</v>
      </c>
      <c r="D1715" s="730"/>
    </row>
    <row r="1716" spans="1:10" ht="18" customHeight="1">
      <c r="C1716" s="727" t="s">
        <v>2266</v>
      </c>
      <c r="D1716" s="730" t="s">
        <v>2185</v>
      </c>
      <c r="E1716" s="735">
        <v>54</v>
      </c>
      <c r="F1716" s="735">
        <v>1</v>
      </c>
      <c r="G1716" s="735">
        <v>5</v>
      </c>
      <c r="H1716" s="735">
        <v>28</v>
      </c>
      <c r="I1716" s="735">
        <v>8</v>
      </c>
      <c r="J1716" s="735">
        <v>12</v>
      </c>
    </row>
    <row r="1717" spans="1:10">
      <c r="D1717" s="730" t="s">
        <v>2186</v>
      </c>
      <c r="E1717" s="735">
        <v>19</v>
      </c>
      <c r="F1717" s="735">
        <v>1</v>
      </c>
      <c r="G1717" s="735">
        <v>1</v>
      </c>
      <c r="H1717" s="735">
        <v>14</v>
      </c>
      <c r="I1717" s="735">
        <v>2</v>
      </c>
      <c r="J1717" s="735">
        <v>1</v>
      </c>
    </row>
    <row r="1718" spans="1:10">
      <c r="D1718" s="730" t="s">
        <v>2187</v>
      </c>
      <c r="E1718" s="735">
        <v>73</v>
      </c>
      <c r="F1718" s="735">
        <v>2</v>
      </c>
      <c r="G1718" s="735">
        <v>6</v>
      </c>
      <c r="H1718" s="735">
        <v>42</v>
      </c>
      <c r="I1718" s="735">
        <v>10</v>
      </c>
      <c r="J1718" s="735">
        <v>13</v>
      </c>
    </row>
    <row r="1719" spans="1:10" ht="18" customHeight="1">
      <c r="C1719" s="727" t="s">
        <v>2267</v>
      </c>
      <c r="D1719" s="730" t="s">
        <v>2185</v>
      </c>
      <c r="E1719" s="735">
        <v>148</v>
      </c>
      <c r="F1719" s="735">
        <v>10</v>
      </c>
      <c r="G1719" s="735">
        <v>7</v>
      </c>
      <c r="H1719" s="735">
        <v>65</v>
      </c>
      <c r="I1719" s="735">
        <v>33</v>
      </c>
      <c r="J1719" s="735">
        <v>33</v>
      </c>
    </row>
    <row r="1720" spans="1:10">
      <c r="D1720" s="730" t="s">
        <v>2186</v>
      </c>
      <c r="E1720" s="735">
        <v>43</v>
      </c>
      <c r="F1720" s="735">
        <v>2</v>
      </c>
      <c r="G1720" s="735">
        <v>3</v>
      </c>
      <c r="H1720" s="735">
        <v>19</v>
      </c>
      <c r="I1720" s="735">
        <v>10</v>
      </c>
      <c r="J1720" s="735">
        <v>9</v>
      </c>
    </row>
    <row r="1721" spans="1:10">
      <c r="D1721" s="730" t="s">
        <v>2187</v>
      </c>
      <c r="E1721" s="735">
        <v>191</v>
      </c>
      <c r="F1721" s="735">
        <v>12</v>
      </c>
      <c r="G1721" s="735">
        <v>10</v>
      </c>
      <c r="H1721" s="735">
        <v>84</v>
      </c>
      <c r="I1721" s="735">
        <v>43</v>
      </c>
      <c r="J1721" s="735">
        <v>42</v>
      </c>
    </row>
    <row r="1722" spans="1:10" ht="23.1" customHeight="1">
      <c r="C1722" s="727" t="s">
        <v>2268</v>
      </c>
      <c r="D1722" s="730" t="s">
        <v>2185</v>
      </c>
      <c r="E1722" s="735">
        <v>775</v>
      </c>
      <c r="F1722" s="735">
        <v>60</v>
      </c>
      <c r="G1722" s="735">
        <v>46</v>
      </c>
      <c r="H1722" s="735">
        <v>442</v>
      </c>
      <c r="I1722" s="735">
        <v>163</v>
      </c>
      <c r="J1722" s="735">
        <v>64</v>
      </c>
    </row>
    <row r="1723" spans="1:10">
      <c r="D1723" s="730" t="s">
        <v>2186</v>
      </c>
      <c r="E1723" s="735">
        <v>329</v>
      </c>
      <c r="F1723" s="735">
        <v>20</v>
      </c>
      <c r="G1723" s="735">
        <v>13</v>
      </c>
      <c r="H1723" s="735">
        <v>174</v>
      </c>
      <c r="I1723" s="735">
        <v>96</v>
      </c>
      <c r="J1723" s="735">
        <v>26</v>
      </c>
    </row>
    <row r="1724" spans="1:10">
      <c r="D1724" s="730" t="s">
        <v>2187</v>
      </c>
      <c r="E1724" s="735">
        <v>1104</v>
      </c>
      <c r="F1724" s="735">
        <v>80</v>
      </c>
      <c r="G1724" s="735">
        <v>59</v>
      </c>
      <c r="H1724" s="735">
        <v>616</v>
      </c>
      <c r="I1724" s="735">
        <v>259</v>
      </c>
      <c r="J1724" s="735">
        <v>90</v>
      </c>
    </row>
    <row r="1725" spans="1:10" ht="23.1" customHeight="1">
      <c r="C1725" s="727" t="s">
        <v>2269</v>
      </c>
      <c r="D1725" s="730" t="s">
        <v>2185</v>
      </c>
      <c r="E1725" s="735">
        <v>201</v>
      </c>
      <c r="F1725" s="735">
        <v>5</v>
      </c>
      <c r="G1725" s="735">
        <v>19</v>
      </c>
      <c r="H1725" s="735">
        <v>125</v>
      </c>
      <c r="I1725" s="735">
        <v>36</v>
      </c>
      <c r="J1725" s="735">
        <v>16</v>
      </c>
    </row>
    <row r="1726" spans="1:10">
      <c r="D1726" s="730" t="s">
        <v>2186</v>
      </c>
      <c r="E1726" s="735">
        <v>93</v>
      </c>
      <c r="F1726" s="735">
        <v>0</v>
      </c>
      <c r="G1726" s="735">
        <v>5</v>
      </c>
      <c r="H1726" s="735">
        <v>69</v>
      </c>
      <c r="I1726" s="735">
        <v>14</v>
      </c>
      <c r="J1726" s="735">
        <v>5</v>
      </c>
    </row>
    <row r="1727" spans="1:10">
      <c r="D1727" s="730" t="s">
        <v>2187</v>
      </c>
      <c r="E1727" s="735">
        <v>294</v>
      </c>
      <c r="F1727" s="735">
        <v>5</v>
      </c>
      <c r="G1727" s="735">
        <v>24</v>
      </c>
      <c r="H1727" s="735">
        <v>194</v>
      </c>
      <c r="I1727" s="735">
        <v>50</v>
      </c>
      <c r="J1727" s="735">
        <v>21</v>
      </c>
    </row>
    <row r="1728" spans="1:10" ht="18" customHeight="1">
      <c r="C1728" s="727" t="s">
        <v>603</v>
      </c>
      <c r="D1728" s="730" t="s">
        <v>2185</v>
      </c>
      <c r="E1728" s="735">
        <v>241</v>
      </c>
      <c r="F1728" s="735">
        <v>10</v>
      </c>
      <c r="G1728" s="735">
        <v>19</v>
      </c>
      <c r="H1728" s="735">
        <v>165</v>
      </c>
      <c r="I1728" s="735">
        <v>28</v>
      </c>
      <c r="J1728" s="735">
        <v>19</v>
      </c>
    </row>
    <row r="1729" spans="2:10">
      <c r="D1729" s="730" t="s">
        <v>2186</v>
      </c>
      <c r="E1729" s="735">
        <v>115</v>
      </c>
      <c r="F1729" s="735">
        <v>5</v>
      </c>
      <c r="G1729" s="735">
        <v>8</v>
      </c>
      <c r="H1729" s="735">
        <v>77</v>
      </c>
      <c r="I1729" s="735">
        <v>21</v>
      </c>
      <c r="J1729" s="735">
        <v>4</v>
      </c>
    </row>
    <row r="1730" spans="2:10">
      <c r="D1730" s="730" t="s">
        <v>2187</v>
      </c>
      <c r="E1730" s="735">
        <v>356</v>
      </c>
      <c r="F1730" s="735">
        <v>15</v>
      </c>
      <c r="G1730" s="735">
        <v>27</v>
      </c>
      <c r="H1730" s="735">
        <v>242</v>
      </c>
      <c r="I1730" s="735">
        <v>49</v>
      </c>
      <c r="J1730" s="735">
        <v>23</v>
      </c>
    </row>
    <row r="1731" spans="2:10" ht="18" customHeight="1">
      <c r="C1731" s="727" t="s">
        <v>604</v>
      </c>
      <c r="D1731" s="730" t="s">
        <v>2185</v>
      </c>
      <c r="E1731" s="735">
        <v>667</v>
      </c>
      <c r="F1731" s="735">
        <v>25</v>
      </c>
      <c r="G1731" s="735">
        <v>59</v>
      </c>
      <c r="H1731" s="735">
        <v>435</v>
      </c>
      <c r="I1731" s="735">
        <v>102</v>
      </c>
      <c r="J1731" s="735">
        <v>46</v>
      </c>
    </row>
    <row r="1732" spans="2:10">
      <c r="D1732" s="730" t="s">
        <v>2186</v>
      </c>
      <c r="E1732" s="735">
        <v>468</v>
      </c>
      <c r="F1732" s="735">
        <v>13</v>
      </c>
      <c r="G1732" s="735">
        <v>30</v>
      </c>
      <c r="H1732" s="735">
        <v>262</v>
      </c>
      <c r="I1732" s="735">
        <v>130</v>
      </c>
      <c r="J1732" s="735">
        <v>33</v>
      </c>
    </row>
    <row r="1733" spans="2:10">
      <c r="D1733" s="730" t="s">
        <v>2187</v>
      </c>
      <c r="E1733" s="735">
        <v>1135</v>
      </c>
      <c r="F1733" s="735">
        <v>38</v>
      </c>
      <c r="G1733" s="735">
        <v>89</v>
      </c>
      <c r="H1733" s="735">
        <v>697</v>
      </c>
      <c r="I1733" s="735">
        <v>232</v>
      </c>
      <c r="J1733" s="735">
        <v>79</v>
      </c>
    </row>
    <row r="1734" spans="2:10" ht="18" customHeight="1">
      <c r="C1734" s="727" t="s">
        <v>607</v>
      </c>
      <c r="D1734" s="730" t="s">
        <v>2185</v>
      </c>
      <c r="E1734" s="735">
        <v>20</v>
      </c>
      <c r="F1734" s="735">
        <v>0</v>
      </c>
      <c r="G1734" s="735">
        <v>1</v>
      </c>
      <c r="H1734" s="735">
        <v>9</v>
      </c>
      <c r="I1734" s="735">
        <v>7</v>
      </c>
      <c r="J1734" s="735">
        <v>3</v>
      </c>
    </row>
    <row r="1735" spans="2:10">
      <c r="D1735" s="730" t="s">
        <v>2186</v>
      </c>
      <c r="E1735" s="735">
        <v>42</v>
      </c>
      <c r="F1735" s="735">
        <v>2</v>
      </c>
      <c r="G1735" s="735">
        <v>5</v>
      </c>
      <c r="H1735" s="735">
        <v>19</v>
      </c>
      <c r="I1735" s="735">
        <v>9</v>
      </c>
      <c r="J1735" s="735">
        <v>7</v>
      </c>
    </row>
    <row r="1736" spans="2:10">
      <c r="D1736" s="730" t="s">
        <v>2187</v>
      </c>
      <c r="E1736" s="735">
        <v>62</v>
      </c>
      <c r="F1736" s="735">
        <v>2</v>
      </c>
      <c r="G1736" s="735">
        <v>6</v>
      </c>
      <c r="H1736" s="735">
        <v>28</v>
      </c>
      <c r="I1736" s="735">
        <v>16</v>
      </c>
      <c r="J1736" s="735">
        <v>10</v>
      </c>
    </row>
    <row r="1737" spans="2:10" ht="18" customHeight="1">
      <c r="C1737" s="727" t="s">
        <v>608</v>
      </c>
      <c r="D1737" s="730" t="s">
        <v>2185</v>
      </c>
      <c r="E1737" s="735">
        <v>114</v>
      </c>
      <c r="F1737" s="735">
        <v>2</v>
      </c>
      <c r="G1737" s="735">
        <v>16</v>
      </c>
      <c r="H1737" s="735">
        <v>77</v>
      </c>
      <c r="I1737" s="735">
        <v>16</v>
      </c>
      <c r="J1737" s="735">
        <v>3</v>
      </c>
    </row>
    <row r="1738" spans="2:10">
      <c r="D1738" s="730" t="s">
        <v>2186</v>
      </c>
      <c r="E1738" s="735">
        <v>91</v>
      </c>
      <c r="F1738" s="735">
        <v>4</v>
      </c>
      <c r="G1738" s="735">
        <v>6</v>
      </c>
      <c r="H1738" s="735">
        <v>62</v>
      </c>
      <c r="I1738" s="735">
        <v>18</v>
      </c>
      <c r="J1738" s="735">
        <v>1</v>
      </c>
    </row>
    <row r="1739" spans="2:10">
      <c r="D1739" s="730" t="s">
        <v>2187</v>
      </c>
      <c r="E1739" s="735">
        <v>205</v>
      </c>
      <c r="F1739" s="735">
        <v>6</v>
      </c>
      <c r="G1739" s="735">
        <v>22</v>
      </c>
      <c r="H1739" s="735">
        <v>139</v>
      </c>
      <c r="I1739" s="735">
        <v>34</v>
      </c>
      <c r="J1739" s="735">
        <v>4</v>
      </c>
    </row>
    <row r="1740" spans="2:10" ht="18" customHeight="1">
      <c r="C1740" s="731" t="s">
        <v>2315</v>
      </c>
      <c r="D1740" s="730" t="s">
        <v>2185</v>
      </c>
      <c r="E1740" s="735">
        <v>2220</v>
      </c>
      <c r="F1740" s="735">
        <v>113</v>
      </c>
      <c r="G1740" s="735">
        <v>172</v>
      </c>
      <c r="H1740" s="735">
        <v>1346</v>
      </c>
      <c r="I1740" s="735">
        <v>393</v>
      </c>
      <c r="J1740" s="735">
        <v>196</v>
      </c>
    </row>
    <row r="1741" spans="2:10">
      <c r="D1741" s="730" t="s">
        <v>2186</v>
      </c>
      <c r="E1741" s="735">
        <v>1200</v>
      </c>
      <c r="F1741" s="735">
        <v>47</v>
      </c>
      <c r="G1741" s="735">
        <v>71</v>
      </c>
      <c r="H1741" s="735">
        <v>696</v>
      </c>
      <c r="I1741" s="735">
        <v>300</v>
      </c>
      <c r="J1741" s="735">
        <v>86</v>
      </c>
    </row>
    <row r="1742" spans="2:10">
      <c r="D1742" s="730" t="s">
        <v>2187</v>
      </c>
      <c r="E1742" s="735">
        <v>3420</v>
      </c>
      <c r="F1742" s="735">
        <v>160</v>
      </c>
      <c r="G1742" s="735">
        <v>243</v>
      </c>
      <c r="H1742" s="735">
        <v>2042</v>
      </c>
      <c r="I1742" s="735">
        <v>693</v>
      </c>
      <c r="J1742" s="735">
        <v>282</v>
      </c>
    </row>
    <row r="1743" spans="2:10" ht="18" customHeight="1">
      <c r="B1743" s="733" t="s">
        <v>612</v>
      </c>
      <c r="D1743" s="730"/>
    </row>
    <row r="1744" spans="2:10" ht="18" customHeight="1">
      <c r="C1744" s="727" t="s">
        <v>613</v>
      </c>
      <c r="D1744" s="730" t="s">
        <v>2185</v>
      </c>
      <c r="E1744" s="735">
        <v>127</v>
      </c>
      <c r="F1744" s="735">
        <v>3</v>
      </c>
      <c r="G1744" s="735">
        <v>6</v>
      </c>
      <c r="H1744" s="735">
        <v>63</v>
      </c>
      <c r="I1744" s="735">
        <v>34</v>
      </c>
      <c r="J1744" s="735">
        <v>21</v>
      </c>
    </row>
    <row r="1745" spans="1:12">
      <c r="D1745" s="730" t="s">
        <v>2186</v>
      </c>
      <c r="E1745" s="735">
        <v>195</v>
      </c>
      <c r="F1745" s="735">
        <v>6</v>
      </c>
      <c r="G1745" s="735">
        <v>12</v>
      </c>
      <c r="H1745" s="735">
        <v>88</v>
      </c>
      <c r="I1745" s="735">
        <v>62</v>
      </c>
      <c r="J1745" s="735">
        <v>27</v>
      </c>
    </row>
    <row r="1746" spans="1:12">
      <c r="D1746" s="730" t="s">
        <v>2187</v>
      </c>
      <c r="E1746" s="735">
        <v>322</v>
      </c>
      <c r="F1746" s="735">
        <v>9</v>
      </c>
      <c r="G1746" s="735">
        <v>18</v>
      </c>
      <c r="H1746" s="735">
        <v>151</v>
      </c>
      <c r="I1746" s="735">
        <v>96</v>
      </c>
      <c r="J1746" s="735">
        <v>48</v>
      </c>
    </row>
    <row r="1747" spans="1:12" ht="18" customHeight="1">
      <c r="C1747" s="727" t="s">
        <v>614</v>
      </c>
      <c r="D1747" s="730" t="s">
        <v>2185</v>
      </c>
      <c r="E1747" s="735">
        <v>4</v>
      </c>
      <c r="F1747" s="735">
        <v>1</v>
      </c>
      <c r="G1747" s="735">
        <v>0</v>
      </c>
      <c r="H1747" s="735">
        <v>2</v>
      </c>
      <c r="I1747" s="735">
        <v>1</v>
      </c>
      <c r="J1747" s="735">
        <v>0</v>
      </c>
    </row>
    <row r="1748" spans="1:12">
      <c r="D1748" s="730" t="s">
        <v>2187</v>
      </c>
      <c r="E1748" s="735">
        <v>4</v>
      </c>
      <c r="F1748" s="735">
        <v>1</v>
      </c>
      <c r="G1748" s="735">
        <v>0</v>
      </c>
      <c r="H1748" s="735">
        <v>2</v>
      </c>
      <c r="I1748" s="735">
        <v>1</v>
      </c>
      <c r="J1748" s="735">
        <v>0</v>
      </c>
    </row>
    <row r="1749" spans="1:12" ht="18" customHeight="1">
      <c r="C1749" s="727" t="s">
        <v>615</v>
      </c>
      <c r="D1749" s="730" t="s">
        <v>2185</v>
      </c>
      <c r="E1749" s="735">
        <v>3</v>
      </c>
      <c r="F1749" s="735">
        <v>0</v>
      </c>
      <c r="G1749" s="735">
        <v>1</v>
      </c>
      <c r="H1749" s="735">
        <v>2</v>
      </c>
      <c r="I1749" s="735">
        <v>0</v>
      </c>
      <c r="J1749" s="735">
        <v>0</v>
      </c>
    </row>
    <row r="1750" spans="1:12">
      <c r="D1750" s="730" t="s">
        <v>2186</v>
      </c>
      <c r="E1750" s="735">
        <v>4</v>
      </c>
      <c r="F1750" s="735">
        <v>0</v>
      </c>
      <c r="G1750" s="735">
        <v>0</v>
      </c>
      <c r="H1750" s="735">
        <v>3</v>
      </c>
      <c r="I1750" s="735">
        <v>0</v>
      </c>
      <c r="J1750" s="735">
        <v>1</v>
      </c>
    </row>
    <row r="1751" spans="1:12">
      <c r="D1751" s="730" t="s">
        <v>2187</v>
      </c>
      <c r="E1751" s="735">
        <v>7</v>
      </c>
      <c r="F1751" s="735">
        <v>0</v>
      </c>
      <c r="G1751" s="735">
        <v>1</v>
      </c>
      <c r="H1751" s="735">
        <v>5</v>
      </c>
      <c r="I1751" s="735">
        <v>0</v>
      </c>
      <c r="J1751" s="735">
        <v>1</v>
      </c>
    </row>
    <row r="1752" spans="1:12">
      <c r="D1752" s="736"/>
    </row>
    <row r="1753" spans="1:12">
      <c r="D1753" s="736"/>
    </row>
    <row r="1754" spans="1:12">
      <c r="D1754" s="736"/>
    </row>
    <row r="1756" spans="1:12" s="726" customFormat="1">
      <c r="A1756" s="726" t="s">
        <v>1667</v>
      </c>
      <c r="C1756" s="727"/>
      <c r="D1756" s="732"/>
      <c r="E1756" s="729"/>
      <c r="F1756" s="729"/>
      <c r="G1756" s="729"/>
      <c r="H1756" s="729"/>
      <c r="I1756" s="729"/>
      <c r="J1756" s="729"/>
      <c r="K1756" s="729"/>
      <c r="L1756" s="729"/>
    </row>
    <row r="1757" spans="1:12" s="726" customFormat="1">
      <c r="A1757" s="726" t="s">
        <v>2272</v>
      </c>
      <c r="C1757" s="727"/>
      <c r="D1757" s="732"/>
      <c r="E1757" s="729"/>
      <c r="F1757" s="729"/>
      <c r="G1757" s="729"/>
      <c r="H1757" s="729"/>
      <c r="I1757" s="729"/>
      <c r="J1757" s="729"/>
      <c r="K1757" s="729"/>
      <c r="L1757" s="729"/>
    </row>
    <row r="1758" spans="1:12" s="726" customFormat="1">
      <c r="A1758" s="726" t="s">
        <v>2273</v>
      </c>
      <c r="C1758" s="727"/>
      <c r="D1758" s="732"/>
      <c r="E1758" s="729"/>
      <c r="F1758" s="729"/>
      <c r="G1758" s="729"/>
      <c r="H1758" s="729"/>
      <c r="I1758" s="729"/>
      <c r="J1758" s="729"/>
      <c r="K1758" s="729"/>
      <c r="L1758" s="729"/>
    </row>
    <row r="1759" spans="1:12" s="726" customFormat="1">
      <c r="A1759" s="726" t="s">
        <v>633</v>
      </c>
      <c r="C1759" s="727"/>
      <c r="D1759" s="732"/>
      <c r="E1759" s="729"/>
      <c r="F1759" s="729"/>
      <c r="G1759" s="729"/>
      <c r="H1759" s="729"/>
      <c r="I1759" s="729"/>
      <c r="J1759" s="729"/>
      <c r="K1759" s="729"/>
      <c r="L1759" s="729"/>
    </row>
    <row r="1760" spans="1:12" s="726" customFormat="1">
      <c r="C1760" s="727"/>
      <c r="D1760" s="732"/>
      <c r="E1760" s="729"/>
      <c r="F1760" s="729"/>
      <c r="G1760" s="729"/>
      <c r="H1760" s="729"/>
      <c r="I1760" s="729"/>
      <c r="J1760" s="729"/>
      <c r="K1760" s="729"/>
      <c r="L1760" s="729"/>
    </row>
    <row r="1761" spans="1:12" s="726" customFormat="1">
      <c r="C1761" s="727"/>
      <c r="D1761" s="732"/>
      <c r="E1761" s="729"/>
      <c r="F1761" s="729"/>
      <c r="G1761" s="729"/>
      <c r="H1761" s="729"/>
      <c r="I1761" s="729"/>
      <c r="J1761" s="729"/>
      <c r="K1761" s="729"/>
      <c r="L1761" s="729"/>
    </row>
    <row r="1762" spans="1:12" s="726" customFormat="1">
      <c r="A1762" s="726" t="s">
        <v>48</v>
      </c>
      <c r="C1762" s="727"/>
      <c r="D1762" s="732"/>
      <c r="E1762" s="729"/>
      <c r="F1762" s="729"/>
      <c r="G1762" s="729"/>
      <c r="H1762" s="729"/>
      <c r="I1762" s="729"/>
      <c r="J1762" s="729"/>
      <c r="K1762" s="729"/>
      <c r="L1762" s="729"/>
    </row>
    <row r="1763" spans="1:12" ht="18" customHeight="1">
      <c r="C1763" s="727" t="s">
        <v>616</v>
      </c>
      <c r="D1763" s="730" t="s">
        <v>2185</v>
      </c>
      <c r="E1763" s="735">
        <v>1</v>
      </c>
      <c r="F1763" s="751" t="s">
        <v>606</v>
      </c>
      <c r="G1763" s="751" t="s">
        <v>606</v>
      </c>
      <c r="H1763" s="751" t="s">
        <v>606</v>
      </c>
      <c r="I1763" s="751" t="s">
        <v>606</v>
      </c>
      <c r="J1763" s="751" t="s">
        <v>606</v>
      </c>
    </row>
    <row r="1764" spans="1:12" ht="10.5">
      <c r="D1764" s="730" t="s">
        <v>2186</v>
      </c>
      <c r="E1764" s="735">
        <v>1</v>
      </c>
      <c r="F1764" s="751" t="s">
        <v>606</v>
      </c>
      <c r="G1764" s="751" t="s">
        <v>606</v>
      </c>
      <c r="H1764" s="751" t="s">
        <v>606</v>
      </c>
      <c r="I1764" s="751" t="s">
        <v>606</v>
      </c>
      <c r="J1764" s="751" t="s">
        <v>606</v>
      </c>
    </row>
    <row r="1765" spans="1:12" ht="10.5">
      <c r="D1765" s="730" t="s">
        <v>2187</v>
      </c>
      <c r="E1765" s="735">
        <v>2</v>
      </c>
      <c r="F1765" s="751" t="s">
        <v>606</v>
      </c>
      <c r="G1765" s="751" t="s">
        <v>606</v>
      </c>
      <c r="H1765" s="751" t="s">
        <v>606</v>
      </c>
      <c r="I1765" s="751" t="s">
        <v>606</v>
      </c>
      <c r="J1765" s="751" t="s">
        <v>606</v>
      </c>
    </row>
    <row r="1766" spans="1:12" ht="18" customHeight="1">
      <c r="C1766" s="727" t="s">
        <v>617</v>
      </c>
      <c r="D1766" s="730" t="s">
        <v>2185</v>
      </c>
      <c r="E1766" s="735">
        <v>4</v>
      </c>
      <c r="F1766" s="751" t="s">
        <v>606</v>
      </c>
      <c r="G1766" s="751" t="s">
        <v>606</v>
      </c>
      <c r="H1766" s="751" t="s">
        <v>606</v>
      </c>
      <c r="I1766" s="751" t="s">
        <v>606</v>
      </c>
      <c r="J1766" s="751" t="s">
        <v>606</v>
      </c>
    </row>
    <row r="1767" spans="1:12" ht="10.5">
      <c r="D1767" s="730" t="s">
        <v>2186</v>
      </c>
      <c r="E1767" s="735">
        <v>7</v>
      </c>
      <c r="F1767" s="751" t="s">
        <v>606</v>
      </c>
      <c r="G1767" s="751" t="s">
        <v>606</v>
      </c>
      <c r="H1767" s="751" t="s">
        <v>606</v>
      </c>
      <c r="I1767" s="751" t="s">
        <v>606</v>
      </c>
      <c r="J1767" s="751" t="s">
        <v>606</v>
      </c>
    </row>
    <row r="1768" spans="1:12" ht="10.5">
      <c r="D1768" s="730" t="s">
        <v>2187</v>
      </c>
      <c r="E1768" s="735">
        <v>11</v>
      </c>
      <c r="F1768" s="751" t="s">
        <v>606</v>
      </c>
      <c r="G1768" s="751" t="s">
        <v>606</v>
      </c>
      <c r="H1768" s="751" t="s">
        <v>606</v>
      </c>
      <c r="I1768" s="751" t="s">
        <v>606</v>
      </c>
      <c r="J1768" s="751" t="s">
        <v>606</v>
      </c>
    </row>
    <row r="1769" spans="1:12" ht="18" customHeight="1">
      <c r="C1769" s="727" t="s">
        <v>2270</v>
      </c>
      <c r="D1769" s="730" t="s">
        <v>2185</v>
      </c>
      <c r="E1769" s="735">
        <v>225</v>
      </c>
      <c r="F1769" s="735">
        <v>7</v>
      </c>
      <c r="G1769" s="735">
        <v>18</v>
      </c>
      <c r="H1769" s="735">
        <v>121</v>
      </c>
      <c r="I1769" s="735">
        <v>74</v>
      </c>
      <c r="J1769" s="735">
        <v>5</v>
      </c>
    </row>
    <row r="1770" spans="1:12">
      <c r="D1770" s="730" t="s">
        <v>2186</v>
      </c>
      <c r="E1770" s="735">
        <v>298</v>
      </c>
      <c r="F1770" s="735">
        <v>6</v>
      </c>
      <c r="G1770" s="735">
        <v>25</v>
      </c>
      <c r="H1770" s="735">
        <v>153</v>
      </c>
      <c r="I1770" s="735">
        <v>96</v>
      </c>
      <c r="J1770" s="735">
        <v>18</v>
      </c>
    </row>
    <row r="1771" spans="1:12">
      <c r="D1771" s="730" t="s">
        <v>2187</v>
      </c>
      <c r="E1771" s="735">
        <v>523</v>
      </c>
      <c r="F1771" s="735">
        <v>13</v>
      </c>
      <c r="G1771" s="735">
        <v>43</v>
      </c>
      <c r="H1771" s="735">
        <v>274</v>
      </c>
      <c r="I1771" s="735">
        <v>170</v>
      </c>
      <c r="J1771" s="735">
        <v>23</v>
      </c>
    </row>
    <row r="1772" spans="1:12" ht="18" customHeight="1">
      <c r="C1772" s="727" t="s">
        <v>2271</v>
      </c>
      <c r="D1772" s="730" t="s">
        <v>2185</v>
      </c>
      <c r="E1772" s="735">
        <v>4</v>
      </c>
      <c r="F1772" s="735">
        <v>0</v>
      </c>
      <c r="G1772" s="735">
        <v>0</v>
      </c>
      <c r="H1772" s="735">
        <v>2</v>
      </c>
      <c r="I1772" s="735">
        <v>2</v>
      </c>
      <c r="J1772" s="735">
        <v>0</v>
      </c>
    </row>
    <row r="1773" spans="1:12">
      <c r="D1773" s="730" t="s">
        <v>2186</v>
      </c>
      <c r="E1773" s="735">
        <v>14</v>
      </c>
      <c r="F1773" s="735">
        <v>0</v>
      </c>
      <c r="G1773" s="735">
        <v>1</v>
      </c>
      <c r="H1773" s="735">
        <v>6</v>
      </c>
      <c r="I1773" s="735">
        <v>6</v>
      </c>
      <c r="J1773" s="735">
        <v>1</v>
      </c>
    </row>
    <row r="1774" spans="1:12">
      <c r="D1774" s="730" t="s">
        <v>2187</v>
      </c>
      <c r="E1774" s="735">
        <v>18</v>
      </c>
      <c r="F1774" s="735">
        <v>0</v>
      </c>
      <c r="G1774" s="735">
        <v>1</v>
      </c>
      <c r="H1774" s="735">
        <v>8</v>
      </c>
      <c r="I1774" s="735">
        <v>8</v>
      </c>
      <c r="J1774" s="735">
        <v>1</v>
      </c>
    </row>
    <row r="1775" spans="1:12" ht="18" customHeight="1">
      <c r="C1775" s="731" t="s">
        <v>2315</v>
      </c>
      <c r="D1775" s="730" t="s">
        <v>2185</v>
      </c>
      <c r="E1775" s="735">
        <v>368</v>
      </c>
      <c r="F1775" s="735">
        <v>11</v>
      </c>
      <c r="G1775" s="735">
        <v>27</v>
      </c>
      <c r="H1775" s="735">
        <v>190</v>
      </c>
      <c r="I1775" s="735">
        <v>113</v>
      </c>
      <c r="J1775" s="735">
        <v>27</v>
      </c>
    </row>
    <row r="1776" spans="1:12">
      <c r="D1776" s="730" t="s">
        <v>2186</v>
      </c>
      <c r="E1776" s="735">
        <v>519</v>
      </c>
      <c r="F1776" s="735">
        <v>12</v>
      </c>
      <c r="G1776" s="735">
        <v>38</v>
      </c>
      <c r="H1776" s="735">
        <v>254</v>
      </c>
      <c r="I1776" s="735">
        <v>167</v>
      </c>
      <c r="J1776" s="735">
        <v>48</v>
      </c>
    </row>
    <row r="1777" spans="2:10">
      <c r="D1777" s="730" t="s">
        <v>2187</v>
      </c>
      <c r="E1777" s="735">
        <v>887</v>
      </c>
      <c r="F1777" s="735">
        <v>23</v>
      </c>
      <c r="G1777" s="735">
        <v>65</v>
      </c>
      <c r="H1777" s="735">
        <v>444</v>
      </c>
      <c r="I1777" s="735">
        <v>280</v>
      </c>
      <c r="J1777" s="735">
        <v>75</v>
      </c>
    </row>
    <row r="1778" spans="2:10" ht="18" customHeight="1">
      <c r="C1778" s="731" t="s">
        <v>2274</v>
      </c>
      <c r="D1778" s="730"/>
    </row>
    <row r="1779" spans="2:10" ht="18" customHeight="1">
      <c r="C1779" s="734" t="s">
        <v>2275</v>
      </c>
      <c r="D1779" s="730" t="s">
        <v>2185</v>
      </c>
      <c r="E1779" s="735">
        <v>10</v>
      </c>
      <c r="F1779" s="735">
        <v>0</v>
      </c>
      <c r="G1779" s="735">
        <v>0</v>
      </c>
      <c r="H1779" s="735">
        <v>8</v>
      </c>
      <c r="I1779" s="735">
        <v>2</v>
      </c>
      <c r="J1779" s="735">
        <v>0</v>
      </c>
    </row>
    <row r="1780" spans="2:10">
      <c r="C1780" s="734"/>
      <c r="D1780" s="730" t="s">
        <v>2186</v>
      </c>
      <c r="E1780" s="735">
        <v>5</v>
      </c>
      <c r="F1780" s="735">
        <v>0</v>
      </c>
      <c r="G1780" s="735">
        <v>0</v>
      </c>
      <c r="H1780" s="735">
        <v>3</v>
      </c>
      <c r="I1780" s="735">
        <v>1</v>
      </c>
      <c r="J1780" s="735">
        <v>1</v>
      </c>
    </row>
    <row r="1781" spans="2:10">
      <c r="C1781" s="734"/>
      <c r="D1781" s="730" t="s">
        <v>2187</v>
      </c>
      <c r="E1781" s="735">
        <v>15</v>
      </c>
      <c r="F1781" s="735">
        <v>0</v>
      </c>
      <c r="G1781" s="735">
        <v>0</v>
      </c>
      <c r="H1781" s="735">
        <v>11</v>
      </c>
      <c r="I1781" s="735">
        <v>3</v>
      </c>
      <c r="J1781" s="735">
        <v>1</v>
      </c>
    </row>
    <row r="1782" spans="2:10" ht="18" customHeight="1">
      <c r="C1782" s="734" t="s">
        <v>2276</v>
      </c>
      <c r="D1782" s="730" t="s">
        <v>2185</v>
      </c>
      <c r="E1782" s="735">
        <v>8</v>
      </c>
      <c r="F1782" s="735">
        <v>0</v>
      </c>
      <c r="G1782" s="735">
        <v>1</v>
      </c>
      <c r="H1782" s="735">
        <v>4</v>
      </c>
      <c r="I1782" s="735">
        <v>3</v>
      </c>
      <c r="J1782" s="735">
        <v>0</v>
      </c>
    </row>
    <row r="1783" spans="2:10">
      <c r="C1783" s="734"/>
      <c r="D1783" s="730" t="s">
        <v>2186</v>
      </c>
      <c r="E1783" s="735">
        <v>21</v>
      </c>
      <c r="F1783" s="735">
        <v>1</v>
      </c>
      <c r="G1783" s="735">
        <v>1</v>
      </c>
      <c r="H1783" s="735">
        <v>9</v>
      </c>
      <c r="I1783" s="735">
        <v>9</v>
      </c>
      <c r="J1783" s="735">
        <v>1</v>
      </c>
    </row>
    <row r="1784" spans="2:10">
      <c r="C1784" s="734"/>
      <c r="D1784" s="730" t="s">
        <v>2187</v>
      </c>
      <c r="E1784" s="735">
        <v>29</v>
      </c>
      <c r="F1784" s="735">
        <v>1</v>
      </c>
      <c r="G1784" s="735">
        <v>2</v>
      </c>
      <c r="H1784" s="735">
        <v>13</v>
      </c>
      <c r="I1784" s="735">
        <v>12</v>
      </c>
      <c r="J1784" s="735">
        <v>1</v>
      </c>
    </row>
    <row r="1785" spans="2:10" ht="18" customHeight="1">
      <c r="B1785" s="733" t="s">
        <v>621</v>
      </c>
      <c r="D1785" s="730"/>
    </row>
    <row r="1786" spans="2:10" ht="27" customHeight="1">
      <c r="C1786" s="727" t="s">
        <v>2277</v>
      </c>
      <c r="D1786" s="730" t="s">
        <v>2185</v>
      </c>
      <c r="E1786" s="735">
        <v>409</v>
      </c>
      <c r="F1786" s="735">
        <v>54</v>
      </c>
      <c r="G1786" s="735">
        <v>38</v>
      </c>
      <c r="H1786" s="735">
        <v>86</v>
      </c>
      <c r="I1786" s="735">
        <v>87</v>
      </c>
      <c r="J1786" s="735">
        <v>144</v>
      </c>
    </row>
    <row r="1787" spans="2:10">
      <c r="D1787" s="730" t="s">
        <v>2186</v>
      </c>
      <c r="E1787" s="735">
        <v>773</v>
      </c>
      <c r="F1787" s="735">
        <v>19</v>
      </c>
      <c r="G1787" s="735">
        <v>41</v>
      </c>
      <c r="H1787" s="735">
        <v>202</v>
      </c>
      <c r="I1787" s="735">
        <v>314</v>
      </c>
      <c r="J1787" s="735">
        <v>197</v>
      </c>
    </row>
    <row r="1788" spans="2:10">
      <c r="D1788" s="730" t="s">
        <v>2187</v>
      </c>
      <c r="E1788" s="735">
        <v>1182</v>
      </c>
      <c r="F1788" s="735">
        <v>73</v>
      </c>
      <c r="G1788" s="735">
        <v>79</v>
      </c>
      <c r="H1788" s="735">
        <v>288</v>
      </c>
      <c r="I1788" s="735">
        <v>401</v>
      </c>
      <c r="J1788" s="735">
        <v>341</v>
      </c>
    </row>
    <row r="1789" spans="2:10" ht="18" customHeight="1">
      <c r="C1789" s="727" t="s">
        <v>2278</v>
      </c>
      <c r="D1789" s="730" t="s">
        <v>2185</v>
      </c>
      <c r="E1789" s="735">
        <v>172</v>
      </c>
      <c r="F1789" s="735">
        <v>37</v>
      </c>
      <c r="G1789" s="735">
        <v>39</v>
      </c>
      <c r="H1789" s="735">
        <v>50</v>
      </c>
      <c r="I1789" s="735">
        <v>15</v>
      </c>
      <c r="J1789" s="735">
        <v>31</v>
      </c>
    </row>
    <row r="1790" spans="2:10">
      <c r="D1790" s="730" t="s">
        <v>2186</v>
      </c>
      <c r="E1790" s="735">
        <v>239</v>
      </c>
      <c r="F1790" s="735">
        <v>11</v>
      </c>
      <c r="G1790" s="735">
        <v>19</v>
      </c>
      <c r="H1790" s="735">
        <v>84</v>
      </c>
      <c r="I1790" s="735">
        <v>75</v>
      </c>
      <c r="J1790" s="735">
        <v>50</v>
      </c>
    </row>
    <row r="1791" spans="2:10">
      <c r="D1791" s="730" t="s">
        <v>2187</v>
      </c>
      <c r="E1791" s="735">
        <v>411</v>
      </c>
      <c r="F1791" s="735">
        <v>48</v>
      </c>
      <c r="G1791" s="735">
        <v>58</v>
      </c>
      <c r="H1791" s="735">
        <v>134</v>
      </c>
      <c r="I1791" s="735">
        <v>90</v>
      </c>
      <c r="J1791" s="735">
        <v>81</v>
      </c>
    </row>
    <row r="1792" spans="2:10" ht="18" customHeight="1">
      <c r="C1792" s="727" t="s">
        <v>2279</v>
      </c>
      <c r="D1792" s="730" t="s">
        <v>2185</v>
      </c>
      <c r="E1792" s="735">
        <v>1469</v>
      </c>
      <c r="F1792" s="735">
        <v>61</v>
      </c>
      <c r="G1792" s="735">
        <v>111</v>
      </c>
      <c r="H1792" s="735">
        <v>641</v>
      </c>
      <c r="I1792" s="735">
        <v>360</v>
      </c>
      <c r="J1792" s="735">
        <v>296</v>
      </c>
    </row>
    <row r="1793" spans="3:10">
      <c r="D1793" s="730" t="s">
        <v>2186</v>
      </c>
      <c r="E1793" s="735">
        <v>3079</v>
      </c>
      <c r="F1793" s="735">
        <v>55</v>
      </c>
      <c r="G1793" s="735">
        <v>169</v>
      </c>
      <c r="H1793" s="735">
        <v>1349</v>
      </c>
      <c r="I1793" s="735">
        <v>1067</v>
      </c>
      <c r="J1793" s="735">
        <v>439</v>
      </c>
    </row>
    <row r="1794" spans="3:10">
      <c r="D1794" s="730" t="s">
        <v>2187</v>
      </c>
      <c r="E1794" s="735">
        <v>4548</v>
      </c>
      <c r="F1794" s="735">
        <v>116</v>
      </c>
      <c r="G1794" s="735">
        <v>280</v>
      </c>
      <c r="H1794" s="735">
        <v>1990</v>
      </c>
      <c r="I1794" s="735">
        <v>1427</v>
      </c>
      <c r="J1794" s="735">
        <v>735</v>
      </c>
    </row>
    <row r="1795" spans="3:10" ht="18" customHeight="1">
      <c r="C1795" s="727" t="s">
        <v>2280</v>
      </c>
      <c r="D1795" s="730" t="s">
        <v>2185</v>
      </c>
      <c r="E1795" s="735">
        <v>33281</v>
      </c>
      <c r="F1795" s="735">
        <v>929</v>
      </c>
      <c r="G1795" s="735">
        <v>2186</v>
      </c>
      <c r="H1795" s="735">
        <v>17425</v>
      </c>
      <c r="I1795" s="735">
        <v>11315</v>
      </c>
      <c r="J1795" s="735">
        <v>1426</v>
      </c>
    </row>
    <row r="1796" spans="3:10">
      <c r="D1796" s="730" t="s">
        <v>2186</v>
      </c>
      <c r="E1796" s="735">
        <v>36318</v>
      </c>
      <c r="F1796" s="735">
        <v>691</v>
      </c>
      <c r="G1796" s="735">
        <v>2483</v>
      </c>
      <c r="H1796" s="735">
        <v>18851</v>
      </c>
      <c r="I1796" s="735">
        <v>12348</v>
      </c>
      <c r="J1796" s="735">
        <v>1945</v>
      </c>
    </row>
    <row r="1797" spans="3:10">
      <c r="D1797" s="730" t="s">
        <v>2187</v>
      </c>
      <c r="E1797" s="735">
        <v>69599</v>
      </c>
      <c r="F1797" s="735">
        <v>1620</v>
      </c>
      <c r="G1797" s="735">
        <v>4669</v>
      </c>
      <c r="H1797" s="735">
        <v>36276</v>
      </c>
      <c r="I1797" s="735">
        <v>23663</v>
      </c>
      <c r="J1797" s="735">
        <v>3371</v>
      </c>
    </row>
    <row r="1798" spans="3:10" ht="18" customHeight="1">
      <c r="C1798" s="727" t="s">
        <v>624</v>
      </c>
      <c r="D1798" s="730" t="s">
        <v>2185</v>
      </c>
      <c r="E1798" s="735">
        <v>4298</v>
      </c>
      <c r="F1798" s="735">
        <v>138</v>
      </c>
      <c r="G1798" s="735">
        <v>453</v>
      </c>
      <c r="H1798" s="735">
        <v>2184</v>
      </c>
      <c r="I1798" s="735">
        <v>1325</v>
      </c>
      <c r="J1798" s="735">
        <v>198</v>
      </c>
    </row>
    <row r="1799" spans="3:10">
      <c r="D1799" s="730" t="s">
        <v>2186</v>
      </c>
      <c r="E1799" s="735">
        <v>3626</v>
      </c>
      <c r="F1799" s="735">
        <v>99</v>
      </c>
      <c r="G1799" s="735">
        <v>409</v>
      </c>
      <c r="H1799" s="735">
        <v>1940</v>
      </c>
      <c r="I1799" s="735">
        <v>1046</v>
      </c>
      <c r="J1799" s="735">
        <v>132</v>
      </c>
    </row>
    <row r="1800" spans="3:10">
      <c r="D1800" s="730" t="s">
        <v>2187</v>
      </c>
      <c r="E1800" s="735">
        <v>7924</v>
      </c>
      <c r="F1800" s="735">
        <v>237</v>
      </c>
      <c r="G1800" s="735">
        <v>862</v>
      </c>
      <c r="H1800" s="735">
        <v>4124</v>
      </c>
      <c r="I1800" s="735">
        <v>2371</v>
      </c>
      <c r="J1800" s="735">
        <v>330</v>
      </c>
    </row>
    <row r="1801" spans="3:10" ht="18" customHeight="1">
      <c r="C1801" s="731" t="s">
        <v>2315</v>
      </c>
      <c r="D1801" s="730" t="s">
        <v>2185</v>
      </c>
      <c r="E1801" s="735">
        <v>39629</v>
      </c>
      <c r="F1801" s="735">
        <v>1219</v>
      </c>
      <c r="G1801" s="735">
        <v>2827</v>
      </c>
      <c r="H1801" s="735">
        <v>20386</v>
      </c>
      <c r="I1801" s="735">
        <v>13102</v>
      </c>
      <c r="J1801" s="735">
        <v>2095</v>
      </c>
    </row>
    <row r="1802" spans="3:10">
      <c r="D1802" s="730" t="s">
        <v>2186</v>
      </c>
      <c r="E1802" s="735">
        <v>44035</v>
      </c>
      <c r="F1802" s="735">
        <v>875</v>
      </c>
      <c r="G1802" s="735">
        <v>3121</v>
      </c>
      <c r="H1802" s="735">
        <v>22426</v>
      </c>
      <c r="I1802" s="735">
        <v>14850</v>
      </c>
      <c r="J1802" s="735">
        <v>2763</v>
      </c>
    </row>
    <row r="1803" spans="3:10">
      <c r="D1803" s="730" t="s">
        <v>2187</v>
      </c>
      <c r="E1803" s="735">
        <v>83664</v>
      </c>
      <c r="F1803" s="735">
        <v>2094</v>
      </c>
      <c r="G1803" s="735">
        <v>5948</v>
      </c>
      <c r="H1803" s="735">
        <v>42812</v>
      </c>
      <c r="I1803" s="735">
        <v>27952</v>
      </c>
      <c r="J1803" s="735">
        <v>4858</v>
      </c>
    </row>
    <row r="1804" spans="3:10" ht="18" customHeight="1">
      <c r="C1804" s="731" t="s">
        <v>2274</v>
      </c>
      <c r="D1804" s="730"/>
    </row>
    <row r="1805" spans="3:10" ht="18" customHeight="1">
      <c r="C1805" s="734" t="s">
        <v>2275</v>
      </c>
      <c r="D1805" s="730" t="s">
        <v>2185</v>
      </c>
      <c r="E1805" s="735">
        <v>12251</v>
      </c>
      <c r="F1805" s="735">
        <v>119</v>
      </c>
      <c r="G1805" s="735">
        <v>562</v>
      </c>
      <c r="H1805" s="735">
        <v>6780</v>
      </c>
      <c r="I1805" s="735">
        <v>4471</v>
      </c>
      <c r="J1805" s="735">
        <v>319</v>
      </c>
    </row>
    <row r="1806" spans="3:10">
      <c r="C1806" s="734"/>
      <c r="D1806" s="730" t="s">
        <v>2186</v>
      </c>
      <c r="E1806" s="735">
        <v>9880</v>
      </c>
      <c r="F1806" s="735">
        <v>87</v>
      </c>
      <c r="G1806" s="735">
        <v>465</v>
      </c>
      <c r="H1806" s="735">
        <v>5624</v>
      </c>
      <c r="I1806" s="735">
        <v>3435</v>
      </c>
      <c r="J1806" s="735">
        <v>269</v>
      </c>
    </row>
    <row r="1807" spans="3:10">
      <c r="C1807" s="734"/>
      <c r="D1807" s="730" t="s">
        <v>2187</v>
      </c>
      <c r="E1807" s="735">
        <v>22131</v>
      </c>
      <c r="F1807" s="735">
        <v>206</v>
      </c>
      <c r="G1807" s="735">
        <v>1027</v>
      </c>
      <c r="H1807" s="735">
        <v>12404</v>
      </c>
      <c r="I1807" s="735">
        <v>7906</v>
      </c>
      <c r="J1807" s="735">
        <v>588</v>
      </c>
    </row>
    <row r="1808" spans="3:10" ht="18" customHeight="1">
      <c r="C1808" s="734" t="s">
        <v>2276</v>
      </c>
      <c r="D1808" s="730" t="s">
        <v>2185</v>
      </c>
      <c r="E1808" s="735">
        <v>325</v>
      </c>
      <c r="F1808" s="735">
        <v>20</v>
      </c>
      <c r="G1808" s="735">
        <v>24</v>
      </c>
      <c r="H1808" s="735">
        <v>177</v>
      </c>
      <c r="I1808" s="735">
        <v>76</v>
      </c>
      <c r="J1808" s="735">
        <v>28</v>
      </c>
    </row>
    <row r="1809" spans="1:12">
      <c r="C1809" s="734"/>
      <c r="D1809" s="730" t="s">
        <v>2186</v>
      </c>
      <c r="E1809" s="735">
        <v>382</v>
      </c>
      <c r="F1809" s="735">
        <v>9</v>
      </c>
      <c r="G1809" s="735">
        <v>19</v>
      </c>
      <c r="H1809" s="735">
        <v>205</v>
      </c>
      <c r="I1809" s="735">
        <v>119</v>
      </c>
      <c r="J1809" s="735">
        <v>30</v>
      </c>
    </row>
    <row r="1810" spans="1:12">
      <c r="C1810" s="734"/>
      <c r="D1810" s="730" t="s">
        <v>2187</v>
      </c>
      <c r="E1810" s="735">
        <v>707</v>
      </c>
      <c r="F1810" s="735">
        <v>29</v>
      </c>
      <c r="G1810" s="735">
        <v>43</v>
      </c>
      <c r="H1810" s="735">
        <v>382</v>
      </c>
      <c r="I1810" s="735">
        <v>195</v>
      </c>
      <c r="J1810" s="735">
        <v>58</v>
      </c>
    </row>
    <row r="1811" spans="1:12" s="726" customFormat="1">
      <c r="C1811" s="727"/>
      <c r="D1811" s="732"/>
      <c r="E1811" s="729"/>
      <c r="F1811" s="729"/>
      <c r="G1811" s="729"/>
      <c r="H1811" s="729"/>
      <c r="I1811" s="729"/>
      <c r="J1811" s="729"/>
      <c r="K1811" s="729"/>
      <c r="L1811" s="729"/>
    </row>
    <row r="1812" spans="1:12" s="726" customFormat="1">
      <c r="C1812" s="727"/>
      <c r="D1812" s="732"/>
      <c r="E1812" s="729"/>
      <c r="F1812" s="729"/>
      <c r="G1812" s="729"/>
      <c r="H1812" s="729"/>
      <c r="I1812" s="729"/>
      <c r="J1812" s="729"/>
      <c r="K1812" s="729"/>
      <c r="L1812" s="729"/>
    </row>
    <row r="1813" spans="1:12" s="726" customFormat="1">
      <c r="C1813" s="727"/>
      <c r="D1813" s="732"/>
      <c r="E1813" s="729"/>
      <c r="F1813" s="729"/>
      <c r="G1813" s="729"/>
      <c r="H1813" s="729"/>
      <c r="I1813" s="729"/>
      <c r="J1813" s="729"/>
      <c r="K1813" s="729"/>
      <c r="L1813" s="729"/>
    </row>
    <row r="1814" spans="1:12" s="726" customFormat="1">
      <c r="C1814" s="727"/>
      <c r="D1814" s="732"/>
      <c r="E1814" s="729"/>
      <c r="F1814" s="729"/>
      <c r="G1814" s="729"/>
      <c r="H1814" s="729"/>
      <c r="I1814" s="729"/>
      <c r="J1814" s="729"/>
      <c r="K1814" s="729"/>
      <c r="L1814" s="729"/>
    </row>
    <row r="1815" spans="1:12" s="726" customFormat="1">
      <c r="C1815" s="727"/>
      <c r="D1815" s="732"/>
      <c r="E1815" s="729"/>
      <c r="F1815" s="729"/>
      <c r="G1815" s="729"/>
      <c r="H1815" s="729"/>
      <c r="I1815" s="729"/>
      <c r="J1815" s="729"/>
      <c r="K1815" s="729"/>
      <c r="L1815" s="729"/>
    </row>
    <row r="1816" spans="1:12" s="726" customFormat="1">
      <c r="C1816" s="727"/>
      <c r="D1816" s="732"/>
      <c r="E1816" s="729"/>
      <c r="F1816" s="729"/>
      <c r="G1816" s="729"/>
      <c r="H1816" s="729"/>
      <c r="I1816" s="729"/>
      <c r="J1816" s="729"/>
      <c r="K1816" s="729"/>
      <c r="L1816" s="729"/>
    </row>
    <row r="1817" spans="1:12" s="726" customFormat="1">
      <c r="A1817" s="726" t="s">
        <v>1667</v>
      </c>
      <c r="C1817" s="727"/>
      <c r="D1817" s="732"/>
      <c r="E1817" s="729"/>
      <c r="F1817" s="729"/>
      <c r="G1817" s="729"/>
      <c r="H1817" s="729"/>
      <c r="I1817" s="729"/>
      <c r="J1817" s="729"/>
      <c r="K1817" s="729"/>
      <c r="L1817" s="729"/>
    </row>
    <row r="1818" spans="1:12" s="726" customFormat="1">
      <c r="A1818" s="726" t="s">
        <v>2272</v>
      </c>
      <c r="C1818" s="727"/>
      <c r="D1818" s="732"/>
      <c r="E1818" s="729"/>
      <c r="F1818" s="729"/>
      <c r="G1818" s="729"/>
      <c r="H1818" s="729"/>
      <c r="I1818" s="729"/>
      <c r="J1818" s="729"/>
      <c r="K1818" s="729"/>
      <c r="L1818" s="729"/>
    </row>
    <row r="1819" spans="1:12" s="726" customFormat="1">
      <c r="A1819" s="726" t="s">
        <v>2273</v>
      </c>
      <c r="C1819" s="727"/>
      <c r="D1819" s="732"/>
      <c r="E1819" s="729"/>
      <c r="F1819" s="729"/>
      <c r="G1819" s="729"/>
      <c r="H1819" s="729"/>
      <c r="I1819" s="729"/>
      <c r="J1819" s="729"/>
      <c r="K1819" s="729"/>
      <c r="L1819" s="729"/>
    </row>
    <row r="1820" spans="1:12" s="726" customFormat="1">
      <c r="C1820" s="727"/>
      <c r="D1820" s="732"/>
      <c r="E1820" s="729"/>
      <c r="F1820" s="729"/>
      <c r="G1820" s="729"/>
      <c r="H1820" s="729"/>
      <c r="I1820" s="729"/>
      <c r="J1820" s="729"/>
      <c r="K1820" s="729"/>
      <c r="L1820" s="729"/>
    </row>
    <row r="1821" spans="1:12" s="726" customFormat="1">
      <c r="A1821" s="726" t="s">
        <v>48</v>
      </c>
      <c r="C1821" s="727"/>
      <c r="D1821" s="732"/>
      <c r="E1821" s="729"/>
      <c r="F1821" s="729"/>
      <c r="G1821" s="729"/>
      <c r="H1821" s="729"/>
      <c r="I1821" s="729"/>
      <c r="J1821" s="729"/>
      <c r="K1821" s="729"/>
      <c r="L1821" s="729"/>
    </row>
    <row r="1822" spans="1:12" ht="18" customHeight="1">
      <c r="B1822" s="733" t="s">
        <v>625</v>
      </c>
      <c r="D1822" s="730"/>
    </row>
    <row r="1823" spans="1:12" ht="27" customHeight="1">
      <c r="C1823" s="727" t="s">
        <v>2281</v>
      </c>
      <c r="D1823" s="730" t="s">
        <v>2185</v>
      </c>
      <c r="E1823" s="735">
        <v>174</v>
      </c>
      <c r="F1823" s="735">
        <v>13</v>
      </c>
      <c r="G1823" s="735">
        <v>25</v>
      </c>
      <c r="H1823" s="735">
        <v>101</v>
      </c>
      <c r="I1823" s="735">
        <v>25</v>
      </c>
      <c r="J1823" s="735">
        <v>10</v>
      </c>
    </row>
    <row r="1824" spans="1:12">
      <c r="D1824" s="730" t="s">
        <v>2186</v>
      </c>
      <c r="E1824" s="735">
        <v>261</v>
      </c>
      <c r="F1824" s="735">
        <v>9</v>
      </c>
      <c r="G1824" s="735">
        <v>39</v>
      </c>
      <c r="H1824" s="735">
        <v>128</v>
      </c>
      <c r="I1824" s="735">
        <v>73</v>
      </c>
      <c r="J1824" s="735">
        <v>12</v>
      </c>
    </row>
    <row r="1825" spans="3:10">
      <c r="D1825" s="730" t="s">
        <v>2187</v>
      </c>
      <c r="E1825" s="735">
        <v>435</v>
      </c>
      <c r="F1825" s="735">
        <v>22</v>
      </c>
      <c r="G1825" s="735">
        <v>64</v>
      </c>
      <c r="H1825" s="735">
        <v>229</v>
      </c>
      <c r="I1825" s="735">
        <v>98</v>
      </c>
      <c r="J1825" s="735">
        <v>22</v>
      </c>
    </row>
    <row r="1826" spans="3:10" ht="18" customHeight="1">
      <c r="C1826" s="727" t="s">
        <v>2282</v>
      </c>
      <c r="D1826" s="730" t="s">
        <v>2185</v>
      </c>
      <c r="E1826" s="735">
        <v>105</v>
      </c>
      <c r="F1826" s="735">
        <v>1</v>
      </c>
      <c r="G1826" s="735">
        <v>16</v>
      </c>
      <c r="H1826" s="735">
        <v>76</v>
      </c>
      <c r="I1826" s="735">
        <v>10</v>
      </c>
      <c r="J1826" s="735">
        <v>2</v>
      </c>
    </row>
    <row r="1827" spans="3:10">
      <c r="D1827" s="730" t="s">
        <v>2186</v>
      </c>
      <c r="E1827" s="735">
        <v>133</v>
      </c>
      <c r="F1827" s="735">
        <v>0</v>
      </c>
      <c r="G1827" s="735">
        <v>18</v>
      </c>
      <c r="H1827" s="735">
        <v>101</v>
      </c>
      <c r="I1827" s="735">
        <v>12</v>
      </c>
      <c r="J1827" s="735">
        <v>2</v>
      </c>
    </row>
    <row r="1828" spans="3:10">
      <c r="D1828" s="730" t="s">
        <v>2187</v>
      </c>
      <c r="E1828" s="735">
        <v>238</v>
      </c>
      <c r="F1828" s="735">
        <v>1</v>
      </c>
      <c r="G1828" s="735">
        <v>34</v>
      </c>
      <c r="H1828" s="735">
        <v>177</v>
      </c>
      <c r="I1828" s="735">
        <v>22</v>
      </c>
      <c r="J1828" s="735">
        <v>4</v>
      </c>
    </row>
    <row r="1829" spans="3:10" ht="18" customHeight="1">
      <c r="C1829" s="727" t="s">
        <v>2283</v>
      </c>
      <c r="D1829" s="730" t="s">
        <v>2185</v>
      </c>
      <c r="E1829" s="735">
        <v>73</v>
      </c>
      <c r="F1829" s="735">
        <v>2</v>
      </c>
      <c r="G1829" s="735">
        <v>3</v>
      </c>
      <c r="H1829" s="735">
        <v>47</v>
      </c>
      <c r="I1829" s="735">
        <v>20</v>
      </c>
      <c r="J1829" s="735">
        <v>1</v>
      </c>
    </row>
    <row r="1830" spans="3:10">
      <c r="D1830" s="730" t="s">
        <v>2186</v>
      </c>
      <c r="E1830" s="735">
        <v>189</v>
      </c>
      <c r="F1830" s="735">
        <v>1</v>
      </c>
      <c r="G1830" s="735">
        <v>10</v>
      </c>
      <c r="H1830" s="735">
        <v>100</v>
      </c>
      <c r="I1830" s="735">
        <v>70</v>
      </c>
      <c r="J1830" s="735">
        <v>8</v>
      </c>
    </row>
    <row r="1831" spans="3:10">
      <c r="D1831" s="730" t="s">
        <v>2187</v>
      </c>
      <c r="E1831" s="735">
        <v>262</v>
      </c>
      <c r="F1831" s="735">
        <v>3</v>
      </c>
      <c r="G1831" s="735">
        <v>13</v>
      </c>
      <c r="H1831" s="735">
        <v>147</v>
      </c>
      <c r="I1831" s="735">
        <v>90</v>
      </c>
      <c r="J1831" s="735">
        <v>9</v>
      </c>
    </row>
    <row r="1832" spans="3:10" ht="18" customHeight="1">
      <c r="C1832" s="727" t="s">
        <v>2284</v>
      </c>
      <c r="D1832" s="730" t="s">
        <v>2185</v>
      </c>
      <c r="E1832" s="735">
        <v>122</v>
      </c>
      <c r="F1832" s="735">
        <v>4</v>
      </c>
      <c r="G1832" s="735">
        <v>12</v>
      </c>
      <c r="H1832" s="735">
        <v>88</v>
      </c>
      <c r="I1832" s="735">
        <v>17</v>
      </c>
      <c r="J1832" s="735">
        <v>1</v>
      </c>
    </row>
    <row r="1833" spans="3:10">
      <c r="D1833" s="730" t="s">
        <v>2186</v>
      </c>
      <c r="E1833" s="735">
        <v>210</v>
      </c>
      <c r="F1833" s="735">
        <v>3</v>
      </c>
      <c r="G1833" s="735">
        <v>27</v>
      </c>
      <c r="H1833" s="735">
        <v>144</v>
      </c>
      <c r="I1833" s="735">
        <v>34</v>
      </c>
      <c r="J1833" s="735">
        <v>2</v>
      </c>
    </row>
    <row r="1834" spans="3:10">
      <c r="D1834" s="730" t="s">
        <v>2187</v>
      </c>
      <c r="E1834" s="735">
        <v>332</v>
      </c>
      <c r="F1834" s="735">
        <v>7</v>
      </c>
      <c r="G1834" s="735">
        <v>39</v>
      </c>
      <c r="H1834" s="735">
        <v>232</v>
      </c>
      <c r="I1834" s="735">
        <v>51</v>
      </c>
      <c r="J1834" s="735">
        <v>3</v>
      </c>
    </row>
    <row r="1835" spans="3:10" ht="18" customHeight="1">
      <c r="C1835" s="727" t="s">
        <v>2285</v>
      </c>
      <c r="D1835" s="730" t="s">
        <v>2185</v>
      </c>
      <c r="E1835" s="735">
        <v>608</v>
      </c>
      <c r="F1835" s="735">
        <v>18</v>
      </c>
      <c r="G1835" s="735">
        <v>63</v>
      </c>
      <c r="H1835" s="735">
        <v>350</v>
      </c>
      <c r="I1835" s="735">
        <v>146</v>
      </c>
      <c r="J1835" s="735">
        <v>31</v>
      </c>
    </row>
    <row r="1836" spans="3:10">
      <c r="D1836" s="730" t="s">
        <v>2186</v>
      </c>
      <c r="E1836" s="735">
        <v>905</v>
      </c>
      <c r="F1836" s="735">
        <v>22</v>
      </c>
      <c r="G1836" s="735">
        <v>77</v>
      </c>
      <c r="H1836" s="735">
        <v>475</v>
      </c>
      <c r="I1836" s="735">
        <v>273</v>
      </c>
      <c r="J1836" s="735">
        <v>58</v>
      </c>
    </row>
    <row r="1837" spans="3:10">
      <c r="D1837" s="730" t="s">
        <v>2187</v>
      </c>
      <c r="E1837" s="735">
        <v>1513</v>
      </c>
      <c r="F1837" s="735">
        <v>40</v>
      </c>
      <c r="G1837" s="735">
        <v>140</v>
      </c>
      <c r="H1837" s="735">
        <v>825</v>
      </c>
      <c r="I1837" s="735">
        <v>419</v>
      </c>
      <c r="J1837" s="735">
        <v>89</v>
      </c>
    </row>
    <row r="1838" spans="3:10" ht="18" customHeight="1">
      <c r="C1838" s="727" t="s">
        <v>2286</v>
      </c>
      <c r="D1838" s="730" t="s">
        <v>2185</v>
      </c>
      <c r="E1838" s="735">
        <v>682</v>
      </c>
      <c r="F1838" s="735">
        <v>24</v>
      </c>
      <c r="G1838" s="735">
        <v>106</v>
      </c>
      <c r="H1838" s="735">
        <v>443</v>
      </c>
      <c r="I1838" s="735">
        <v>91</v>
      </c>
      <c r="J1838" s="735">
        <v>18</v>
      </c>
    </row>
    <row r="1839" spans="3:10">
      <c r="D1839" s="730" t="s">
        <v>2186</v>
      </c>
      <c r="E1839" s="735">
        <v>1104</v>
      </c>
      <c r="F1839" s="735">
        <v>43</v>
      </c>
      <c r="G1839" s="735">
        <v>120</v>
      </c>
      <c r="H1839" s="735">
        <v>738</v>
      </c>
      <c r="I1839" s="735">
        <v>178</v>
      </c>
      <c r="J1839" s="735">
        <v>25</v>
      </c>
    </row>
    <row r="1840" spans="3:10">
      <c r="D1840" s="730" t="s">
        <v>2187</v>
      </c>
      <c r="E1840" s="735">
        <v>1786</v>
      </c>
      <c r="F1840" s="735">
        <v>67</v>
      </c>
      <c r="G1840" s="735">
        <v>226</v>
      </c>
      <c r="H1840" s="735">
        <v>1181</v>
      </c>
      <c r="I1840" s="735">
        <v>269</v>
      </c>
      <c r="J1840" s="735">
        <v>43</v>
      </c>
    </row>
    <row r="1841" spans="2:10" ht="18" customHeight="1">
      <c r="C1841" s="731" t="s">
        <v>2315</v>
      </c>
      <c r="D1841" s="730" t="s">
        <v>2185</v>
      </c>
      <c r="E1841" s="735">
        <v>1764</v>
      </c>
      <c r="F1841" s="735">
        <v>62</v>
      </c>
      <c r="G1841" s="735">
        <v>225</v>
      </c>
      <c r="H1841" s="735">
        <v>1105</v>
      </c>
      <c r="I1841" s="735">
        <v>309</v>
      </c>
      <c r="J1841" s="735">
        <v>63</v>
      </c>
    </row>
    <row r="1842" spans="2:10">
      <c r="D1842" s="730" t="s">
        <v>2186</v>
      </c>
      <c r="E1842" s="735">
        <v>2802</v>
      </c>
      <c r="F1842" s="735">
        <v>78</v>
      </c>
      <c r="G1842" s="735">
        <v>291</v>
      </c>
      <c r="H1842" s="735">
        <v>1686</v>
      </c>
      <c r="I1842" s="735">
        <v>640</v>
      </c>
      <c r="J1842" s="735">
        <v>107</v>
      </c>
    </row>
    <row r="1843" spans="2:10">
      <c r="D1843" s="730" t="s">
        <v>2187</v>
      </c>
      <c r="E1843" s="735">
        <v>4566</v>
      </c>
      <c r="F1843" s="735">
        <v>140</v>
      </c>
      <c r="G1843" s="735">
        <v>516</v>
      </c>
      <c r="H1843" s="735">
        <v>2791</v>
      </c>
      <c r="I1843" s="735">
        <v>949</v>
      </c>
      <c r="J1843" s="735">
        <v>170</v>
      </c>
    </row>
    <row r="1844" spans="2:10" ht="18" customHeight="1">
      <c r="C1844" s="731" t="s">
        <v>2274</v>
      </c>
      <c r="D1844" s="730"/>
    </row>
    <row r="1845" spans="2:10" ht="18" customHeight="1">
      <c r="C1845" s="734" t="s">
        <v>2275</v>
      </c>
      <c r="D1845" s="730" t="s">
        <v>2185</v>
      </c>
      <c r="E1845" s="735">
        <v>133</v>
      </c>
      <c r="F1845" s="735">
        <v>3</v>
      </c>
      <c r="G1845" s="735">
        <v>17</v>
      </c>
      <c r="H1845" s="735">
        <v>89</v>
      </c>
      <c r="I1845" s="735">
        <v>21</v>
      </c>
      <c r="J1845" s="735">
        <v>3</v>
      </c>
    </row>
    <row r="1846" spans="2:10">
      <c r="C1846" s="734"/>
      <c r="D1846" s="730" t="s">
        <v>2186</v>
      </c>
      <c r="E1846" s="735">
        <v>155</v>
      </c>
      <c r="F1846" s="735">
        <v>3</v>
      </c>
      <c r="G1846" s="735">
        <v>14</v>
      </c>
      <c r="H1846" s="735">
        <v>99</v>
      </c>
      <c r="I1846" s="735">
        <v>37</v>
      </c>
      <c r="J1846" s="735">
        <v>2</v>
      </c>
    </row>
    <row r="1847" spans="2:10">
      <c r="C1847" s="734"/>
      <c r="D1847" s="730" t="s">
        <v>2187</v>
      </c>
      <c r="E1847" s="735">
        <v>288</v>
      </c>
      <c r="F1847" s="735">
        <v>6</v>
      </c>
      <c r="G1847" s="735">
        <v>31</v>
      </c>
      <c r="H1847" s="735">
        <v>188</v>
      </c>
      <c r="I1847" s="735">
        <v>58</v>
      </c>
      <c r="J1847" s="735">
        <v>5</v>
      </c>
    </row>
    <row r="1848" spans="2:10" ht="18" customHeight="1">
      <c r="C1848" s="734" t="s">
        <v>2276</v>
      </c>
      <c r="D1848" s="730" t="s">
        <v>2185</v>
      </c>
      <c r="E1848" s="735">
        <v>7</v>
      </c>
      <c r="F1848" s="735">
        <v>0</v>
      </c>
      <c r="G1848" s="735">
        <v>1</v>
      </c>
      <c r="H1848" s="735">
        <v>3</v>
      </c>
      <c r="I1848" s="735">
        <v>3</v>
      </c>
      <c r="J1848" s="735">
        <v>0</v>
      </c>
    </row>
    <row r="1849" spans="2:10">
      <c r="C1849" s="734"/>
      <c r="D1849" s="730" t="s">
        <v>2186</v>
      </c>
      <c r="E1849" s="735">
        <v>11</v>
      </c>
      <c r="F1849" s="735">
        <v>0</v>
      </c>
      <c r="G1849" s="735">
        <v>0</v>
      </c>
      <c r="H1849" s="735">
        <v>9</v>
      </c>
      <c r="I1849" s="735">
        <v>2</v>
      </c>
      <c r="J1849" s="735">
        <v>0</v>
      </c>
    </row>
    <row r="1850" spans="2:10">
      <c r="C1850" s="734"/>
      <c r="D1850" s="730" t="s">
        <v>2187</v>
      </c>
      <c r="E1850" s="735">
        <v>18</v>
      </c>
      <c r="F1850" s="735">
        <v>0</v>
      </c>
      <c r="G1850" s="735">
        <v>1</v>
      </c>
      <c r="H1850" s="735">
        <v>12</v>
      </c>
      <c r="I1850" s="735">
        <v>5</v>
      </c>
      <c r="J1850" s="735">
        <v>0</v>
      </c>
    </row>
    <row r="1851" spans="2:10" ht="18" customHeight="1">
      <c r="B1851" s="733" t="s">
        <v>2287</v>
      </c>
      <c r="D1851" s="730" t="s">
        <v>2185</v>
      </c>
      <c r="E1851" s="735">
        <v>43981</v>
      </c>
      <c r="F1851" s="735">
        <v>1405</v>
      </c>
      <c r="G1851" s="735">
        <v>3251</v>
      </c>
      <c r="H1851" s="735">
        <v>23027</v>
      </c>
      <c r="I1851" s="735">
        <v>13917</v>
      </c>
      <c r="J1851" s="735">
        <v>2381</v>
      </c>
    </row>
    <row r="1852" spans="2:10">
      <c r="D1852" s="730" t="s">
        <v>2186</v>
      </c>
      <c r="E1852" s="735">
        <v>48556</v>
      </c>
      <c r="F1852" s="735">
        <v>1012</v>
      </c>
      <c r="G1852" s="735">
        <v>3521</v>
      </c>
      <c r="H1852" s="735">
        <v>25062</v>
      </c>
      <c r="I1852" s="735">
        <v>15957</v>
      </c>
      <c r="J1852" s="735">
        <v>3004</v>
      </c>
    </row>
    <row r="1853" spans="2:10">
      <c r="D1853" s="730" t="s">
        <v>2187</v>
      </c>
      <c r="E1853" s="735">
        <v>92537</v>
      </c>
      <c r="F1853" s="735">
        <v>2417</v>
      </c>
      <c r="G1853" s="735">
        <v>6772</v>
      </c>
      <c r="H1853" s="735">
        <v>48089</v>
      </c>
      <c r="I1853" s="735">
        <v>29874</v>
      </c>
      <c r="J1853" s="735">
        <v>5385</v>
      </c>
    </row>
    <row r="1854" spans="2:10" ht="18" customHeight="1">
      <c r="C1854" s="731" t="s">
        <v>2274</v>
      </c>
      <c r="D1854" s="730"/>
    </row>
    <row r="1855" spans="2:10" ht="18" customHeight="1">
      <c r="C1855" s="734" t="s">
        <v>2275</v>
      </c>
      <c r="D1855" s="730" t="s">
        <v>2185</v>
      </c>
      <c r="E1855" s="735">
        <v>12423</v>
      </c>
      <c r="F1855" s="735">
        <v>123</v>
      </c>
      <c r="G1855" s="735">
        <v>580</v>
      </c>
      <c r="H1855" s="735">
        <v>6899</v>
      </c>
      <c r="I1855" s="735">
        <v>4497</v>
      </c>
      <c r="J1855" s="735">
        <v>324</v>
      </c>
    </row>
    <row r="1856" spans="2:10">
      <c r="C1856" s="734"/>
      <c r="D1856" s="730" t="s">
        <v>2186</v>
      </c>
      <c r="E1856" s="735">
        <v>10070</v>
      </c>
      <c r="F1856" s="735">
        <v>90</v>
      </c>
      <c r="G1856" s="735">
        <v>481</v>
      </c>
      <c r="H1856" s="735">
        <v>5744</v>
      </c>
      <c r="I1856" s="735">
        <v>3483</v>
      </c>
      <c r="J1856" s="735">
        <v>272</v>
      </c>
    </row>
    <row r="1857" spans="2:12">
      <c r="C1857" s="734"/>
      <c r="D1857" s="730" t="s">
        <v>2187</v>
      </c>
      <c r="E1857" s="735">
        <v>22493</v>
      </c>
      <c r="F1857" s="735">
        <v>213</v>
      </c>
      <c r="G1857" s="735">
        <v>1061</v>
      </c>
      <c r="H1857" s="735">
        <v>12643</v>
      </c>
      <c r="I1857" s="735">
        <v>7980</v>
      </c>
      <c r="J1857" s="735">
        <v>596</v>
      </c>
    </row>
    <row r="1858" spans="2:12" ht="18" customHeight="1">
      <c r="C1858" s="734" t="s">
        <v>2276</v>
      </c>
      <c r="D1858" s="730" t="s">
        <v>2185</v>
      </c>
      <c r="E1858" s="735">
        <v>352</v>
      </c>
      <c r="F1858" s="735">
        <v>20</v>
      </c>
      <c r="G1858" s="735">
        <v>27</v>
      </c>
      <c r="H1858" s="735">
        <v>192</v>
      </c>
      <c r="I1858" s="735">
        <v>85</v>
      </c>
      <c r="J1858" s="735">
        <v>28</v>
      </c>
    </row>
    <row r="1859" spans="2:12">
      <c r="C1859" s="734"/>
      <c r="D1859" s="730" t="s">
        <v>2186</v>
      </c>
      <c r="E1859" s="735">
        <v>424</v>
      </c>
      <c r="F1859" s="735">
        <v>10</v>
      </c>
      <c r="G1859" s="735">
        <v>20</v>
      </c>
      <c r="H1859" s="735">
        <v>229</v>
      </c>
      <c r="I1859" s="735">
        <v>132</v>
      </c>
      <c r="J1859" s="735">
        <v>33</v>
      </c>
    </row>
    <row r="1860" spans="2:12">
      <c r="C1860" s="734"/>
      <c r="D1860" s="730" t="s">
        <v>2187</v>
      </c>
      <c r="E1860" s="735">
        <v>776</v>
      </c>
      <c r="F1860" s="735">
        <v>30</v>
      </c>
      <c r="G1860" s="735">
        <v>47</v>
      </c>
      <c r="H1860" s="735">
        <v>421</v>
      </c>
      <c r="I1860" s="735">
        <v>217</v>
      </c>
      <c r="J1860" s="735">
        <v>61</v>
      </c>
    </row>
    <row r="1861" spans="2:12" ht="18" customHeight="1">
      <c r="B1861" s="733" t="s">
        <v>2288</v>
      </c>
      <c r="D1861" s="730"/>
    </row>
    <row r="1862" spans="2:12" ht="18" customHeight="1">
      <c r="C1862" s="727" t="s">
        <v>636</v>
      </c>
      <c r="D1862" s="730" t="s">
        <v>2185</v>
      </c>
      <c r="E1862" s="735">
        <v>644</v>
      </c>
      <c r="F1862" s="735">
        <v>413</v>
      </c>
      <c r="G1862" s="735">
        <v>183</v>
      </c>
      <c r="H1862" s="735">
        <v>46</v>
      </c>
      <c r="I1862" s="735">
        <v>2</v>
      </c>
      <c r="J1862" s="735">
        <v>0</v>
      </c>
    </row>
    <row r="1863" spans="2:12">
      <c r="D1863" s="730" t="s">
        <v>2186</v>
      </c>
      <c r="E1863" s="735">
        <v>179</v>
      </c>
      <c r="F1863" s="735">
        <v>97</v>
      </c>
      <c r="G1863" s="735">
        <v>58</v>
      </c>
      <c r="H1863" s="735">
        <v>24</v>
      </c>
      <c r="I1863" s="735">
        <v>0</v>
      </c>
      <c r="J1863" s="735">
        <v>0</v>
      </c>
    </row>
    <row r="1864" spans="2:12">
      <c r="D1864" s="730" t="s">
        <v>2187</v>
      </c>
      <c r="E1864" s="735">
        <v>823</v>
      </c>
      <c r="F1864" s="735">
        <v>510</v>
      </c>
      <c r="G1864" s="735">
        <v>241</v>
      </c>
      <c r="H1864" s="735">
        <v>70</v>
      </c>
      <c r="I1864" s="735">
        <v>2</v>
      </c>
      <c r="J1864" s="735">
        <v>0</v>
      </c>
    </row>
    <row r="1865" spans="2:12" ht="18" customHeight="1">
      <c r="C1865" s="727" t="s">
        <v>637</v>
      </c>
      <c r="D1865" s="730" t="s">
        <v>2185</v>
      </c>
      <c r="E1865" s="735">
        <v>948</v>
      </c>
      <c r="F1865" s="735">
        <v>608</v>
      </c>
      <c r="G1865" s="735">
        <v>33</v>
      </c>
      <c r="H1865" s="735">
        <v>307</v>
      </c>
      <c r="I1865" s="735">
        <v>0</v>
      </c>
      <c r="J1865" s="735">
        <v>0</v>
      </c>
    </row>
    <row r="1866" spans="2:12">
      <c r="D1866" s="730" t="s">
        <v>2186</v>
      </c>
      <c r="E1866" s="735">
        <v>54</v>
      </c>
      <c r="F1866" s="735">
        <v>40</v>
      </c>
      <c r="G1866" s="735">
        <v>5</v>
      </c>
      <c r="H1866" s="735">
        <v>9</v>
      </c>
      <c r="I1866" s="735">
        <v>0</v>
      </c>
      <c r="J1866" s="735">
        <v>0</v>
      </c>
    </row>
    <row r="1867" spans="2:12">
      <c r="D1867" s="730" t="s">
        <v>2187</v>
      </c>
      <c r="E1867" s="735">
        <v>1002</v>
      </c>
      <c r="F1867" s="735">
        <v>648</v>
      </c>
      <c r="G1867" s="735">
        <v>38</v>
      </c>
      <c r="H1867" s="735">
        <v>316</v>
      </c>
      <c r="I1867" s="735">
        <v>0</v>
      </c>
      <c r="J1867" s="735">
        <v>0</v>
      </c>
    </row>
    <row r="1868" spans="2:12" ht="18" customHeight="1">
      <c r="C1868" s="731" t="s">
        <v>2315</v>
      </c>
      <c r="D1868" s="730" t="s">
        <v>2185</v>
      </c>
      <c r="E1868" s="735">
        <v>1592</v>
      </c>
      <c r="F1868" s="735">
        <v>1021</v>
      </c>
      <c r="G1868" s="735">
        <v>216</v>
      </c>
      <c r="H1868" s="735">
        <v>353</v>
      </c>
      <c r="I1868" s="735">
        <v>2</v>
      </c>
      <c r="J1868" s="735">
        <v>0</v>
      </c>
    </row>
    <row r="1869" spans="2:12">
      <c r="D1869" s="730" t="s">
        <v>2186</v>
      </c>
      <c r="E1869" s="735">
        <v>233</v>
      </c>
      <c r="F1869" s="735">
        <v>137</v>
      </c>
      <c r="G1869" s="735">
        <v>63</v>
      </c>
      <c r="H1869" s="735">
        <v>33</v>
      </c>
      <c r="I1869" s="735">
        <v>0</v>
      </c>
      <c r="J1869" s="735">
        <v>0</v>
      </c>
    </row>
    <row r="1870" spans="2:12">
      <c r="D1870" s="730" t="s">
        <v>2187</v>
      </c>
      <c r="E1870" s="735">
        <v>1825</v>
      </c>
      <c r="F1870" s="735">
        <v>1158</v>
      </c>
      <c r="G1870" s="735">
        <v>279</v>
      </c>
      <c r="H1870" s="735">
        <v>386</v>
      </c>
      <c r="I1870" s="735">
        <v>2</v>
      </c>
      <c r="J1870" s="735">
        <v>0</v>
      </c>
    </row>
    <row r="1871" spans="2:12" s="726" customFormat="1">
      <c r="C1871" s="727"/>
      <c r="D1871" s="732"/>
      <c r="E1871" s="729"/>
      <c r="F1871" s="729"/>
      <c r="G1871" s="729"/>
      <c r="H1871" s="729"/>
      <c r="I1871" s="729"/>
      <c r="J1871" s="729"/>
      <c r="K1871" s="729"/>
      <c r="L1871" s="729"/>
    </row>
    <row r="1872" spans="2:12" s="726" customFormat="1">
      <c r="C1872" s="727"/>
      <c r="D1872" s="732"/>
      <c r="E1872" s="729"/>
      <c r="F1872" s="729"/>
      <c r="G1872" s="729"/>
      <c r="H1872" s="729"/>
      <c r="I1872" s="729"/>
      <c r="J1872" s="729"/>
      <c r="K1872" s="729"/>
      <c r="L1872" s="729"/>
    </row>
    <row r="1873" spans="1:12" s="726" customFormat="1">
      <c r="C1873" s="727"/>
      <c r="D1873" s="732"/>
      <c r="E1873" s="729"/>
      <c r="F1873" s="729"/>
      <c r="G1873" s="729"/>
      <c r="H1873" s="729"/>
      <c r="I1873" s="729"/>
      <c r="J1873" s="729"/>
      <c r="K1873" s="729"/>
      <c r="L1873" s="729"/>
    </row>
    <row r="1874" spans="1:12" s="726" customFormat="1">
      <c r="C1874" s="727"/>
      <c r="D1874" s="732"/>
      <c r="E1874" s="729"/>
      <c r="F1874" s="729"/>
      <c r="G1874" s="729"/>
      <c r="H1874" s="729"/>
      <c r="I1874" s="729"/>
      <c r="J1874" s="729"/>
      <c r="K1874" s="729"/>
      <c r="L1874" s="729"/>
    </row>
    <row r="1875" spans="1:12" s="726" customFormat="1">
      <c r="C1875" s="727"/>
      <c r="D1875" s="732"/>
      <c r="E1875" s="729"/>
      <c r="F1875" s="729"/>
      <c r="G1875" s="729"/>
      <c r="H1875" s="729"/>
      <c r="I1875" s="729"/>
      <c r="J1875" s="729"/>
      <c r="K1875" s="729"/>
      <c r="L1875" s="729"/>
    </row>
    <row r="1876" spans="1:12" s="726" customFormat="1">
      <c r="A1876" s="726" t="s">
        <v>1667</v>
      </c>
      <c r="C1876" s="727"/>
      <c r="D1876" s="732"/>
      <c r="E1876" s="729"/>
      <c r="F1876" s="729"/>
      <c r="G1876" s="729"/>
      <c r="H1876" s="729"/>
      <c r="I1876" s="729"/>
      <c r="J1876" s="729"/>
      <c r="K1876" s="729"/>
      <c r="L1876" s="729"/>
    </row>
    <row r="1877" spans="1:12" s="726" customFormat="1">
      <c r="A1877" s="726" t="s">
        <v>2272</v>
      </c>
      <c r="C1877" s="727"/>
      <c r="D1877" s="732"/>
      <c r="E1877" s="729"/>
      <c r="F1877" s="729"/>
      <c r="G1877" s="729"/>
      <c r="H1877" s="729"/>
      <c r="I1877" s="729"/>
      <c r="J1877" s="729"/>
      <c r="K1877" s="729"/>
      <c r="L1877" s="729"/>
    </row>
    <row r="1878" spans="1:12" s="726" customFormat="1">
      <c r="A1878" s="726" t="s">
        <v>2273</v>
      </c>
      <c r="C1878" s="727"/>
      <c r="D1878" s="732"/>
      <c r="E1878" s="729"/>
      <c r="F1878" s="729"/>
      <c r="G1878" s="729"/>
      <c r="H1878" s="729"/>
      <c r="I1878" s="729"/>
      <c r="J1878" s="729"/>
      <c r="K1878" s="729"/>
      <c r="L1878" s="729"/>
    </row>
    <row r="1879" spans="1:12" s="726" customFormat="1">
      <c r="C1879" s="727"/>
      <c r="D1879" s="732"/>
      <c r="E1879" s="729"/>
      <c r="F1879" s="729"/>
      <c r="G1879" s="729"/>
      <c r="H1879" s="729"/>
      <c r="I1879" s="729"/>
      <c r="J1879" s="729"/>
      <c r="K1879" s="729"/>
      <c r="L1879" s="729"/>
    </row>
    <row r="1880" spans="1:12" s="726" customFormat="1">
      <c r="A1880" s="726" t="s">
        <v>48</v>
      </c>
      <c r="C1880" s="727"/>
      <c r="D1880" s="732"/>
      <c r="E1880" s="729"/>
      <c r="F1880" s="729"/>
      <c r="G1880" s="729"/>
      <c r="H1880" s="729"/>
      <c r="I1880" s="729"/>
      <c r="J1880" s="729"/>
      <c r="K1880" s="729"/>
      <c r="L1880" s="729"/>
    </row>
    <row r="1881" spans="1:12" ht="18" customHeight="1">
      <c r="B1881" s="733" t="s">
        <v>638</v>
      </c>
      <c r="D1881" s="730"/>
    </row>
    <row r="1882" spans="1:12" ht="18" customHeight="1">
      <c r="C1882" s="727" t="s">
        <v>638</v>
      </c>
      <c r="D1882" s="730" t="s">
        <v>2185</v>
      </c>
      <c r="E1882" s="735">
        <v>58226</v>
      </c>
      <c r="F1882" s="735">
        <v>52668</v>
      </c>
      <c r="G1882" s="735">
        <v>4715</v>
      </c>
      <c r="H1882" s="735">
        <v>474</v>
      </c>
      <c r="I1882" s="735">
        <v>215</v>
      </c>
      <c r="J1882" s="735">
        <v>154</v>
      </c>
    </row>
    <row r="1883" spans="1:12">
      <c r="D1883" s="730" t="s">
        <v>2186</v>
      </c>
      <c r="E1883" s="735">
        <v>32764</v>
      </c>
      <c r="F1883" s="735">
        <v>28898</v>
      </c>
      <c r="G1883" s="735">
        <v>3435</v>
      </c>
      <c r="H1883" s="735">
        <v>227</v>
      </c>
      <c r="I1883" s="735">
        <v>159</v>
      </c>
      <c r="J1883" s="735">
        <v>45</v>
      </c>
    </row>
    <row r="1884" spans="1:12">
      <c r="D1884" s="730" t="s">
        <v>2187</v>
      </c>
      <c r="E1884" s="735">
        <v>90990</v>
      </c>
      <c r="F1884" s="735">
        <v>81566</v>
      </c>
      <c r="G1884" s="735">
        <v>8150</v>
      </c>
      <c r="H1884" s="735">
        <v>701</v>
      </c>
      <c r="I1884" s="735">
        <v>374</v>
      </c>
      <c r="J1884" s="735">
        <v>199</v>
      </c>
    </row>
    <row r="1885" spans="1:12" ht="18" customHeight="1">
      <c r="C1885" s="727" t="s">
        <v>639</v>
      </c>
      <c r="D1885" s="730" t="s">
        <v>2185</v>
      </c>
      <c r="E1885" s="735">
        <v>1380</v>
      </c>
      <c r="F1885" s="735">
        <v>1323</v>
      </c>
      <c r="G1885" s="735">
        <v>50</v>
      </c>
      <c r="H1885" s="735">
        <v>6</v>
      </c>
      <c r="I1885" s="735">
        <v>1</v>
      </c>
      <c r="J1885" s="735">
        <v>0</v>
      </c>
    </row>
    <row r="1886" spans="1:12">
      <c r="D1886" s="730" t="s">
        <v>2186</v>
      </c>
      <c r="E1886" s="735">
        <v>118</v>
      </c>
      <c r="F1886" s="735">
        <v>105</v>
      </c>
      <c r="G1886" s="735">
        <v>11</v>
      </c>
      <c r="H1886" s="735">
        <v>2</v>
      </c>
      <c r="I1886" s="735">
        <v>0</v>
      </c>
      <c r="J1886" s="735">
        <v>0</v>
      </c>
    </row>
    <row r="1887" spans="1:12">
      <c r="D1887" s="730" t="s">
        <v>2187</v>
      </c>
      <c r="E1887" s="735">
        <v>1498</v>
      </c>
      <c r="F1887" s="735">
        <v>1428</v>
      </c>
      <c r="G1887" s="735">
        <v>61</v>
      </c>
      <c r="H1887" s="735">
        <v>8</v>
      </c>
      <c r="I1887" s="735">
        <v>1</v>
      </c>
      <c r="J1887" s="735">
        <v>0</v>
      </c>
    </row>
    <row r="1888" spans="1:12" ht="18" customHeight="1">
      <c r="C1888" s="727" t="s">
        <v>2289</v>
      </c>
      <c r="D1888" s="730" t="s">
        <v>2185</v>
      </c>
      <c r="E1888" s="735">
        <v>5279</v>
      </c>
      <c r="F1888" s="735">
        <v>5060</v>
      </c>
      <c r="G1888" s="735">
        <v>147</v>
      </c>
      <c r="H1888" s="735">
        <v>34</v>
      </c>
      <c r="I1888" s="735">
        <v>36</v>
      </c>
      <c r="J1888" s="735">
        <v>2</v>
      </c>
    </row>
    <row r="1889" spans="2:10">
      <c r="D1889" s="730" t="s">
        <v>2186</v>
      </c>
      <c r="E1889" s="735">
        <v>1330</v>
      </c>
      <c r="F1889" s="735">
        <v>1247</v>
      </c>
      <c r="G1889" s="735">
        <v>63</v>
      </c>
      <c r="H1889" s="735">
        <v>11</v>
      </c>
      <c r="I1889" s="735">
        <v>9</v>
      </c>
      <c r="J1889" s="735">
        <v>0</v>
      </c>
    </row>
    <row r="1890" spans="2:10">
      <c r="D1890" s="730" t="s">
        <v>2187</v>
      </c>
      <c r="E1890" s="735">
        <v>6609</v>
      </c>
      <c r="F1890" s="735">
        <v>6307</v>
      </c>
      <c r="G1890" s="735">
        <v>210</v>
      </c>
      <c r="H1890" s="735">
        <v>45</v>
      </c>
      <c r="I1890" s="735">
        <v>45</v>
      </c>
      <c r="J1890" s="735">
        <v>2</v>
      </c>
    </row>
    <row r="1891" spans="2:10" ht="18" customHeight="1">
      <c r="C1891" s="731" t="s">
        <v>2315</v>
      </c>
      <c r="D1891" s="730" t="s">
        <v>2185</v>
      </c>
      <c r="E1891" s="735">
        <v>64885</v>
      </c>
      <c r="F1891" s="735">
        <v>59051</v>
      </c>
      <c r="G1891" s="735">
        <v>4912</v>
      </c>
      <c r="H1891" s="735">
        <v>514</v>
      </c>
      <c r="I1891" s="735">
        <v>252</v>
      </c>
      <c r="J1891" s="735">
        <v>156</v>
      </c>
    </row>
    <row r="1892" spans="2:10">
      <c r="D1892" s="730" t="s">
        <v>2186</v>
      </c>
      <c r="E1892" s="735">
        <v>34212</v>
      </c>
      <c r="F1892" s="735">
        <v>30250</v>
      </c>
      <c r="G1892" s="735">
        <v>3509</v>
      </c>
      <c r="H1892" s="735">
        <v>240</v>
      </c>
      <c r="I1892" s="735">
        <v>168</v>
      </c>
      <c r="J1892" s="735">
        <v>45</v>
      </c>
    </row>
    <row r="1893" spans="2:10">
      <c r="D1893" s="730" t="s">
        <v>2187</v>
      </c>
      <c r="E1893" s="735">
        <v>99097</v>
      </c>
      <c r="F1893" s="735">
        <v>89301</v>
      </c>
      <c r="G1893" s="735">
        <v>8421</v>
      </c>
      <c r="H1893" s="735">
        <v>754</v>
      </c>
      <c r="I1893" s="735">
        <v>420</v>
      </c>
      <c r="J1893" s="735">
        <v>201</v>
      </c>
    </row>
    <row r="1894" spans="2:10" ht="18" customHeight="1">
      <c r="B1894" s="733" t="s">
        <v>641</v>
      </c>
      <c r="D1894" s="730"/>
    </row>
    <row r="1895" spans="2:10" ht="18" customHeight="1">
      <c r="C1895" s="727" t="s">
        <v>641</v>
      </c>
      <c r="D1895" s="730" t="s">
        <v>2185</v>
      </c>
      <c r="E1895" s="735">
        <v>17983</v>
      </c>
      <c r="F1895" s="735">
        <v>7437</v>
      </c>
      <c r="G1895" s="735">
        <v>7688</v>
      </c>
      <c r="H1895" s="735">
        <v>2849</v>
      </c>
      <c r="I1895" s="735">
        <v>0</v>
      </c>
      <c r="J1895" s="735">
        <v>9</v>
      </c>
    </row>
    <row r="1896" spans="2:10">
      <c r="D1896" s="730" t="s">
        <v>2186</v>
      </c>
      <c r="E1896" s="735">
        <v>16779</v>
      </c>
      <c r="F1896" s="735">
        <v>7443</v>
      </c>
      <c r="G1896" s="735">
        <v>6538</v>
      </c>
      <c r="H1896" s="735">
        <v>2791</v>
      </c>
      <c r="I1896" s="735">
        <v>0</v>
      </c>
      <c r="J1896" s="735">
        <v>7</v>
      </c>
    </row>
    <row r="1897" spans="2:10">
      <c r="D1897" s="730" t="s">
        <v>2187</v>
      </c>
      <c r="E1897" s="735">
        <v>34762</v>
      </c>
      <c r="F1897" s="735">
        <v>14880</v>
      </c>
      <c r="G1897" s="735">
        <v>14226</v>
      </c>
      <c r="H1897" s="735">
        <v>5640</v>
      </c>
      <c r="I1897" s="735">
        <v>0</v>
      </c>
      <c r="J1897" s="735">
        <v>16</v>
      </c>
    </row>
    <row r="1898" spans="2:10" ht="18" customHeight="1">
      <c r="C1898" s="727" t="s">
        <v>642</v>
      </c>
      <c r="D1898" s="730" t="s">
        <v>2185</v>
      </c>
      <c r="E1898" s="735">
        <v>5286</v>
      </c>
      <c r="F1898" s="735">
        <v>3283</v>
      </c>
      <c r="G1898" s="735">
        <v>1721</v>
      </c>
      <c r="H1898" s="735">
        <v>280</v>
      </c>
      <c r="I1898" s="735">
        <v>1</v>
      </c>
      <c r="J1898" s="735">
        <v>1</v>
      </c>
    </row>
    <row r="1899" spans="2:10">
      <c r="D1899" s="730" t="s">
        <v>2186</v>
      </c>
      <c r="E1899" s="735">
        <v>3384</v>
      </c>
      <c r="F1899" s="735">
        <v>2292</v>
      </c>
      <c r="G1899" s="735">
        <v>921</v>
      </c>
      <c r="H1899" s="735">
        <v>171</v>
      </c>
      <c r="I1899" s="735">
        <v>0</v>
      </c>
      <c r="J1899" s="735">
        <v>0</v>
      </c>
    </row>
    <row r="1900" spans="2:10">
      <c r="D1900" s="730" t="s">
        <v>2187</v>
      </c>
      <c r="E1900" s="735">
        <v>8670</v>
      </c>
      <c r="F1900" s="735">
        <v>5575</v>
      </c>
      <c r="G1900" s="735">
        <v>2642</v>
      </c>
      <c r="H1900" s="735">
        <v>451</v>
      </c>
      <c r="I1900" s="735">
        <v>1</v>
      </c>
      <c r="J1900" s="735">
        <v>1</v>
      </c>
    </row>
    <row r="1901" spans="2:10" ht="18" customHeight="1">
      <c r="C1901" s="731" t="s">
        <v>2315</v>
      </c>
      <c r="D1901" s="730" t="s">
        <v>2185</v>
      </c>
      <c r="E1901" s="735">
        <v>23269</v>
      </c>
      <c r="F1901" s="735">
        <v>10720</v>
      </c>
      <c r="G1901" s="735">
        <v>9409</v>
      </c>
      <c r="H1901" s="735">
        <v>3129</v>
      </c>
      <c r="I1901" s="735">
        <v>1</v>
      </c>
      <c r="J1901" s="735">
        <v>10</v>
      </c>
    </row>
    <row r="1902" spans="2:10">
      <c r="D1902" s="730" t="s">
        <v>2186</v>
      </c>
      <c r="E1902" s="735">
        <v>20163</v>
      </c>
      <c r="F1902" s="735">
        <v>9735</v>
      </c>
      <c r="G1902" s="735">
        <v>7459</v>
      </c>
      <c r="H1902" s="735">
        <v>2962</v>
      </c>
      <c r="I1902" s="735">
        <v>0</v>
      </c>
      <c r="J1902" s="735">
        <v>7</v>
      </c>
    </row>
    <row r="1903" spans="2:10">
      <c r="D1903" s="730" t="s">
        <v>2187</v>
      </c>
      <c r="E1903" s="735">
        <v>43432</v>
      </c>
      <c r="F1903" s="735">
        <v>20455</v>
      </c>
      <c r="G1903" s="735">
        <v>16868</v>
      </c>
      <c r="H1903" s="735">
        <v>6091</v>
      </c>
      <c r="I1903" s="735">
        <v>1</v>
      </c>
      <c r="J1903" s="735">
        <v>17</v>
      </c>
    </row>
    <row r="1904" spans="2:10" ht="18" customHeight="1">
      <c r="B1904" s="733" t="s">
        <v>2290</v>
      </c>
      <c r="D1904" s="730" t="s">
        <v>2185</v>
      </c>
      <c r="E1904" s="735">
        <v>89746</v>
      </c>
      <c r="F1904" s="735">
        <v>70792</v>
      </c>
      <c r="G1904" s="735">
        <v>14537</v>
      </c>
      <c r="H1904" s="735">
        <v>3996</v>
      </c>
      <c r="I1904" s="735">
        <v>255</v>
      </c>
      <c r="J1904" s="735">
        <v>166</v>
      </c>
    </row>
    <row r="1905" spans="3:11">
      <c r="D1905" s="730" t="s">
        <v>2186</v>
      </c>
      <c r="E1905" s="735">
        <v>54608</v>
      </c>
      <c r="F1905" s="735">
        <v>40122</v>
      </c>
      <c r="G1905" s="735">
        <v>11031</v>
      </c>
      <c r="H1905" s="735">
        <v>3235</v>
      </c>
      <c r="I1905" s="735">
        <v>168</v>
      </c>
      <c r="J1905" s="735">
        <v>52</v>
      </c>
    </row>
    <row r="1906" spans="3:11">
      <c r="D1906" s="730" t="s">
        <v>2187</v>
      </c>
      <c r="E1906" s="735">
        <v>144354</v>
      </c>
      <c r="F1906" s="735">
        <v>110914</v>
      </c>
      <c r="G1906" s="735">
        <v>25568</v>
      </c>
      <c r="H1906" s="735">
        <v>7231</v>
      </c>
      <c r="I1906" s="735">
        <v>423</v>
      </c>
      <c r="J1906" s="735">
        <v>218</v>
      </c>
    </row>
    <row r="1907" spans="3:11" ht="18" customHeight="1">
      <c r="C1907" s="731" t="s">
        <v>154</v>
      </c>
      <c r="D1907" s="730" t="s">
        <v>2185</v>
      </c>
      <c r="E1907" s="735">
        <v>133727</v>
      </c>
      <c r="F1907" s="735">
        <v>72197</v>
      </c>
      <c r="G1907" s="735">
        <v>17788</v>
      </c>
      <c r="H1907" s="735">
        <v>27023</v>
      </c>
      <c r="I1907" s="735">
        <v>14172</v>
      </c>
      <c r="J1907" s="735">
        <v>2547</v>
      </c>
    </row>
    <row r="1908" spans="3:11">
      <c r="D1908" s="730" t="s">
        <v>2186</v>
      </c>
      <c r="E1908" s="735">
        <v>103164</v>
      </c>
      <c r="F1908" s="735">
        <v>41134</v>
      </c>
      <c r="G1908" s="735">
        <v>14552</v>
      </c>
      <c r="H1908" s="735">
        <v>28297</v>
      </c>
      <c r="I1908" s="735">
        <v>16125</v>
      </c>
      <c r="J1908" s="735">
        <v>3056</v>
      </c>
    </row>
    <row r="1909" spans="3:11">
      <c r="D1909" s="730" t="s">
        <v>2187</v>
      </c>
      <c r="E1909" s="735">
        <v>236891</v>
      </c>
      <c r="F1909" s="735">
        <v>113331</v>
      </c>
      <c r="G1909" s="735">
        <v>32340</v>
      </c>
      <c r="H1909" s="735">
        <v>55320</v>
      </c>
      <c r="I1909" s="735">
        <v>30297</v>
      </c>
      <c r="J1909" s="735">
        <v>5603</v>
      </c>
      <c r="K1909" s="735"/>
    </row>
    <row r="1910" spans="3:11" ht="18" customHeight="1">
      <c r="C1910" s="731" t="s">
        <v>2274</v>
      </c>
      <c r="D1910" s="730"/>
    </row>
    <row r="1911" spans="3:11" ht="18" customHeight="1">
      <c r="C1911" s="734" t="s">
        <v>2275</v>
      </c>
      <c r="D1911" s="730" t="s">
        <v>2185</v>
      </c>
      <c r="E1911" s="735">
        <v>13606</v>
      </c>
      <c r="F1911" s="735">
        <v>706</v>
      </c>
      <c r="G1911" s="735">
        <v>877</v>
      </c>
      <c r="H1911" s="735">
        <v>7202</v>
      </c>
      <c r="I1911" s="735">
        <v>4497</v>
      </c>
      <c r="J1911" s="735">
        <v>324</v>
      </c>
    </row>
    <row r="1912" spans="3:11">
      <c r="C1912" s="734"/>
      <c r="D1912" s="730" t="s">
        <v>2186</v>
      </c>
      <c r="E1912" s="735">
        <v>11107</v>
      </c>
      <c r="F1912" s="735">
        <v>527</v>
      </c>
      <c r="G1912" s="735">
        <v>740</v>
      </c>
      <c r="H1912" s="735">
        <v>6083</v>
      </c>
      <c r="I1912" s="735">
        <v>3485</v>
      </c>
      <c r="J1912" s="735">
        <v>272</v>
      </c>
    </row>
    <row r="1913" spans="3:11">
      <c r="C1913" s="734"/>
      <c r="D1913" s="730" t="s">
        <v>2187</v>
      </c>
      <c r="E1913" s="735">
        <v>24713</v>
      </c>
      <c r="F1913" s="735">
        <v>1233</v>
      </c>
      <c r="G1913" s="735">
        <v>1617</v>
      </c>
      <c r="H1913" s="735">
        <v>13285</v>
      </c>
      <c r="I1913" s="735">
        <v>7982</v>
      </c>
      <c r="J1913" s="735">
        <v>596</v>
      </c>
    </row>
    <row r="1914" spans="3:11" ht="18" customHeight="1">
      <c r="C1914" s="734" t="s">
        <v>2276</v>
      </c>
      <c r="D1914" s="730" t="s">
        <v>2185</v>
      </c>
      <c r="E1914" s="735">
        <v>432</v>
      </c>
      <c r="F1914" s="735">
        <v>84</v>
      </c>
      <c r="G1914" s="735">
        <v>42</v>
      </c>
      <c r="H1914" s="735">
        <v>193</v>
      </c>
      <c r="I1914" s="735">
        <v>85</v>
      </c>
      <c r="J1914" s="735">
        <v>28</v>
      </c>
    </row>
    <row r="1915" spans="3:11">
      <c r="C1915" s="734"/>
      <c r="D1915" s="730" t="s">
        <v>2186</v>
      </c>
      <c r="E1915" s="735">
        <v>471</v>
      </c>
      <c r="F1915" s="735">
        <v>41</v>
      </c>
      <c r="G1915" s="735">
        <v>33</v>
      </c>
      <c r="H1915" s="735">
        <v>232</v>
      </c>
      <c r="I1915" s="735">
        <v>132</v>
      </c>
      <c r="J1915" s="735">
        <v>33</v>
      </c>
    </row>
    <row r="1916" spans="3:11">
      <c r="C1916" s="734"/>
      <c r="D1916" s="730" t="s">
        <v>2187</v>
      </c>
      <c r="E1916" s="735">
        <v>903</v>
      </c>
      <c r="F1916" s="735">
        <v>125</v>
      </c>
      <c r="G1916" s="735">
        <v>75</v>
      </c>
      <c r="H1916" s="735">
        <v>425</v>
      </c>
      <c r="I1916" s="735">
        <v>217</v>
      </c>
      <c r="J1916" s="735">
        <v>61</v>
      </c>
    </row>
    <row r="1940" spans="1:12" s="726" customFormat="1">
      <c r="C1940" s="727"/>
      <c r="D1940" s="732"/>
      <c r="E1940" s="729"/>
      <c r="F1940" s="729"/>
      <c r="G1940" s="729"/>
      <c r="H1940" s="729"/>
      <c r="I1940" s="729"/>
      <c r="J1940" s="729"/>
      <c r="K1940" s="729"/>
      <c r="L1940" s="729"/>
    </row>
    <row r="1941" spans="1:12" s="726" customFormat="1">
      <c r="A1941" s="726" t="s">
        <v>1667</v>
      </c>
      <c r="C1941" s="727"/>
      <c r="D1941" s="732"/>
      <c r="E1941" s="729"/>
      <c r="F1941" s="729"/>
      <c r="G1941" s="729"/>
      <c r="H1941" s="729"/>
      <c r="I1941" s="729"/>
      <c r="J1941" s="729"/>
      <c r="K1941" s="729"/>
      <c r="L1941" s="729"/>
    </row>
    <row r="1942" spans="1:12" s="726" customFormat="1">
      <c r="A1942" s="726" t="s">
        <v>2272</v>
      </c>
      <c r="C1942" s="727"/>
      <c r="D1942" s="732"/>
      <c r="E1942" s="729"/>
      <c r="F1942" s="729"/>
      <c r="G1942" s="729"/>
      <c r="H1942" s="729"/>
      <c r="I1942" s="729"/>
      <c r="J1942" s="729"/>
      <c r="K1942" s="729"/>
      <c r="L1942" s="729"/>
    </row>
    <row r="1943" spans="1:12" s="726" customFormat="1">
      <c r="A1943" s="726" t="s">
        <v>2273</v>
      </c>
      <c r="C1943" s="727"/>
      <c r="D1943" s="732"/>
      <c r="E1943" s="729"/>
      <c r="F1943" s="729"/>
      <c r="G1943" s="729"/>
      <c r="H1943" s="729"/>
      <c r="I1943" s="729"/>
      <c r="J1943" s="729"/>
      <c r="K1943" s="729"/>
      <c r="L1943" s="729"/>
    </row>
    <row r="1944" spans="1:12" s="726" customFormat="1">
      <c r="C1944" s="727"/>
      <c r="D1944" s="732"/>
      <c r="E1944" s="729"/>
      <c r="F1944" s="729"/>
      <c r="G1944" s="729"/>
      <c r="H1944" s="729"/>
      <c r="I1944" s="729"/>
      <c r="J1944" s="729"/>
      <c r="K1944" s="729"/>
      <c r="L1944" s="729"/>
    </row>
    <row r="1945" spans="1:12" s="726" customFormat="1">
      <c r="A1945" s="726" t="s">
        <v>48</v>
      </c>
      <c r="C1945" s="727"/>
      <c r="D1945" s="732"/>
      <c r="E1945" s="729"/>
      <c r="F1945" s="729"/>
      <c r="G1945" s="729"/>
      <c r="H1945" s="729"/>
      <c r="I1945" s="729"/>
      <c r="J1945" s="729"/>
      <c r="K1945" s="729"/>
      <c r="L1945" s="729"/>
    </row>
  </sheetData>
  <mergeCells count="6">
    <mergeCell ref="F6:J8"/>
    <mergeCell ref="F9:F11"/>
    <mergeCell ref="G9:G11"/>
    <mergeCell ref="H9:H11"/>
    <mergeCell ref="I9:I11"/>
    <mergeCell ref="J9:J11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9"/>
  <sheetViews>
    <sheetView workbookViewId="0">
      <pane ySplit="10" topLeftCell="A11" activePane="bottomLeft" state="frozen"/>
      <selection pane="bottomLeft"/>
    </sheetView>
  </sheetViews>
  <sheetFormatPr baseColWidth="10" defaultColWidth="12.85546875" defaultRowHeight="9"/>
  <cols>
    <col min="1" max="1" width="2.5703125" style="733" customWidth="1"/>
    <col min="2" max="2" width="3.140625" style="733" customWidth="1"/>
    <col min="3" max="3" width="26" style="727" customWidth="1"/>
    <col min="4" max="4" width="4.5703125" style="732" customWidth="1"/>
    <col min="5" max="11" width="8.5703125" style="735" customWidth="1"/>
    <col min="12" max="16384" width="12.85546875" style="733"/>
  </cols>
  <sheetData>
    <row r="1" spans="1:17" s="123" customFormat="1" ht="12.75">
      <c r="A1" s="659" t="s">
        <v>587</v>
      </c>
      <c r="B1" s="308"/>
      <c r="C1" s="308"/>
      <c r="D1" s="662"/>
      <c r="E1" s="308"/>
      <c r="F1" s="713"/>
      <c r="G1" s="713"/>
      <c r="H1" s="713"/>
      <c r="I1" s="713"/>
      <c r="J1" s="713"/>
      <c r="K1" s="713"/>
      <c r="L1" s="714"/>
      <c r="M1" s="713"/>
      <c r="N1" s="713"/>
      <c r="O1" s="713"/>
      <c r="P1" s="713"/>
      <c r="Q1" s="713"/>
    </row>
    <row r="2" spans="1:17" s="123" customFormat="1" ht="10.5" customHeight="1">
      <c r="A2" s="73"/>
      <c r="B2" s="73"/>
      <c r="C2" s="73"/>
      <c r="D2" s="194"/>
      <c r="E2" s="122"/>
      <c r="F2" s="715"/>
      <c r="G2" s="715"/>
      <c r="H2" s="715"/>
      <c r="I2" s="715"/>
      <c r="J2" s="715"/>
      <c r="K2" s="715"/>
      <c r="L2" s="716"/>
      <c r="M2" s="715"/>
      <c r="N2" s="715"/>
      <c r="O2" s="715"/>
      <c r="P2" s="715"/>
      <c r="Q2" s="715"/>
    </row>
    <row r="3" spans="1:17" s="364" customFormat="1" ht="10.9" customHeight="1">
      <c r="A3" s="717" t="s">
        <v>2323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</row>
    <row r="4" spans="1:17" s="364" customFormat="1" ht="10.9" customHeight="1">
      <c r="A4" s="717" t="s">
        <v>2324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</row>
    <row r="5" spans="1:17" s="364" customFormat="1" ht="10.5" customHeight="1">
      <c r="A5" s="394"/>
      <c r="B5" s="394"/>
      <c r="C5" s="719"/>
      <c r="D5" s="719"/>
      <c r="E5" s="743"/>
      <c r="G5" s="400"/>
      <c r="H5" s="400"/>
      <c r="I5" s="400"/>
      <c r="J5" s="400"/>
      <c r="K5" s="400"/>
      <c r="L5" s="400"/>
    </row>
    <row r="6" spans="1:17" s="364" customFormat="1" ht="11.25">
      <c r="A6" s="744" t="s">
        <v>181</v>
      </c>
      <c r="B6" s="744"/>
      <c r="C6" s="744"/>
      <c r="D6" s="744"/>
      <c r="E6" s="752"/>
      <c r="F6" s="753" t="s">
        <v>2325</v>
      </c>
      <c r="G6" s="754"/>
      <c r="H6" s="755"/>
      <c r="I6" s="1447" t="s">
        <v>2326</v>
      </c>
      <c r="J6" s="1448"/>
      <c r="K6" s="1448"/>
    </row>
    <row r="7" spans="1:17" s="364" customFormat="1" ht="11.25">
      <c r="A7" s="406" t="s">
        <v>2256</v>
      </c>
      <c r="B7" s="406"/>
      <c r="C7" s="406"/>
      <c r="D7" s="406"/>
      <c r="E7" s="756"/>
      <c r="F7" s="757"/>
      <c r="G7" s="757"/>
      <c r="H7" s="757"/>
      <c r="I7" s="758"/>
      <c r="J7" s="758"/>
      <c r="K7" s="759"/>
    </row>
    <row r="8" spans="1:17" s="364" customFormat="1" ht="11.25">
      <c r="A8" s="406" t="s">
        <v>590</v>
      </c>
      <c r="B8" s="406"/>
      <c r="C8" s="406"/>
      <c r="D8" s="406"/>
      <c r="E8" s="756" t="s">
        <v>550</v>
      </c>
      <c r="F8" s="760" t="s">
        <v>317</v>
      </c>
      <c r="G8" s="760" t="s">
        <v>2327</v>
      </c>
      <c r="H8" s="760" t="s">
        <v>2327</v>
      </c>
      <c r="I8" s="760" t="s">
        <v>317</v>
      </c>
      <c r="J8" s="760" t="s">
        <v>2327</v>
      </c>
      <c r="K8" s="761" t="s">
        <v>2327</v>
      </c>
    </row>
    <row r="9" spans="1:17" s="364" customFormat="1" ht="11.25">
      <c r="A9" s="394"/>
      <c r="B9" s="394"/>
      <c r="C9" s="719"/>
      <c r="D9" s="719"/>
      <c r="E9" s="756" t="s">
        <v>556</v>
      </c>
      <c r="F9" s="760" t="s">
        <v>322</v>
      </c>
      <c r="G9" s="760" t="s">
        <v>2328</v>
      </c>
      <c r="H9" s="760" t="s">
        <v>2329</v>
      </c>
      <c r="I9" s="760" t="s">
        <v>322</v>
      </c>
      <c r="J9" s="760" t="s">
        <v>2328</v>
      </c>
      <c r="K9" s="761" t="s">
        <v>2329</v>
      </c>
    </row>
    <row r="10" spans="1:17" s="364" customFormat="1" ht="11.25">
      <c r="A10" s="748" t="s">
        <v>2265</v>
      </c>
      <c r="B10" s="748"/>
      <c r="C10" s="749"/>
      <c r="D10" s="749"/>
      <c r="E10" s="762"/>
      <c r="F10" s="763"/>
      <c r="G10" s="763"/>
      <c r="H10" s="763"/>
      <c r="I10" s="764"/>
      <c r="J10" s="764"/>
      <c r="K10" s="765"/>
    </row>
    <row r="11" spans="1:17">
      <c r="D11" s="728"/>
    </row>
    <row r="12" spans="1:17" ht="9" customHeight="1">
      <c r="A12" s="733" t="s">
        <v>455</v>
      </c>
      <c r="D12" s="730"/>
    </row>
    <row r="13" spans="1:17" ht="18" customHeight="1">
      <c r="B13" s="733" t="s">
        <v>323</v>
      </c>
      <c r="D13" s="730"/>
    </row>
    <row r="14" spans="1:17" ht="18" customHeight="1">
      <c r="C14" s="727" t="s">
        <v>2266</v>
      </c>
      <c r="D14" s="730" t="s">
        <v>2185</v>
      </c>
      <c r="E14" s="735">
        <v>562</v>
      </c>
      <c r="F14" s="735">
        <v>560</v>
      </c>
      <c r="G14" s="751" t="s">
        <v>474</v>
      </c>
      <c r="H14" s="751" t="s">
        <v>474</v>
      </c>
      <c r="I14" s="735">
        <v>2</v>
      </c>
      <c r="J14" s="751" t="s">
        <v>474</v>
      </c>
      <c r="K14" s="751" t="s">
        <v>474</v>
      </c>
    </row>
    <row r="15" spans="1:17" ht="10.5">
      <c r="D15" s="730" t="s">
        <v>2186</v>
      </c>
      <c r="E15" s="735">
        <v>137</v>
      </c>
      <c r="F15" s="735">
        <v>136</v>
      </c>
      <c r="G15" s="751" t="s">
        <v>474</v>
      </c>
      <c r="H15" s="751" t="s">
        <v>474</v>
      </c>
      <c r="I15" s="735">
        <v>1</v>
      </c>
      <c r="J15" s="751" t="s">
        <v>474</v>
      </c>
      <c r="K15" s="751" t="s">
        <v>474</v>
      </c>
    </row>
    <row r="16" spans="1:17" ht="10.5">
      <c r="D16" s="730" t="s">
        <v>2187</v>
      </c>
      <c r="E16" s="735">
        <v>699</v>
      </c>
      <c r="F16" s="735">
        <v>696</v>
      </c>
      <c r="G16" s="751" t="s">
        <v>474</v>
      </c>
      <c r="H16" s="751" t="s">
        <v>474</v>
      </c>
      <c r="I16" s="735">
        <v>3</v>
      </c>
      <c r="J16" s="751" t="s">
        <v>474</v>
      </c>
      <c r="K16" s="751" t="s">
        <v>474</v>
      </c>
    </row>
    <row r="17" spans="3:11" ht="18" customHeight="1">
      <c r="C17" s="727" t="s">
        <v>2267</v>
      </c>
      <c r="D17" s="730" t="s">
        <v>2185</v>
      </c>
      <c r="E17" s="735">
        <v>293</v>
      </c>
      <c r="F17" s="735">
        <v>292</v>
      </c>
      <c r="G17" s="751" t="s">
        <v>474</v>
      </c>
      <c r="H17" s="751" t="s">
        <v>474</v>
      </c>
      <c r="I17" s="735">
        <v>1</v>
      </c>
      <c r="J17" s="751" t="s">
        <v>474</v>
      </c>
      <c r="K17" s="751" t="s">
        <v>474</v>
      </c>
    </row>
    <row r="18" spans="3:11" ht="10.5">
      <c r="D18" s="730" t="s">
        <v>2186</v>
      </c>
      <c r="E18" s="735">
        <v>142</v>
      </c>
      <c r="F18" s="735">
        <v>140</v>
      </c>
      <c r="G18" s="751" t="s">
        <v>474</v>
      </c>
      <c r="H18" s="751" t="s">
        <v>474</v>
      </c>
      <c r="I18" s="735">
        <v>2</v>
      </c>
      <c r="J18" s="751" t="s">
        <v>474</v>
      </c>
      <c r="K18" s="751" t="s">
        <v>474</v>
      </c>
    </row>
    <row r="19" spans="3:11" ht="10.5">
      <c r="D19" s="730" t="s">
        <v>2187</v>
      </c>
      <c r="E19" s="735">
        <v>435</v>
      </c>
      <c r="F19" s="735">
        <v>432</v>
      </c>
      <c r="G19" s="751" t="s">
        <v>474</v>
      </c>
      <c r="H19" s="751" t="s">
        <v>474</v>
      </c>
      <c r="I19" s="735">
        <v>3</v>
      </c>
      <c r="J19" s="751" t="s">
        <v>474</v>
      </c>
      <c r="K19" s="751" t="s">
        <v>474</v>
      </c>
    </row>
    <row r="20" spans="3:11" ht="21" customHeight="1">
      <c r="C20" s="727" t="s">
        <v>2268</v>
      </c>
      <c r="D20" s="730" t="s">
        <v>2185</v>
      </c>
      <c r="E20" s="735">
        <v>132</v>
      </c>
      <c r="F20" s="735">
        <v>119</v>
      </c>
      <c r="G20" s="735">
        <v>119</v>
      </c>
      <c r="H20" s="735">
        <v>0</v>
      </c>
      <c r="I20" s="735">
        <v>13</v>
      </c>
      <c r="J20" s="735">
        <v>13</v>
      </c>
      <c r="K20" s="735">
        <v>0</v>
      </c>
    </row>
    <row r="21" spans="3:11">
      <c r="D21" s="730" t="s">
        <v>2186</v>
      </c>
      <c r="E21" s="735">
        <v>57</v>
      </c>
      <c r="F21" s="735">
        <v>46</v>
      </c>
      <c r="G21" s="735">
        <v>46</v>
      </c>
      <c r="H21" s="735">
        <v>0</v>
      </c>
      <c r="I21" s="735">
        <v>11</v>
      </c>
      <c r="J21" s="735">
        <v>11</v>
      </c>
      <c r="K21" s="735">
        <v>0</v>
      </c>
    </row>
    <row r="22" spans="3:11">
      <c r="D22" s="730" t="s">
        <v>2187</v>
      </c>
      <c r="E22" s="735">
        <v>189</v>
      </c>
      <c r="F22" s="735">
        <v>165</v>
      </c>
      <c r="G22" s="735">
        <v>165</v>
      </c>
      <c r="H22" s="735">
        <v>0</v>
      </c>
      <c r="I22" s="735">
        <v>24</v>
      </c>
      <c r="J22" s="735">
        <v>24</v>
      </c>
      <c r="K22" s="735">
        <v>0</v>
      </c>
    </row>
    <row r="23" spans="3:11" ht="21" customHeight="1">
      <c r="C23" s="727" t="s">
        <v>2269</v>
      </c>
      <c r="D23" s="730" t="s">
        <v>2185</v>
      </c>
      <c r="E23" s="735">
        <v>71</v>
      </c>
      <c r="F23" s="735">
        <v>60</v>
      </c>
      <c r="G23" s="735">
        <v>0</v>
      </c>
      <c r="H23" s="735">
        <v>60</v>
      </c>
      <c r="I23" s="735">
        <v>11</v>
      </c>
      <c r="J23" s="735">
        <v>0</v>
      </c>
      <c r="K23" s="735">
        <v>11</v>
      </c>
    </row>
    <row r="24" spans="3:11">
      <c r="D24" s="730" t="s">
        <v>2186</v>
      </c>
      <c r="E24" s="735">
        <v>50</v>
      </c>
      <c r="F24" s="735">
        <v>43</v>
      </c>
      <c r="G24" s="735">
        <v>0</v>
      </c>
      <c r="H24" s="735">
        <v>43</v>
      </c>
      <c r="I24" s="735">
        <v>7</v>
      </c>
      <c r="J24" s="735">
        <v>0</v>
      </c>
      <c r="K24" s="735">
        <v>7</v>
      </c>
    </row>
    <row r="25" spans="3:11">
      <c r="D25" s="730" t="s">
        <v>2187</v>
      </c>
      <c r="E25" s="735">
        <v>121</v>
      </c>
      <c r="F25" s="735">
        <v>103</v>
      </c>
      <c r="G25" s="735">
        <v>0</v>
      </c>
      <c r="H25" s="735">
        <v>103</v>
      </c>
      <c r="I25" s="735">
        <v>18</v>
      </c>
      <c r="J25" s="735">
        <v>0</v>
      </c>
      <c r="K25" s="735">
        <v>18</v>
      </c>
    </row>
    <row r="26" spans="3:11" ht="18" customHeight="1">
      <c r="C26" s="727" t="s">
        <v>603</v>
      </c>
      <c r="D26" s="730" t="s">
        <v>2185</v>
      </c>
      <c r="E26" s="735">
        <v>1075</v>
      </c>
      <c r="F26" s="735">
        <v>1062</v>
      </c>
      <c r="G26" s="735">
        <v>988</v>
      </c>
      <c r="H26" s="735">
        <v>74</v>
      </c>
      <c r="I26" s="735">
        <v>13</v>
      </c>
      <c r="J26" s="735">
        <v>6</v>
      </c>
      <c r="K26" s="735">
        <v>7</v>
      </c>
    </row>
    <row r="27" spans="3:11">
      <c r="D27" s="730" t="s">
        <v>2186</v>
      </c>
      <c r="E27" s="735">
        <v>605</v>
      </c>
      <c r="F27" s="735">
        <v>594</v>
      </c>
      <c r="G27" s="735">
        <v>552</v>
      </c>
      <c r="H27" s="735">
        <v>42</v>
      </c>
      <c r="I27" s="735">
        <v>11</v>
      </c>
      <c r="J27" s="735">
        <v>8</v>
      </c>
      <c r="K27" s="735">
        <v>3</v>
      </c>
    </row>
    <row r="28" spans="3:11">
      <c r="D28" s="730" t="s">
        <v>2187</v>
      </c>
      <c r="E28" s="735">
        <v>1680</v>
      </c>
      <c r="F28" s="735">
        <v>1656</v>
      </c>
      <c r="G28" s="735">
        <v>1540</v>
      </c>
      <c r="H28" s="735">
        <v>116</v>
      </c>
      <c r="I28" s="735">
        <v>24</v>
      </c>
      <c r="J28" s="735">
        <v>14</v>
      </c>
      <c r="K28" s="735">
        <v>10</v>
      </c>
    </row>
    <row r="29" spans="3:11" ht="18" customHeight="1">
      <c r="C29" s="727" t="s">
        <v>604</v>
      </c>
      <c r="D29" s="730" t="s">
        <v>2185</v>
      </c>
      <c r="E29" s="735">
        <v>615</v>
      </c>
      <c r="F29" s="735">
        <v>584</v>
      </c>
      <c r="G29" s="735">
        <v>461</v>
      </c>
      <c r="H29" s="735">
        <v>123</v>
      </c>
      <c r="I29" s="735">
        <v>31</v>
      </c>
      <c r="J29" s="735">
        <v>9</v>
      </c>
      <c r="K29" s="735">
        <v>22</v>
      </c>
    </row>
    <row r="30" spans="3:11">
      <c r="D30" s="730" t="s">
        <v>2186</v>
      </c>
      <c r="E30" s="735">
        <v>487</v>
      </c>
      <c r="F30" s="735">
        <v>466</v>
      </c>
      <c r="G30" s="735">
        <v>377</v>
      </c>
      <c r="H30" s="735">
        <v>89</v>
      </c>
      <c r="I30" s="735">
        <v>21</v>
      </c>
      <c r="J30" s="735">
        <v>16</v>
      </c>
      <c r="K30" s="735">
        <v>5</v>
      </c>
    </row>
    <row r="31" spans="3:11">
      <c r="D31" s="730" t="s">
        <v>2187</v>
      </c>
      <c r="E31" s="735">
        <v>1102</v>
      </c>
      <c r="F31" s="735">
        <v>1050</v>
      </c>
      <c r="G31" s="735">
        <v>838</v>
      </c>
      <c r="H31" s="735">
        <v>212</v>
      </c>
      <c r="I31" s="735">
        <v>52</v>
      </c>
      <c r="J31" s="735">
        <v>25</v>
      </c>
      <c r="K31" s="735">
        <v>27</v>
      </c>
    </row>
    <row r="32" spans="3:11" ht="18" customHeight="1">
      <c r="C32" s="727" t="s">
        <v>607</v>
      </c>
      <c r="D32" s="730" t="s">
        <v>2185</v>
      </c>
      <c r="E32" s="735">
        <v>121</v>
      </c>
      <c r="F32" s="735">
        <v>120</v>
      </c>
      <c r="G32" s="735">
        <v>0</v>
      </c>
      <c r="H32" s="735">
        <v>120</v>
      </c>
      <c r="I32" s="735">
        <v>1</v>
      </c>
      <c r="J32" s="735">
        <v>0</v>
      </c>
      <c r="K32" s="735">
        <v>1</v>
      </c>
    </row>
    <row r="33" spans="2:11">
      <c r="D33" s="730" t="s">
        <v>2186</v>
      </c>
      <c r="E33" s="735">
        <v>175</v>
      </c>
      <c r="F33" s="735">
        <v>164</v>
      </c>
      <c r="G33" s="735">
        <v>0</v>
      </c>
      <c r="H33" s="735">
        <v>164</v>
      </c>
      <c r="I33" s="735">
        <v>11</v>
      </c>
      <c r="J33" s="735">
        <v>0</v>
      </c>
      <c r="K33" s="735">
        <v>11</v>
      </c>
    </row>
    <row r="34" spans="2:11">
      <c r="D34" s="730" t="s">
        <v>2187</v>
      </c>
      <c r="E34" s="735">
        <v>296</v>
      </c>
      <c r="F34" s="735">
        <v>284</v>
      </c>
      <c r="G34" s="735">
        <v>0</v>
      </c>
      <c r="H34" s="735">
        <v>284</v>
      </c>
      <c r="I34" s="735">
        <v>12</v>
      </c>
      <c r="J34" s="735">
        <v>0</v>
      </c>
      <c r="K34" s="735">
        <v>12</v>
      </c>
    </row>
    <row r="35" spans="2:11" ht="18" customHeight="1">
      <c r="C35" s="727" t="s">
        <v>608</v>
      </c>
      <c r="D35" s="730" t="s">
        <v>2185</v>
      </c>
      <c r="E35" s="735">
        <v>51</v>
      </c>
      <c r="F35" s="735">
        <v>44</v>
      </c>
      <c r="G35" s="735">
        <v>0</v>
      </c>
      <c r="H35" s="735">
        <v>44</v>
      </c>
      <c r="I35" s="735">
        <v>7</v>
      </c>
      <c r="J35" s="735">
        <v>0</v>
      </c>
      <c r="K35" s="735">
        <v>7</v>
      </c>
    </row>
    <row r="36" spans="2:11">
      <c r="D36" s="730" t="s">
        <v>2186</v>
      </c>
      <c r="E36" s="735">
        <v>58</v>
      </c>
      <c r="F36" s="735">
        <v>39</v>
      </c>
      <c r="G36" s="735">
        <v>0</v>
      </c>
      <c r="H36" s="735">
        <v>39</v>
      </c>
      <c r="I36" s="735">
        <v>19</v>
      </c>
      <c r="J36" s="735">
        <v>0</v>
      </c>
      <c r="K36" s="735">
        <v>19</v>
      </c>
    </row>
    <row r="37" spans="2:11">
      <c r="D37" s="730" t="s">
        <v>2187</v>
      </c>
      <c r="E37" s="735">
        <v>109</v>
      </c>
      <c r="F37" s="735">
        <v>83</v>
      </c>
      <c r="G37" s="735">
        <v>0</v>
      </c>
      <c r="H37" s="735">
        <v>83</v>
      </c>
      <c r="I37" s="735">
        <v>26</v>
      </c>
      <c r="J37" s="735">
        <v>0</v>
      </c>
      <c r="K37" s="735">
        <v>26</v>
      </c>
    </row>
    <row r="38" spans="2:11" ht="18" customHeight="1">
      <c r="C38" s="731" t="s">
        <v>2161</v>
      </c>
      <c r="D38" s="730" t="s">
        <v>2185</v>
      </c>
      <c r="E38" s="735">
        <v>2920</v>
      </c>
      <c r="F38" s="735">
        <v>2841</v>
      </c>
      <c r="G38" s="735">
        <v>2407</v>
      </c>
      <c r="H38" s="735">
        <v>434</v>
      </c>
      <c r="I38" s="735">
        <v>79</v>
      </c>
      <c r="J38" s="735">
        <v>31</v>
      </c>
      <c r="K38" s="735">
        <v>48</v>
      </c>
    </row>
    <row r="39" spans="2:11">
      <c r="D39" s="730" t="s">
        <v>2186</v>
      </c>
      <c r="E39" s="735">
        <v>1711</v>
      </c>
      <c r="F39" s="735">
        <v>1628</v>
      </c>
      <c r="G39" s="735">
        <v>1251</v>
      </c>
      <c r="H39" s="735">
        <v>377</v>
      </c>
      <c r="I39" s="735">
        <v>83</v>
      </c>
      <c r="J39" s="735">
        <v>37</v>
      </c>
      <c r="K39" s="735">
        <v>46</v>
      </c>
    </row>
    <row r="40" spans="2:11">
      <c r="D40" s="730" t="s">
        <v>2187</v>
      </c>
      <c r="E40" s="735">
        <v>4631</v>
      </c>
      <c r="F40" s="735">
        <v>4469</v>
      </c>
      <c r="G40" s="735">
        <v>3658</v>
      </c>
      <c r="H40" s="735">
        <v>811</v>
      </c>
      <c r="I40" s="735">
        <v>162</v>
      </c>
      <c r="J40" s="735">
        <v>68</v>
      </c>
      <c r="K40" s="735">
        <v>94</v>
      </c>
    </row>
    <row r="41" spans="2:11" ht="18" customHeight="1">
      <c r="B41" s="733" t="s">
        <v>612</v>
      </c>
      <c r="D41" s="730"/>
    </row>
    <row r="42" spans="2:11" ht="18" customHeight="1">
      <c r="C42" s="727" t="s">
        <v>613</v>
      </c>
      <c r="D42" s="730" t="s">
        <v>2185</v>
      </c>
      <c r="E42" s="735">
        <v>48</v>
      </c>
      <c r="F42" s="735">
        <v>33</v>
      </c>
      <c r="G42" s="735">
        <v>25</v>
      </c>
      <c r="H42" s="735">
        <v>8</v>
      </c>
      <c r="I42" s="735">
        <v>15</v>
      </c>
      <c r="J42" s="735">
        <v>11</v>
      </c>
      <c r="K42" s="735">
        <v>4</v>
      </c>
    </row>
    <row r="43" spans="2:11">
      <c r="D43" s="730" t="s">
        <v>2186</v>
      </c>
      <c r="E43" s="735">
        <v>34</v>
      </c>
      <c r="F43" s="735">
        <v>20</v>
      </c>
      <c r="G43" s="735">
        <v>12</v>
      </c>
      <c r="H43" s="735">
        <v>8</v>
      </c>
      <c r="I43" s="735">
        <v>14</v>
      </c>
      <c r="J43" s="735">
        <v>7</v>
      </c>
      <c r="K43" s="735">
        <v>7</v>
      </c>
    </row>
    <row r="44" spans="2:11">
      <c r="D44" s="730" t="s">
        <v>2187</v>
      </c>
      <c r="E44" s="735">
        <v>82</v>
      </c>
      <c r="F44" s="735">
        <v>53</v>
      </c>
      <c r="G44" s="735">
        <v>37</v>
      </c>
      <c r="H44" s="735">
        <v>16</v>
      </c>
      <c r="I44" s="735">
        <v>29</v>
      </c>
      <c r="J44" s="735">
        <v>18</v>
      </c>
      <c r="K44" s="735">
        <v>11</v>
      </c>
    </row>
    <row r="45" spans="2:11" ht="18" customHeight="1">
      <c r="C45" s="727" t="s">
        <v>615</v>
      </c>
      <c r="D45" s="730" t="s">
        <v>2186</v>
      </c>
      <c r="E45" s="735">
        <v>2</v>
      </c>
      <c r="F45" s="751" t="s">
        <v>474</v>
      </c>
      <c r="G45" s="751" t="s">
        <v>474</v>
      </c>
      <c r="H45" s="751" t="s">
        <v>474</v>
      </c>
      <c r="I45" s="751" t="s">
        <v>474</v>
      </c>
      <c r="J45" s="751" t="s">
        <v>474</v>
      </c>
      <c r="K45" s="751" t="s">
        <v>474</v>
      </c>
    </row>
    <row r="46" spans="2:11" ht="10.5">
      <c r="D46" s="730" t="s">
        <v>2187</v>
      </c>
      <c r="E46" s="735">
        <v>2</v>
      </c>
      <c r="F46" s="751" t="s">
        <v>474</v>
      </c>
      <c r="G46" s="751" t="s">
        <v>474</v>
      </c>
      <c r="H46" s="751" t="s">
        <v>474</v>
      </c>
      <c r="I46" s="751" t="s">
        <v>474</v>
      </c>
      <c r="J46" s="751" t="s">
        <v>474</v>
      </c>
      <c r="K46" s="751" t="s">
        <v>474</v>
      </c>
    </row>
    <row r="47" spans="2:11" ht="18" customHeight="1">
      <c r="C47" s="727" t="s">
        <v>2270</v>
      </c>
      <c r="D47" s="730" t="s">
        <v>2185</v>
      </c>
      <c r="E47" s="735">
        <v>96</v>
      </c>
      <c r="F47" s="751" t="s">
        <v>474</v>
      </c>
      <c r="G47" s="751" t="s">
        <v>474</v>
      </c>
      <c r="H47" s="751" t="s">
        <v>474</v>
      </c>
      <c r="I47" s="751" t="s">
        <v>474</v>
      </c>
      <c r="J47" s="751" t="s">
        <v>474</v>
      </c>
      <c r="K47" s="751" t="s">
        <v>474</v>
      </c>
    </row>
    <row r="48" spans="2:11" ht="10.5">
      <c r="D48" s="730" t="s">
        <v>2186</v>
      </c>
      <c r="E48" s="735">
        <v>96</v>
      </c>
      <c r="F48" s="751" t="s">
        <v>474</v>
      </c>
      <c r="G48" s="751" t="s">
        <v>474</v>
      </c>
      <c r="H48" s="751" t="s">
        <v>474</v>
      </c>
      <c r="I48" s="751" t="s">
        <v>474</v>
      </c>
      <c r="J48" s="751" t="s">
        <v>474</v>
      </c>
      <c r="K48" s="751" t="s">
        <v>474</v>
      </c>
    </row>
    <row r="49" spans="1:12" ht="10.5">
      <c r="D49" s="730" t="s">
        <v>2187</v>
      </c>
      <c r="E49" s="735">
        <v>192</v>
      </c>
      <c r="F49" s="751" t="s">
        <v>474</v>
      </c>
      <c r="G49" s="751" t="s">
        <v>474</v>
      </c>
      <c r="H49" s="751" t="s">
        <v>474</v>
      </c>
      <c r="I49" s="751" t="s">
        <v>474</v>
      </c>
      <c r="J49" s="751" t="s">
        <v>474</v>
      </c>
      <c r="K49" s="751" t="s">
        <v>474</v>
      </c>
    </row>
    <row r="50" spans="1:12" ht="18" customHeight="1">
      <c r="C50" s="727" t="s">
        <v>2271</v>
      </c>
      <c r="D50" s="730" t="s">
        <v>2185</v>
      </c>
      <c r="E50" s="735">
        <v>32</v>
      </c>
      <c r="F50" s="735">
        <v>31</v>
      </c>
      <c r="G50" s="735">
        <v>0</v>
      </c>
      <c r="H50" s="735">
        <v>31</v>
      </c>
      <c r="I50" s="735">
        <v>1</v>
      </c>
      <c r="J50" s="735">
        <v>0</v>
      </c>
      <c r="K50" s="735">
        <v>1</v>
      </c>
    </row>
    <row r="51" spans="1:12">
      <c r="D51" s="730" t="s">
        <v>2186</v>
      </c>
      <c r="E51" s="735">
        <v>33</v>
      </c>
      <c r="F51" s="735">
        <v>32</v>
      </c>
      <c r="G51" s="735">
        <v>0</v>
      </c>
      <c r="H51" s="735">
        <v>32</v>
      </c>
      <c r="I51" s="735">
        <v>1</v>
      </c>
      <c r="J51" s="735">
        <v>0</v>
      </c>
      <c r="K51" s="735">
        <v>1</v>
      </c>
    </row>
    <row r="52" spans="1:12">
      <c r="D52" s="730" t="s">
        <v>2187</v>
      </c>
      <c r="E52" s="735">
        <v>65</v>
      </c>
      <c r="F52" s="735">
        <v>63</v>
      </c>
      <c r="G52" s="735">
        <v>0</v>
      </c>
      <c r="H52" s="735">
        <v>63</v>
      </c>
      <c r="I52" s="735">
        <v>2</v>
      </c>
      <c r="J52" s="735">
        <v>0</v>
      </c>
      <c r="K52" s="735">
        <v>2</v>
      </c>
    </row>
    <row r="53" spans="1:12" ht="18" customHeight="1">
      <c r="C53" s="731" t="s">
        <v>2161</v>
      </c>
      <c r="D53" s="730" t="s">
        <v>2185</v>
      </c>
      <c r="E53" s="735">
        <v>176</v>
      </c>
      <c r="F53" s="735">
        <v>156</v>
      </c>
      <c r="G53" s="735">
        <v>25</v>
      </c>
      <c r="H53" s="735">
        <v>131</v>
      </c>
      <c r="I53" s="735">
        <v>20</v>
      </c>
      <c r="J53" s="735">
        <v>11</v>
      </c>
      <c r="K53" s="735">
        <v>9</v>
      </c>
    </row>
    <row r="54" spans="1:12">
      <c r="D54" s="730" t="s">
        <v>2186</v>
      </c>
      <c r="E54" s="735">
        <v>165</v>
      </c>
      <c r="F54" s="735">
        <v>131</v>
      </c>
      <c r="G54" s="735">
        <v>13</v>
      </c>
      <c r="H54" s="735">
        <v>118</v>
      </c>
      <c r="I54" s="735">
        <v>34</v>
      </c>
      <c r="J54" s="735">
        <v>7</v>
      </c>
      <c r="K54" s="735">
        <v>27</v>
      </c>
    </row>
    <row r="55" spans="1:12">
      <c r="D55" s="730" t="s">
        <v>2187</v>
      </c>
      <c r="E55" s="735">
        <v>341</v>
      </c>
      <c r="F55" s="735">
        <v>287</v>
      </c>
      <c r="G55" s="735">
        <v>38</v>
      </c>
      <c r="H55" s="735">
        <v>249</v>
      </c>
      <c r="I55" s="735">
        <v>54</v>
      </c>
      <c r="J55" s="735">
        <v>18</v>
      </c>
      <c r="K55" s="735">
        <v>36</v>
      </c>
    </row>
    <row r="56" spans="1:12" ht="16.149999999999999" customHeight="1">
      <c r="C56" s="731" t="s">
        <v>2274</v>
      </c>
      <c r="D56" s="730"/>
    </row>
    <row r="57" spans="1:12" s="735" customFormat="1" ht="16.149999999999999" customHeight="1">
      <c r="A57" s="733"/>
      <c r="B57" s="733"/>
      <c r="C57" s="734" t="s">
        <v>2275</v>
      </c>
      <c r="D57" s="730" t="s">
        <v>2185</v>
      </c>
      <c r="E57" s="735">
        <v>3</v>
      </c>
      <c r="F57" s="751" t="s">
        <v>474</v>
      </c>
      <c r="G57" s="751" t="s">
        <v>474</v>
      </c>
      <c r="H57" s="751" t="s">
        <v>474</v>
      </c>
      <c r="I57" s="751" t="s">
        <v>474</v>
      </c>
      <c r="J57" s="751" t="s">
        <v>474</v>
      </c>
      <c r="K57" s="751" t="s">
        <v>474</v>
      </c>
    </row>
    <row r="58" spans="1:12" s="735" customFormat="1" ht="10.5">
      <c r="A58" s="733"/>
      <c r="B58" s="733"/>
      <c r="C58" s="734"/>
      <c r="D58" s="730" t="s">
        <v>2186</v>
      </c>
      <c r="E58" s="735">
        <v>1</v>
      </c>
      <c r="F58" s="751" t="s">
        <v>474</v>
      </c>
      <c r="G58" s="751" t="s">
        <v>474</v>
      </c>
      <c r="H58" s="751" t="s">
        <v>474</v>
      </c>
      <c r="I58" s="751" t="s">
        <v>474</v>
      </c>
      <c r="J58" s="751" t="s">
        <v>474</v>
      </c>
      <c r="K58" s="751" t="s">
        <v>474</v>
      </c>
    </row>
    <row r="59" spans="1:12" s="735" customFormat="1" ht="10.5">
      <c r="A59" s="733"/>
      <c r="B59" s="733"/>
      <c r="C59" s="734"/>
      <c r="D59" s="730" t="s">
        <v>2187</v>
      </c>
      <c r="E59" s="735">
        <v>4</v>
      </c>
      <c r="F59" s="751" t="s">
        <v>474</v>
      </c>
      <c r="G59" s="751" t="s">
        <v>474</v>
      </c>
      <c r="H59" s="751" t="s">
        <v>474</v>
      </c>
      <c r="I59" s="751" t="s">
        <v>474</v>
      </c>
      <c r="J59" s="751" t="s">
        <v>474</v>
      </c>
      <c r="K59" s="751" t="s">
        <v>474</v>
      </c>
    </row>
    <row r="60" spans="1:12" s="735" customFormat="1" ht="16.149999999999999" customHeight="1">
      <c r="A60" s="733"/>
      <c r="B60" s="733"/>
      <c r="C60" s="734" t="s">
        <v>2276</v>
      </c>
      <c r="D60" s="730" t="s">
        <v>2185</v>
      </c>
      <c r="E60" s="735">
        <v>52</v>
      </c>
      <c r="F60" s="735">
        <v>51</v>
      </c>
      <c r="G60" s="751" t="s">
        <v>474</v>
      </c>
      <c r="H60" s="751" t="s">
        <v>474</v>
      </c>
      <c r="I60" s="735">
        <v>1</v>
      </c>
      <c r="J60" s="751" t="s">
        <v>474</v>
      </c>
      <c r="K60" s="751" t="s">
        <v>474</v>
      </c>
    </row>
    <row r="61" spans="1:12" s="735" customFormat="1" ht="10.5">
      <c r="A61" s="733"/>
      <c r="B61" s="733"/>
      <c r="C61" s="734"/>
      <c r="D61" s="730" t="s">
        <v>2186</v>
      </c>
      <c r="E61" s="735">
        <v>48</v>
      </c>
      <c r="F61" s="735">
        <v>46</v>
      </c>
      <c r="G61" s="751" t="s">
        <v>474</v>
      </c>
      <c r="H61" s="751" t="s">
        <v>474</v>
      </c>
      <c r="I61" s="735">
        <v>2</v>
      </c>
      <c r="J61" s="751" t="s">
        <v>474</v>
      </c>
      <c r="K61" s="751" t="s">
        <v>474</v>
      </c>
    </row>
    <row r="62" spans="1:12" s="735" customFormat="1" ht="10.5">
      <c r="A62" s="733"/>
      <c r="B62" s="733"/>
      <c r="C62" s="734"/>
      <c r="D62" s="730" t="s">
        <v>2187</v>
      </c>
      <c r="E62" s="735">
        <v>100</v>
      </c>
      <c r="F62" s="735">
        <v>97</v>
      </c>
      <c r="G62" s="751" t="s">
        <v>474</v>
      </c>
      <c r="H62" s="751" t="s">
        <v>474</v>
      </c>
      <c r="I62" s="735">
        <v>3</v>
      </c>
      <c r="J62" s="751" t="s">
        <v>474</v>
      </c>
      <c r="K62" s="751" t="s">
        <v>474</v>
      </c>
    </row>
    <row r="63" spans="1:12" s="735" customFormat="1">
      <c r="A63" s="733"/>
      <c r="B63" s="733"/>
      <c r="C63" s="734"/>
      <c r="D63" s="732"/>
    </row>
    <row r="64" spans="1:12" s="726" customFormat="1">
      <c r="A64" s="726" t="s">
        <v>1667</v>
      </c>
      <c r="C64" s="727"/>
      <c r="D64" s="732"/>
      <c r="E64" s="729"/>
      <c r="F64" s="729"/>
      <c r="G64" s="729"/>
      <c r="H64" s="729"/>
      <c r="I64" s="729"/>
      <c r="J64" s="729"/>
      <c r="K64" s="729"/>
      <c r="L64" s="729"/>
    </row>
    <row r="65" spans="1:12" s="726" customFormat="1">
      <c r="A65" s="726" t="s">
        <v>2272</v>
      </c>
      <c r="C65" s="727"/>
      <c r="D65" s="732"/>
      <c r="E65" s="729"/>
      <c r="F65" s="729"/>
      <c r="G65" s="729"/>
      <c r="H65" s="729"/>
      <c r="I65" s="729"/>
      <c r="J65" s="729"/>
      <c r="K65" s="729"/>
      <c r="L65" s="729"/>
    </row>
    <row r="66" spans="1:12" s="726" customFormat="1">
      <c r="A66" s="726" t="s">
        <v>2273</v>
      </c>
      <c r="C66" s="727"/>
      <c r="D66" s="732"/>
      <c r="E66" s="729"/>
      <c r="F66" s="729"/>
      <c r="G66" s="729"/>
      <c r="H66" s="729"/>
      <c r="I66" s="729"/>
      <c r="J66" s="729"/>
      <c r="K66" s="729"/>
      <c r="L66" s="729"/>
    </row>
    <row r="67" spans="1:12" s="726" customFormat="1">
      <c r="A67" s="726" t="s">
        <v>633</v>
      </c>
      <c r="C67" s="727"/>
      <c r="D67" s="732"/>
      <c r="E67" s="729"/>
      <c r="F67" s="729"/>
      <c r="G67" s="729"/>
      <c r="H67" s="729"/>
      <c r="I67" s="729"/>
      <c r="J67" s="729"/>
      <c r="K67" s="729"/>
      <c r="L67" s="729"/>
    </row>
    <row r="68" spans="1:12" s="726" customFormat="1">
      <c r="C68" s="727"/>
      <c r="D68" s="732"/>
      <c r="E68" s="729"/>
      <c r="F68" s="729"/>
      <c r="G68" s="729"/>
      <c r="H68" s="729"/>
      <c r="I68" s="729"/>
      <c r="J68" s="729"/>
      <c r="K68" s="729"/>
      <c r="L68" s="729"/>
    </row>
    <row r="69" spans="1:12" s="726" customFormat="1">
      <c r="A69" s="726" t="s">
        <v>48</v>
      </c>
      <c r="C69" s="727"/>
      <c r="D69" s="732"/>
      <c r="E69" s="729"/>
      <c r="F69" s="729"/>
      <c r="G69" s="729"/>
      <c r="H69" s="729"/>
      <c r="I69" s="729"/>
      <c r="J69" s="729"/>
      <c r="K69" s="729"/>
      <c r="L69" s="729"/>
    </row>
    <row r="70" spans="1:12" ht="18" customHeight="1">
      <c r="B70" s="733" t="s">
        <v>621</v>
      </c>
      <c r="D70" s="730"/>
    </row>
    <row r="71" spans="1:12" ht="27" customHeight="1">
      <c r="C71" s="727" t="s">
        <v>2277</v>
      </c>
      <c r="D71" s="730" t="s">
        <v>2185</v>
      </c>
      <c r="E71" s="735">
        <v>289</v>
      </c>
      <c r="F71" s="735">
        <v>282</v>
      </c>
      <c r="G71" s="735">
        <v>282</v>
      </c>
      <c r="H71" s="735">
        <v>0</v>
      </c>
      <c r="I71" s="735">
        <v>7</v>
      </c>
      <c r="J71" s="735">
        <v>7</v>
      </c>
      <c r="K71" s="735">
        <v>0</v>
      </c>
    </row>
    <row r="72" spans="1:12">
      <c r="D72" s="730" t="s">
        <v>2186</v>
      </c>
      <c r="E72" s="735">
        <v>225</v>
      </c>
      <c r="F72" s="735">
        <v>198</v>
      </c>
      <c r="G72" s="735">
        <v>198</v>
      </c>
      <c r="H72" s="735">
        <v>0</v>
      </c>
      <c r="I72" s="735">
        <v>27</v>
      </c>
      <c r="J72" s="735">
        <v>27</v>
      </c>
      <c r="K72" s="735">
        <v>0</v>
      </c>
    </row>
    <row r="73" spans="1:12">
      <c r="D73" s="730" t="s">
        <v>2187</v>
      </c>
      <c r="E73" s="735">
        <v>514</v>
      </c>
      <c r="F73" s="735">
        <v>480</v>
      </c>
      <c r="G73" s="735">
        <v>480</v>
      </c>
      <c r="H73" s="735">
        <v>0</v>
      </c>
      <c r="I73" s="735">
        <v>34</v>
      </c>
      <c r="J73" s="735">
        <v>34</v>
      </c>
      <c r="K73" s="735">
        <v>0</v>
      </c>
    </row>
    <row r="74" spans="1:12" ht="18" customHeight="1">
      <c r="C74" s="727" t="s">
        <v>2278</v>
      </c>
      <c r="D74" s="730" t="s">
        <v>2185</v>
      </c>
      <c r="E74" s="735">
        <v>101</v>
      </c>
      <c r="F74" s="735">
        <v>95</v>
      </c>
      <c r="G74" s="735">
        <v>0</v>
      </c>
      <c r="H74" s="735">
        <v>95</v>
      </c>
      <c r="I74" s="735">
        <v>6</v>
      </c>
      <c r="J74" s="735">
        <v>0</v>
      </c>
      <c r="K74" s="735">
        <v>6</v>
      </c>
    </row>
    <row r="75" spans="1:12">
      <c r="D75" s="730" t="s">
        <v>2186</v>
      </c>
      <c r="E75" s="735">
        <v>94</v>
      </c>
      <c r="F75" s="735">
        <v>87</v>
      </c>
      <c r="G75" s="735">
        <v>0</v>
      </c>
      <c r="H75" s="735">
        <v>87</v>
      </c>
      <c r="I75" s="735">
        <v>7</v>
      </c>
      <c r="J75" s="735">
        <v>0</v>
      </c>
      <c r="K75" s="735">
        <v>7</v>
      </c>
    </row>
    <row r="76" spans="1:12">
      <c r="D76" s="730" t="s">
        <v>2187</v>
      </c>
      <c r="E76" s="735">
        <v>195</v>
      </c>
      <c r="F76" s="735">
        <v>182</v>
      </c>
      <c r="G76" s="735">
        <v>0</v>
      </c>
      <c r="H76" s="735">
        <v>182</v>
      </c>
      <c r="I76" s="735">
        <v>13</v>
      </c>
      <c r="J76" s="735">
        <v>0</v>
      </c>
      <c r="K76" s="735">
        <v>13</v>
      </c>
    </row>
    <row r="77" spans="1:12" ht="18" customHeight="1">
      <c r="C77" s="727" t="s">
        <v>2279</v>
      </c>
      <c r="D77" s="730" t="s">
        <v>2185</v>
      </c>
      <c r="E77" s="735">
        <v>498</v>
      </c>
      <c r="F77" s="735">
        <v>413</v>
      </c>
      <c r="G77" s="735">
        <v>413</v>
      </c>
      <c r="H77" s="735">
        <v>0</v>
      </c>
      <c r="I77" s="735">
        <v>85</v>
      </c>
      <c r="J77" s="735">
        <v>85</v>
      </c>
      <c r="K77" s="735">
        <v>0</v>
      </c>
    </row>
    <row r="78" spans="1:12">
      <c r="D78" s="730" t="s">
        <v>2186</v>
      </c>
      <c r="E78" s="735">
        <v>520</v>
      </c>
      <c r="F78" s="735">
        <v>341</v>
      </c>
      <c r="G78" s="735">
        <v>341</v>
      </c>
      <c r="H78" s="735">
        <v>0</v>
      </c>
      <c r="I78" s="735">
        <v>179</v>
      </c>
      <c r="J78" s="735">
        <v>179</v>
      </c>
      <c r="K78" s="735">
        <v>0</v>
      </c>
    </row>
    <row r="79" spans="1:12">
      <c r="D79" s="730" t="s">
        <v>2187</v>
      </c>
      <c r="E79" s="735">
        <v>1018</v>
      </c>
      <c r="F79" s="735">
        <v>754</v>
      </c>
      <c r="G79" s="735">
        <v>754</v>
      </c>
      <c r="H79" s="735">
        <v>0</v>
      </c>
      <c r="I79" s="735">
        <v>264</v>
      </c>
      <c r="J79" s="735">
        <v>264</v>
      </c>
      <c r="K79" s="735">
        <v>0</v>
      </c>
    </row>
    <row r="80" spans="1:12" ht="18" customHeight="1">
      <c r="C80" s="727" t="s">
        <v>2280</v>
      </c>
      <c r="D80" s="730" t="s">
        <v>2185</v>
      </c>
      <c r="E80" s="735">
        <v>3998</v>
      </c>
      <c r="F80" s="735">
        <v>1679</v>
      </c>
      <c r="G80" s="735">
        <v>1</v>
      </c>
      <c r="H80" s="735">
        <v>1678</v>
      </c>
      <c r="I80" s="735">
        <v>2319</v>
      </c>
      <c r="J80" s="735">
        <v>0</v>
      </c>
      <c r="K80" s="735">
        <v>2319</v>
      </c>
    </row>
    <row r="81" spans="1:11">
      <c r="D81" s="730" t="s">
        <v>2186</v>
      </c>
      <c r="E81" s="735">
        <v>4996</v>
      </c>
      <c r="F81" s="735">
        <v>1563</v>
      </c>
      <c r="G81" s="735">
        <v>0</v>
      </c>
      <c r="H81" s="735">
        <v>1563</v>
      </c>
      <c r="I81" s="735">
        <v>3433</v>
      </c>
      <c r="J81" s="735">
        <v>0</v>
      </c>
      <c r="K81" s="735">
        <v>3433</v>
      </c>
    </row>
    <row r="82" spans="1:11">
      <c r="D82" s="730" t="s">
        <v>2187</v>
      </c>
      <c r="E82" s="735">
        <v>8994</v>
      </c>
      <c r="F82" s="735">
        <v>3242</v>
      </c>
      <c r="G82" s="735">
        <v>1</v>
      </c>
      <c r="H82" s="735">
        <v>3241</v>
      </c>
      <c r="I82" s="735">
        <v>5752</v>
      </c>
      <c r="J82" s="735">
        <v>0</v>
      </c>
      <c r="K82" s="735">
        <v>5752</v>
      </c>
    </row>
    <row r="83" spans="1:11" ht="18" customHeight="1">
      <c r="C83" s="727" t="s">
        <v>624</v>
      </c>
      <c r="D83" s="730" t="s">
        <v>2185</v>
      </c>
      <c r="E83" s="735">
        <v>660</v>
      </c>
      <c r="F83" s="735">
        <v>251</v>
      </c>
      <c r="G83" s="735">
        <v>53</v>
      </c>
      <c r="H83" s="735">
        <v>198</v>
      </c>
      <c r="I83" s="735">
        <v>409</v>
      </c>
      <c r="J83" s="735">
        <v>25</v>
      </c>
      <c r="K83" s="735">
        <v>384</v>
      </c>
    </row>
    <row r="84" spans="1:11">
      <c r="D84" s="730" t="s">
        <v>2186</v>
      </c>
      <c r="E84" s="735">
        <v>895</v>
      </c>
      <c r="F84" s="735">
        <v>250</v>
      </c>
      <c r="G84" s="735">
        <v>49</v>
      </c>
      <c r="H84" s="735">
        <v>201</v>
      </c>
      <c r="I84" s="735">
        <v>645</v>
      </c>
      <c r="J84" s="735">
        <v>85</v>
      </c>
      <c r="K84" s="735">
        <v>560</v>
      </c>
    </row>
    <row r="85" spans="1:11">
      <c r="D85" s="730" t="s">
        <v>2187</v>
      </c>
      <c r="E85" s="735">
        <v>1555</v>
      </c>
      <c r="F85" s="735">
        <v>501</v>
      </c>
      <c r="G85" s="735">
        <v>102</v>
      </c>
      <c r="H85" s="735">
        <v>399</v>
      </c>
      <c r="I85" s="735">
        <v>1054</v>
      </c>
      <c r="J85" s="735">
        <v>110</v>
      </c>
      <c r="K85" s="735">
        <v>944</v>
      </c>
    </row>
    <row r="86" spans="1:11" ht="18" customHeight="1">
      <c r="C86" s="731" t="s">
        <v>2161</v>
      </c>
      <c r="D86" s="730" t="s">
        <v>2185</v>
      </c>
      <c r="E86" s="735">
        <v>5546</v>
      </c>
      <c r="F86" s="735">
        <v>2720</v>
      </c>
      <c r="G86" s="735">
        <v>749</v>
      </c>
      <c r="H86" s="735">
        <v>1971</v>
      </c>
      <c r="I86" s="735">
        <v>2826</v>
      </c>
      <c r="J86" s="735">
        <v>117</v>
      </c>
      <c r="K86" s="735">
        <v>2709</v>
      </c>
    </row>
    <row r="87" spans="1:11">
      <c r="D87" s="730" t="s">
        <v>2186</v>
      </c>
      <c r="E87" s="735">
        <v>6730</v>
      </c>
      <c r="F87" s="735">
        <v>2439</v>
      </c>
      <c r="G87" s="735">
        <v>588</v>
      </c>
      <c r="H87" s="735">
        <v>1851</v>
      </c>
      <c r="I87" s="735">
        <v>4291</v>
      </c>
      <c r="J87" s="735">
        <v>291</v>
      </c>
      <c r="K87" s="735">
        <v>4000</v>
      </c>
    </row>
    <row r="88" spans="1:11">
      <c r="D88" s="730" t="s">
        <v>2187</v>
      </c>
      <c r="E88" s="735">
        <v>12276</v>
      </c>
      <c r="F88" s="735">
        <v>5159</v>
      </c>
      <c r="G88" s="735">
        <v>1337</v>
      </c>
      <c r="H88" s="735">
        <v>3822</v>
      </c>
      <c r="I88" s="735">
        <v>7117</v>
      </c>
      <c r="J88" s="735">
        <v>408</v>
      </c>
      <c r="K88" s="735">
        <v>6709</v>
      </c>
    </row>
    <row r="89" spans="1:11" ht="18" customHeight="1">
      <c r="C89" s="731" t="s">
        <v>2274</v>
      </c>
      <c r="D89" s="730"/>
    </row>
    <row r="90" spans="1:11" s="735" customFormat="1" ht="18" customHeight="1">
      <c r="A90" s="733"/>
      <c r="B90" s="733"/>
      <c r="C90" s="734" t="s">
        <v>2275</v>
      </c>
      <c r="D90" s="730" t="s">
        <v>2185</v>
      </c>
      <c r="E90" s="735">
        <v>1065</v>
      </c>
      <c r="F90" s="735">
        <v>224</v>
      </c>
      <c r="G90" s="735">
        <v>3</v>
      </c>
      <c r="H90" s="735">
        <v>221</v>
      </c>
      <c r="I90" s="735">
        <v>841</v>
      </c>
      <c r="J90" s="735">
        <v>7</v>
      </c>
      <c r="K90" s="735">
        <v>834</v>
      </c>
    </row>
    <row r="91" spans="1:11" s="735" customFormat="1">
      <c r="A91" s="733"/>
      <c r="B91" s="733"/>
      <c r="C91" s="734"/>
      <c r="D91" s="730" t="s">
        <v>2186</v>
      </c>
      <c r="E91" s="735">
        <v>1618</v>
      </c>
      <c r="F91" s="735">
        <v>315</v>
      </c>
      <c r="G91" s="735">
        <v>7</v>
      </c>
      <c r="H91" s="735">
        <v>308</v>
      </c>
      <c r="I91" s="735">
        <v>1303</v>
      </c>
      <c r="J91" s="735">
        <v>18</v>
      </c>
      <c r="K91" s="735">
        <v>1285</v>
      </c>
    </row>
    <row r="92" spans="1:11" s="735" customFormat="1">
      <c r="A92" s="733"/>
      <c r="B92" s="733"/>
      <c r="C92" s="734"/>
      <c r="D92" s="730" t="s">
        <v>2187</v>
      </c>
      <c r="E92" s="735">
        <v>2683</v>
      </c>
      <c r="F92" s="735">
        <v>539</v>
      </c>
      <c r="G92" s="735">
        <v>10</v>
      </c>
      <c r="H92" s="735">
        <v>529</v>
      </c>
      <c r="I92" s="735">
        <v>2144</v>
      </c>
      <c r="J92" s="735">
        <v>25</v>
      </c>
      <c r="K92" s="735">
        <v>2119</v>
      </c>
    </row>
    <row r="93" spans="1:11" s="735" customFormat="1" ht="18" customHeight="1">
      <c r="A93" s="733"/>
      <c r="B93" s="733"/>
      <c r="C93" s="734" t="s">
        <v>2276</v>
      </c>
      <c r="D93" s="730" t="s">
        <v>2185</v>
      </c>
      <c r="E93" s="735">
        <v>255</v>
      </c>
      <c r="F93" s="735">
        <v>181</v>
      </c>
      <c r="G93" s="735">
        <v>16</v>
      </c>
      <c r="H93" s="735">
        <v>165</v>
      </c>
      <c r="I93" s="735">
        <v>74</v>
      </c>
      <c r="J93" s="735">
        <v>3</v>
      </c>
      <c r="K93" s="735">
        <v>71</v>
      </c>
    </row>
    <row r="94" spans="1:11" s="735" customFormat="1">
      <c r="A94" s="733"/>
      <c r="B94" s="733"/>
      <c r="C94" s="734"/>
      <c r="D94" s="730" t="s">
        <v>2186</v>
      </c>
      <c r="E94" s="735">
        <v>271</v>
      </c>
      <c r="F94" s="735">
        <v>176</v>
      </c>
      <c r="G94" s="735">
        <v>11</v>
      </c>
      <c r="H94" s="735">
        <v>165</v>
      </c>
      <c r="I94" s="735">
        <v>95</v>
      </c>
      <c r="J94" s="735">
        <v>1</v>
      </c>
      <c r="K94" s="735">
        <v>94</v>
      </c>
    </row>
    <row r="95" spans="1:11" s="735" customFormat="1">
      <c r="A95" s="733"/>
      <c r="B95" s="733"/>
      <c r="C95" s="734"/>
      <c r="D95" s="730" t="s">
        <v>2187</v>
      </c>
      <c r="E95" s="735">
        <v>526</v>
      </c>
      <c r="F95" s="735">
        <v>357</v>
      </c>
      <c r="G95" s="735">
        <v>27</v>
      </c>
      <c r="H95" s="735">
        <v>330</v>
      </c>
      <c r="I95" s="735">
        <v>169</v>
      </c>
      <c r="J95" s="735">
        <v>4</v>
      </c>
      <c r="K95" s="735">
        <v>165</v>
      </c>
    </row>
    <row r="96" spans="1:11" ht="18" customHeight="1">
      <c r="B96" s="733" t="s">
        <v>625</v>
      </c>
      <c r="D96" s="730"/>
    </row>
    <row r="97" spans="3:11" ht="27" customHeight="1">
      <c r="C97" s="727" t="s">
        <v>2281</v>
      </c>
      <c r="D97" s="730" t="s">
        <v>2185</v>
      </c>
      <c r="E97" s="735">
        <v>225</v>
      </c>
      <c r="F97" s="735">
        <v>182</v>
      </c>
      <c r="G97" s="751" t="s">
        <v>474</v>
      </c>
      <c r="H97" s="751" t="s">
        <v>474</v>
      </c>
      <c r="I97" s="735">
        <v>43</v>
      </c>
      <c r="J97" s="751" t="s">
        <v>474</v>
      </c>
      <c r="K97" s="751" t="s">
        <v>474</v>
      </c>
    </row>
    <row r="98" spans="3:11" ht="10.5">
      <c r="D98" s="730" t="s">
        <v>2186</v>
      </c>
      <c r="E98" s="735">
        <v>239</v>
      </c>
      <c r="F98" s="735">
        <v>151</v>
      </c>
      <c r="G98" s="751" t="s">
        <v>474</v>
      </c>
      <c r="H98" s="751" t="s">
        <v>474</v>
      </c>
      <c r="I98" s="735">
        <v>88</v>
      </c>
      <c r="J98" s="751" t="s">
        <v>474</v>
      </c>
      <c r="K98" s="751" t="s">
        <v>474</v>
      </c>
    </row>
    <row r="99" spans="3:11" ht="10.5">
      <c r="D99" s="730" t="s">
        <v>2187</v>
      </c>
      <c r="E99" s="735">
        <v>464</v>
      </c>
      <c r="F99" s="735">
        <v>333</v>
      </c>
      <c r="G99" s="751" t="s">
        <v>474</v>
      </c>
      <c r="H99" s="751" t="s">
        <v>474</v>
      </c>
      <c r="I99" s="735">
        <v>131</v>
      </c>
      <c r="J99" s="751" t="s">
        <v>474</v>
      </c>
      <c r="K99" s="751" t="s">
        <v>474</v>
      </c>
    </row>
    <row r="100" spans="3:11" ht="18" customHeight="1">
      <c r="C100" s="727" t="s">
        <v>2282</v>
      </c>
      <c r="D100" s="730" t="s">
        <v>2185</v>
      </c>
      <c r="E100" s="735">
        <v>32</v>
      </c>
      <c r="F100" s="735">
        <v>5</v>
      </c>
      <c r="G100" s="751" t="s">
        <v>474</v>
      </c>
      <c r="H100" s="751" t="s">
        <v>474</v>
      </c>
      <c r="I100" s="735">
        <v>27</v>
      </c>
      <c r="J100" s="751" t="s">
        <v>474</v>
      </c>
      <c r="K100" s="751" t="s">
        <v>474</v>
      </c>
    </row>
    <row r="101" spans="3:11" ht="10.5">
      <c r="D101" s="730" t="s">
        <v>2186</v>
      </c>
      <c r="E101" s="735">
        <v>57</v>
      </c>
      <c r="F101" s="735">
        <v>19</v>
      </c>
      <c r="G101" s="751" t="s">
        <v>474</v>
      </c>
      <c r="H101" s="751" t="s">
        <v>474</v>
      </c>
      <c r="I101" s="735">
        <v>38</v>
      </c>
      <c r="J101" s="751" t="s">
        <v>474</v>
      </c>
      <c r="K101" s="751" t="s">
        <v>474</v>
      </c>
    </row>
    <row r="102" spans="3:11" ht="10.5">
      <c r="D102" s="730" t="s">
        <v>2187</v>
      </c>
      <c r="E102" s="735">
        <v>89</v>
      </c>
      <c r="F102" s="735">
        <v>24</v>
      </c>
      <c r="G102" s="751" t="s">
        <v>474</v>
      </c>
      <c r="H102" s="751" t="s">
        <v>474</v>
      </c>
      <c r="I102" s="735">
        <v>65</v>
      </c>
      <c r="J102" s="751" t="s">
        <v>474</v>
      </c>
      <c r="K102" s="751" t="s">
        <v>474</v>
      </c>
    </row>
    <row r="103" spans="3:11" ht="18" customHeight="1">
      <c r="C103" s="727" t="s">
        <v>2283</v>
      </c>
      <c r="D103" s="730" t="s">
        <v>2185</v>
      </c>
      <c r="E103" s="735">
        <v>115</v>
      </c>
      <c r="F103" s="735">
        <v>82</v>
      </c>
      <c r="G103" s="735">
        <v>82</v>
      </c>
      <c r="H103" s="735">
        <v>0</v>
      </c>
      <c r="I103" s="735">
        <v>33</v>
      </c>
      <c r="J103" s="735">
        <v>33</v>
      </c>
      <c r="K103" s="735">
        <v>0</v>
      </c>
    </row>
    <row r="104" spans="3:11">
      <c r="D104" s="730" t="s">
        <v>2186</v>
      </c>
      <c r="E104" s="735">
        <v>214</v>
      </c>
      <c r="F104" s="735">
        <v>133</v>
      </c>
      <c r="G104" s="735">
        <v>133</v>
      </c>
      <c r="H104" s="735">
        <v>0</v>
      </c>
      <c r="I104" s="735">
        <v>81</v>
      </c>
      <c r="J104" s="735">
        <v>81</v>
      </c>
      <c r="K104" s="735">
        <v>0</v>
      </c>
    </row>
    <row r="105" spans="3:11">
      <c r="D105" s="730" t="s">
        <v>2187</v>
      </c>
      <c r="E105" s="735">
        <v>329</v>
      </c>
      <c r="F105" s="735">
        <v>215</v>
      </c>
      <c r="G105" s="735">
        <v>215</v>
      </c>
      <c r="H105" s="735">
        <v>0</v>
      </c>
      <c r="I105" s="735">
        <v>114</v>
      </c>
      <c r="J105" s="735">
        <v>114</v>
      </c>
      <c r="K105" s="735">
        <v>0</v>
      </c>
    </row>
    <row r="106" spans="3:11" ht="18" customHeight="1">
      <c r="C106" s="727" t="s">
        <v>2284</v>
      </c>
      <c r="D106" s="730" t="s">
        <v>2185</v>
      </c>
      <c r="E106" s="735">
        <v>83</v>
      </c>
      <c r="F106" s="735">
        <v>24</v>
      </c>
      <c r="G106" s="735">
        <v>0</v>
      </c>
      <c r="H106" s="735">
        <v>24</v>
      </c>
      <c r="I106" s="735">
        <v>59</v>
      </c>
      <c r="J106" s="735">
        <v>0</v>
      </c>
      <c r="K106" s="735">
        <v>59</v>
      </c>
    </row>
    <row r="107" spans="3:11">
      <c r="D107" s="730" t="s">
        <v>2186</v>
      </c>
      <c r="E107" s="735">
        <v>141</v>
      </c>
      <c r="F107" s="735">
        <v>42</v>
      </c>
      <c r="G107" s="735">
        <v>0</v>
      </c>
      <c r="H107" s="735">
        <v>42</v>
      </c>
      <c r="I107" s="735">
        <v>99</v>
      </c>
      <c r="J107" s="735">
        <v>0</v>
      </c>
      <c r="K107" s="735">
        <v>99</v>
      </c>
    </row>
    <row r="108" spans="3:11">
      <c r="D108" s="730" t="s">
        <v>2187</v>
      </c>
      <c r="E108" s="735">
        <v>224</v>
      </c>
      <c r="F108" s="735">
        <v>66</v>
      </c>
      <c r="G108" s="735">
        <v>0</v>
      </c>
      <c r="H108" s="735">
        <v>66</v>
      </c>
      <c r="I108" s="735">
        <v>158</v>
      </c>
      <c r="J108" s="735">
        <v>0</v>
      </c>
      <c r="K108" s="735">
        <v>158</v>
      </c>
    </row>
    <row r="109" spans="3:11" ht="18" customHeight="1">
      <c r="C109" s="727" t="s">
        <v>2285</v>
      </c>
      <c r="D109" s="730" t="s">
        <v>2185</v>
      </c>
      <c r="E109" s="735">
        <v>278</v>
      </c>
      <c r="F109" s="735">
        <v>175</v>
      </c>
      <c r="G109" s="735">
        <v>175</v>
      </c>
      <c r="H109" s="735">
        <v>0</v>
      </c>
      <c r="I109" s="735">
        <v>103</v>
      </c>
      <c r="J109" s="735">
        <v>103</v>
      </c>
      <c r="K109" s="735">
        <v>0</v>
      </c>
    </row>
    <row r="110" spans="3:11">
      <c r="D110" s="730" t="s">
        <v>2186</v>
      </c>
      <c r="E110" s="735">
        <v>512</v>
      </c>
      <c r="F110" s="735">
        <v>288</v>
      </c>
      <c r="G110" s="735">
        <v>288</v>
      </c>
      <c r="H110" s="735">
        <v>0</v>
      </c>
      <c r="I110" s="735">
        <v>224</v>
      </c>
      <c r="J110" s="735">
        <v>224</v>
      </c>
      <c r="K110" s="735">
        <v>0</v>
      </c>
    </row>
    <row r="111" spans="3:11">
      <c r="D111" s="730" t="s">
        <v>2187</v>
      </c>
      <c r="E111" s="735">
        <v>790</v>
      </c>
      <c r="F111" s="735">
        <v>463</v>
      </c>
      <c r="G111" s="735">
        <v>463</v>
      </c>
      <c r="H111" s="735">
        <v>0</v>
      </c>
      <c r="I111" s="735">
        <v>327</v>
      </c>
      <c r="J111" s="735">
        <v>327</v>
      </c>
      <c r="K111" s="735">
        <v>0</v>
      </c>
    </row>
    <row r="112" spans="3:11" ht="18" customHeight="1">
      <c r="C112" s="727" t="s">
        <v>2286</v>
      </c>
      <c r="D112" s="730" t="s">
        <v>2185</v>
      </c>
      <c r="E112" s="735">
        <v>201</v>
      </c>
      <c r="F112" s="735">
        <v>76</v>
      </c>
      <c r="G112" s="735">
        <v>0</v>
      </c>
      <c r="H112" s="735">
        <v>76</v>
      </c>
      <c r="I112" s="735">
        <v>125</v>
      </c>
      <c r="J112" s="735">
        <v>0</v>
      </c>
      <c r="K112" s="735">
        <v>125</v>
      </c>
    </row>
    <row r="113" spans="1:12">
      <c r="D113" s="730" t="s">
        <v>2186</v>
      </c>
      <c r="E113" s="735">
        <v>308</v>
      </c>
      <c r="F113" s="735">
        <v>98</v>
      </c>
      <c r="G113" s="735">
        <v>2</v>
      </c>
      <c r="H113" s="735">
        <v>96</v>
      </c>
      <c r="I113" s="735">
        <v>210</v>
      </c>
      <c r="J113" s="735">
        <v>0</v>
      </c>
      <c r="K113" s="735">
        <v>210</v>
      </c>
    </row>
    <row r="114" spans="1:12">
      <c r="D114" s="730" t="s">
        <v>2187</v>
      </c>
      <c r="E114" s="735">
        <v>509</v>
      </c>
      <c r="F114" s="735">
        <v>174</v>
      </c>
      <c r="G114" s="735">
        <v>2</v>
      </c>
      <c r="H114" s="735">
        <v>172</v>
      </c>
      <c r="I114" s="735">
        <v>335</v>
      </c>
      <c r="J114" s="735">
        <v>0</v>
      </c>
      <c r="K114" s="735">
        <v>335</v>
      </c>
    </row>
    <row r="124" spans="1:12" s="726" customFormat="1">
      <c r="A124" s="726" t="s">
        <v>1667</v>
      </c>
      <c r="C124" s="727"/>
      <c r="D124" s="732"/>
      <c r="E124" s="729"/>
      <c r="F124" s="729"/>
      <c r="G124" s="729"/>
      <c r="H124" s="729"/>
      <c r="I124" s="729"/>
      <c r="J124" s="729"/>
      <c r="K124" s="729"/>
      <c r="L124" s="729"/>
    </row>
    <row r="125" spans="1:12" s="726" customFormat="1">
      <c r="A125" s="726" t="s">
        <v>2272</v>
      </c>
      <c r="C125" s="727"/>
      <c r="D125" s="732"/>
      <c r="E125" s="729"/>
      <c r="F125" s="729"/>
      <c r="G125" s="729"/>
      <c r="H125" s="729"/>
      <c r="I125" s="729"/>
      <c r="J125" s="729"/>
      <c r="K125" s="729"/>
      <c r="L125" s="729"/>
    </row>
    <row r="126" spans="1:12" s="726" customFormat="1">
      <c r="A126" s="726" t="s">
        <v>2273</v>
      </c>
      <c r="C126" s="727"/>
      <c r="D126" s="732"/>
      <c r="E126" s="729"/>
      <c r="F126" s="729"/>
      <c r="G126" s="729"/>
      <c r="H126" s="729"/>
      <c r="I126" s="729"/>
      <c r="J126" s="729"/>
      <c r="K126" s="729"/>
      <c r="L126" s="729"/>
    </row>
    <row r="127" spans="1:12" s="726" customFormat="1">
      <c r="C127" s="727"/>
      <c r="D127" s="732"/>
      <c r="E127" s="729"/>
      <c r="F127" s="729"/>
      <c r="G127" s="729"/>
      <c r="H127" s="729"/>
      <c r="I127" s="729"/>
      <c r="J127" s="729"/>
      <c r="K127" s="729"/>
      <c r="L127" s="729"/>
    </row>
    <row r="128" spans="1:12" s="726" customFormat="1">
      <c r="A128" s="726" t="s">
        <v>48</v>
      </c>
      <c r="C128" s="727"/>
      <c r="D128" s="732"/>
      <c r="E128" s="729"/>
      <c r="F128" s="729"/>
      <c r="G128" s="729"/>
      <c r="H128" s="729"/>
      <c r="I128" s="729"/>
      <c r="J128" s="729"/>
      <c r="K128" s="729"/>
      <c r="L128" s="729"/>
    </row>
    <row r="129" spans="1:11" ht="18" customHeight="1">
      <c r="C129" s="731" t="s">
        <v>2161</v>
      </c>
      <c r="D129" s="730" t="s">
        <v>2185</v>
      </c>
      <c r="E129" s="735">
        <v>934</v>
      </c>
      <c r="F129" s="735">
        <v>544</v>
      </c>
      <c r="G129" s="735">
        <v>419</v>
      </c>
      <c r="H129" s="735">
        <v>125</v>
      </c>
      <c r="I129" s="735">
        <v>390</v>
      </c>
      <c r="J129" s="735">
        <v>148</v>
      </c>
      <c r="K129" s="735">
        <v>242</v>
      </c>
    </row>
    <row r="130" spans="1:11">
      <c r="D130" s="730" t="s">
        <v>2186</v>
      </c>
      <c r="E130" s="735">
        <v>1471</v>
      </c>
      <c r="F130" s="735">
        <v>731</v>
      </c>
      <c r="G130" s="735">
        <v>561</v>
      </c>
      <c r="H130" s="735">
        <v>170</v>
      </c>
      <c r="I130" s="735">
        <v>740</v>
      </c>
      <c r="J130" s="735">
        <v>334</v>
      </c>
      <c r="K130" s="735">
        <v>406</v>
      </c>
    </row>
    <row r="131" spans="1:11">
      <c r="D131" s="730" t="s">
        <v>2187</v>
      </c>
      <c r="E131" s="735">
        <v>2405</v>
      </c>
      <c r="F131" s="735">
        <v>1275</v>
      </c>
      <c r="G131" s="735">
        <v>980</v>
      </c>
      <c r="H131" s="735">
        <v>295</v>
      </c>
      <c r="I131" s="735">
        <v>1130</v>
      </c>
      <c r="J131" s="735">
        <v>482</v>
      </c>
      <c r="K131" s="735">
        <v>648</v>
      </c>
    </row>
    <row r="132" spans="1:11" ht="18" customHeight="1">
      <c r="C132" s="731" t="s">
        <v>2274</v>
      </c>
      <c r="D132" s="730"/>
    </row>
    <row r="133" spans="1:11" s="735" customFormat="1" ht="18" customHeight="1">
      <c r="A133" s="733"/>
      <c r="B133" s="733"/>
      <c r="C133" s="734" t="s">
        <v>2275</v>
      </c>
      <c r="D133" s="730" t="s">
        <v>2185</v>
      </c>
      <c r="E133" s="735">
        <v>38</v>
      </c>
      <c r="F133" s="751" t="s">
        <v>474</v>
      </c>
      <c r="G133" s="751" t="s">
        <v>474</v>
      </c>
      <c r="H133" s="751" t="s">
        <v>474</v>
      </c>
      <c r="I133" s="751" t="s">
        <v>474</v>
      </c>
      <c r="J133" s="751" t="s">
        <v>474</v>
      </c>
      <c r="K133" s="751" t="s">
        <v>474</v>
      </c>
    </row>
    <row r="134" spans="1:11" s="735" customFormat="1" ht="10.5">
      <c r="A134" s="733"/>
      <c r="B134" s="733"/>
      <c r="C134" s="734"/>
      <c r="D134" s="730" t="s">
        <v>2186</v>
      </c>
      <c r="E134" s="735">
        <v>69</v>
      </c>
      <c r="F134" s="751" t="s">
        <v>474</v>
      </c>
      <c r="G134" s="751" t="s">
        <v>474</v>
      </c>
      <c r="H134" s="751" t="s">
        <v>474</v>
      </c>
      <c r="I134" s="751" t="s">
        <v>474</v>
      </c>
      <c r="J134" s="751" t="s">
        <v>474</v>
      </c>
      <c r="K134" s="751" t="s">
        <v>474</v>
      </c>
    </row>
    <row r="135" spans="1:11" s="735" customFormat="1" ht="10.5">
      <c r="A135" s="733"/>
      <c r="B135" s="733"/>
      <c r="C135" s="734"/>
      <c r="D135" s="730" t="s">
        <v>2187</v>
      </c>
      <c r="E135" s="735">
        <v>107</v>
      </c>
      <c r="F135" s="751" t="s">
        <v>474</v>
      </c>
      <c r="G135" s="751" t="s">
        <v>474</v>
      </c>
      <c r="H135" s="751" t="s">
        <v>474</v>
      </c>
      <c r="I135" s="751" t="s">
        <v>474</v>
      </c>
      <c r="J135" s="751" t="s">
        <v>474</v>
      </c>
      <c r="K135" s="751" t="s">
        <v>474</v>
      </c>
    </row>
    <row r="136" spans="1:11" s="735" customFormat="1" ht="18" customHeight="1">
      <c r="A136" s="733"/>
      <c r="B136" s="733"/>
      <c r="C136" s="734" t="s">
        <v>2276</v>
      </c>
      <c r="D136" s="730" t="s">
        <v>2185</v>
      </c>
      <c r="E136" s="735">
        <v>14</v>
      </c>
      <c r="F136" s="735">
        <v>10</v>
      </c>
      <c r="G136" s="751" t="s">
        <v>474</v>
      </c>
      <c r="H136" s="751" t="s">
        <v>474</v>
      </c>
      <c r="I136" s="735">
        <v>4</v>
      </c>
      <c r="J136" s="751" t="s">
        <v>474</v>
      </c>
      <c r="K136" s="751" t="s">
        <v>474</v>
      </c>
    </row>
    <row r="137" spans="1:11" s="735" customFormat="1" ht="10.5">
      <c r="A137" s="733"/>
      <c r="B137" s="733"/>
      <c r="C137" s="734"/>
      <c r="D137" s="730" t="s">
        <v>2186</v>
      </c>
      <c r="E137" s="735">
        <v>12</v>
      </c>
      <c r="F137" s="735">
        <v>7</v>
      </c>
      <c r="G137" s="751" t="s">
        <v>474</v>
      </c>
      <c r="H137" s="751" t="s">
        <v>474</v>
      </c>
      <c r="I137" s="735">
        <v>5</v>
      </c>
      <c r="J137" s="751" t="s">
        <v>474</v>
      </c>
      <c r="K137" s="751" t="s">
        <v>474</v>
      </c>
    </row>
    <row r="138" spans="1:11" s="735" customFormat="1" ht="10.5">
      <c r="A138" s="733"/>
      <c r="B138" s="733"/>
      <c r="C138" s="734"/>
      <c r="D138" s="730" t="s">
        <v>2187</v>
      </c>
      <c r="E138" s="735">
        <v>26</v>
      </c>
      <c r="F138" s="735">
        <v>17</v>
      </c>
      <c r="G138" s="751" t="s">
        <v>474</v>
      </c>
      <c r="H138" s="751" t="s">
        <v>474</v>
      </c>
      <c r="I138" s="735">
        <v>9</v>
      </c>
      <c r="J138" s="751" t="s">
        <v>474</v>
      </c>
      <c r="K138" s="751" t="s">
        <v>474</v>
      </c>
    </row>
    <row r="139" spans="1:11" ht="18" customHeight="1">
      <c r="A139" s="733" t="s">
        <v>2194</v>
      </c>
      <c r="D139" s="730" t="s">
        <v>2185</v>
      </c>
      <c r="E139" s="735">
        <v>9576</v>
      </c>
      <c r="F139" s="735">
        <v>6261</v>
      </c>
      <c r="G139" s="735">
        <v>3600</v>
      </c>
      <c r="H139" s="735">
        <v>2661</v>
      </c>
      <c r="I139" s="735">
        <v>3315</v>
      </c>
      <c r="J139" s="735">
        <v>307</v>
      </c>
      <c r="K139" s="735">
        <v>3008</v>
      </c>
    </row>
    <row r="140" spans="1:11">
      <c r="D140" s="730" t="s">
        <v>2186</v>
      </c>
      <c r="E140" s="735">
        <v>10077</v>
      </c>
      <c r="F140" s="735">
        <v>4929</v>
      </c>
      <c r="G140" s="735">
        <v>2413</v>
      </c>
      <c r="H140" s="735">
        <v>2516</v>
      </c>
      <c r="I140" s="735">
        <v>5148</v>
      </c>
      <c r="J140" s="735">
        <v>669</v>
      </c>
      <c r="K140" s="735">
        <v>4479</v>
      </c>
    </row>
    <row r="141" spans="1:11">
      <c r="D141" s="730" t="s">
        <v>2187</v>
      </c>
      <c r="E141" s="735">
        <v>19653</v>
      </c>
      <c r="F141" s="735">
        <v>11190</v>
      </c>
      <c r="G141" s="735">
        <v>6013</v>
      </c>
      <c r="H141" s="735">
        <v>5177</v>
      </c>
      <c r="I141" s="735">
        <v>8463</v>
      </c>
      <c r="J141" s="735">
        <v>976</v>
      </c>
      <c r="K141" s="735">
        <v>7487</v>
      </c>
    </row>
    <row r="142" spans="1:11" ht="18" customHeight="1">
      <c r="C142" s="731" t="s">
        <v>2274</v>
      </c>
      <c r="D142" s="730"/>
    </row>
    <row r="143" spans="1:11" s="735" customFormat="1" ht="18" customHeight="1">
      <c r="A143" s="733"/>
      <c r="B143" s="733"/>
      <c r="C143" s="734" t="s">
        <v>2275</v>
      </c>
      <c r="D143" s="730" t="s">
        <v>2185</v>
      </c>
      <c r="E143" s="735">
        <v>1110</v>
      </c>
      <c r="F143" s="735">
        <v>242</v>
      </c>
      <c r="G143" s="735">
        <v>10</v>
      </c>
      <c r="H143" s="735">
        <v>232</v>
      </c>
      <c r="I143" s="735">
        <v>868</v>
      </c>
      <c r="J143" s="735">
        <v>10</v>
      </c>
      <c r="K143" s="735">
        <v>858</v>
      </c>
    </row>
    <row r="144" spans="1:11" s="735" customFormat="1">
      <c r="A144" s="733"/>
      <c r="B144" s="733"/>
      <c r="C144" s="734"/>
      <c r="D144" s="730" t="s">
        <v>2186</v>
      </c>
      <c r="E144" s="735">
        <v>1690</v>
      </c>
      <c r="F144" s="735">
        <v>339</v>
      </c>
      <c r="G144" s="735">
        <v>19</v>
      </c>
      <c r="H144" s="735">
        <v>320</v>
      </c>
      <c r="I144" s="735">
        <v>1351</v>
      </c>
      <c r="J144" s="735">
        <v>30</v>
      </c>
      <c r="K144" s="735">
        <v>1321</v>
      </c>
    </row>
    <row r="145" spans="1:11" s="735" customFormat="1">
      <c r="A145" s="733"/>
      <c r="B145" s="733"/>
      <c r="C145" s="734"/>
      <c r="D145" s="730" t="s">
        <v>2187</v>
      </c>
      <c r="E145" s="735">
        <v>2800</v>
      </c>
      <c r="F145" s="735">
        <v>581</v>
      </c>
      <c r="G145" s="735">
        <v>29</v>
      </c>
      <c r="H145" s="735">
        <v>552</v>
      </c>
      <c r="I145" s="735">
        <v>2219</v>
      </c>
      <c r="J145" s="735">
        <v>40</v>
      </c>
      <c r="K145" s="735">
        <v>2179</v>
      </c>
    </row>
    <row r="146" spans="1:11" s="735" customFormat="1" ht="18" customHeight="1">
      <c r="A146" s="733"/>
      <c r="B146" s="733"/>
      <c r="C146" s="734" t="s">
        <v>2276</v>
      </c>
      <c r="D146" s="730" t="s">
        <v>2185</v>
      </c>
      <c r="E146" s="735">
        <v>362</v>
      </c>
      <c r="F146" s="735">
        <v>281</v>
      </c>
      <c r="G146" s="735">
        <v>38</v>
      </c>
      <c r="H146" s="735">
        <v>243</v>
      </c>
      <c r="I146" s="735">
        <v>81</v>
      </c>
      <c r="J146" s="735">
        <v>5</v>
      </c>
      <c r="K146" s="735">
        <v>76</v>
      </c>
    </row>
    <row r="147" spans="1:11" s="735" customFormat="1">
      <c r="A147" s="733"/>
      <c r="B147" s="733"/>
      <c r="C147" s="734"/>
      <c r="D147" s="730" t="s">
        <v>2186</v>
      </c>
      <c r="E147" s="735">
        <v>351</v>
      </c>
      <c r="F147" s="735">
        <v>248</v>
      </c>
      <c r="G147" s="735">
        <v>19</v>
      </c>
      <c r="H147" s="735">
        <v>229</v>
      </c>
      <c r="I147" s="735">
        <v>103</v>
      </c>
      <c r="J147" s="735">
        <v>5</v>
      </c>
      <c r="K147" s="735">
        <v>98</v>
      </c>
    </row>
    <row r="148" spans="1:11" s="735" customFormat="1">
      <c r="A148" s="733"/>
      <c r="B148" s="733"/>
      <c r="C148" s="734"/>
      <c r="D148" s="730" t="s">
        <v>2187</v>
      </c>
      <c r="E148" s="735">
        <v>713</v>
      </c>
      <c r="F148" s="735">
        <v>529</v>
      </c>
      <c r="G148" s="735">
        <v>57</v>
      </c>
      <c r="H148" s="735">
        <v>472</v>
      </c>
      <c r="I148" s="735">
        <v>184</v>
      </c>
      <c r="J148" s="735">
        <v>10</v>
      </c>
      <c r="K148" s="735">
        <v>174</v>
      </c>
    </row>
    <row r="149" spans="1:11" ht="18" customHeight="1">
      <c r="A149" s="733" t="s">
        <v>477</v>
      </c>
      <c r="D149" s="730"/>
    </row>
    <row r="150" spans="1:11" ht="18" customHeight="1">
      <c r="B150" s="733" t="s">
        <v>323</v>
      </c>
      <c r="D150" s="730"/>
    </row>
    <row r="151" spans="1:11" ht="18" customHeight="1">
      <c r="C151" s="727" t="s">
        <v>2266</v>
      </c>
      <c r="D151" s="730" t="s">
        <v>2185</v>
      </c>
      <c r="E151" s="735">
        <v>25</v>
      </c>
      <c r="F151" s="751" t="s">
        <v>474</v>
      </c>
      <c r="G151" s="751" t="s">
        <v>474</v>
      </c>
      <c r="H151" s="751" t="s">
        <v>474</v>
      </c>
      <c r="I151" s="751" t="s">
        <v>474</v>
      </c>
      <c r="J151" s="751" t="s">
        <v>474</v>
      </c>
      <c r="K151" s="751" t="s">
        <v>474</v>
      </c>
    </row>
    <row r="152" spans="1:11" ht="10.5">
      <c r="D152" s="730" t="s">
        <v>2186</v>
      </c>
      <c r="E152" s="735">
        <v>2</v>
      </c>
      <c r="F152" s="751" t="s">
        <v>474</v>
      </c>
      <c r="G152" s="751" t="s">
        <v>474</v>
      </c>
      <c r="H152" s="751" t="s">
        <v>474</v>
      </c>
      <c r="I152" s="751" t="s">
        <v>474</v>
      </c>
      <c r="J152" s="751" t="s">
        <v>474</v>
      </c>
      <c r="K152" s="751" t="s">
        <v>474</v>
      </c>
    </row>
    <row r="153" spans="1:11" ht="10.5">
      <c r="D153" s="730" t="s">
        <v>2187</v>
      </c>
      <c r="E153" s="735">
        <v>27</v>
      </c>
      <c r="F153" s="751" t="s">
        <v>474</v>
      </c>
      <c r="G153" s="751" t="s">
        <v>474</v>
      </c>
      <c r="H153" s="751" t="s">
        <v>474</v>
      </c>
      <c r="I153" s="751" t="s">
        <v>474</v>
      </c>
      <c r="J153" s="751" t="s">
        <v>474</v>
      </c>
      <c r="K153" s="751" t="s">
        <v>474</v>
      </c>
    </row>
    <row r="154" spans="1:11" ht="18" customHeight="1">
      <c r="C154" s="727" t="s">
        <v>2267</v>
      </c>
      <c r="D154" s="730" t="s">
        <v>2185</v>
      </c>
      <c r="E154" s="735">
        <v>20</v>
      </c>
      <c r="F154" s="751" t="s">
        <v>474</v>
      </c>
      <c r="G154" s="751" t="s">
        <v>474</v>
      </c>
      <c r="H154" s="751" t="s">
        <v>474</v>
      </c>
      <c r="I154" s="751" t="s">
        <v>474</v>
      </c>
      <c r="J154" s="751" t="s">
        <v>474</v>
      </c>
      <c r="K154" s="751" t="s">
        <v>474</v>
      </c>
    </row>
    <row r="155" spans="1:11" ht="10.5">
      <c r="D155" s="730" t="s">
        <v>2186</v>
      </c>
      <c r="E155" s="735">
        <v>6</v>
      </c>
      <c r="F155" s="751" t="s">
        <v>474</v>
      </c>
      <c r="G155" s="751" t="s">
        <v>474</v>
      </c>
      <c r="H155" s="751" t="s">
        <v>474</v>
      </c>
      <c r="I155" s="751" t="s">
        <v>474</v>
      </c>
      <c r="J155" s="751" t="s">
        <v>474</v>
      </c>
      <c r="K155" s="751" t="s">
        <v>474</v>
      </c>
    </row>
    <row r="156" spans="1:11" ht="10.5">
      <c r="D156" s="730" t="s">
        <v>2187</v>
      </c>
      <c r="E156" s="735">
        <v>26</v>
      </c>
      <c r="F156" s="751" t="s">
        <v>474</v>
      </c>
      <c r="G156" s="751" t="s">
        <v>474</v>
      </c>
      <c r="H156" s="751" t="s">
        <v>474</v>
      </c>
      <c r="I156" s="751" t="s">
        <v>474</v>
      </c>
      <c r="J156" s="751" t="s">
        <v>474</v>
      </c>
      <c r="K156" s="751" t="s">
        <v>474</v>
      </c>
    </row>
    <row r="157" spans="1:11" ht="21" customHeight="1">
      <c r="C157" s="727" t="s">
        <v>2268</v>
      </c>
      <c r="D157" s="730" t="s">
        <v>2185</v>
      </c>
      <c r="E157" s="735">
        <v>8</v>
      </c>
      <c r="F157" s="751" t="s">
        <v>474</v>
      </c>
      <c r="G157" s="751" t="s">
        <v>474</v>
      </c>
      <c r="H157" s="751" t="s">
        <v>474</v>
      </c>
      <c r="I157" s="751" t="s">
        <v>474</v>
      </c>
      <c r="J157" s="751" t="s">
        <v>474</v>
      </c>
      <c r="K157" s="751" t="s">
        <v>474</v>
      </c>
    </row>
    <row r="158" spans="1:11" ht="10.5">
      <c r="D158" s="730" t="s">
        <v>2186</v>
      </c>
      <c r="E158" s="735">
        <v>1</v>
      </c>
      <c r="F158" s="751" t="s">
        <v>474</v>
      </c>
      <c r="G158" s="751" t="s">
        <v>474</v>
      </c>
      <c r="H158" s="751" t="s">
        <v>474</v>
      </c>
      <c r="I158" s="751" t="s">
        <v>474</v>
      </c>
      <c r="J158" s="751" t="s">
        <v>474</v>
      </c>
      <c r="K158" s="751" t="s">
        <v>474</v>
      </c>
    </row>
    <row r="159" spans="1:11" ht="10.5">
      <c r="D159" s="730" t="s">
        <v>2187</v>
      </c>
      <c r="E159" s="735">
        <v>9</v>
      </c>
      <c r="F159" s="751" t="s">
        <v>474</v>
      </c>
      <c r="G159" s="751" t="s">
        <v>474</v>
      </c>
      <c r="H159" s="751" t="s">
        <v>474</v>
      </c>
      <c r="I159" s="751" t="s">
        <v>474</v>
      </c>
      <c r="J159" s="751" t="s">
        <v>474</v>
      </c>
      <c r="K159" s="751" t="s">
        <v>474</v>
      </c>
    </row>
    <row r="160" spans="1:11" ht="21" customHeight="1">
      <c r="C160" s="727" t="s">
        <v>2269</v>
      </c>
      <c r="D160" s="730" t="s">
        <v>2185</v>
      </c>
      <c r="E160" s="735">
        <v>4</v>
      </c>
      <c r="F160" s="735">
        <v>3</v>
      </c>
      <c r="G160" s="735">
        <v>0</v>
      </c>
      <c r="H160" s="735">
        <v>3</v>
      </c>
      <c r="I160" s="735">
        <v>1</v>
      </c>
      <c r="J160" s="735">
        <v>0</v>
      </c>
      <c r="K160" s="735">
        <v>1</v>
      </c>
    </row>
    <row r="161" spans="3:11">
      <c r="D161" s="730" t="s">
        <v>2186</v>
      </c>
      <c r="E161" s="735">
        <v>3</v>
      </c>
      <c r="F161" s="735">
        <v>1</v>
      </c>
      <c r="G161" s="735">
        <v>0</v>
      </c>
      <c r="H161" s="735">
        <v>1</v>
      </c>
      <c r="I161" s="735">
        <v>2</v>
      </c>
      <c r="J161" s="735">
        <v>0</v>
      </c>
      <c r="K161" s="735">
        <v>2</v>
      </c>
    </row>
    <row r="162" spans="3:11">
      <c r="D162" s="730" t="s">
        <v>2187</v>
      </c>
      <c r="E162" s="735">
        <v>7</v>
      </c>
      <c r="F162" s="735">
        <v>4</v>
      </c>
      <c r="G162" s="735">
        <v>0</v>
      </c>
      <c r="H162" s="735">
        <v>4</v>
      </c>
      <c r="I162" s="735">
        <v>3</v>
      </c>
      <c r="J162" s="735">
        <v>0</v>
      </c>
      <c r="K162" s="735">
        <v>3</v>
      </c>
    </row>
    <row r="163" spans="3:11" ht="18" customHeight="1">
      <c r="C163" s="727" t="s">
        <v>603</v>
      </c>
      <c r="D163" s="730" t="s">
        <v>2185</v>
      </c>
      <c r="E163" s="735">
        <v>79</v>
      </c>
      <c r="F163" s="751" t="s">
        <v>474</v>
      </c>
      <c r="G163" s="751" t="s">
        <v>474</v>
      </c>
      <c r="H163" s="751" t="s">
        <v>474</v>
      </c>
      <c r="I163" s="751" t="s">
        <v>474</v>
      </c>
      <c r="J163" s="751" t="s">
        <v>474</v>
      </c>
      <c r="K163" s="751" t="s">
        <v>474</v>
      </c>
    </row>
    <row r="164" spans="3:11" ht="10.5">
      <c r="D164" s="730" t="s">
        <v>2186</v>
      </c>
      <c r="E164" s="735">
        <v>19</v>
      </c>
      <c r="F164" s="751" t="s">
        <v>474</v>
      </c>
      <c r="G164" s="751" t="s">
        <v>474</v>
      </c>
      <c r="H164" s="751" t="s">
        <v>474</v>
      </c>
      <c r="I164" s="751" t="s">
        <v>474</v>
      </c>
      <c r="J164" s="751" t="s">
        <v>474</v>
      </c>
      <c r="K164" s="751" t="s">
        <v>474</v>
      </c>
    </row>
    <row r="165" spans="3:11" ht="10.5">
      <c r="D165" s="730" t="s">
        <v>2187</v>
      </c>
      <c r="E165" s="735">
        <v>98</v>
      </c>
      <c r="F165" s="751" t="s">
        <v>474</v>
      </c>
      <c r="G165" s="751" t="s">
        <v>474</v>
      </c>
      <c r="H165" s="751" t="s">
        <v>474</v>
      </c>
      <c r="I165" s="751" t="s">
        <v>474</v>
      </c>
      <c r="J165" s="751" t="s">
        <v>474</v>
      </c>
      <c r="K165" s="751" t="s">
        <v>474</v>
      </c>
    </row>
    <row r="166" spans="3:11" ht="18" customHeight="1">
      <c r="C166" s="727" t="s">
        <v>604</v>
      </c>
      <c r="D166" s="730" t="s">
        <v>2185</v>
      </c>
      <c r="E166" s="735">
        <v>61</v>
      </c>
      <c r="F166" s="751" t="s">
        <v>474</v>
      </c>
      <c r="G166" s="751" t="s">
        <v>474</v>
      </c>
      <c r="H166" s="751" t="s">
        <v>474</v>
      </c>
      <c r="I166" s="751" t="s">
        <v>474</v>
      </c>
      <c r="J166" s="751" t="s">
        <v>474</v>
      </c>
      <c r="K166" s="751" t="s">
        <v>474</v>
      </c>
    </row>
    <row r="167" spans="3:11" ht="10.5">
      <c r="D167" s="730" t="s">
        <v>2186</v>
      </c>
      <c r="E167" s="735">
        <v>17</v>
      </c>
      <c r="F167" s="751" t="s">
        <v>474</v>
      </c>
      <c r="G167" s="751" t="s">
        <v>474</v>
      </c>
      <c r="H167" s="751" t="s">
        <v>474</v>
      </c>
      <c r="I167" s="751" t="s">
        <v>474</v>
      </c>
      <c r="J167" s="751" t="s">
        <v>474</v>
      </c>
      <c r="K167" s="751" t="s">
        <v>474</v>
      </c>
    </row>
    <row r="168" spans="3:11" ht="10.5">
      <c r="D168" s="730" t="s">
        <v>2187</v>
      </c>
      <c r="E168" s="735">
        <v>78</v>
      </c>
      <c r="F168" s="751" t="s">
        <v>474</v>
      </c>
      <c r="G168" s="751" t="s">
        <v>474</v>
      </c>
      <c r="H168" s="751" t="s">
        <v>474</v>
      </c>
      <c r="I168" s="751" t="s">
        <v>474</v>
      </c>
      <c r="J168" s="751" t="s">
        <v>474</v>
      </c>
      <c r="K168" s="751" t="s">
        <v>474</v>
      </c>
    </row>
    <row r="169" spans="3:11" ht="18" customHeight="1">
      <c r="C169" s="727" t="s">
        <v>607</v>
      </c>
      <c r="D169" s="730" t="s">
        <v>2185</v>
      </c>
      <c r="E169" s="735">
        <v>14</v>
      </c>
      <c r="F169" s="751" t="s">
        <v>474</v>
      </c>
      <c r="G169" s="751" t="s">
        <v>474</v>
      </c>
      <c r="H169" s="751" t="s">
        <v>474</v>
      </c>
      <c r="I169" s="751" t="s">
        <v>474</v>
      </c>
      <c r="J169" s="751" t="s">
        <v>474</v>
      </c>
      <c r="K169" s="751" t="s">
        <v>474</v>
      </c>
    </row>
    <row r="170" spans="3:11" ht="10.5">
      <c r="D170" s="730" t="s">
        <v>2186</v>
      </c>
      <c r="E170" s="735">
        <v>9</v>
      </c>
      <c r="F170" s="751" t="s">
        <v>474</v>
      </c>
      <c r="G170" s="751" t="s">
        <v>474</v>
      </c>
      <c r="H170" s="751" t="s">
        <v>474</v>
      </c>
      <c r="I170" s="751" t="s">
        <v>474</v>
      </c>
      <c r="J170" s="751" t="s">
        <v>474</v>
      </c>
      <c r="K170" s="751" t="s">
        <v>474</v>
      </c>
    </row>
    <row r="171" spans="3:11" ht="10.5">
      <c r="D171" s="730" t="s">
        <v>2187</v>
      </c>
      <c r="E171" s="735">
        <v>23</v>
      </c>
      <c r="F171" s="751" t="s">
        <v>474</v>
      </c>
      <c r="G171" s="751" t="s">
        <v>474</v>
      </c>
      <c r="H171" s="751" t="s">
        <v>474</v>
      </c>
      <c r="I171" s="751" t="s">
        <v>474</v>
      </c>
      <c r="J171" s="751" t="s">
        <v>474</v>
      </c>
      <c r="K171" s="751" t="s">
        <v>474</v>
      </c>
    </row>
    <row r="172" spans="3:11" ht="18" customHeight="1">
      <c r="C172" s="727" t="s">
        <v>608</v>
      </c>
      <c r="D172" s="730" t="s">
        <v>2185</v>
      </c>
      <c r="E172" s="735">
        <v>2</v>
      </c>
      <c r="F172" s="751" t="s">
        <v>474</v>
      </c>
      <c r="G172" s="751" t="s">
        <v>474</v>
      </c>
      <c r="H172" s="751" t="s">
        <v>474</v>
      </c>
      <c r="I172" s="751" t="s">
        <v>474</v>
      </c>
      <c r="J172" s="751" t="s">
        <v>474</v>
      </c>
      <c r="K172" s="751" t="s">
        <v>474</v>
      </c>
    </row>
    <row r="173" spans="3:11" ht="10.5">
      <c r="D173" s="730" t="s">
        <v>2186</v>
      </c>
      <c r="E173" s="735">
        <v>1</v>
      </c>
      <c r="F173" s="751" t="s">
        <v>474</v>
      </c>
      <c r="G173" s="751" t="s">
        <v>474</v>
      </c>
      <c r="H173" s="751" t="s">
        <v>474</v>
      </c>
      <c r="I173" s="751" t="s">
        <v>474</v>
      </c>
      <c r="J173" s="751" t="s">
        <v>474</v>
      </c>
      <c r="K173" s="751" t="s">
        <v>474</v>
      </c>
    </row>
    <row r="174" spans="3:11" ht="10.5">
      <c r="D174" s="730" t="s">
        <v>2187</v>
      </c>
      <c r="E174" s="735">
        <v>3</v>
      </c>
      <c r="F174" s="751" t="s">
        <v>474</v>
      </c>
      <c r="G174" s="751" t="s">
        <v>474</v>
      </c>
      <c r="H174" s="751" t="s">
        <v>474</v>
      </c>
      <c r="I174" s="751" t="s">
        <v>474</v>
      </c>
      <c r="J174" s="751" t="s">
        <v>474</v>
      </c>
      <c r="K174" s="751" t="s">
        <v>474</v>
      </c>
    </row>
    <row r="175" spans="3:11" ht="18" customHeight="1">
      <c r="C175" s="731" t="s">
        <v>2161</v>
      </c>
      <c r="D175" s="730" t="s">
        <v>2185</v>
      </c>
      <c r="E175" s="735">
        <v>213</v>
      </c>
      <c r="F175" s="735">
        <v>202</v>
      </c>
      <c r="G175" s="751" t="s">
        <v>474</v>
      </c>
      <c r="H175" s="751" t="s">
        <v>474</v>
      </c>
      <c r="I175" s="735">
        <v>11</v>
      </c>
      <c r="J175" s="751" t="s">
        <v>474</v>
      </c>
      <c r="K175" s="751" t="s">
        <v>474</v>
      </c>
    </row>
    <row r="176" spans="3:11" ht="10.5">
      <c r="D176" s="730" t="s">
        <v>2186</v>
      </c>
      <c r="E176" s="735">
        <v>58</v>
      </c>
      <c r="F176" s="735">
        <v>53</v>
      </c>
      <c r="G176" s="751" t="s">
        <v>474</v>
      </c>
      <c r="H176" s="751" t="s">
        <v>474</v>
      </c>
      <c r="I176" s="735">
        <v>5</v>
      </c>
      <c r="J176" s="751" t="s">
        <v>474</v>
      </c>
      <c r="K176" s="751" t="s">
        <v>474</v>
      </c>
    </row>
    <row r="177" spans="1:12" ht="10.5">
      <c r="D177" s="730" t="s">
        <v>2187</v>
      </c>
      <c r="E177" s="735">
        <v>271</v>
      </c>
      <c r="F177" s="735">
        <v>255</v>
      </c>
      <c r="G177" s="751" t="s">
        <v>474</v>
      </c>
      <c r="H177" s="751" t="s">
        <v>474</v>
      </c>
      <c r="I177" s="735">
        <v>16</v>
      </c>
      <c r="J177" s="751" t="s">
        <v>474</v>
      </c>
      <c r="K177" s="751" t="s">
        <v>474</v>
      </c>
    </row>
    <row r="178" spans="1:12" s="726" customFormat="1">
      <c r="A178" s="726" t="s">
        <v>1667</v>
      </c>
      <c r="C178" s="727"/>
      <c r="D178" s="732"/>
      <c r="E178" s="729"/>
      <c r="F178" s="729"/>
      <c r="G178" s="729"/>
      <c r="H178" s="729"/>
      <c r="I178" s="729"/>
      <c r="J178" s="729"/>
      <c r="K178" s="729"/>
      <c r="L178" s="729"/>
    </row>
    <row r="179" spans="1:12" s="726" customFormat="1">
      <c r="A179" s="726" t="s">
        <v>2272</v>
      </c>
      <c r="C179" s="727"/>
      <c r="D179" s="732"/>
      <c r="E179" s="729"/>
      <c r="F179" s="729"/>
      <c r="G179" s="729"/>
      <c r="H179" s="729"/>
      <c r="I179" s="729"/>
      <c r="J179" s="729"/>
      <c r="K179" s="729"/>
      <c r="L179" s="729"/>
    </row>
    <row r="180" spans="1:12" s="726" customFormat="1">
      <c r="A180" s="726" t="s">
        <v>2273</v>
      </c>
      <c r="C180" s="727"/>
      <c r="D180" s="732"/>
      <c r="E180" s="729"/>
      <c r="F180" s="729"/>
      <c r="G180" s="729"/>
      <c r="H180" s="729"/>
      <c r="I180" s="729"/>
      <c r="J180" s="729"/>
      <c r="K180" s="729"/>
      <c r="L180" s="729"/>
    </row>
    <row r="181" spans="1:12" s="726" customFormat="1">
      <c r="A181" s="726" t="s">
        <v>633</v>
      </c>
      <c r="C181" s="727"/>
      <c r="D181" s="732"/>
      <c r="E181" s="729"/>
      <c r="F181" s="729"/>
      <c r="G181" s="729"/>
      <c r="H181" s="729"/>
      <c r="I181" s="729"/>
      <c r="J181" s="729"/>
      <c r="K181" s="729"/>
      <c r="L181" s="729"/>
    </row>
    <row r="182" spans="1:12" s="726" customFormat="1">
      <c r="C182" s="727"/>
      <c r="D182" s="732"/>
      <c r="E182" s="729"/>
      <c r="F182" s="729"/>
      <c r="G182" s="729"/>
      <c r="H182" s="729"/>
      <c r="I182" s="729"/>
      <c r="J182" s="729"/>
      <c r="K182" s="729"/>
      <c r="L182" s="729"/>
    </row>
    <row r="183" spans="1:12" s="726" customFormat="1">
      <c r="C183" s="727"/>
      <c r="D183" s="732"/>
      <c r="E183" s="729"/>
      <c r="F183" s="729"/>
      <c r="G183" s="729"/>
      <c r="H183" s="729"/>
      <c r="I183" s="729"/>
      <c r="J183" s="729"/>
      <c r="K183" s="729"/>
      <c r="L183" s="729"/>
    </row>
    <row r="184" spans="1:12" s="726" customFormat="1">
      <c r="A184" s="726" t="s">
        <v>48</v>
      </c>
      <c r="C184" s="727"/>
      <c r="D184" s="732"/>
      <c r="E184" s="729"/>
      <c r="F184" s="729"/>
      <c r="G184" s="729"/>
      <c r="H184" s="729"/>
      <c r="I184" s="729"/>
      <c r="J184" s="729"/>
      <c r="K184" s="729"/>
      <c r="L184" s="729"/>
    </row>
    <row r="185" spans="1:12" ht="18" customHeight="1">
      <c r="B185" s="733" t="s">
        <v>612</v>
      </c>
      <c r="D185" s="730"/>
    </row>
    <row r="186" spans="1:12" ht="18" customHeight="1">
      <c r="C186" s="727" t="s">
        <v>613</v>
      </c>
      <c r="D186" s="730" t="s">
        <v>2186</v>
      </c>
      <c r="E186" s="735">
        <v>1</v>
      </c>
      <c r="F186" s="751" t="s">
        <v>474</v>
      </c>
      <c r="G186" s="751" t="s">
        <v>474</v>
      </c>
      <c r="H186" s="751" t="s">
        <v>474</v>
      </c>
      <c r="I186" s="751" t="s">
        <v>474</v>
      </c>
      <c r="J186" s="751" t="s">
        <v>474</v>
      </c>
      <c r="K186" s="751" t="s">
        <v>474</v>
      </c>
    </row>
    <row r="187" spans="1:12" ht="10.5">
      <c r="D187" s="730" t="s">
        <v>2187</v>
      </c>
      <c r="E187" s="735">
        <v>1</v>
      </c>
      <c r="F187" s="751" t="s">
        <v>474</v>
      </c>
      <c r="G187" s="751" t="s">
        <v>474</v>
      </c>
      <c r="H187" s="751" t="s">
        <v>474</v>
      </c>
      <c r="I187" s="751" t="s">
        <v>474</v>
      </c>
      <c r="J187" s="751" t="s">
        <v>474</v>
      </c>
      <c r="K187" s="751" t="s">
        <v>474</v>
      </c>
    </row>
    <row r="188" spans="1:12" ht="18" customHeight="1">
      <c r="C188" s="727" t="s">
        <v>614</v>
      </c>
      <c r="D188" s="730" t="s">
        <v>2185</v>
      </c>
      <c r="E188" s="735">
        <v>2</v>
      </c>
      <c r="F188" s="735">
        <v>1</v>
      </c>
      <c r="G188" s="751" t="s">
        <v>474</v>
      </c>
      <c r="H188" s="751" t="s">
        <v>474</v>
      </c>
      <c r="I188" s="735">
        <v>1</v>
      </c>
      <c r="J188" s="751" t="s">
        <v>474</v>
      </c>
      <c r="K188" s="751" t="s">
        <v>474</v>
      </c>
    </row>
    <row r="189" spans="1:12" ht="10.5">
      <c r="D189" s="730" t="s">
        <v>2187</v>
      </c>
      <c r="E189" s="735">
        <v>2</v>
      </c>
      <c r="F189" s="735">
        <v>1</v>
      </c>
      <c r="G189" s="751" t="s">
        <v>474</v>
      </c>
      <c r="H189" s="751" t="s">
        <v>474</v>
      </c>
      <c r="I189" s="735">
        <v>1</v>
      </c>
      <c r="J189" s="751" t="s">
        <v>474</v>
      </c>
      <c r="K189" s="751" t="s">
        <v>474</v>
      </c>
    </row>
    <row r="190" spans="1:12" ht="18" customHeight="1">
      <c r="C190" s="727" t="s">
        <v>615</v>
      </c>
      <c r="D190" s="730" t="s">
        <v>2186</v>
      </c>
      <c r="E190" s="735">
        <v>1</v>
      </c>
      <c r="F190" s="751" t="s">
        <v>474</v>
      </c>
      <c r="G190" s="751" t="s">
        <v>474</v>
      </c>
      <c r="H190" s="751" t="s">
        <v>474</v>
      </c>
      <c r="I190" s="751" t="s">
        <v>474</v>
      </c>
      <c r="J190" s="751" t="s">
        <v>474</v>
      </c>
      <c r="K190" s="751" t="s">
        <v>474</v>
      </c>
    </row>
    <row r="191" spans="1:12" ht="10.5">
      <c r="D191" s="730" t="s">
        <v>2187</v>
      </c>
      <c r="E191" s="735">
        <v>1</v>
      </c>
      <c r="F191" s="751" t="s">
        <v>474</v>
      </c>
      <c r="G191" s="751" t="s">
        <v>474</v>
      </c>
      <c r="H191" s="751" t="s">
        <v>474</v>
      </c>
      <c r="I191" s="751" t="s">
        <v>474</v>
      </c>
      <c r="J191" s="751" t="s">
        <v>474</v>
      </c>
      <c r="K191" s="751" t="s">
        <v>474</v>
      </c>
    </row>
    <row r="192" spans="1:12" ht="18" customHeight="1">
      <c r="C192" s="727" t="s">
        <v>2270</v>
      </c>
      <c r="D192" s="730" t="s">
        <v>2185</v>
      </c>
      <c r="E192" s="735">
        <v>2</v>
      </c>
      <c r="F192" s="751" t="s">
        <v>474</v>
      </c>
      <c r="G192" s="751" t="s">
        <v>474</v>
      </c>
      <c r="H192" s="751" t="s">
        <v>474</v>
      </c>
      <c r="I192" s="751" t="s">
        <v>474</v>
      </c>
      <c r="J192" s="751" t="s">
        <v>474</v>
      </c>
      <c r="K192" s="751" t="s">
        <v>474</v>
      </c>
    </row>
    <row r="193" spans="1:11" ht="10.5">
      <c r="D193" s="730" t="s">
        <v>2187</v>
      </c>
      <c r="E193" s="735">
        <v>2</v>
      </c>
      <c r="F193" s="751" t="s">
        <v>474</v>
      </c>
      <c r="G193" s="751" t="s">
        <v>474</v>
      </c>
      <c r="H193" s="751" t="s">
        <v>474</v>
      </c>
      <c r="I193" s="751" t="s">
        <v>474</v>
      </c>
      <c r="J193" s="751" t="s">
        <v>474</v>
      </c>
      <c r="K193" s="751" t="s">
        <v>474</v>
      </c>
    </row>
    <row r="194" spans="1:11" ht="18" customHeight="1">
      <c r="C194" s="727" t="s">
        <v>2271</v>
      </c>
      <c r="D194" s="730" t="s">
        <v>2186</v>
      </c>
      <c r="E194" s="735">
        <v>1</v>
      </c>
      <c r="F194" s="751" t="s">
        <v>474</v>
      </c>
      <c r="G194" s="751" t="s">
        <v>474</v>
      </c>
      <c r="H194" s="751" t="s">
        <v>474</v>
      </c>
      <c r="I194" s="751" t="s">
        <v>474</v>
      </c>
      <c r="J194" s="751" t="s">
        <v>474</v>
      </c>
      <c r="K194" s="751" t="s">
        <v>474</v>
      </c>
    </row>
    <row r="195" spans="1:11" ht="10.5">
      <c r="D195" s="730" t="s">
        <v>2187</v>
      </c>
      <c r="E195" s="735">
        <v>1</v>
      </c>
      <c r="F195" s="751" t="s">
        <v>474</v>
      </c>
      <c r="G195" s="751" t="s">
        <v>474</v>
      </c>
      <c r="H195" s="751" t="s">
        <v>474</v>
      </c>
      <c r="I195" s="751" t="s">
        <v>474</v>
      </c>
      <c r="J195" s="751" t="s">
        <v>474</v>
      </c>
      <c r="K195" s="751" t="s">
        <v>474</v>
      </c>
    </row>
    <row r="196" spans="1:11" ht="18" customHeight="1">
      <c r="C196" s="731" t="s">
        <v>2161</v>
      </c>
      <c r="D196" s="730" t="s">
        <v>2185</v>
      </c>
      <c r="E196" s="735">
        <v>4</v>
      </c>
      <c r="F196" s="735">
        <v>3</v>
      </c>
      <c r="G196" s="751" t="s">
        <v>474</v>
      </c>
      <c r="H196" s="751" t="s">
        <v>474</v>
      </c>
      <c r="I196" s="735">
        <v>1</v>
      </c>
      <c r="J196" s="751" t="s">
        <v>474</v>
      </c>
      <c r="K196" s="751" t="s">
        <v>474</v>
      </c>
    </row>
    <row r="197" spans="1:11" ht="10.5">
      <c r="D197" s="730" t="s">
        <v>2186</v>
      </c>
      <c r="E197" s="735">
        <v>3</v>
      </c>
      <c r="F197" s="735">
        <v>2</v>
      </c>
      <c r="G197" s="751" t="s">
        <v>474</v>
      </c>
      <c r="H197" s="751" t="s">
        <v>474</v>
      </c>
      <c r="I197" s="735">
        <v>1</v>
      </c>
      <c r="J197" s="751" t="s">
        <v>474</v>
      </c>
      <c r="K197" s="751" t="s">
        <v>474</v>
      </c>
    </row>
    <row r="198" spans="1:11" ht="10.5">
      <c r="D198" s="730" t="s">
        <v>2187</v>
      </c>
      <c r="E198" s="735">
        <v>7</v>
      </c>
      <c r="F198" s="735">
        <v>5</v>
      </c>
      <c r="G198" s="751" t="s">
        <v>474</v>
      </c>
      <c r="H198" s="751" t="s">
        <v>474</v>
      </c>
      <c r="I198" s="735">
        <v>2</v>
      </c>
      <c r="J198" s="751" t="s">
        <v>474</v>
      </c>
      <c r="K198" s="751" t="s">
        <v>474</v>
      </c>
    </row>
    <row r="199" spans="1:11" ht="18" customHeight="1">
      <c r="C199" s="731" t="s">
        <v>2274</v>
      </c>
      <c r="D199" s="730"/>
    </row>
    <row r="200" spans="1:11" s="735" customFormat="1" ht="18" customHeight="1">
      <c r="A200" s="733"/>
      <c r="B200" s="733"/>
      <c r="C200" s="734" t="s">
        <v>2276</v>
      </c>
      <c r="D200" s="730" t="s">
        <v>2185</v>
      </c>
      <c r="E200" s="735">
        <v>2</v>
      </c>
      <c r="F200" s="751" t="s">
        <v>474</v>
      </c>
      <c r="G200" s="751" t="s">
        <v>474</v>
      </c>
      <c r="H200" s="751" t="s">
        <v>474</v>
      </c>
      <c r="I200" s="751" t="s">
        <v>474</v>
      </c>
      <c r="J200" s="751" t="s">
        <v>474</v>
      </c>
      <c r="K200" s="751" t="s">
        <v>474</v>
      </c>
    </row>
    <row r="201" spans="1:11" s="735" customFormat="1" ht="10.5">
      <c r="A201" s="733"/>
      <c r="B201" s="733"/>
      <c r="C201" s="734"/>
      <c r="D201" s="730" t="s">
        <v>2187</v>
      </c>
      <c r="E201" s="735">
        <v>2</v>
      </c>
      <c r="F201" s="751" t="s">
        <v>474</v>
      </c>
      <c r="G201" s="751" t="s">
        <v>474</v>
      </c>
      <c r="H201" s="751" t="s">
        <v>474</v>
      </c>
      <c r="I201" s="751" t="s">
        <v>474</v>
      </c>
      <c r="J201" s="751" t="s">
        <v>474</v>
      </c>
      <c r="K201" s="751" t="s">
        <v>474</v>
      </c>
    </row>
    <row r="202" spans="1:11" ht="18" customHeight="1">
      <c r="B202" s="733" t="s">
        <v>621</v>
      </c>
      <c r="D202" s="730"/>
    </row>
    <row r="203" spans="1:11" ht="27" customHeight="1">
      <c r="C203" s="727" t="s">
        <v>2277</v>
      </c>
      <c r="D203" s="730" t="s">
        <v>2185</v>
      </c>
      <c r="E203" s="735">
        <v>68</v>
      </c>
      <c r="F203" s="735">
        <v>66</v>
      </c>
      <c r="G203" s="735">
        <v>66</v>
      </c>
      <c r="H203" s="735">
        <v>0</v>
      </c>
      <c r="I203" s="735">
        <v>2</v>
      </c>
      <c r="J203" s="735">
        <v>2</v>
      </c>
      <c r="K203" s="735">
        <v>0</v>
      </c>
    </row>
    <row r="204" spans="1:11">
      <c r="D204" s="730" t="s">
        <v>2186</v>
      </c>
      <c r="E204" s="735">
        <v>33</v>
      </c>
      <c r="F204" s="735">
        <v>25</v>
      </c>
      <c r="G204" s="735">
        <v>25</v>
      </c>
      <c r="H204" s="735">
        <v>0</v>
      </c>
      <c r="I204" s="735">
        <v>8</v>
      </c>
      <c r="J204" s="735">
        <v>8</v>
      </c>
      <c r="K204" s="735">
        <v>0</v>
      </c>
    </row>
    <row r="205" spans="1:11">
      <c r="D205" s="730" t="s">
        <v>2187</v>
      </c>
      <c r="E205" s="735">
        <v>101</v>
      </c>
      <c r="F205" s="735">
        <v>91</v>
      </c>
      <c r="G205" s="735">
        <v>91</v>
      </c>
      <c r="H205" s="735">
        <v>0</v>
      </c>
      <c r="I205" s="735">
        <v>10</v>
      </c>
      <c r="J205" s="735">
        <v>10</v>
      </c>
      <c r="K205" s="735">
        <v>0</v>
      </c>
    </row>
    <row r="206" spans="1:11" ht="18" customHeight="1">
      <c r="C206" s="727" t="s">
        <v>2278</v>
      </c>
      <c r="D206" s="730" t="s">
        <v>2185</v>
      </c>
      <c r="E206" s="735">
        <v>11</v>
      </c>
      <c r="F206" s="735">
        <v>10</v>
      </c>
      <c r="G206" s="735">
        <v>0</v>
      </c>
      <c r="H206" s="735">
        <v>10</v>
      </c>
      <c r="I206" s="735">
        <v>1</v>
      </c>
      <c r="J206" s="735">
        <v>0</v>
      </c>
      <c r="K206" s="735">
        <v>1</v>
      </c>
    </row>
    <row r="207" spans="1:11">
      <c r="D207" s="730" t="s">
        <v>2186</v>
      </c>
      <c r="E207" s="735">
        <v>2</v>
      </c>
      <c r="F207" s="735">
        <v>1</v>
      </c>
      <c r="G207" s="735">
        <v>0</v>
      </c>
      <c r="H207" s="735">
        <v>1</v>
      </c>
      <c r="I207" s="735">
        <v>1</v>
      </c>
      <c r="J207" s="735">
        <v>0</v>
      </c>
      <c r="K207" s="735">
        <v>1</v>
      </c>
    </row>
    <row r="208" spans="1:11">
      <c r="D208" s="730" t="s">
        <v>2187</v>
      </c>
      <c r="E208" s="735">
        <v>13</v>
      </c>
      <c r="F208" s="735">
        <v>11</v>
      </c>
      <c r="G208" s="735">
        <v>0</v>
      </c>
      <c r="H208" s="735">
        <v>11</v>
      </c>
      <c r="I208" s="735">
        <v>2</v>
      </c>
      <c r="J208" s="735">
        <v>0</v>
      </c>
      <c r="K208" s="735">
        <v>2</v>
      </c>
    </row>
    <row r="209" spans="1:11" ht="18" customHeight="1">
      <c r="C209" s="727" t="s">
        <v>2279</v>
      </c>
      <c r="D209" s="730" t="s">
        <v>2185</v>
      </c>
      <c r="E209" s="735">
        <v>90</v>
      </c>
      <c r="F209" s="735">
        <v>73</v>
      </c>
      <c r="G209" s="735">
        <v>73</v>
      </c>
      <c r="H209" s="735">
        <v>0</v>
      </c>
      <c r="I209" s="735">
        <v>17</v>
      </c>
      <c r="J209" s="735">
        <v>17</v>
      </c>
      <c r="K209" s="735">
        <v>0</v>
      </c>
    </row>
    <row r="210" spans="1:11">
      <c r="D210" s="730" t="s">
        <v>2186</v>
      </c>
      <c r="E210" s="735">
        <v>54</v>
      </c>
      <c r="F210" s="735">
        <v>39</v>
      </c>
      <c r="G210" s="735">
        <v>39</v>
      </c>
      <c r="H210" s="735">
        <v>0</v>
      </c>
      <c r="I210" s="735">
        <v>15</v>
      </c>
      <c r="J210" s="735">
        <v>15</v>
      </c>
      <c r="K210" s="735">
        <v>0</v>
      </c>
    </row>
    <row r="211" spans="1:11">
      <c r="D211" s="730" t="s">
        <v>2187</v>
      </c>
      <c r="E211" s="735">
        <v>144</v>
      </c>
      <c r="F211" s="735">
        <v>112</v>
      </c>
      <c r="G211" s="735">
        <v>112</v>
      </c>
      <c r="H211" s="735">
        <v>0</v>
      </c>
      <c r="I211" s="735">
        <v>32</v>
      </c>
      <c r="J211" s="735">
        <v>32</v>
      </c>
      <c r="K211" s="735">
        <v>0</v>
      </c>
    </row>
    <row r="212" spans="1:11" ht="18" customHeight="1">
      <c r="C212" s="727" t="s">
        <v>2280</v>
      </c>
      <c r="D212" s="730" t="s">
        <v>2185</v>
      </c>
      <c r="E212" s="735">
        <v>430</v>
      </c>
      <c r="F212" s="735">
        <v>138</v>
      </c>
      <c r="G212" s="735">
        <v>0</v>
      </c>
      <c r="H212" s="735">
        <v>138</v>
      </c>
      <c r="I212" s="735">
        <v>292</v>
      </c>
      <c r="J212" s="735">
        <v>0</v>
      </c>
      <c r="K212" s="735">
        <v>292</v>
      </c>
    </row>
    <row r="213" spans="1:11">
      <c r="D213" s="730" t="s">
        <v>2186</v>
      </c>
      <c r="E213" s="735">
        <v>375</v>
      </c>
      <c r="F213" s="735">
        <v>107</v>
      </c>
      <c r="G213" s="735">
        <v>0</v>
      </c>
      <c r="H213" s="735">
        <v>107</v>
      </c>
      <c r="I213" s="735">
        <v>268</v>
      </c>
      <c r="J213" s="735">
        <v>0</v>
      </c>
      <c r="K213" s="735">
        <v>268</v>
      </c>
    </row>
    <row r="214" spans="1:11">
      <c r="D214" s="730" t="s">
        <v>2187</v>
      </c>
      <c r="E214" s="735">
        <v>805</v>
      </c>
      <c r="F214" s="735">
        <v>245</v>
      </c>
      <c r="G214" s="735">
        <v>0</v>
      </c>
      <c r="H214" s="735">
        <v>245</v>
      </c>
      <c r="I214" s="735">
        <v>560</v>
      </c>
      <c r="J214" s="735">
        <v>0</v>
      </c>
      <c r="K214" s="735">
        <v>560</v>
      </c>
    </row>
    <row r="215" spans="1:11" ht="18" customHeight="1">
      <c r="C215" s="727" t="s">
        <v>624</v>
      </c>
      <c r="D215" s="730" t="s">
        <v>2185</v>
      </c>
      <c r="E215" s="735">
        <v>92</v>
      </c>
      <c r="F215" s="735">
        <v>19</v>
      </c>
      <c r="G215" s="751" t="s">
        <v>474</v>
      </c>
      <c r="H215" s="751" t="s">
        <v>474</v>
      </c>
      <c r="I215" s="735">
        <v>73</v>
      </c>
      <c r="J215" s="735">
        <v>8</v>
      </c>
      <c r="K215" s="735">
        <v>65</v>
      </c>
    </row>
    <row r="216" spans="1:11" ht="10.5">
      <c r="D216" s="730" t="s">
        <v>2186</v>
      </c>
      <c r="E216" s="735">
        <v>102</v>
      </c>
      <c r="F216" s="735">
        <v>16</v>
      </c>
      <c r="G216" s="751" t="s">
        <v>474</v>
      </c>
      <c r="H216" s="751" t="s">
        <v>474</v>
      </c>
      <c r="I216" s="735">
        <v>86</v>
      </c>
      <c r="J216" s="735">
        <v>5</v>
      </c>
      <c r="K216" s="735">
        <v>81</v>
      </c>
    </row>
    <row r="217" spans="1:11" ht="10.5">
      <c r="D217" s="730" t="s">
        <v>2187</v>
      </c>
      <c r="E217" s="735">
        <v>194</v>
      </c>
      <c r="F217" s="735">
        <v>35</v>
      </c>
      <c r="G217" s="751" t="s">
        <v>474</v>
      </c>
      <c r="H217" s="751" t="s">
        <v>474</v>
      </c>
      <c r="I217" s="735">
        <v>159</v>
      </c>
      <c r="J217" s="735">
        <v>13</v>
      </c>
      <c r="K217" s="735">
        <v>146</v>
      </c>
    </row>
    <row r="218" spans="1:11" ht="18" customHeight="1">
      <c r="C218" s="731" t="s">
        <v>2161</v>
      </c>
      <c r="D218" s="730" t="s">
        <v>2185</v>
      </c>
      <c r="E218" s="735">
        <v>691</v>
      </c>
      <c r="F218" s="735">
        <v>306</v>
      </c>
      <c r="G218" s="751" t="s">
        <v>474</v>
      </c>
      <c r="H218" s="751" t="s">
        <v>474</v>
      </c>
      <c r="I218" s="735">
        <v>385</v>
      </c>
      <c r="J218" s="735">
        <v>27</v>
      </c>
      <c r="K218" s="735">
        <v>358</v>
      </c>
    </row>
    <row r="219" spans="1:11" ht="10.5">
      <c r="D219" s="730" t="s">
        <v>2186</v>
      </c>
      <c r="E219" s="735">
        <v>566</v>
      </c>
      <c r="F219" s="735">
        <v>188</v>
      </c>
      <c r="G219" s="751" t="s">
        <v>474</v>
      </c>
      <c r="H219" s="751" t="s">
        <v>474</v>
      </c>
      <c r="I219" s="735">
        <v>378</v>
      </c>
      <c r="J219" s="735">
        <v>28</v>
      </c>
      <c r="K219" s="735">
        <v>350</v>
      </c>
    </row>
    <row r="220" spans="1:11" ht="10.5">
      <c r="D220" s="730" t="s">
        <v>2187</v>
      </c>
      <c r="E220" s="735">
        <v>1257</v>
      </c>
      <c r="F220" s="735">
        <v>494</v>
      </c>
      <c r="G220" s="751" t="s">
        <v>474</v>
      </c>
      <c r="H220" s="751" t="s">
        <v>474</v>
      </c>
      <c r="I220" s="735">
        <v>763</v>
      </c>
      <c r="J220" s="735">
        <v>55</v>
      </c>
      <c r="K220" s="735">
        <v>708</v>
      </c>
    </row>
    <row r="221" spans="1:11" ht="18" customHeight="1">
      <c r="C221" s="731" t="s">
        <v>2274</v>
      </c>
      <c r="D221" s="730"/>
    </row>
    <row r="222" spans="1:11" s="735" customFormat="1" ht="18" customHeight="1">
      <c r="A222" s="733"/>
      <c r="B222" s="733"/>
      <c r="C222" s="734" t="s">
        <v>2275</v>
      </c>
      <c r="D222" s="730" t="s">
        <v>2185</v>
      </c>
      <c r="E222" s="735">
        <v>149</v>
      </c>
      <c r="F222" s="735">
        <v>35</v>
      </c>
      <c r="G222" s="735">
        <v>1</v>
      </c>
      <c r="H222" s="735">
        <v>34</v>
      </c>
      <c r="I222" s="735">
        <v>114</v>
      </c>
      <c r="J222" s="751" t="s">
        <v>474</v>
      </c>
      <c r="K222" s="751" t="s">
        <v>474</v>
      </c>
    </row>
    <row r="223" spans="1:11" s="735" customFormat="1" ht="10.5">
      <c r="A223" s="733"/>
      <c r="B223" s="733"/>
      <c r="C223" s="734"/>
      <c r="D223" s="730" t="s">
        <v>2186</v>
      </c>
      <c r="E223" s="735">
        <v>151</v>
      </c>
      <c r="F223" s="735">
        <v>33</v>
      </c>
      <c r="G223" s="735">
        <v>2</v>
      </c>
      <c r="H223" s="735">
        <v>31</v>
      </c>
      <c r="I223" s="735">
        <v>118</v>
      </c>
      <c r="J223" s="751" t="s">
        <v>474</v>
      </c>
      <c r="K223" s="751" t="s">
        <v>474</v>
      </c>
    </row>
    <row r="224" spans="1:11" s="735" customFormat="1" ht="10.5">
      <c r="A224" s="733"/>
      <c r="B224" s="733"/>
      <c r="C224" s="734"/>
      <c r="D224" s="730" t="s">
        <v>2187</v>
      </c>
      <c r="E224" s="735">
        <v>300</v>
      </c>
      <c r="F224" s="735">
        <v>68</v>
      </c>
      <c r="G224" s="735">
        <v>3</v>
      </c>
      <c r="H224" s="735">
        <v>65</v>
      </c>
      <c r="I224" s="735">
        <v>232</v>
      </c>
      <c r="J224" s="751" t="s">
        <v>474</v>
      </c>
      <c r="K224" s="751" t="s">
        <v>474</v>
      </c>
    </row>
    <row r="225" spans="1:12" s="735" customFormat="1" ht="18" customHeight="1">
      <c r="A225" s="733"/>
      <c r="B225" s="733"/>
      <c r="C225" s="734" t="s">
        <v>2276</v>
      </c>
      <c r="D225" s="730" t="s">
        <v>2185</v>
      </c>
      <c r="E225" s="735">
        <v>30</v>
      </c>
      <c r="F225" s="735">
        <v>19</v>
      </c>
      <c r="G225" s="735">
        <v>1</v>
      </c>
      <c r="H225" s="735">
        <v>18</v>
      </c>
      <c r="I225" s="735">
        <v>11</v>
      </c>
      <c r="J225" s="751" t="s">
        <v>474</v>
      </c>
      <c r="K225" s="751" t="s">
        <v>474</v>
      </c>
    </row>
    <row r="226" spans="1:12" s="735" customFormat="1" ht="10.5">
      <c r="A226" s="733"/>
      <c r="B226" s="733"/>
      <c r="C226" s="734"/>
      <c r="D226" s="730" t="s">
        <v>2186</v>
      </c>
      <c r="E226" s="735">
        <v>22</v>
      </c>
      <c r="F226" s="735">
        <v>6</v>
      </c>
      <c r="G226" s="735">
        <v>1</v>
      </c>
      <c r="H226" s="735">
        <v>5</v>
      </c>
      <c r="I226" s="735">
        <v>16</v>
      </c>
      <c r="J226" s="751" t="s">
        <v>474</v>
      </c>
      <c r="K226" s="751" t="s">
        <v>474</v>
      </c>
    </row>
    <row r="227" spans="1:12" s="735" customFormat="1" ht="10.5">
      <c r="A227" s="733"/>
      <c r="B227" s="733"/>
      <c r="C227" s="734"/>
      <c r="D227" s="730" t="s">
        <v>2187</v>
      </c>
      <c r="E227" s="735">
        <v>52</v>
      </c>
      <c r="F227" s="735">
        <v>25</v>
      </c>
      <c r="G227" s="735">
        <v>2</v>
      </c>
      <c r="H227" s="735">
        <v>23</v>
      </c>
      <c r="I227" s="735">
        <v>27</v>
      </c>
      <c r="J227" s="751" t="s">
        <v>474</v>
      </c>
      <c r="K227" s="751" t="s">
        <v>474</v>
      </c>
    </row>
    <row r="228" spans="1:12" ht="18" customHeight="1">
      <c r="B228" s="733" t="s">
        <v>625</v>
      </c>
      <c r="D228" s="730"/>
    </row>
    <row r="229" spans="1:12" ht="27" customHeight="1">
      <c r="C229" s="727" t="s">
        <v>2281</v>
      </c>
      <c r="D229" s="730" t="s">
        <v>2185</v>
      </c>
      <c r="E229" s="735">
        <v>63</v>
      </c>
      <c r="F229" s="735">
        <v>58</v>
      </c>
      <c r="G229" s="751" t="s">
        <v>474</v>
      </c>
      <c r="H229" s="751" t="s">
        <v>474</v>
      </c>
      <c r="I229" s="735">
        <v>5</v>
      </c>
      <c r="J229" s="751" t="s">
        <v>474</v>
      </c>
      <c r="K229" s="751" t="s">
        <v>474</v>
      </c>
    </row>
    <row r="230" spans="1:12" ht="10.5">
      <c r="D230" s="730" t="s">
        <v>2186</v>
      </c>
      <c r="E230" s="735">
        <v>25</v>
      </c>
      <c r="F230" s="735">
        <v>19</v>
      </c>
      <c r="G230" s="751" t="s">
        <v>474</v>
      </c>
      <c r="H230" s="751" t="s">
        <v>474</v>
      </c>
      <c r="I230" s="735">
        <v>6</v>
      </c>
      <c r="J230" s="751" t="s">
        <v>474</v>
      </c>
      <c r="K230" s="751" t="s">
        <v>474</v>
      </c>
    </row>
    <row r="231" spans="1:12" ht="10.5">
      <c r="D231" s="730" t="s">
        <v>2187</v>
      </c>
      <c r="E231" s="735">
        <v>88</v>
      </c>
      <c r="F231" s="735">
        <v>77</v>
      </c>
      <c r="G231" s="751" t="s">
        <v>474</v>
      </c>
      <c r="H231" s="751" t="s">
        <v>474</v>
      </c>
      <c r="I231" s="735">
        <v>11</v>
      </c>
      <c r="J231" s="751" t="s">
        <v>474</v>
      </c>
      <c r="K231" s="751" t="s">
        <v>474</v>
      </c>
    </row>
    <row r="233" spans="1:12" s="726" customFormat="1">
      <c r="A233" s="726" t="s">
        <v>1667</v>
      </c>
      <c r="C233" s="727"/>
      <c r="D233" s="732"/>
      <c r="E233" s="729"/>
      <c r="F233" s="729"/>
      <c r="G233" s="729"/>
      <c r="H233" s="729"/>
      <c r="I233" s="729"/>
      <c r="J233" s="729"/>
      <c r="K233" s="729"/>
      <c r="L233" s="729"/>
    </row>
    <row r="234" spans="1:12" s="726" customFormat="1">
      <c r="A234" s="726" t="s">
        <v>2272</v>
      </c>
      <c r="C234" s="727"/>
      <c r="D234" s="732"/>
      <c r="E234" s="729"/>
      <c r="F234" s="729"/>
      <c r="G234" s="729"/>
      <c r="H234" s="729"/>
      <c r="I234" s="729"/>
      <c r="J234" s="729"/>
      <c r="K234" s="729"/>
      <c r="L234" s="729"/>
    </row>
    <row r="235" spans="1:12" s="726" customFormat="1">
      <c r="A235" s="726" t="s">
        <v>2273</v>
      </c>
      <c r="C235" s="727"/>
      <c r="D235" s="732"/>
      <c r="E235" s="729"/>
      <c r="F235" s="729"/>
      <c r="G235" s="729"/>
      <c r="H235" s="729"/>
      <c r="I235" s="729"/>
      <c r="J235" s="729"/>
      <c r="K235" s="729"/>
      <c r="L235" s="729"/>
    </row>
    <row r="236" spans="1:12" s="726" customFormat="1">
      <c r="C236" s="727"/>
      <c r="D236" s="732"/>
      <c r="E236" s="729"/>
      <c r="F236" s="729"/>
      <c r="G236" s="729"/>
      <c r="H236" s="729"/>
      <c r="I236" s="729"/>
      <c r="J236" s="729"/>
      <c r="K236" s="729"/>
      <c r="L236" s="729"/>
    </row>
    <row r="237" spans="1:12" s="726" customFormat="1">
      <c r="A237" s="726" t="s">
        <v>48</v>
      </c>
      <c r="C237" s="727"/>
      <c r="D237" s="732"/>
      <c r="E237" s="729"/>
      <c r="F237" s="729"/>
      <c r="G237" s="729"/>
      <c r="H237" s="729"/>
      <c r="I237" s="729"/>
      <c r="J237" s="729"/>
      <c r="K237" s="729"/>
      <c r="L237" s="729"/>
    </row>
    <row r="238" spans="1:12" ht="18" customHeight="1">
      <c r="C238" s="727" t="s">
        <v>2282</v>
      </c>
      <c r="D238" s="730" t="s">
        <v>2185</v>
      </c>
      <c r="E238" s="735">
        <v>9</v>
      </c>
      <c r="F238" s="735">
        <v>2</v>
      </c>
      <c r="G238" s="751" t="s">
        <v>474</v>
      </c>
      <c r="H238" s="751" t="s">
        <v>474</v>
      </c>
      <c r="I238" s="735">
        <v>7</v>
      </c>
      <c r="J238" s="751" t="s">
        <v>474</v>
      </c>
      <c r="K238" s="751" t="s">
        <v>474</v>
      </c>
    </row>
    <row r="239" spans="1:12" ht="10.5">
      <c r="D239" s="730" t="s">
        <v>2186</v>
      </c>
      <c r="E239" s="735">
        <v>10</v>
      </c>
      <c r="F239" s="735">
        <v>4</v>
      </c>
      <c r="G239" s="751" t="s">
        <v>474</v>
      </c>
      <c r="H239" s="751" t="s">
        <v>474</v>
      </c>
      <c r="I239" s="735">
        <v>6</v>
      </c>
      <c r="J239" s="751" t="s">
        <v>474</v>
      </c>
      <c r="K239" s="751" t="s">
        <v>474</v>
      </c>
    </row>
    <row r="240" spans="1:12" ht="10.5">
      <c r="D240" s="730" t="s">
        <v>2187</v>
      </c>
      <c r="E240" s="735">
        <v>19</v>
      </c>
      <c r="F240" s="735">
        <v>6</v>
      </c>
      <c r="G240" s="751" t="s">
        <v>474</v>
      </c>
      <c r="H240" s="751" t="s">
        <v>474</v>
      </c>
      <c r="I240" s="735">
        <v>13</v>
      </c>
      <c r="J240" s="751" t="s">
        <v>474</v>
      </c>
      <c r="K240" s="751" t="s">
        <v>474</v>
      </c>
    </row>
    <row r="241" spans="3:11" ht="18" customHeight="1">
      <c r="C241" s="727" t="s">
        <v>2283</v>
      </c>
      <c r="D241" s="730" t="s">
        <v>2185</v>
      </c>
      <c r="E241" s="735">
        <v>10</v>
      </c>
      <c r="F241" s="735">
        <v>4</v>
      </c>
      <c r="G241" s="735">
        <v>4</v>
      </c>
      <c r="H241" s="735">
        <v>0</v>
      </c>
      <c r="I241" s="735">
        <v>6</v>
      </c>
      <c r="J241" s="735">
        <v>6</v>
      </c>
      <c r="K241" s="735">
        <v>0</v>
      </c>
    </row>
    <row r="242" spans="3:11">
      <c r="D242" s="730" t="s">
        <v>2186</v>
      </c>
      <c r="E242" s="735">
        <v>7</v>
      </c>
      <c r="F242" s="735">
        <v>2</v>
      </c>
      <c r="G242" s="735">
        <v>2</v>
      </c>
      <c r="H242" s="735">
        <v>0</v>
      </c>
      <c r="I242" s="735">
        <v>5</v>
      </c>
      <c r="J242" s="735">
        <v>5</v>
      </c>
      <c r="K242" s="735">
        <v>0</v>
      </c>
    </row>
    <row r="243" spans="3:11">
      <c r="D243" s="730" t="s">
        <v>2187</v>
      </c>
      <c r="E243" s="735">
        <v>17</v>
      </c>
      <c r="F243" s="735">
        <v>6</v>
      </c>
      <c r="G243" s="735">
        <v>6</v>
      </c>
      <c r="H243" s="735">
        <v>0</v>
      </c>
      <c r="I243" s="735">
        <v>11</v>
      </c>
      <c r="J243" s="735">
        <v>11</v>
      </c>
      <c r="K243" s="735">
        <v>0</v>
      </c>
    </row>
    <row r="244" spans="3:11" ht="18" customHeight="1">
      <c r="C244" s="727" t="s">
        <v>2284</v>
      </c>
      <c r="D244" s="730" t="s">
        <v>2185</v>
      </c>
      <c r="E244" s="735">
        <v>13</v>
      </c>
      <c r="F244" s="735">
        <v>2</v>
      </c>
      <c r="G244" s="735">
        <v>0</v>
      </c>
      <c r="H244" s="735">
        <v>2</v>
      </c>
      <c r="I244" s="735">
        <v>11</v>
      </c>
      <c r="J244" s="735">
        <v>0</v>
      </c>
      <c r="K244" s="735">
        <v>11</v>
      </c>
    </row>
    <row r="245" spans="3:11">
      <c r="D245" s="730" t="s">
        <v>2186</v>
      </c>
      <c r="E245" s="735">
        <v>10</v>
      </c>
      <c r="F245" s="735">
        <v>2</v>
      </c>
      <c r="G245" s="735">
        <v>0</v>
      </c>
      <c r="H245" s="735">
        <v>2</v>
      </c>
      <c r="I245" s="735">
        <v>8</v>
      </c>
      <c r="J245" s="735">
        <v>0</v>
      </c>
      <c r="K245" s="735">
        <v>8</v>
      </c>
    </row>
    <row r="246" spans="3:11">
      <c r="D246" s="730" t="s">
        <v>2187</v>
      </c>
      <c r="E246" s="735">
        <v>23</v>
      </c>
      <c r="F246" s="735">
        <v>4</v>
      </c>
      <c r="G246" s="735">
        <v>0</v>
      </c>
      <c r="H246" s="735">
        <v>4</v>
      </c>
      <c r="I246" s="735">
        <v>19</v>
      </c>
      <c r="J246" s="735">
        <v>0</v>
      </c>
      <c r="K246" s="735">
        <v>19</v>
      </c>
    </row>
    <row r="247" spans="3:11" ht="18" customHeight="1">
      <c r="C247" s="727" t="s">
        <v>2285</v>
      </c>
      <c r="D247" s="730" t="s">
        <v>2185</v>
      </c>
      <c r="E247" s="735">
        <v>76</v>
      </c>
      <c r="F247" s="735">
        <v>57</v>
      </c>
      <c r="G247" s="735">
        <v>57</v>
      </c>
      <c r="H247" s="735">
        <v>0</v>
      </c>
      <c r="I247" s="735">
        <v>19</v>
      </c>
      <c r="J247" s="735">
        <v>19</v>
      </c>
      <c r="K247" s="735">
        <v>0</v>
      </c>
    </row>
    <row r="248" spans="3:11">
      <c r="D248" s="730" t="s">
        <v>2186</v>
      </c>
      <c r="E248" s="735">
        <v>65</v>
      </c>
      <c r="F248" s="735">
        <v>31</v>
      </c>
      <c r="G248" s="735">
        <v>31</v>
      </c>
      <c r="H248" s="735">
        <v>0</v>
      </c>
      <c r="I248" s="735">
        <v>34</v>
      </c>
      <c r="J248" s="735">
        <v>34</v>
      </c>
      <c r="K248" s="735">
        <v>0</v>
      </c>
    </row>
    <row r="249" spans="3:11">
      <c r="D249" s="730" t="s">
        <v>2187</v>
      </c>
      <c r="E249" s="735">
        <v>141</v>
      </c>
      <c r="F249" s="735">
        <v>88</v>
      </c>
      <c r="G249" s="735">
        <v>88</v>
      </c>
      <c r="H249" s="735">
        <v>0</v>
      </c>
      <c r="I249" s="735">
        <v>53</v>
      </c>
      <c r="J249" s="735">
        <v>53</v>
      </c>
      <c r="K249" s="735">
        <v>0</v>
      </c>
    </row>
    <row r="250" spans="3:11" ht="18" customHeight="1">
      <c r="C250" s="727" t="s">
        <v>2286</v>
      </c>
      <c r="D250" s="730" t="s">
        <v>2185</v>
      </c>
      <c r="E250" s="735">
        <v>50</v>
      </c>
      <c r="F250" s="735">
        <v>15</v>
      </c>
      <c r="G250" s="735">
        <v>1</v>
      </c>
      <c r="H250" s="735">
        <v>14</v>
      </c>
      <c r="I250" s="735">
        <v>35</v>
      </c>
      <c r="J250" s="735">
        <v>0</v>
      </c>
      <c r="K250" s="735">
        <v>35</v>
      </c>
    </row>
    <row r="251" spans="3:11">
      <c r="D251" s="730" t="s">
        <v>2186</v>
      </c>
      <c r="E251" s="735">
        <v>53</v>
      </c>
      <c r="F251" s="735">
        <v>15</v>
      </c>
      <c r="G251" s="735">
        <v>0</v>
      </c>
      <c r="H251" s="735">
        <v>15</v>
      </c>
      <c r="I251" s="735">
        <v>38</v>
      </c>
      <c r="J251" s="735">
        <v>0</v>
      </c>
      <c r="K251" s="735">
        <v>38</v>
      </c>
    </row>
    <row r="252" spans="3:11">
      <c r="D252" s="730" t="s">
        <v>2187</v>
      </c>
      <c r="E252" s="735">
        <v>103</v>
      </c>
      <c r="F252" s="735">
        <v>30</v>
      </c>
      <c r="G252" s="735">
        <v>1</v>
      </c>
      <c r="H252" s="735">
        <v>29</v>
      </c>
      <c r="I252" s="735">
        <v>73</v>
      </c>
      <c r="J252" s="735">
        <v>0</v>
      </c>
      <c r="K252" s="735">
        <v>73</v>
      </c>
    </row>
    <row r="253" spans="3:11" ht="18" customHeight="1">
      <c r="C253" s="731" t="s">
        <v>2161</v>
      </c>
      <c r="D253" s="730" t="s">
        <v>2185</v>
      </c>
      <c r="E253" s="735">
        <v>221</v>
      </c>
      <c r="F253" s="735">
        <v>138</v>
      </c>
      <c r="G253" s="735">
        <v>118</v>
      </c>
      <c r="H253" s="735">
        <v>20</v>
      </c>
      <c r="I253" s="735">
        <v>83</v>
      </c>
      <c r="J253" s="735">
        <v>26</v>
      </c>
      <c r="K253" s="735">
        <v>57</v>
      </c>
    </row>
    <row r="254" spans="3:11">
      <c r="D254" s="730" t="s">
        <v>2186</v>
      </c>
      <c r="E254" s="735">
        <v>170</v>
      </c>
      <c r="F254" s="735">
        <v>73</v>
      </c>
      <c r="G254" s="735">
        <v>52</v>
      </c>
      <c r="H254" s="735">
        <v>21</v>
      </c>
      <c r="I254" s="735">
        <v>97</v>
      </c>
      <c r="J254" s="735">
        <v>43</v>
      </c>
      <c r="K254" s="735">
        <v>54</v>
      </c>
    </row>
    <row r="255" spans="3:11">
      <c r="D255" s="730" t="s">
        <v>2187</v>
      </c>
      <c r="E255" s="735">
        <v>391</v>
      </c>
      <c r="F255" s="735">
        <v>211</v>
      </c>
      <c r="G255" s="735">
        <v>170</v>
      </c>
      <c r="H255" s="735">
        <v>41</v>
      </c>
      <c r="I255" s="735">
        <v>180</v>
      </c>
      <c r="J255" s="735">
        <v>69</v>
      </c>
      <c r="K255" s="735">
        <v>111</v>
      </c>
    </row>
    <row r="256" spans="3:11" ht="18" customHeight="1">
      <c r="C256" s="731" t="s">
        <v>2274</v>
      </c>
      <c r="D256" s="730"/>
    </row>
    <row r="257" spans="1:11" s="735" customFormat="1" ht="18" customHeight="1">
      <c r="A257" s="733"/>
      <c r="B257" s="733"/>
      <c r="C257" s="734" t="s">
        <v>2275</v>
      </c>
      <c r="D257" s="730" t="s">
        <v>2185</v>
      </c>
      <c r="E257" s="735">
        <v>35</v>
      </c>
      <c r="F257" s="735">
        <v>14</v>
      </c>
      <c r="G257" s="735">
        <v>8</v>
      </c>
      <c r="H257" s="735">
        <v>6</v>
      </c>
      <c r="I257" s="735">
        <v>21</v>
      </c>
      <c r="J257" s="751" t="s">
        <v>474</v>
      </c>
      <c r="K257" s="751" t="s">
        <v>474</v>
      </c>
    </row>
    <row r="258" spans="1:11" s="735" customFormat="1" ht="10.5">
      <c r="A258" s="733"/>
      <c r="B258" s="733"/>
      <c r="C258" s="734"/>
      <c r="D258" s="730" t="s">
        <v>2186</v>
      </c>
      <c r="E258" s="735">
        <v>26</v>
      </c>
      <c r="F258" s="735">
        <v>16</v>
      </c>
      <c r="G258" s="735">
        <v>8</v>
      </c>
      <c r="H258" s="735">
        <v>8</v>
      </c>
      <c r="I258" s="735">
        <v>10</v>
      </c>
      <c r="J258" s="751" t="s">
        <v>474</v>
      </c>
      <c r="K258" s="751" t="s">
        <v>474</v>
      </c>
    </row>
    <row r="259" spans="1:11" s="735" customFormat="1" ht="10.5">
      <c r="A259" s="733"/>
      <c r="B259" s="733"/>
      <c r="C259" s="734"/>
      <c r="D259" s="730" t="s">
        <v>2187</v>
      </c>
      <c r="E259" s="735">
        <v>61</v>
      </c>
      <c r="F259" s="735">
        <v>30</v>
      </c>
      <c r="G259" s="735">
        <v>16</v>
      </c>
      <c r="H259" s="735">
        <v>14</v>
      </c>
      <c r="I259" s="735">
        <v>31</v>
      </c>
      <c r="J259" s="751" t="s">
        <v>474</v>
      </c>
      <c r="K259" s="751" t="s">
        <v>474</v>
      </c>
    </row>
    <row r="260" spans="1:11" s="735" customFormat="1" ht="18" customHeight="1">
      <c r="A260" s="733"/>
      <c r="B260" s="733"/>
      <c r="C260" s="734" t="s">
        <v>2276</v>
      </c>
      <c r="D260" s="730" t="s">
        <v>2185</v>
      </c>
      <c r="E260" s="735">
        <v>4</v>
      </c>
      <c r="F260" s="751" t="s">
        <v>474</v>
      </c>
      <c r="G260" s="751" t="s">
        <v>474</v>
      </c>
      <c r="H260" s="751" t="s">
        <v>474</v>
      </c>
      <c r="I260" s="751" t="s">
        <v>474</v>
      </c>
      <c r="J260" s="751" t="s">
        <v>474</v>
      </c>
      <c r="K260" s="751" t="s">
        <v>474</v>
      </c>
    </row>
    <row r="261" spans="1:11" s="735" customFormat="1" ht="10.5">
      <c r="A261" s="733"/>
      <c r="B261" s="733"/>
      <c r="C261" s="734"/>
      <c r="D261" s="730" t="s">
        <v>2187</v>
      </c>
      <c r="E261" s="735">
        <v>4</v>
      </c>
      <c r="F261" s="751" t="s">
        <v>474</v>
      </c>
      <c r="G261" s="751" t="s">
        <v>474</v>
      </c>
      <c r="H261" s="751" t="s">
        <v>474</v>
      </c>
      <c r="I261" s="751" t="s">
        <v>474</v>
      </c>
      <c r="J261" s="751" t="s">
        <v>474</v>
      </c>
      <c r="K261" s="751" t="s">
        <v>474</v>
      </c>
    </row>
    <row r="262" spans="1:11" ht="18" customHeight="1">
      <c r="A262" s="733" t="s">
        <v>2195</v>
      </c>
      <c r="D262" s="730" t="s">
        <v>2185</v>
      </c>
      <c r="E262" s="735">
        <v>1129</v>
      </c>
      <c r="F262" s="735">
        <v>649</v>
      </c>
      <c r="G262" s="735">
        <v>437</v>
      </c>
      <c r="H262" s="735">
        <v>212</v>
      </c>
      <c r="I262" s="735">
        <v>480</v>
      </c>
      <c r="J262" s="735">
        <v>63</v>
      </c>
      <c r="K262" s="735">
        <v>417</v>
      </c>
    </row>
    <row r="263" spans="1:11">
      <c r="D263" s="730" t="s">
        <v>2186</v>
      </c>
      <c r="E263" s="735">
        <v>797</v>
      </c>
      <c r="F263" s="735">
        <v>316</v>
      </c>
      <c r="G263" s="735">
        <v>165</v>
      </c>
      <c r="H263" s="735">
        <v>151</v>
      </c>
      <c r="I263" s="735">
        <v>481</v>
      </c>
      <c r="J263" s="735">
        <v>73</v>
      </c>
      <c r="K263" s="735">
        <v>408</v>
      </c>
    </row>
    <row r="264" spans="1:11">
      <c r="D264" s="730" t="s">
        <v>2187</v>
      </c>
      <c r="E264" s="735">
        <v>1926</v>
      </c>
      <c r="F264" s="735">
        <v>965</v>
      </c>
      <c r="G264" s="735">
        <v>602</v>
      </c>
      <c r="H264" s="735">
        <v>363</v>
      </c>
      <c r="I264" s="735">
        <v>961</v>
      </c>
      <c r="J264" s="735">
        <v>136</v>
      </c>
      <c r="K264" s="735">
        <v>825</v>
      </c>
    </row>
    <row r="265" spans="1:11" ht="18" customHeight="1">
      <c r="C265" s="731" t="s">
        <v>2274</v>
      </c>
      <c r="D265" s="730"/>
    </row>
    <row r="266" spans="1:11" s="735" customFormat="1" ht="18" customHeight="1">
      <c r="A266" s="733"/>
      <c r="B266" s="733"/>
      <c r="C266" s="734" t="s">
        <v>2275</v>
      </c>
      <c r="D266" s="730" t="s">
        <v>2185</v>
      </c>
      <c r="E266" s="735">
        <v>185</v>
      </c>
      <c r="F266" s="735">
        <v>50</v>
      </c>
      <c r="G266" s="735">
        <v>10</v>
      </c>
      <c r="H266" s="735">
        <v>40</v>
      </c>
      <c r="I266" s="735">
        <v>135</v>
      </c>
      <c r="J266" s="735">
        <v>2</v>
      </c>
      <c r="K266" s="735">
        <v>133</v>
      </c>
    </row>
    <row r="267" spans="1:11" s="735" customFormat="1">
      <c r="A267" s="733"/>
      <c r="B267" s="733"/>
      <c r="C267" s="734"/>
      <c r="D267" s="730" t="s">
        <v>2186</v>
      </c>
      <c r="E267" s="735">
        <v>177</v>
      </c>
      <c r="F267" s="735">
        <v>49</v>
      </c>
      <c r="G267" s="735">
        <v>10</v>
      </c>
      <c r="H267" s="735">
        <v>39</v>
      </c>
      <c r="I267" s="735">
        <v>128</v>
      </c>
      <c r="J267" s="735">
        <v>3</v>
      </c>
      <c r="K267" s="735">
        <v>125</v>
      </c>
    </row>
    <row r="268" spans="1:11" s="735" customFormat="1">
      <c r="A268" s="733"/>
      <c r="B268" s="733"/>
      <c r="C268" s="734"/>
      <c r="D268" s="730" t="s">
        <v>2187</v>
      </c>
      <c r="E268" s="735">
        <v>362</v>
      </c>
      <c r="F268" s="735">
        <v>99</v>
      </c>
      <c r="G268" s="735">
        <v>20</v>
      </c>
      <c r="H268" s="735">
        <v>79</v>
      </c>
      <c r="I268" s="735">
        <v>263</v>
      </c>
      <c r="J268" s="735">
        <v>5</v>
      </c>
      <c r="K268" s="735">
        <v>258</v>
      </c>
    </row>
    <row r="269" spans="1:11" s="735" customFormat="1" ht="18" customHeight="1">
      <c r="A269" s="733"/>
      <c r="B269" s="733"/>
      <c r="C269" s="734" t="s">
        <v>2276</v>
      </c>
      <c r="D269" s="730" t="s">
        <v>2185</v>
      </c>
      <c r="E269" s="735">
        <v>37</v>
      </c>
      <c r="F269" s="735">
        <v>26</v>
      </c>
      <c r="G269" s="735">
        <v>4</v>
      </c>
      <c r="H269" s="735">
        <v>22</v>
      </c>
      <c r="I269" s="735">
        <v>11</v>
      </c>
      <c r="J269" s="751" t="s">
        <v>474</v>
      </c>
      <c r="K269" s="751" t="s">
        <v>474</v>
      </c>
    </row>
    <row r="270" spans="1:11" s="735" customFormat="1" ht="10.5">
      <c r="A270" s="733"/>
      <c r="B270" s="733"/>
      <c r="C270" s="734"/>
      <c r="D270" s="730" t="s">
        <v>2186</v>
      </c>
      <c r="E270" s="735">
        <v>22</v>
      </c>
      <c r="F270" s="735">
        <v>6</v>
      </c>
      <c r="G270" s="735">
        <v>1</v>
      </c>
      <c r="H270" s="735">
        <v>5</v>
      </c>
      <c r="I270" s="735">
        <v>16</v>
      </c>
      <c r="J270" s="751" t="s">
        <v>474</v>
      </c>
      <c r="K270" s="751" t="s">
        <v>474</v>
      </c>
    </row>
    <row r="271" spans="1:11" s="735" customFormat="1" ht="10.5">
      <c r="A271" s="733"/>
      <c r="B271" s="733"/>
      <c r="C271" s="734"/>
      <c r="D271" s="730" t="s">
        <v>2187</v>
      </c>
      <c r="E271" s="735">
        <v>59</v>
      </c>
      <c r="F271" s="735">
        <v>32</v>
      </c>
      <c r="G271" s="735">
        <v>5</v>
      </c>
      <c r="H271" s="735">
        <v>27</v>
      </c>
      <c r="I271" s="735">
        <v>27</v>
      </c>
      <c r="J271" s="751" t="s">
        <v>474</v>
      </c>
      <c r="K271" s="751" t="s">
        <v>474</v>
      </c>
    </row>
    <row r="272" spans="1:11" ht="18" customHeight="1">
      <c r="A272" s="733" t="s">
        <v>760</v>
      </c>
      <c r="D272" s="730"/>
    </row>
    <row r="273" spans="1:12" ht="18" customHeight="1">
      <c r="B273" s="733" t="s">
        <v>323</v>
      </c>
      <c r="D273" s="730"/>
    </row>
    <row r="274" spans="1:12" ht="18" customHeight="1">
      <c r="C274" s="727" t="s">
        <v>2266</v>
      </c>
      <c r="D274" s="730" t="s">
        <v>2185</v>
      </c>
      <c r="E274" s="735">
        <v>729</v>
      </c>
      <c r="F274" s="735">
        <v>723</v>
      </c>
      <c r="G274" s="735">
        <v>707</v>
      </c>
      <c r="H274" s="735">
        <v>16</v>
      </c>
      <c r="I274" s="735">
        <v>6</v>
      </c>
      <c r="J274" s="751" t="s">
        <v>474</v>
      </c>
      <c r="K274" s="751" t="s">
        <v>474</v>
      </c>
    </row>
    <row r="275" spans="1:12" ht="10.5">
      <c r="D275" s="730" t="s">
        <v>2186</v>
      </c>
      <c r="E275" s="735">
        <v>114</v>
      </c>
      <c r="F275" s="735">
        <v>113</v>
      </c>
      <c r="G275" s="735">
        <v>111</v>
      </c>
      <c r="H275" s="735">
        <v>2</v>
      </c>
      <c r="I275" s="735">
        <v>1</v>
      </c>
      <c r="J275" s="751" t="s">
        <v>474</v>
      </c>
      <c r="K275" s="751" t="s">
        <v>474</v>
      </c>
    </row>
    <row r="276" spans="1:12" ht="10.5">
      <c r="D276" s="730" t="s">
        <v>2187</v>
      </c>
      <c r="E276" s="735">
        <v>843</v>
      </c>
      <c r="F276" s="735">
        <v>836</v>
      </c>
      <c r="G276" s="735">
        <v>818</v>
      </c>
      <c r="H276" s="735">
        <v>18</v>
      </c>
      <c r="I276" s="735">
        <v>7</v>
      </c>
      <c r="J276" s="751" t="s">
        <v>474</v>
      </c>
      <c r="K276" s="751" t="s">
        <v>474</v>
      </c>
    </row>
    <row r="277" spans="1:12" ht="18" customHeight="1">
      <c r="C277" s="727" t="s">
        <v>2267</v>
      </c>
      <c r="D277" s="730" t="s">
        <v>2185</v>
      </c>
      <c r="E277" s="735">
        <v>1003</v>
      </c>
      <c r="F277" s="735">
        <v>972</v>
      </c>
      <c r="G277" s="735">
        <v>942</v>
      </c>
      <c r="H277" s="735">
        <v>30</v>
      </c>
      <c r="I277" s="735">
        <v>31</v>
      </c>
      <c r="J277" s="751" t="s">
        <v>474</v>
      </c>
      <c r="K277" s="751" t="s">
        <v>474</v>
      </c>
    </row>
    <row r="278" spans="1:12" ht="10.5">
      <c r="D278" s="730" t="s">
        <v>2186</v>
      </c>
      <c r="E278" s="735">
        <v>272</v>
      </c>
      <c r="F278" s="735">
        <v>258</v>
      </c>
      <c r="G278" s="735">
        <v>250</v>
      </c>
      <c r="H278" s="735">
        <v>8</v>
      </c>
      <c r="I278" s="735">
        <v>14</v>
      </c>
      <c r="J278" s="751" t="s">
        <v>474</v>
      </c>
      <c r="K278" s="751" t="s">
        <v>474</v>
      </c>
    </row>
    <row r="279" spans="1:12" ht="10.5">
      <c r="D279" s="730" t="s">
        <v>2187</v>
      </c>
      <c r="E279" s="735">
        <v>1275</v>
      </c>
      <c r="F279" s="735">
        <v>1230</v>
      </c>
      <c r="G279" s="735">
        <v>1192</v>
      </c>
      <c r="H279" s="735">
        <v>38</v>
      </c>
      <c r="I279" s="735">
        <v>45</v>
      </c>
      <c r="J279" s="751" t="s">
        <v>474</v>
      </c>
      <c r="K279" s="751" t="s">
        <v>474</v>
      </c>
    </row>
    <row r="280" spans="1:12" ht="21" customHeight="1">
      <c r="C280" s="727" t="s">
        <v>2268</v>
      </c>
      <c r="D280" s="730" t="s">
        <v>2185</v>
      </c>
      <c r="E280" s="735">
        <v>1766</v>
      </c>
      <c r="F280" s="735">
        <v>1298</v>
      </c>
      <c r="G280" s="735">
        <v>1298</v>
      </c>
      <c r="H280" s="735">
        <v>0</v>
      </c>
      <c r="I280" s="735">
        <v>468</v>
      </c>
      <c r="J280" s="735">
        <v>468</v>
      </c>
      <c r="K280" s="735">
        <v>0</v>
      </c>
    </row>
    <row r="281" spans="1:12">
      <c r="D281" s="730" t="s">
        <v>2186</v>
      </c>
      <c r="E281" s="735">
        <v>639</v>
      </c>
      <c r="F281" s="735">
        <v>445</v>
      </c>
      <c r="G281" s="735">
        <v>445</v>
      </c>
      <c r="H281" s="735">
        <v>0</v>
      </c>
      <c r="I281" s="735">
        <v>194</v>
      </c>
      <c r="J281" s="735">
        <v>194</v>
      </c>
      <c r="K281" s="735">
        <v>0</v>
      </c>
    </row>
    <row r="282" spans="1:12">
      <c r="D282" s="730" t="s">
        <v>2187</v>
      </c>
      <c r="E282" s="735">
        <v>2405</v>
      </c>
      <c r="F282" s="735">
        <v>1743</v>
      </c>
      <c r="G282" s="735">
        <v>1743</v>
      </c>
      <c r="H282" s="735">
        <v>0</v>
      </c>
      <c r="I282" s="735">
        <v>662</v>
      </c>
      <c r="J282" s="735">
        <v>662</v>
      </c>
      <c r="K282" s="735">
        <v>0</v>
      </c>
    </row>
    <row r="283" spans="1:12" ht="21" customHeight="1">
      <c r="C283" s="727" t="s">
        <v>2269</v>
      </c>
      <c r="D283" s="730" t="s">
        <v>2185</v>
      </c>
      <c r="E283" s="735">
        <v>304</v>
      </c>
      <c r="F283" s="735">
        <v>204</v>
      </c>
      <c r="G283" s="735">
        <v>0</v>
      </c>
      <c r="H283" s="735">
        <v>204</v>
      </c>
      <c r="I283" s="735">
        <v>100</v>
      </c>
      <c r="J283" s="735">
        <v>0</v>
      </c>
      <c r="K283" s="735">
        <v>100</v>
      </c>
    </row>
    <row r="284" spans="1:12">
      <c r="D284" s="730" t="s">
        <v>2186</v>
      </c>
      <c r="E284" s="735">
        <v>129</v>
      </c>
      <c r="F284" s="735">
        <v>81</v>
      </c>
      <c r="G284" s="735">
        <v>0</v>
      </c>
      <c r="H284" s="735">
        <v>81</v>
      </c>
      <c r="I284" s="735">
        <v>48</v>
      </c>
      <c r="J284" s="735">
        <v>0</v>
      </c>
      <c r="K284" s="735">
        <v>48</v>
      </c>
    </row>
    <row r="285" spans="1:12">
      <c r="D285" s="730" t="s">
        <v>2187</v>
      </c>
      <c r="E285" s="735">
        <v>433</v>
      </c>
      <c r="F285" s="735">
        <v>285</v>
      </c>
      <c r="G285" s="735">
        <v>0</v>
      </c>
      <c r="H285" s="735">
        <v>285</v>
      </c>
      <c r="I285" s="735">
        <v>148</v>
      </c>
      <c r="J285" s="735">
        <v>0</v>
      </c>
      <c r="K285" s="735">
        <v>148</v>
      </c>
    </row>
    <row r="288" spans="1:12" s="726" customFormat="1">
      <c r="A288" s="726" t="s">
        <v>1667</v>
      </c>
      <c r="C288" s="727"/>
      <c r="D288" s="732"/>
      <c r="E288" s="729"/>
      <c r="F288" s="729"/>
      <c r="G288" s="729"/>
      <c r="H288" s="729"/>
      <c r="I288" s="729"/>
      <c r="J288" s="729"/>
      <c r="K288" s="729"/>
      <c r="L288" s="729"/>
    </row>
    <row r="289" spans="1:12" s="726" customFormat="1">
      <c r="A289" s="726" t="s">
        <v>2272</v>
      </c>
      <c r="C289" s="727"/>
      <c r="D289" s="732"/>
      <c r="E289" s="729"/>
      <c r="F289" s="729"/>
      <c r="G289" s="729"/>
      <c r="H289" s="729"/>
      <c r="I289" s="729"/>
      <c r="J289" s="729"/>
      <c r="K289" s="729"/>
      <c r="L289" s="729"/>
    </row>
    <row r="290" spans="1:12" s="726" customFormat="1">
      <c r="A290" s="726" t="s">
        <v>2273</v>
      </c>
      <c r="C290" s="727"/>
      <c r="D290" s="732"/>
      <c r="E290" s="729"/>
      <c r="F290" s="729"/>
      <c r="G290" s="729"/>
      <c r="H290" s="729"/>
      <c r="I290" s="729"/>
      <c r="J290" s="729"/>
      <c r="K290" s="729"/>
      <c r="L290" s="729"/>
    </row>
    <row r="291" spans="1:12" s="726" customFormat="1">
      <c r="A291" s="726" t="s">
        <v>633</v>
      </c>
      <c r="C291" s="727"/>
      <c r="D291" s="732"/>
      <c r="E291" s="729"/>
      <c r="F291" s="729"/>
      <c r="G291" s="729"/>
      <c r="H291" s="729"/>
      <c r="I291" s="729"/>
      <c r="J291" s="729"/>
      <c r="K291" s="729"/>
      <c r="L291" s="729"/>
    </row>
    <row r="292" spans="1:12" s="726" customFormat="1">
      <c r="C292" s="727"/>
      <c r="D292" s="732"/>
      <c r="E292" s="729"/>
      <c r="F292" s="729"/>
      <c r="G292" s="729"/>
      <c r="H292" s="729"/>
      <c r="I292" s="729"/>
      <c r="J292" s="729"/>
      <c r="K292" s="729"/>
      <c r="L292" s="729"/>
    </row>
    <row r="293" spans="1:12" s="726" customFormat="1">
      <c r="C293" s="727"/>
      <c r="D293" s="732"/>
      <c r="E293" s="729"/>
      <c r="F293" s="729"/>
      <c r="G293" s="729"/>
      <c r="H293" s="729"/>
      <c r="I293" s="729"/>
      <c r="J293" s="729"/>
      <c r="K293" s="729"/>
      <c r="L293" s="729"/>
    </row>
    <row r="294" spans="1:12" s="726" customFormat="1">
      <c r="A294" s="726" t="s">
        <v>48</v>
      </c>
      <c r="C294" s="727"/>
      <c r="D294" s="732"/>
      <c r="E294" s="729"/>
      <c r="F294" s="729"/>
      <c r="G294" s="729"/>
      <c r="H294" s="729"/>
      <c r="I294" s="729"/>
      <c r="J294" s="729"/>
      <c r="K294" s="729"/>
      <c r="L294" s="729"/>
    </row>
    <row r="295" spans="1:12" ht="18" customHeight="1">
      <c r="C295" s="727" t="s">
        <v>603</v>
      </c>
      <c r="D295" s="730" t="s">
        <v>2185</v>
      </c>
      <c r="E295" s="735">
        <v>2065</v>
      </c>
      <c r="F295" s="735">
        <v>2033</v>
      </c>
      <c r="G295" s="735">
        <v>1929</v>
      </c>
      <c r="H295" s="735">
        <v>104</v>
      </c>
      <c r="I295" s="735">
        <v>32</v>
      </c>
      <c r="J295" s="751" t="s">
        <v>474</v>
      </c>
      <c r="K295" s="751" t="s">
        <v>474</v>
      </c>
    </row>
    <row r="296" spans="1:12" ht="10.5">
      <c r="D296" s="730" t="s">
        <v>2186</v>
      </c>
      <c r="E296" s="735">
        <v>742</v>
      </c>
      <c r="F296" s="735">
        <v>715</v>
      </c>
      <c r="G296" s="735">
        <v>663</v>
      </c>
      <c r="H296" s="735">
        <v>52</v>
      </c>
      <c r="I296" s="735">
        <v>27</v>
      </c>
      <c r="J296" s="751" t="s">
        <v>474</v>
      </c>
      <c r="K296" s="751" t="s">
        <v>474</v>
      </c>
    </row>
    <row r="297" spans="1:12" ht="10.5">
      <c r="D297" s="730" t="s">
        <v>2187</v>
      </c>
      <c r="E297" s="735">
        <v>2807</v>
      </c>
      <c r="F297" s="735">
        <v>2748</v>
      </c>
      <c r="G297" s="735">
        <v>2592</v>
      </c>
      <c r="H297" s="735">
        <v>156</v>
      </c>
      <c r="I297" s="735">
        <v>59</v>
      </c>
      <c r="J297" s="751" t="s">
        <v>474</v>
      </c>
      <c r="K297" s="751" t="s">
        <v>474</v>
      </c>
    </row>
    <row r="298" spans="1:12" ht="18" customHeight="1">
      <c r="C298" s="727" t="s">
        <v>604</v>
      </c>
      <c r="D298" s="730" t="s">
        <v>2185</v>
      </c>
      <c r="E298" s="735">
        <v>3328</v>
      </c>
      <c r="F298" s="735">
        <v>3141</v>
      </c>
      <c r="G298" s="735">
        <v>2777</v>
      </c>
      <c r="H298" s="735">
        <v>364</v>
      </c>
      <c r="I298" s="735">
        <v>187</v>
      </c>
      <c r="J298" s="735">
        <v>112</v>
      </c>
      <c r="K298" s="735">
        <v>75</v>
      </c>
    </row>
    <row r="299" spans="1:12">
      <c r="D299" s="730" t="s">
        <v>2186</v>
      </c>
      <c r="E299" s="735">
        <v>1802</v>
      </c>
      <c r="F299" s="735">
        <v>1592</v>
      </c>
      <c r="G299" s="735">
        <v>1344</v>
      </c>
      <c r="H299" s="735">
        <v>248</v>
      </c>
      <c r="I299" s="735">
        <v>210</v>
      </c>
      <c r="J299" s="735">
        <v>145</v>
      </c>
      <c r="K299" s="735">
        <v>65</v>
      </c>
    </row>
    <row r="300" spans="1:12">
      <c r="D300" s="730" t="s">
        <v>2187</v>
      </c>
      <c r="E300" s="735">
        <v>5130</v>
      </c>
      <c r="F300" s="735">
        <v>4733</v>
      </c>
      <c r="G300" s="735">
        <v>4121</v>
      </c>
      <c r="H300" s="735">
        <v>612</v>
      </c>
      <c r="I300" s="735">
        <v>397</v>
      </c>
      <c r="J300" s="735">
        <v>257</v>
      </c>
      <c r="K300" s="735">
        <v>140</v>
      </c>
    </row>
    <row r="301" spans="1:12" ht="18" customHeight="1">
      <c r="C301" s="727" t="s">
        <v>607</v>
      </c>
      <c r="D301" s="730" t="s">
        <v>2185</v>
      </c>
      <c r="E301" s="735">
        <v>302</v>
      </c>
      <c r="F301" s="735">
        <v>298</v>
      </c>
      <c r="G301" s="735">
        <v>0</v>
      </c>
      <c r="H301" s="735">
        <v>298</v>
      </c>
      <c r="I301" s="735">
        <v>4</v>
      </c>
      <c r="J301" s="735">
        <v>0</v>
      </c>
      <c r="K301" s="735">
        <v>4</v>
      </c>
    </row>
    <row r="302" spans="1:12">
      <c r="D302" s="730" t="s">
        <v>2186</v>
      </c>
      <c r="E302" s="735">
        <v>240</v>
      </c>
      <c r="F302" s="735">
        <v>234</v>
      </c>
      <c r="G302" s="735">
        <v>0</v>
      </c>
      <c r="H302" s="735">
        <v>234</v>
      </c>
      <c r="I302" s="735">
        <v>6</v>
      </c>
      <c r="J302" s="735">
        <v>0</v>
      </c>
      <c r="K302" s="735">
        <v>6</v>
      </c>
    </row>
    <row r="303" spans="1:12">
      <c r="D303" s="730" t="s">
        <v>2187</v>
      </c>
      <c r="E303" s="735">
        <v>542</v>
      </c>
      <c r="F303" s="735">
        <v>532</v>
      </c>
      <c r="G303" s="735">
        <v>0</v>
      </c>
      <c r="H303" s="735">
        <v>532</v>
      </c>
      <c r="I303" s="735">
        <v>10</v>
      </c>
      <c r="J303" s="735">
        <v>0</v>
      </c>
      <c r="K303" s="735">
        <v>10</v>
      </c>
    </row>
    <row r="304" spans="1:12" ht="18" customHeight="1">
      <c r="C304" s="727" t="s">
        <v>608</v>
      </c>
      <c r="D304" s="730" t="s">
        <v>2185</v>
      </c>
      <c r="E304" s="735">
        <v>78</v>
      </c>
      <c r="F304" s="735">
        <v>56</v>
      </c>
      <c r="G304" s="735">
        <v>0</v>
      </c>
      <c r="H304" s="735">
        <v>56</v>
      </c>
      <c r="I304" s="735">
        <v>22</v>
      </c>
      <c r="J304" s="735">
        <v>0</v>
      </c>
      <c r="K304" s="735">
        <v>22</v>
      </c>
    </row>
    <row r="305" spans="2:11">
      <c r="D305" s="730" t="s">
        <v>2186</v>
      </c>
      <c r="E305" s="735">
        <v>46</v>
      </c>
      <c r="F305" s="735">
        <v>28</v>
      </c>
      <c r="G305" s="735">
        <v>0</v>
      </c>
      <c r="H305" s="735">
        <v>28</v>
      </c>
      <c r="I305" s="735">
        <v>18</v>
      </c>
      <c r="J305" s="735">
        <v>0</v>
      </c>
      <c r="K305" s="735">
        <v>18</v>
      </c>
    </row>
    <row r="306" spans="2:11">
      <c r="D306" s="730" t="s">
        <v>2187</v>
      </c>
      <c r="E306" s="735">
        <v>124</v>
      </c>
      <c r="F306" s="735">
        <v>84</v>
      </c>
      <c r="G306" s="735">
        <v>0</v>
      </c>
      <c r="H306" s="735">
        <v>84</v>
      </c>
      <c r="I306" s="735">
        <v>40</v>
      </c>
      <c r="J306" s="735">
        <v>0</v>
      </c>
      <c r="K306" s="735">
        <v>40</v>
      </c>
    </row>
    <row r="307" spans="2:11" ht="18" customHeight="1">
      <c r="C307" s="731" t="s">
        <v>2161</v>
      </c>
      <c r="D307" s="730" t="s">
        <v>2185</v>
      </c>
      <c r="E307" s="735">
        <v>9575</v>
      </c>
      <c r="F307" s="735">
        <v>8725</v>
      </c>
      <c r="G307" s="735">
        <v>7653</v>
      </c>
      <c r="H307" s="735">
        <v>1072</v>
      </c>
      <c r="I307" s="735">
        <v>850</v>
      </c>
      <c r="J307" s="735">
        <v>636</v>
      </c>
      <c r="K307" s="735">
        <v>214</v>
      </c>
    </row>
    <row r="308" spans="2:11">
      <c r="D308" s="730" t="s">
        <v>2186</v>
      </c>
      <c r="E308" s="735">
        <v>3984</v>
      </c>
      <c r="F308" s="735">
        <v>3466</v>
      </c>
      <c r="G308" s="735">
        <v>2813</v>
      </c>
      <c r="H308" s="735">
        <v>653</v>
      </c>
      <c r="I308" s="735">
        <v>518</v>
      </c>
      <c r="J308" s="735">
        <v>375</v>
      </c>
      <c r="K308" s="735">
        <v>143</v>
      </c>
    </row>
    <row r="309" spans="2:11">
      <c r="D309" s="730" t="s">
        <v>2187</v>
      </c>
      <c r="E309" s="735">
        <v>13559</v>
      </c>
      <c r="F309" s="735">
        <v>12191</v>
      </c>
      <c r="G309" s="735">
        <v>10466</v>
      </c>
      <c r="H309" s="735">
        <v>1725</v>
      </c>
      <c r="I309" s="735">
        <v>1368</v>
      </c>
      <c r="J309" s="735">
        <v>1011</v>
      </c>
      <c r="K309" s="735">
        <v>357</v>
      </c>
    </row>
    <row r="310" spans="2:11" ht="18" customHeight="1">
      <c r="B310" s="733" t="s">
        <v>612</v>
      </c>
      <c r="D310" s="730"/>
    </row>
    <row r="311" spans="2:11" ht="18" customHeight="1">
      <c r="C311" s="727" t="s">
        <v>613</v>
      </c>
      <c r="D311" s="730" t="s">
        <v>2185</v>
      </c>
      <c r="E311" s="735">
        <v>523</v>
      </c>
      <c r="F311" s="735">
        <v>466</v>
      </c>
      <c r="G311" s="735">
        <v>355</v>
      </c>
      <c r="H311" s="735">
        <v>111</v>
      </c>
      <c r="I311" s="735">
        <v>57</v>
      </c>
      <c r="J311" s="735">
        <v>41</v>
      </c>
      <c r="K311" s="735">
        <v>16</v>
      </c>
    </row>
    <row r="312" spans="2:11">
      <c r="D312" s="730" t="s">
        <v>2186</v>
      </c>
      <c r="E312" s="735">
        <v>261</v>
      </c>
      <c r="F312" s="735">
        <v>176</v>
      </c>
      <c r="G312" s="735">
        <v>126</v>
      </c>
      <c r="H312" s="735">
        <v>50</v>
      </c>
      <c r="I312" s="735">
        <v>85</v>
      </c>
      <c r="J312" s="735">
        <v>53</v>
      </c>
      <c r="K312" s="735">
        <v>32</v>
      </c>
    </row>
    <row r="313" spans="2:11">
      <c r="D313" s="730" t="s">
        <v>2187</v>
      </c>
      <c r="E313" s="735">
        <v>784</v>
      </c>
      <c r="F313" s="735">
        <v>642</v>
      </c>
      <c r="G313" s="735">
        <v>481</v>
      </c>
      <c r="H313" s="735">
        <v>161</v>
      </c>
      <c r="I313" s="735">
        <v>142</v>
      </c>
      <c r="J313" s="735">
        <v>94</v>
      </c>
      <c r="K313" s="735">
        <v>48</v>
      </c>
    </row>
    <row r="314" spans="2:11" ht="18" customHeight="1">
      <c r="C314" s="727" t="s">
        <v>614</v>
      </c>
      <c r="D314" s="730" t="s">
        <v>2185</v>
      </c>
      <c r="E314" s="735">
        <v>1</v>
      </c>
      <c r="F314" s="751" t="s">
        <v>474</v>
      </c>
      <c r="G314" s="751" t="s">
        <v>474</v>
      </c>
      <c r="H314" s="751" t="s">
        <v>474</v>
      </c>
      <c r="I314" s="751" t="s">
        <v>474</v>
      </c>
      <c r="J314" s="751" t="s">
        <v>474</v>
      </c>
      <c r="K314" s="751" t="s">
        <v>474</v>
      </c>
    </row>
    <row r="315" spans="2:11" ht="10.5">
      <c r="D315" s="730" t="s">
        <v>2186</v>
      </c>
      <c r="E315" s="735">
        <v>5</v>
      </c>
      <c r="F315" s="751" t="s">
        <v>474</v>
      </c>
      <c r="G315" s="751" t="s">
        <v>474</v>
      </c>
      <c r="H315" s="751" t="s">
        <v>474</v>
      </c>
      <c r="I315" s="751" t="s">
        <v>474</v>
      </c>
      <c r="J315" s="751" t="s">
        <v>474</v>
      </c>
      <c r="K315" s="751" t="s">
        <v>474</v>
      </c>
    </row>
    <row r="316" spans="2:11" ht="10.5">
      <c r="D316" s="730" t="s">
        <v>2187</v>
      </c>
      <c r="E316" s="735">
        <v>6</v>
      </c>
      <c r="F316" s="751" t="s">
        <v>474</v>
      </c>
      <c r="G316" s="751" t="s">
        <v>474</v>
      </c>
      <c r="H316" s="751" t="s">
        <v>474</v>
      </c>
      <c r="I316" s="751" t="s">
        <v>474</v>
      </c>
      <c r="J316" s="751" t="s">
        <v>474</v>
      </c>
      <c r="K316" s="751" t="s">
        <v>474</v>
      </c>
    </row>
    <row r="317" spans="2:11" ht="18" customHeight="1">
      <c r="C317" s="727" t="s">
        <v>615</v>
      </c>
      <c r="D317" s="730" t="s">
        <v>2186</v>
      </c>
      <c r="E317" s="735">
        <v>1</v>
      </c>
      <c r="F317" s="751" t="s">
        <v>474</v>
      </c>
      <c r="G317" s="751" t="s">
        <v>474</v>
      </c>
      <c r="H317" s="751" t="s">
        <v>474</v>
      </c>
      <c r="I317" s="751" t="s">
        <v>474</v>
      </c>
      <c r="J317" s="751" t="s">
        <v>474</v>
      </c>
      <c r="K317" s="751" t="s">
        <v>474</v>
      </c>
    </row>
    <row r="318" spans="2:11" ht="10.5">
      <c r="D318" s="730" t="s">
        <v>2187</v>
      </c>
      <c r="E318" s="735">
        <v>1</v>
      </c>
      <c r="F318" s="751" t="s">
        <v>474</v>
      </c>
      <c r="G318" s="751" t="s">
        <v>474</v>
      </c>
      <c r="H318" s="751" t="s">
        <v>474</v>
      </c>
      <c r="I318" s="751" t="s">
        <v>474</v>
      </c>
      <c r="J318" s="751" t="s">
        <v>474</v>
      </c>
      <c r="K318" s="751" t="s">
        <v>474</v>
      </c>
    </row>
    <row r="319" spans="2:11" ht="18" customHeight="1">
      <c r="C319" s="727" t="s">
        <v>616</v>
      </c>
      <c r="D319" s="730" t="s">
        <v>2185</v>
      </c>
      <c r="E319" s="735">
        <v>1</v>
      </c>
      <c r="F319" s="751" t="s">
        <v>474</v>
      </c>
      <c r="G319" s="751" t="s">
        <v>474</v>
      </c>
      <c r="H319" s="751" t="s">
        <v>474</v>
      </c>
      <c r="I319" s="751" t="s">
        <v>474</v>
      </c>
      <c r="J319" s="751" t="s">
        <v>474</v>
      </c>
      <c r="K319" s="751" t="s">
        <v>474</v>
      </c>
    </row>
    <row r="320" spans="2:11" ht="10.5">
      <c r="D320" s="730" t="s">
        <v>2186</v>
      </c>
      <c r="E320" s="735">
        <v>1</v>
      </c>
      <c r="F320" s="751" t="s">
        <v>474</v>
      </c>
      <c r="G320" s="751" t="s">
        <v>474</v>
      </c>
      <c r="H320" s="751" t="s">
        <v>474</v>
      </c>
      <c r="I320" s="751" t="s">
        <v>474</v>
      </c>
      <c r="J320" s="751" t="s">
        <v>474</v>
      </c>
      <c r="K320" s="751" t="s">
        <v>474</v>
      </c>
    </row>
    <row r="321" spans="1:11" ht="10.5">
      <c r="D321" s="730" t="s">
        <v>2187</v>
      </c>
      <c r="E321" s="735">
        <v>2</v>
      </c>
      <c r="F321" s="751" t="s">
        <v>474</v>
      </c>
      <c r="G321" s="751" t="s">
        <v>474</v>
      </c>
      <c r="H321" s="751" t="s">
        <v>474</v>
      </c>
      <c r="I321" s="751" t="s">
        <v>474</v>
      </c>
      <c r="J321" s="751" t="s">
        <v>474</v>
      </c>
      <c r="K321" s="751" t="s">
        <v>474</v>
      </c>
    </row>
    <row r="322" spans="1:11" ht="18" customHeight="1">
      <c r="C322" s="727" t="s">
        <v>2270</v>
      </c>
      <c r="D322" s="730" t="s">
        <v>2185</v>
      </c>
      <c r="E322" s="735">
        <v>244</v>
      </c>
      <c r="F322" s="735">
        <v>175</v>
      </c>
      <c r="G322" s="735">
        <v>8</v>
      </c>
      <c r="H322" s="735">
        <v>167</v>
      </c>
      <c r="I322" s="735">
        <v>69</v>
      </c>
      <c r="J322" s="735">
        <v>1</v>
      </c>
      <c r="K322" s="735">
        <v>68</v>
      </c>
    </row>
    <row r="323" spans="1:11">
      <c r="D323" s="730" t="s">
        <v>2186</v>
      </c>
      <c r="E323" s="735">
        <v>122</v>
      </c>
      <c r="F323" s="735">
        <v>59</v>
      </c>
      <c r="G323" s="735">
        <v>5</v>
      </c>
      <c r="H323" s="735">
        <v>54</v>
      </c>
      <c r="I323" s="735">
        <v>63</v>
      </c>
      <c r="J323" s="735">
        <v>3</v>
      </c>
      <c r="K323" s="735">
        <v>60</v>
      </c>
    </row>
    <row r="324" spans="1:11">
      <c r="D324" s="730" t="s">
        <v>2187</v>
      </c>
      <c r="E324" s="735">
        <v>366</v>
      </c>
      <c r="F324" s="735">
        <v>234</v>
      </c>
      <c r="G324" s="735">
        <v>13</v>
      </c>
      <c r="H324" s="735">
        <v>221</v>
      </c>
      <c r="I324" s="735">
        <v>132</v>
      </c>
      <c r="J324" s="735">
        <v>4</v>
      </c>
      <c r="K324" s="735">
        <v>128</v>
      </c>
    </row>
    <row r="325" spans="1:11" ht="18" customHeight="1">
      <c r="C325" s="727" t="s">
        <v>2271</v>
      </c>
      <c r="D325" s="730" t="s">
        <v>2185</v>
      </c>
      <c r="E325" s="735">
        <v>101</v>
      </c>
      <c r="F325" s="751" t="s">
        <v>474</v>
      </c>
      <c r="G325" s="751" t="s">
        <v>474</v>
      </c>
      <c r="H325" s="751" t="s">
        <v>474</v>
      </c>
      <c r="I325" s="751" t="s">
        <v>474</v>
      </c>
      <c r="J325" s="751" t="s">
        <v>474</v>
      </c>
      <c r="K325" s="751" t="s">
        <v>474</v>
      </c>
    </row>
    <row r="326" spans="1:11" ht="10.5">
      <c r="D326" s="730" t="s">
        <v>2186</v>
      </c>
      <c r="E326" s="735">
        <v>48</v>
      </c>
      <c r="F326" s="751" t="s">
        <v>474</v>
      </c>
      <c r="G326" s="751" t="s">
        <v>474</v>
      </c>
      <c r="H326" s="751" t="s">
        <v>474</v>
      </c>
      <c r="I326" s="751" t="s">
        <v>474</v>
      </c>
      <c r="J326" s="751" t="s">
        <v>474</v>
      </c>
      <c r="K326" s="751" t="s">
        <v>474</v>
      </c>
    </row>
    <row r="327" spans="1:11" ht="10.5">
      <c r="D327" s="730" t="s">
        <v>2187</v>
      </c>
      <c r="E327" s="735">
        <v>149</v>
      </c>
      <c r="F327" s="751" t="s">
        <v>474</v>
      </c>
      <c r="G327" s="751" t="s">
        <v>474</v>
      </c>
      <c r="H327" s="751" t="s">
        <v>474</v>
      </c>
      <c r="I327" s="751" t="s">
        <v>474</v>
      </c>
      <c r="J327" s="751" t="s">
        <v>474</v>
      </c>
      <c r="K327" s="751" t="s">
        <v>474</v>
      </c>
    </row>
    <row r="328" spans="1:11" ht="18" customHeight="1">
      <c r="C328" s="731" t="s">
        <v>2161</v>
      </c>
      <c r="D328" s="730" t="s">
        <v>2185</v>
      </c>
      <c r="E328" s="735">
        <v>870</v>
      </c>
      <c r="F328" s="735">
        <v>743</v>
      </c>
      <c r="G328" s="735">
        <v>364</v>
      </c>
      <c r="H328" s="735">
        <v>379</v>
      </c>
      <c r="I328" s="735">
        <v>127</v>
      </c>
      <c r="J328" s="735">
        <v>43</v>
      </c>
      <c r="K328" s="735">
        <v>84</v>
      </c>
    </row>
    <row r="329" spans="1:11">
      <c r="D329" s="730" t="s">
        <v>2186</v>
      </c>
      <c r="E329" s="735">
        <v>438</v>
      </c>
      <c r="F329" s="735">
        <v>282</v>
      </c>
      <c r="G329" s="735">
        <v>136</v>
      </c>
      <c r="H329" s="735">
        <v>146</v>
      </c>
      <c r="I329" s="735">
        <v>156</v>
      </c>
      <c r="J329" s="735">
        <v>57</v>
      </c>
      <c r="K329" s="735">
        <v>99</v>
      </c>
    </row>
    <row r="330" spans="1:11">
      <c r="D330" s="730" t="s">
        <v>2187</v>
      </c>
      <c r="E330" s="735">
        <v>1308</v>
      </c>
      <c r="F330" s="735">
        <v>1025</v>
      </c>
      <c r="G330" s="735">
        <v>500</v>
      </c>
      <c r="H330" s="735">
        <v>525</v>
      </c>
      <c r="I330" s="735">
        <v>283</v>
      </c>
      <c r="J330" s="735">
        <v>100</v>
      </c>
      <c r="K330" s="735">
        <v>183</v>
      </c>
    </row>
    <row r="331" spans="1:11" ht="18" customHeight="1">
      <c r="C331" s="731" t="s">
        <v>2274</v>
      </c>
      <c r="D331" s="730"/>
    </row>
    <row r="332" spans="1:11" s="735" customFormat="1" ht="18" customHeight="1">
      <c r="A332" s="733"/>
      <c r="B332" s="733"/>
      <c r="C332" s="734" t="s">
        <v>2275</v>
      </c>
      <c r="D332" s="730" t="s">
        <v>2185</v>
      </c>
      <c r="E332" s="735">
        <v>26</v>
      </c>
      <c r="F332" s="735">
        <v>20</v>
      </c>
      <c r="G332" s="735">
        <v>11</v>
      </c>
      <c r="H332" s="735">
        <v>9</v>
      </c>
      <c r="I332" s="735">
        <v>6</v>
      </c>
      <c r="J332" s="735">
        <v>5</v>
      </c>
      <c r="K332" s="735">
        <v>1</v>
      </c>
    </row>
    <row r="333" spans="1:11" s="735" customFormat="1">
      <c r="A333" s="733"/>
      <c r="B333" s="733"/>
      <c r="C333" s="734"/>
      <c r="D333" s="730" t="s">
        <v>2186</v>
      </c>
      <c r="E333" s="735">
        <v>7</v>
      </c>
      <c r="F333" s="735">
        <v>4</v>
      </c>
      <c r="G333" s="735">
        <v>1</v>
      </c>
      <c r="H333" s="735">
        <v>3</v>
      </c>
      <c r="I333" s="735">
        <v>3</v>
      </c>
      <c r="J333" s="735">
        <v>2</v>
      </c>
      <c r="K333" s="735">
        <v>1</v>
      </c>
    </row>
    <row r="334" spans="1:11" s="735" customFormat="1">
      <c r="A334" s="733"/>
      <c r="B334" s="733"/>
      <c r="C334" s="734"/>
      <c r="D334" s="730" t="s">
        <v>2187</v>
      </c>
      <c r="E334" s="735">
        <v>33</v>
      </c>
      <c r="F334" s="735">
        <v>24</v>
      </c>
      <c r="G334" s="735">
        <v>12</v>
      </c>
      <c r="H334" s="735">
        <v>12</v>
      </c>
      <c r="I334" s="735">
        <v>9</v>
      </c>
      <c r="J334" s="735">
        <v>7</v>
      </c>
      <c r="K334" s="735">
        <v>2</v>
      </c>
    </row>
    <row r="335" spans="1:11" s="735" customFormat="1" ht="18" customHeight="1">
      <c r="A335" s="733"/>
      <c r="B335" s="733"/>
      <c r="C335" s="734" t="s">
        <v>2276</v>
      </c>
      <c r="D335" s="730" t="s">
        <v>2185</v>
      </c>
      <c r="E335" s="735">
        <v>108</v>
      </c>
      <c r="F335" s="735">
        <v>104</v>
      </c>
      <c r="G335" s="751" t="s">
        <v>474</v>
      </c>
      <c r="H335" s="751" t="s">
        <v>474</v>
      </c>
      <c r="I335" s="735">
        <v>4</v>
      </c>
      <c r="J335" s="751" t="s">
        <v>474</v>
      </c>
      <c r="K335" s="751" t="s">
        <v>474</v>
      </c>
    </row>
    <row r="336" spans="1:11" s="735" customFormat="1" ht="10.5">
      <c r="A336" s="733"/>
      <c r="B336" s="733"/>
      <c r="C336" s="734"/>
      <c r="D336" s="730" t="s">
        <v>2186</v>
      </c>
      <c r="E336" s="735">
        <v>35</v>
      </c>
      <c r="F336" s="735">
        <v>26</v>
      </c>
      <c r="G336" s="751" t="s">
        <v>474</v>
      </c>
      <c r="H336" s="751" t="s">
        <v>474</v>
      </c>
      <c r="I336" s="735">
        <v>9</v>
      </c>
      <c r="J336" s="751" t="s">
        <v>474</v>
      </c>
      <c r="K336" s="751" t="s">
        <v>474</v>
      </c>
    </row>
    <row r="337" spans="1:12" s="735" customFormat="1" ht="10.5">
      <c r="A337" s="733"/>
      <c r="B337" s="733"/>
      <c r="C337" s="734"/>
      <c r="D337" s="730" t="s">
        <v>2187</v>
      </c>
      <c r="E337" s="735">
        <v>143</v>
      </c>
      <c r="F337" s="735">
        <v>130</v>
      </c>
      <c r="G337" s="751" t="s">
        <v>474</v>
      </c>
      <c r="H337" s="751" t="s">
        <v>474</v>
      </c>
      <c r="I337" s="735">
        <v>13</v>
      </c>
      <c r="J337" s="751" t="s">
        <v>474</v>
      </c>
      <c r="K337" s="751" t="s">
        <v>474</v>
      </c>
    </row>
    <row r="338" spans="1:12" ht="18" customHeight="1">
      <c r="B338" s="733" t="s">
        <v>621</v>
      </c>
      <c r="D338" s="730"/>
    </row>
    <row r="339" spans="1:12" ht="27" customHeight="1">
      <c r="C339" s="727" t="s">
        <v>2277</v>
      </c>
      <c r="D339" s="730" t="s">
        <v>2185</v>
      </c>
      <c r="E339" s="735">
        <v>443</v>
      </c>
      <c r="F339" s="735">
        <v>428</v>
      </c>
      <c r="G339" s="735">
        <v>428</v>
      </c>
      <c r="H339" s="735">
        <v>0</v>
      </c>
      <c r="I339" s="735">
        <v>15</v>
      </c>
      <c r="J339" s="735">
        <v>15</v>
      </c>
      <c r="K339" s="735">
        <v>0</v>
      </c>
    </row>
    <row r="340" spans="1:12">
      <c r="D340" s="730" t="s">
        <v>2186</v>
      </c>
      <c r="E340" s="735">
        <v>265</v>
      </c>
      <c r="F340" s="735">
        <v>210</v>
      </c>
      <c r="G340" s="735">
        <v>210</v>
      </c>
      <c r="H340" s="735">
        <v>0</v>
      </c>
      <c r="I340" s="735">
        <v>55</v>
      </c>
      <c r="J340" s="735">
        <v>55</v>
      </c>
      <c r="K340" s="735">
        <v>0</v>
      </c>
    </row>
    <row r="341" spans="1:12">
      <c r="D341" s="730" t="s">
        <v>2187</v>
      </c>
      <c r="E341" s="735">
        <v>708</v>
      </c>
      <c r="F341" s="735">
        <v>638</v>
      </c>
      <c r="G341" s="735">
        <v>638</v>
      </c>
      <c r="H341" s="735">
        <v>0</v>
      </c>
      <c r="I341" s="735">
        <v>70</v>
      </c>
      <c r="J341" s="735">
        <v>70</v>
      </c>
      <c r="K341" s="735">
        <v>0</v>
      </c>
    </row>
    <row r="342" spans="1:12" ht="18" customHeight="1">
      <c r="C342" s="727" t="s">
        <v>2278</v>
      </c>
      <c r="D342" s="730" t="s">
        <v>2185</v>
      </c>
      <c r="E342" s="735">
        <v>197</v>
      </c>
      <c r="F342" s="735">
        <v>192</v>
      </c>
      <c r="G342" s="735">
        <v>0</v>
      </c>
      <c r="H342" s="735">
        <v>192</v>
      </c>
      <c r="I342" s="735">
        <v>5</v>
      </c>
      <c r="J342" s="735">
        <v>0</v>
      </c>
      <c r="K342" s="735">
        <v>5</v>
      </c>
    </row>
    <row r="343" spans="1:12">
      <c r="D343" s="730" t="s">
        <v>2186</v>
      </c>
      <c r="E343" s="735">
        <v>96</v>
      </c>
      <c r="F343" s="735">
        <v>82</v>
      </c>
      <c r="G343" s="735">
        <v>0</v>
      </c>
      <c r="H343" s="735">
        <v>82</v>
      </c>
      <c r="I343" s="735">
        <v>14</v>
      </c>
      <c r="J343" s="735">
        <v>0</v>
      </c>
      <c r="K343" s="735">
        <v>14</v>
      </c>
    </row>
    <row r="344" spans="1:12">
      <c r="D344" s="730" t="s">
        <v>2187</v>
      </c>
      <c r="E344" s="735">
        <v>293</v>
      </c>
      <c r="F344" s="735">
        <v>274</v>
      </c>
      <c r="G344" s="735">
        <v>0</v>
      </c>
      <c r="H344" s="735">
        <v>274</v>
      </c>
      <c r="I344" s="735">
        <v>19</v>
      </c>
      <c r="J344" s="735">
        <v>0</v>
      </c>
      <c r="K344" s="735">
        <v>19</v>
      </c>
    </row>
    <row r="345" spans="1:12" s="726" customFormat="1">
      <c r="C345" s="727"/>
      <c r="D345" s="732"/>
      <c r="E345" s="729"/>
      <c r="F345" s="729"/>
      <c r="G345" s="729"/>
      <c r="H345" s="729"/>
      <c r="I345" s="729"/>
      <c r="J345" s="729"/>
      <c r="K345" s="729"/>
      <c r="L345" s="729"/>
    </row>
    <row r="346" spans="1:12" s="726" customFormat="1">
      <c r="C346" s="727"/>
      <c r="D346" s="732"/>
      <c r="E346" s="729"/>
      <c r="F346" s="729"/>
      <c r="G346" s="729"/>
      <c r="H346" s="729"/>
      <c r="I346" s="729"/>
      <c r="J346" s="729"/>
      <c r="K346" s="729"/>
      <c r="L346" s="729"/>
    </row>
    <row r="347" spans="1:12" s="726" customFormat="1">
      <c r="A347" s="726" t="s">
        <v>1667</v>
      </c>
      <c r="C347" s="727"/>
      <c r="D347" s="732"/>
      <c r="E347" s="729"/>
      <c r="F347" s="729"/>
      <c r="G347" s="729"/>
      <c r="H347" s="729"/>
      <c r="I347" s="729"/>
      <c r="J347" s="729"/>
      <c r="K347" s="729"/>
      <c r="L347" s="729"/>
    </row>
    <row r="348" spans="1:12" s="726" customFormat="1">
      <c r="A348" s="726" t="s">
        <v>2272</v>
      </c>
      <c r="C348" s="727"/>
      <c r="D348" s="732"/>
      <c r="E348" s="729"/>
      <c r="F348" s="729"/>
      <c r="G348" s="729"/>
      <c r="H348" s="729"/>
      <c r="I348" s="729"/>
      <c r="J348" s="729"/>
      <c r="K348" s="729"/>
      <c r="L348" s="729"/>
    </row>
    <row r="349" spans="1:12" s="726" customFormat="1">
      <c r="A349" s="726" t="s">
        <v>2273</v>
      </c>
      <c r="C349" s="727"/>
      <c r="D349" s="732"/>
      <c r="E349" s="729"/>
      <c r="F349" s="729"/>
      <c r="G349" s="729"/>
      <c r="H349" s="729"/>
      <c r="I349" s="729"/>
      <c r="J349" s="729"/>
      <c r="K349" s="729"/>
      <c r="L349" s="729"/>
    </row>
    <row r="350" spans="1:12" s="726" customFormat="1">
      <c r="C350" s="727"/>
      <c r="D350" s="732"/>
      <c r="E350" s="729"/>
      <c r="F350" s="729"/>
      <c r="G350" s="729"/>
      <c r="H350" s="729"/>
      <c r="I350" s="729"/>
      <c r="J350" s="729"/>
      <c r="K350" s="729"/>
      <c r="L350" s="729"/>
    </row>
    <row r="351" spans="1:12" s="726" customFormat="1">
      <c r="A351" s="726" t="s">
        <v>48</v>
      </c>
      <c r="C351" s="727"/>
      <c r="D351" s="732"/>
      <c r="E351" s="729"/>
      <c r="F351" s="729"/>
      <c r="G351" s="729"/>
      <c r="H351" s="729"/>
      <c r="I351" s="729"/>
      <c r="J351" s="729"/>
      <c r="K351" s="729"/>
      <c r="L351" s="729"/>
    </row>
    <row r="352" spans="1:12" ht="18" customHeight="1">
      <c r="C352" s="727" t="s">
        <v>2279</v>
      </c>
      <c r="D352" s="730" t="s">
        <v>2185</v>
      </c>
      <c r="E352" s="735">
        <v>631</v>
      </c>
      <c r="F352" s="735">
        <v>509</v>
      </c>
      <c r="G352" s="735">
        <v>509</v>
      </c>
      <c r="H352" s="735">
        <v>0</v>
      </c>
      <c r="I352" s="735">
        <v>122</v>
      </c>
      <c r="J352" s="735">
        <v>122</v>
      </c>
      <c r="K352" s="735">
        <v>0</v>
      </c>
    </row>
    <row r="353" spans="1:11">
      <c r="D353" s="730" t="s">
        <v>2186</v>
      </c>
      <c r="E353" s="735">
        <v>732</v>
      </c>
      <c r="F353" s="735">
        <v>425</v>
      </c>
      <c r="G353" s="735">
        <v>425</v>
      </c>
      <c r="H353" s="735">
        <v>0</v>
      </c>
      <c r="I353" s="735">
        <v>307</v>
      </c>
      <c r="J353" s="735">
        <v>307</v>
      </c>
      <c r="K353" s="735">
        <v>0</v>
      </c>
    </row>
    <row r="354" spans="1:11">
      <c r="D354" s="730" t="s">
        <v>2187</v>
      </c>
      <c r="E354" s="735">
        <v>1363</v>
      </c>
      <c r="F354" s="735">
        <v>934</v>
      </c>
      <c r="G354" s="735">
        <v>934</v>
      </c>
      <c r="H354" s="735">
        <v>0</v>
      </c>
      <c r="I354" s="735">
        <v>429</v>
      </c>
      <c r="J354" s="735">
        <v>429</v>
      </c>
      <c r="K354" s="735">
        <v>0</v>
      </c>
    </row>
    <row r="355" spans="1:11" ht="18" customHeight="1">
      <c r="C355" s="727" t="s">
        <v>2280</v>
      </c>
      <c r="D355" s="730" t="s">
        <v>2185</v>
      </c>
      <c r="E355" s="735">
        <v>9162</v>
      </c>
      <c r="F355" s="735">
        <v>3431</v>
      </c>
      <c r="G355" s="735">
        <v>1</v>
      </c>
      <c r="H355" s="735">
        <v>3430</v>
      </c>
      <c r="I355" s="735">
        <v>5731</v>
      </c>
      <c r="J355" s="735">
        <v>0</v>
      </c>
      <c r="K355" s="735">
        <v>5731</v>
      </c>
    </row>
    <row r="356" spans="1:11">
      <c r="D356" s="730" t="s">
        <v>2186</v>
      </c>
      <c r="E356" s="735">
        <v>9755</v>
      </c>
      <c r="F356" s="735">
        <v>2800</v>
      </c>
      <c r="G356" s="735">
        <v>1</v>
      </c>
      <c r="H356" s="735">
        <v>2799</v>
      </c>
      <c r="I356" s="735">
        <v>6955</v>
      </c>
      <c r="J356" s="735">
        <v>0</v>
      </c>
      <c r="K356" s="735">
        <v>6955</v>
      </c>
    </row>
    <row r="357" spans="1:11">
      <c r="D357" s="730" t="s">
        <v>2187</v>
      </c>
      <c r="E357" s="735">
        <v>18917</v>
      </c>
      <c r="F357" s="735">
        <v>6231</v>
      </c>
      <c r="G357" s="735">
        <v>2</v>
      </c>
      <c r="H357" s="735">
        <v>6229</v>
      </c>
      <c r="I357" s="735">
        <v>12686</v>
      </c>
      <c r="J357" s="735">
        <v>0</v>
      </c>
      <c r="K357" s="735">
        <v>12686</v>
      </c>
    </row>
    <row r="358" spans="1:11" ht="18" customHeight="1">
      <c r="C358" s="727" t="s">
        <v>624</v>
      </c>
      <c r="D358" s="730" t="s">
        <v>2185</v>
      </c>
      <c r="E358" s="735">
        <v>1347</v>
      </c>
      <c r="F358" s="735">
        <v>408</v>
      </c>
      <c r="G358" s="735">
        <v>55</v>
      </c>
      <c r="H358" s="735">
        <v>353</v>
      </c>
      <c r="I358" s="735">
        <v>939</v>
      </c>
      <c r="J358" s="735">
        <v>17</v>
      </c>
      <c r="K358" s="735">
        <v>922</v>
      </c>
    </row>
    <row r="359" spans="1:11">
      <c r="D359" s="730" t="s">
        <v>2186</v>
      </c>
      <c r="E359" s="735">
        <v>1236</v>
      </c>
      <c r="F359" s="735">
        <v>282</v>
      </c>
      <c r="G359" s="735">
        <v>38</v>
      </c>
      <c r="H359" s="735">
        <v>244</v>
      </c>
      <c r="I359" s="735">
        <v>954</v>
      </c>
      <c r="J359" s="735">
        <v>35</v>
      </c>
      <c r="K359" s="735">
        <v>919</v>
      </c>
    </row>
    <row r="360" spans="1:11">
      <c r="D360" s="730" t="s">
        <v>2187</v>
      </c>
      <c r="E360" s="735">
        <v>2583</v>
      </c>
      <c r="F360" s="735">
        <v>690</v>
      </c>
      <c r="G360" s="735">
        <v>93</v>
      </c>
      <c r="H360" s="735">
        <v>597</v>
      </c>
      <c r="I360" s="735">
        <v>1893</v>
      </c>
      <c r="J360" s="735">
        <v>52</v>
      </c>
      <c r="K360" s="735">
        <v>1841</v>
      </c>
    </row>
    <row r="361" spans="1:11" ht="18" customHeight="1">
      <c r="C361" s="731" t="s">
        <v>2161</v>
      </c>
      <c r="D361" s="730" t="s">
        <v>2185</v>
      </c>
      <c r="E361" s="735">
        <v>11780</v>
      </c>
      <c r="F361" s="735">
        <v>4968</v>
      </c>
      <c r="G361" s="735">
        <v>993</v>
      </c>
      <c r="H361" s="735">
        <v>3975</v>
      </c>
      <c r="I361" s="735">
        <v>6812</v>
      </c>
      <c r="J361" s="735">
        <v>154</v>
      </c>
      <c r="K361" s="735">
        <v>6658</v>
      </c>
    </row>
    <row r="362" spans="1:11">
      <c r="D362" s="730" t="s">
        <v>2186</v>
      </c>
      <c r="E362" s="735">
        <v>12084</v>
      </c>
      <c r="F362" s="735">
        <v>3799</v>
      </c>
      <c r="G362" s="735">
        <v>674</v>
      </c>
      <c r="H362" s="735">
        <v>3125</v>
      </c>
      <c r="I362" s="735">
        <v>8285</v>
      </c>
      <c r="J362" s="735">
        <v>397</v>
      </c>
      <c r="K362" s="735">
        <v>7888</v>
      </c>
    </row>
    <row r="363" spans="1:11">
      <c r="D363" s="730" t="s">
        <v>2187</v>
      </c>
      <c r="E363" s="735">
        <v>23864</v>
      </c>
      <c r="F363" s="735">
        <v>8767</v>
      </c>
      <c r="G363" s="735">
        <v>1667</v>
      </c>
      <c r="H363" s="735">
        <v>7100</v>
      </c>
      <c r="I363" s="735">
        <v>15097</v>
      </c>
      <c r="J363" s="735">
        <v>551</v>
      </c>
      <c r="K363" s="735">
        <v>14546</v>
      </c>
    </row>
    <row r="364" spans="1:11" ht="18" customHeight="1">
      <c r="C364" s="731" t="s">
        <v>2274</v>
      </c>
      <c r="D364" s="730"/>
    </row>
    <row r="365" spans="1:11" s="735" customFormat="1" ht="18" customHeight="1">
      <c r="A365" s="733"/>
      <c r="B365" s="733"/>
      <c r="C365" s="734" t="s">
        <v>2275</v>
      </c>
      <c r="D365" s="730" t="s">
        <v>2185</v>
      </c>
      <c r="E365" s="735">
        <v>3575</v>
      </c>
      <c r="F365" s="735">
        <v>1144</v>
      </c>
      <c r="G365" s="735">
        <v>17</v>
      </c>
      <c r="H365" s="735">
        <v>1127</v>
      </c>
      <c r="I365" s="735">
        <v>2431</v>
      </c>
      <c r="J365" s="735">
        <v>9</v>
      </c>
      <c r="K365" s="735">
        <v>2422</v>
      </c>
    </row>
    <row r="366" spans="1:11" s="735" customFormat="1">
      <c r="A366" s="733"/>
      <c r="B366" s="733"/>
      <c r="C366" s="734"/>
      <c r="D366" s="730" t="s">
        <v>2186</v>
      </c>
      <c r="E366" s="735">
        <v>3172</v>
      </c>
      <c r="F366" s="735">
        <v>733</v>
      </c>
      <c r="G366" s="735">
        <v>11</v>
      </c>
      <c r="H366" s="735">
        <v>722</v>
      </c>
      <c r="I366" s="735">
        <v>2439</v>
      </c>
      <c r="J366" s="735">
        <v>28</v>
      </c>
      <c r="K366" s="735">
        <v>2411</v>
      </c>
    </row>
    <row r="367" spans="1:11" s="735" customFormat="1">
      <c r="A367" s="733"/>
      <c r="B367" s="733"/>
      <c r="C367" s="734"/>
      <c r="D367" s="730" t="s">
        <v>2187</v>
      </c>
      <c r="E367" s="735">
        <v>6747</v>
      </c>
      <c r="F367" s="735">
        <v>1877</v>
      </c>
      <c r="G367" s="735">
        <v>28</v>
      </c>
      <c r="H367" s="735">
        <v>1849</v>
      </c>
      <c r="I367" s="735">
        <v>4870</v>
      </c>
      <c r="J367" s="735">
        <v>37</v>
      </c>
      <c r="K367" s="735">
        <v>4833</v>
      </c>
    </row>
    <row r="368" spans="1:11" s="735" customFormat="1" ht="18" customHeight="1">
      <c r="A368" s="733"/>
      <c r="B368" s="733"/>
      <c r="C368" s="734" t="s">
        <v>2276</v>
      </c>
      <c r="D368" s="730" t="s">
        <v>2185</v>
      </c>
      <c r="E368" s="735">
        <v>322</v>
      </c>
      <c r="F368" s="735">
        <v>239</v>
      </c>
      <c r="G368" s="735">
        <v>23</v>
      </c>
      <c r="H368" s="735">
        <v>216</v>
      </c>
      <c r="I368" s="735">
        <v>83</v>
      </c>
      <c r="J368" s="735">
        <v>1</v>
      </c>
      <c r="K368" s="735">
        <v>82</v>
      </c>
    </row>
    <row r="369" spans="1:11" s="735" customFormat="1">
      <c r="A369" s="733"/>
      <c r="B369" s="733"/>
      <c r="C369" s="734"/>
      <c r="D369" s="730" t="s">
        <v>2186</v>
      </c>
      <c r="E369" s="735">
        <v>292</v>
      </c>
      <c r="F369" s="735">
        <v>179</v>
      </c>
      <c r="G369" s="735">
        <v>15</v>
      </c>
      <c r="H369" s="735">
        <v>164</v>
      </c>
      <c r="I369" s="735">
        <v>113</v>
      </c>
      <c r="J369" s="735">
        <v>6</v>
      </c>
      <c r="K369" s="735">
        <v>107</v>
      </c>
    </row>
    <row r="370" spans="1:11" s="735" customFormat="1">
      <c r="A370" s="733"/>
      <c r="B370" s="733"/>
      <c r="C370" s="734"/>
      <c r="D370" s="730" t="s">
        <v>2187</v>
      </c>
      <c r="E370" s="735">
        <v>614</v>
      </c>
      <c r="F370" s="735">
        <v>418</v>
      </c>
      <c r="G370" s="735">
        <v>38</v>
      </c>
      <c r="H370" s="735">
        <v>380</v>
      </c>
      <c r="I370" s="735">
        <v>196</v>
      </c>
      <c r="J370" s="735">
        <v>7</v>
      </c>
      <c r="K370" s="735">
        <v>189</v>
      </c>
    </row>
    <row r="371" spans="1:11" ht="18" customHeight="1">
      <c r="B371" s="733" t="s">
        <v>625</v>
      </c>
      <c r="D371" s="730"/>
    </row>
    <row r="372" spans="1:11" ht="27" customHeight="1">
      <c r="C372" s="727" t="s">
        <v>2281</v>
      </c>
      <c r="D372" s="730" t="s">
        <v>2185</v>
      </c>
      <c r="E372" s="735">
        <v>376</v>
      </c>
      <c r="F372" s="735">
        <v>318</v>
      </c>
      <c r="G372" s="735">
        <v>284</v>
      </c>
      <c r="H372" s="735">
        <v>34</v>
      </c>
      <c r="I372" s="735">
        <v>58</v>
      </c>
      <c r="J372" s="735">
        <v>28</v>
      </c>
      <c r="K372" s="735">
        <v>30</v>
      </c>
    </row>
    <row r="373" spans="1:11">
      <c r="D373" s="730" t="s">
        <v>2186</v>
      </c>
      <c r="E373" s="735">
        <v>212</v>
      </c>
      <c r="F373" s="735">
        <v>146</v>
      </c>
      <c r="G373" s="735">
        <v>127</v>
      </c>
      <c r="H373" s="735">
        <v>19</v>
      </c>
      <c r="I373" s="735">
        <v>66</v>
      </c>
      <c r="J373" s="735">
        <v>46</v>
      </c>
      <c r="K373" s="735">
        <v>20</v>
      </c>
    </row>
    <row r="374" spans="1:11">
      <c r="D374" s="730" t="s">
        <v>2187</v>
      </c>
      <c r="E374" s="735">
        <v>588</v>
      </c>
      <c r="F374" s="735">
        <v>464</v>
      </c>
      <c r="G374" s="735">
        <v>411</v>
      </c>
      <c r="H374" s="735">
        <v>53</v>
      </c>
      <c r="I374" s="735">
        <v>124</v>
      </c>
      <c r="J374" s="735">
        <v>74</v>
      </c>
      <c r="K374" s="735">
        <v>50</v>
      </c>
    </row>
    <row r="375" spans="1:11" ht="18" customHeight="1">
      <c r="C375" s="727" t="s">
        <v>2282</v>
      </c>
      <c r="D375" s="730" t="s">
        <v>2185</v>
      </c>
      <c r="E375" s="735">
        <v>67</v>
      </c>
      <c r="F375" s="735">
        <v>42</v>
      </c>
      <c r="G375" s="735">
        <v>25</v>
      </c>
      <c r="H375" s="735">
        <v>17</v>
      </c>
      <c r="I375" s="735">
        <v>25</v>
      </c>
      <c r="J375" s="735">
        <v>2</v>
      </c>
      <c r="K375" s="735">
        <v>23</v>
      </c>
    </row>
    <row r="376" spans="1:11">
      <c r="D376" s="730" t="s">
        <v>2186</v>
      </c>
      <c r="E376" s="735">
        <v>80</v>
      </c>
      <c r="F376" s="735">
        <v>37</v>
      </c>
      <c r="G376" s="735">
        <v>18</v>
      </c>
      <c r="H376" s="735">
        <v>19</v>
      </c>
      <c r="I376" s="735">
        <v>43</v>
      </c>
      <c r="J376" s="735">
        <v>7</v>
      </c>
      <c r="K376" s="735">
        <v>36</v>
      </c>
    </row>
    <row r="377" spans="1:11">
      <c r="D377" s="730" t="s">
        <v>2187</v>
      </c>
      <c r="E377" s="735">
        <v>147</v>
      </c>
      <c r="F377" s="735">
        <v>79</v>
      </c>
      <c r="G377" s="735">
        <v>43</v>
      </c>
      <c r="H377" s="735">
        <v>36</v>
      </c>
      <c r="I377" s="735">
        <v>68</v>
      </c>
      <c r="J377" s="735">
        <v>9</v>
      </c>
      <c r="K377" s="735">
        <v>59</v>
      </c>
    </row>
    <row r="378" spans="1:11" ht="18" customHeight="1">
      <c r="C378" s="727" t="s">
        <v>2283</v>
      </c>
      <c r="D378" s="730" t="s">
        <v>2185</v>
      </c>
      <c r="E378" s="735">
        <v>20</v>
      </c>
      <c r="F378" s="735">
        <v>15</v>
      </c>
      <c r="G378" s="735">
        <v>15</v>
      </c>
      <c r="H378" s="735">
        <v>0</v>
      </c>
      <c r="I378" s="735">
        <v>5</v>
      </c>
      <c r="J378" s="735">
        <v>5</v>
      </c>
      <c r="K378" s="735">
        <v>0</v>
      </c>
    </row>
    <row r="379" spans="1:11">
      <c r="D379" s="730" t="s">
        <v>2186</v>
      </c>
      <c r="E379" s="735">
        <v>29</v>
      </c>
      <c r="F379" s="735">
        <v>15</v>
      </c>
      <c r="G379" s="735">
        <v>15</v>
      </c>
      <c r="H379" s="735">
        <v>0</v>
      </c>
      <c r="I379" s="735">
        <v>14</v>
      </c>
      <c r="J379" s="735">
        <v>14</v>
      </c>
      <c r="K379" s="735">
        <v>0</v>
      </c>
    </row>
    <row r="380" spans="1:11">
      <c r="D380" s="730" t="s">
        <v>2187</v>
      </c>
      <c r="E380" s="735">
        <v>49</v>
      </c>
      <c r="F380" s="735">
        <v>30</v>
      </c>
      <c r="G380" s="735">
        <v>30</v>
      </c>
      <c r="H380" s="735">
        <v>0</v>
      </c>
      <c r="I380" s="735">
        <v>19</v>
      </c>
      <c r="J380" s="735">
        <v>19</v>
      </c>
      <c r="K380" s="735">
        <v>0</v>
      </c>
    </row>
    <row r="381" spans="1:11" ht="18" customHeight="1">
      <c r="C381" s="727" t="s">
        <v>2284</v>
      </c>
      <c r="D381" s="730" t="s">
        <v>2185</v>
      </c>
      <c r="E381" s="735">
        <v>44</v>
      </c>
      <c r="F381" s="735">
        <v>14</v>
      </c>
      <c r="G381" s="735">
        <v>0</v>
      </c>
      <c r="H381" s="735">
        <v>14</v>
      </c>
      <c r="I381" s="735">
        <v>30</v>
      </c>
      <c r="J381" s="735">
        <v>0</v>
      </c>
      <c r="K381" s="735">
        <v>30</v>
      </c>
    </row>
    <row r="382" spans="1:11">
      <c r="D382" s="730" t="s">
        <v>2186</v>
      </c>
      <c r="E382" s="735">
        <v>69</v>
      </c>
      <c r="F382" s="735">
        <v>30</v>
      </c>
      <c r="G382" s="735">
        <v>0</v>
      </c>
      <c r="H382" s="735">
        <v>30</v>
      </c>
      <c r="I382" s="735">
        <v>39</v>
      </c>
      <c r="J382" s="735">
        <v>0</v>
      </c>
      <c r="K382" s="735">
        <v>39</v>
      </c>
    </row>
    <row r="383" spans="1:11">
      <c r="D383" s="730" t="s">
        <v>2187</v>
      </c>
      <c r="E383" s="735">
        <v>113</v>
      </c>
      <c r="F383" s="735">
        <v>44</v>
      </c>
      <c r="G383" s="735">
        <v>0</v>
      </c>
      <c r="H383" s="735">
        <v>44</v>
      </c>
      <c r="I383" s="735">
        <v>69</v>
      </c>
      <c r="J383" s="735">
        <v>0</v>
      </c>
      <c r="K383" s="735">
        <v>69</v>
      </c>
    </row>
    <row r="384" spans="1:11" ht="18" customHeight="1">
      <c r="C384" s="727" t="s">
        <v>2285</v>
      </c>
      <c r="D384" s="730" t="s">
        <v>2185</v>
      </c>
      <c r="E384" s="735">
        <v>453</v>
      </c>
      <c r="F384" s="735">
        <v>355</v>
      </c>
      <c r="G384" s="735">
        <v>355</v>
      </c>
      <c r="H384" s="735">
        <v>0</v>
      </c>
      <c r="I384" s="735">
        <v>98</v>
      </c>
      <c r="J384" s="735">
        <v>98</v>
      </c>
      <c r="K384" s="735">
        <v>0</v>
      </c>
    </row>
    <row r="385" spans="1:12">
      <c r="D385" s="730" t="s">
        <v>2186</v>
      </c>
      <c r="E385" s="735">
        <v>383</v>
      </c>
      <c r="F385" s="735">
        <v>222</v>
      </c>
      <c r="G385" s="735">
        <v>222</v>
      </c>
      <c r="H385" s="735">
        <v>0</v>
      </c>
      <c r="I385" s="735">
        <v>161</v>
      </c>
      <c r="J385" s="735">
        <v>161</v>
      </c>
      <c r="K385" s="735">
        <v>0</v>
      </c>
    </row>
    <row r="386" spans="1:12">
      <c r="D386" s="730" t="s">
        <v>2187</v>
      </c>
      <c r="E386" s="735">
        <v>836</v>
      </c>
      <c r="F386" s="735">
        <v>577</v>
      </c>
      <c r="G386" s="735">
        <v>577</v>
      </c>
      <c r="H386" s="735">
        <v>0</v>
      </c>
      <c r="I386" s="735">
        <v>259</v>
      </c>
      <c r="J386" s="735">
        <v>259</v>
      </c>
      <c r="K386" s="735">
        <v>0</v>
      </c>
    </row>
    <row r="387" spans="1:12" ht="18" customHeight="1">
      <c r="C387" s="727" t="s">
        <v>2286</v>
      </c>
      <c r="D387" s="730" t="s">
        <v>2185</v>
      </c>
      <c r="E387" s="735">
        <v>354</v>
      </c>
      <c r="F387" s="735">
        <v>133</v>
      </c>
      <c r="G387" s="735">
        <v>1</v>
      </c>
      <c r="H387" s="735">
        <v>132</v>
      </c>
      <c r="I387" s="735">
        <v>221</v>
      </c>
      <c r="J387" s="735">
        <v>1</v>
      </c>
      <c r="K387" s="735">
        <v>220</v>
      </c>
    </row>
    <row r="388" spans="1:12">
      <c r="D388" s="730" t="s">
        <v>2186</v>
      </c>
      <c r="E388" s="735">
        <v>527</v>
      </c>
      <c r="F388" s="735">
        <v>152</v>
      </c>
      <c r="G388" s="735">
        <v>2</v>
      </c>
      <c r="H388" s="735">
        <v>150</v>
      </c>
      <c r="I388" s="735">
        <v>375</v>
      </c>
      <c r="J388" s="735">
        <v>1</v>
      </c>
      <c r="K388" s="735">
        <v>374</v>
      </c>
    </row>
    <row r="389" spans="1:12">
      <c r="D389" s="730" t="s">
        <v>2187</v>
      </c>
      <c r="E389" s="735">
        <v>881</v>
      </c>
      <c r="F389" s="735">
        <v>285</v>
      </c>
      <c r="G389" s="735">
        <v>3</v>
      </c>
      <c r="H389" s="735">
        <v>282</v>
      </c>
      <c r="I389" s="735">
        <v>596</v>
      </c>
      <c r="J389" s="735">
        <v>2</v>
      </c>
      <c r="K389" s="735">
        <v>594</v>
      </c>
    </row>
    <row r="390" spans="1:12" ht="18" customHeight="1">
      <c r="C390" s="731" t="s">
        <v>2161</v>
      </c>
      <c r="D390" s="730" t="s">
        <v>2185</v>
      </c>
      <c r="E390" s="735">
        <v>1314</v>
      </c>
      <c r="F390" s="735">
        <v>877</v>
      </c>
      <c r="G390" s="735">
        <v>680</v>
      </c>
      <c r="H390" s="735">
        <v>197</v>
      </c>
      <c r="I390" s="735">
        <v>437</v>
      </c>
      <c r="J390" s="735">
        <v>134</v>
      </c>
      <c r="K390" s="735">
        <v>303</v>
      </c>
    </row>
    <row r="391" spans="1:12">
      <c r="D391" s="730" t="s">
        <v>2186</v>
      </c>
      <c r="E391" s="735">
        <v>1300</v>
      </c>
      <c r="F391" s="735">
        <v>602</v>
      </c>
      <c r="G391" s="735">
        <v>384</v>
      </c>
      <c r="H391" s="735">
        <v>218</v>
      </c>
      <c r="I391" s="735">
        <v>698</v>
      </c>
      <c r="J391" s="735">
        <v>229</v>
      </c>
      <c r="K391" s="735">
        <v>469</v>
      </c>
    </row>
    <row r="392" spans="1:12">
      <c r="D392" s="730" t="s">
        <v>2187</v>
      </c>
      <c r="E392" s="735">
        <v>2614</v>
      </c>
      <c r="F392" s="735">
        <v>1479</v>
      </c>
      <c r="G392" s="735">
        <v>1064</v>
      </c>
      <c r="H392" s="735">
        <v>415</v>
      </c>
      <c r="I392" s="735">
        <v>1135</v>
      </c>
      <c r="J392" s="735">
        <v>363</v>
      </c>
      <c r="K392" s="735">
        <v>772</v>
      </c>
    </row>
    <row r="393" spans="1:12" ht="18" customHeight="1">
      <c r="C393" s="731" t="s">
        <v>2274</v>
      </c>
      <c r="D393" s="730"/>
    </row>
    <row r="394" spans="1:12" s="735" customFormat="1" ht="18" customHeight="1">
      <c r="A394" s="733"/>
      <c r="B394" s="733"/>
      <c r="C394" s="734" t="s">
        <v>2275</v>
      </c>
      <c r="D394" s="730" t="s">
        <v>2185</v>
      </c>
      <c r="E394" s="735">
        <v>84</v>
      </c>
      <c r="F394" s="735">
        <v>33</v>
      </c>
      <c r="G394" s="735">
        <v>13</v>
      </c>
      <c r="H394" s="735">
        <v>20</v>
      </c>
      <c r="I394" s="735">
        <v>51</v>
      </c>
      <c r="J394" s="735">
        <v>8</v>
      </c>
      <c r="K394" s="735">
        <v>43</v>
      </c>
    </row>
    <row r="395" spans="1:12" s="735" customFormat="1">
      <c r="A395" s="733"/>
      <c r="B395" s="733"/>
      <c r="C395" s="734"/>
      <c r="D395" s="730" t="s">
        <v>2186</v>
      </c>
      <c r="E395" s="735">
        <v>75</v>
      </c>
      <c r="F395" s="735">
        <v>20</v>
      </c>
      <c r="G395" s="735">
        <v>5</v>
      </c>
      <c r="H395" s="735">
        <v>15</v>
      </c>
      <c r="I395" s="735">
        <v>55</v>
      </c>
      <c r="J395" s="735">
        <v>9</v>
      </c>
      <c r="K395" s="735">
        <v>46</v>
      </c>
    </row>
    <row r="396" spans="1:12" s="735" customFormat="1">
      <c r="A396" s="733"/>
      <c r="B396" s="733"/>
      <c r="C396" s="734"/>
      <c r="D396" s="730" t="s">
        <v>2187</v>
      </c>
      <c r="E396" s="735">
        <v>159</v>
      </c>
      <c r="F396" s="735">
        <v>53</v>
      </c>
      <c r="G396" s="735">
        <v>18</v>
      </c>
      <c r="H396" s="735">
        <v>35</v>
      </c>
      <c r="I396" s="735">
        <v>106</v>
      </c>
      <c r="J396" s="735">
        <v>17</v>
      </c>
      <c r="K396" s="735">
        <v>89</v>
      </c>
    </row>
    <row r="397" spans="1:12" s="735" customFormat="1" ht="18" customHeight="1">
      <c r="A397" s="733"/>
      <c r="B397" s="733"/>
      <c r="C397" s="734" t="s">
        <v>2276</v>
      </c>
      <c r="D397" s="730" t="s">
        <v>2185</v>
      </c>
      <c r="E397" s="735">
        <v>6</v>
      </c>
      <c r="F397" s="735">
        <v>3</v>
      </c>
      <c r="G397" s="751" t="s">
        <v>474</v>
      </c>
      <c r="H397" s="751" t="s">
        <v>474</v>
      </c>
      <c r="I397" s="735">
        <v>3</v>
      </c>
      <c r="J397" s="751" t="s">
        <v>474</v>
      </c>
      <c r="K397" s="751" t="s">
        <v>474</v>
      </c>
    </row>
    <row r="398" spans="1:12" s="735" customFormat="1" ht="10.5">
      <c r="A398" s="733"/>
      <c r="B398" s="733"/>
      <c r="C398" s="734"/>
      <c r="D398" s="730" t="s">
        <v>2186</v>
      </c>
      <c r="E398" s="735">
        <v>10</v>
      </c>
      <c r="F398" s="735">
        <v>8</v>
      </c>
      <c r="G398" s="751" t="s">
        <v>474</v>
      </c>
      <c r="H398" s="751" t="s">
        <v>474</v>
      </c>
      <c r="I398" s="735">
        <v>2</v>
      </c>
      <c r="J398" s="751" t="s">
        <v>474</v>
      </c>
      <c r="K398" s="751" t="s">
        <v>474</v>
      </c>
    </row>
    <row r="399" spans="1:12" s="735" customFormat="1" ht="10.5">
      <c r="A399" s="733"/>
      <c r="B399" s="733"/>
      <c r="C399" s="734"/>
      <c r="D399" s="730" t="s">
        <v>2187</v>
      </c>
      <c r="E399" s="735">
        <v>16</v>
      </c>
      <c r="F399" s="735">
        <v>11</v>
      </c>
      <c r="G399" s="751" t="s">
        <v>474</v>
      </c>
      <c r="H399" s="751" t="s">
        <v>474</v>
      </c>
      <c r="I399" s="735">
        <v>5</v>
      </c>
      <c r="J399" s="751" t="s">
        <v>474</v>
      </c>
      <c r="K399" s="751" t="s">
        <v>474</v>
      </c>
    </row>
    <row r="400" spans="1:12" s="726" customFormat="1">
      <c r="C400" s="727"/>
      <c r="D400" s="732"/>
      <c r="E400" s="729"/>
      <c r="F400" s="729"/>
      <c r="G400" s="729"/>
      <c r="H400" s="729"/>
      <c r="I400" s="729"/>
      <c r="J400" s="729"/>
      <c r="K400" s="729"/>
      <c r="L400" s="729"/>
    </row>
    <row r="401" spans="1:12" s="726" customFormat="1">
      <c r="C401" s="727"/>
      <c r="D401" s="732"/>
      <c r="E401" s="729"/>
      <c r="F401" s="729"/>
      <c r="G401" s="729"/>
      <c r="H401" s="729"/>
      <c r="I401" s="729"/>
      <c r="J401" s="729"/>
      <c r="K401" s="729"/>
      <c r="L401" s="729"/>
    </row>
    <row r="402" spans="1:12" s="726" customFormat="1">
      <c r="C402" s="727"/>
      <c r="D402" s="732"/>
      <c r="E402" s="729"/>
      <c r="F402" s="729"/>
      <c r="G402" s="729"/>
      <c r="H402" s="729"/>
      <c r="I402" s="729"/>
      <c r="J402" s="729"/>
      <c r="K402" s="729"/>
      <c r="L402" s="729"/>
    </row>
    <row r="403" spans="1:12" s="726" customFormat="1">
      <c r="C403" s="727"/>
      <c r="D403" s="732"/>
      <c r="E403" s="729"/>
      <c r="F403" s="729"/>
      <c r="G403" s="729"/>
      <c r="H403" s="729"/>
      <c r="I403" s="729"/>
      <c r="J403" s="729"/>
      <c r="K403" s="729"/>
      <c r="L403" s="729"/>
    </row>
    <row r="404" spans="1:12" s="726" customFormat="1">
      <c r="C404" s="727"/>
      <c r="D404" s="732"/>
      <c r="E404" s="729"/>
      <c r="F404" s="729"/>
      <c r="G404" s="729"/>
      <c r="H404" s="729"/>
      <c r="I404" s="729"/>
      <c r="J404" s="729"/>
      <c r="K404" s="729"/>
      <c r="L404" s="729"/>
    </row>
    <row r="405" spans="1:12" s="726" customFormat="1">
      <c r="C405" s="727"/>
      <c r="D405" s="732"/>
      <c r="E405" s="729"/>
      <c r="F405" s="729"/>
      <c r="G405" s="729"/>
      <c r="H405" s="729"/>
      <c r="I405" s="729"/>
      <c r="J405" s="729"/>
      <c r="K405" s="729"/>
      <c r="L405" s="729"/>
    </row>
    <row r="406" spans="1:12" s="726" customFormat="1">
      <c r="A406" s="726" t="s">
        <v>1667</v>
      </c>
      <c r="C406" s="727"/>
      <c r="D406" s="732"/>
      <c r="E406" s="729"/>
      <c r="F406" s="729"/>
      <c r="G406" s="729"/>
      <c r="H406" s="729"/>
      <c r="I406" s="729"/>
      <c r="J406" s="729"/>
      <c r="K406" s="729"/>
      <c r="L406" s="729"/>
    </row>
    <row r="407" spans="1:12" s="726" customFormat="1">
      <c r="A407" s="726" t="s">
        <v>2272</v>
      </c>
      <c r="C407" s="727"/>
      <c r="D407" s="732"/>
      <c r="E407" s="729"/>
      <c r="F407" s="729"/>
      <c r="G407" s="729"/>
      <c r="H407" s="729"/>
      <c r="I407" s="729"/>
      <c r="J407" s="729"/>
      <c r="K407" s="729"/>
      <c r="L407" s="729"/>
    </row>
    <row r="408" spans="1:12" s="726" customFormat="1">
      <c r="A408" s="726" t="s">
        <v>2273</v>
      </c>
      <c r="C408" s="727"/>
      <c r="D408" s="732"/>
      <c r="E408" s="729"/>
      <c r="F408" s="729"/>
      <c r="G408" s="729"/>
      <c r="H408" s="729"/>
      <c r="I408" s="729"/>
      <c r="J408" s="729"/>
      <c r="K408" s="729"/>
      <c r="L408" s="729"/>
    </row>
    <row r="409" spans="1:12" s="726" customFormat="1">
      <c r="C409" s="727"/>
      <c r="D409" s="732"/>
      <c r="E409" s="729"/>
      <c r="F409" s="729"/>
      <c r="G409" s="729"/>
      <c r="H409" s="729"/>
      <c r="I409" s="729"/>
      <c r="J409" s="729"/>
      <c r="K409" s="729"/>
      <c r="L409" s="729"/>
    </row>
    <row r="410" spans="1:12" s="726" customFormat="1">
      <c r="A410" s="726" t="s">
        <v>48</v>
      </c>
      <c r="C410" s="727"/>
      <c r="D410" s="732"/>
      <c r="E410" s="729"/>
      <c r="F410" s="729"/>
      <c r="G410" s="729"/>
      <c r="H410" s="729"/>
      <c r="I410" s="729"/>
      <c r="J410" s="729"/>
      <c r="K410" s="729"/>
      <c r="L410" s="729"/>
    </row>
    <row r="411" spans="1:12" ht="18" customHeight="1">
      <c r="A411" s="733" t="s">
        <v>760</v>
      </c>
      <c r="D411" s="730"/>
    </row>
    <row r="412" spans="1:12" ht="9" customHeight="1">
      <c r="A412" s="733" t="s">
        <v>2316</v>
      </c>
      <c r="D412" s="730" t="s">
        <v>2185</v>
      </c>
      <c r="E412" s="735">
        <v>23539</v>
      </c>
      <c r="F412" s="735">
        <v>15313</v>
      </c>
      <c r="G412" s="735">
        <v>9690</v>
      </c>
      <c r="H412" s="735">
        <v>5623</v>
      </c>
      <c r="I412" s="735">
        <v>8226</v>
      </c>
      <c r="J412" s="735">
        <v>967</v>
      </c>
      <c r="K412" s="735">
        <v>7259</v>
      </c>
    </row>
    <row r="413" spans="1:12">
      <c r="D413" s="730" t="s">
        <v>2186</v>
      </c>
      <c r="E413" s="735">
        <v>17806</v>
      </c>
      <c r="F413" s="735">
        <v>8149</v>
      </c>
      <c r="G413" s="735">
        <v>4007</v>
      </c>
      <c r="H413" s="735">
        <v>4142</v>
      </c>
      <c r="I413" s="735">
        <v>9657</v>
      </c>
      <c r="J413" s="735">
        <v>1058</v>
      </c>
      <c r="K413" s="735">
        <v>8599</v>
      </c>
    </row>
    <row r="414" spans="1:12">
      <c r="D414" s="730" t="s">
        <v>2187</v>
      </c>
      <c r="E414" s="735">
        <v>41345</v>
      </c>
      <c r="F414" s="735">
        <v>23462</v>
      </c>
      <c r="G414" s="735">
        <v>13697</v>
      </c>
      <c r="H414" s="735">
        <v>9765</v>
      </c>
      <c r="I414" s="735">
        <v>17883</v>
      </c>
      <c r="J414" s="735">
        <v>2025</v>
      </c>
      <c r="K414" s="735">
        <v>15858</v>
      </c>
    </row>
    <row r="415" spans="1:12" ht="18" customHeight="1">
      <c r="C415" s="731" t="s">
        <v>2274</v>
      </c>
      <c r="D415" s="730"/>
    </row>
    <row r="416" spans="1:12" s="735" customFormat="1" ht="18" customHeight="1">
      <c r="A416" s="733"/>
      <c r="B416" s="733"/>
      <c r="C416" s="734" t="s">
        <v>2275</v>
      </c>
      <c r="D416" s="730" t="s">
        <v>2185</v>
      </c>
      <c r="E416" s="735">
        <v>3777</v>
      </c>
      <c r="F416" s="735">
        <v>1263</v>
      </c>
      <c r="G416" s="735">
        <v>104</v>
      </c>
      <c r="H416" s="735">
        <v>1159</v>
      </c>
      <c r="I416" s="735">
        <v>2514</v>
      </c>
      <c r="J416" s="735">
        <v>47</v>
      </c>
      <c r="K416" s="735">
        <v>2467</v>
      </c>
    </row>
    <row r="417" spans="1:11" s="735" customFormat="1">
      <c r="A417" s="733"/>
      <c r="B417" s="733"/>
      <c r="C417" s="734"/>
      <c r="D417" s="730" t="s">
        <v>2186</v>
      </c>
      <c r="E417" s="735">
        <v>3295</v>
      </c>
      <c r="F417" s="735">
        <v>776</v>
      </c>
      <c r="G417" s="735">
        <v>34</v>
      </c>
      <c r="H417" s="735">
        <v>742</v>
      </c>
      <c r="I417" s="735">
        <v>2519</v>
      </c>
      <c r="J417" s="735">
        <v>60</v>
      </c>
      <c r="K417" s="735">
        <v>2459</v>
      </c>
    </row>
    <row r="418" spans="1:11" s="735" customFormat="1">
      <c r="A418" s="733"/>
      <c r="B418" s="733"/>
      <c r="C418" s="734"/>
      <c r="D418" s="730" t="s">
        <v>2187</v>
      </c>
      <c r="E418" s="735">
        <v>7072</v>
      </c>
      <c r="F418" s="735">
        <v>2039</v>
      </c>
      <c r="G418" s="735">
        <v>138</v>
      </c>
      <c r="H418" s="735">
        <v>1901</v>
      </c>
      <c r="I418" s="735">
        <v>5033</v>
      </c>
      <c r="J418" s="735">
        <v>107</v>
      </c>
      <c r="K418" s="735">
        <v>4926</v>
      </c>
    </row>
    <row r="419" spans="1:11" s="735" customFormat="1" ht="18" customHeight="1">
      <c r="A419" s="733"/>
      <c r="B419" s="733"/>
      <c r="C419" s="734" t="s">
        <v>2276</v>
      </c>
      <c r="D419" s="730" t="s">
        <v>2185</v>
      </c>
      <c r="E419" s="735">
        <v>517</v>
      </c>
      <c r="F419" s="735">
        <v>420</v>
      </c>
      <c r="G419" s="735">
        <v>66</v>
      </c>
      <c r="H419" s="735">
        <v>354</v>
      </c>
      <c r="I419" s="735">
        <v>97</v>
      </c>
      <c r="J419" s="735">
        <v>5</v>
      </c>
      <c r="K419" s="735">
        <v>92</v>
      </c>
    </row>
    <row r="420" spans="1:11" s="735" customFormat="1">
      <c r="A420" s="733"/>
      <c r="B420" s="733"/>
      <c r="C420" s="734"/>
      <c r="D420" s="730" t="s">
        <v>2186</v>
      </c>
      <c r="E420" s="735">
        <v>374</v>
      </c>
      <c r="F420" s="735">
        <v>241</v>
      </c>
      <c r="G420" s="735">
        <v>31</v>
      </c>
      <c r="H420" s="735">
        <v>210</v>
      </c>
      <c r="I420" s="735">
        <v>133</v>
      </c>
      <c r="J420" s="735">
        <v>10</v>
      </c>
      <c r="K420" s="735">
        <v>123</v>
      </c>
    </row>
    <row r="421" spans="1:11" s="735" customFormat="1">
      <c r="A421" s="733"/>
      <c r="B421" s="733"/>
      <c r="C421" s="734"/>
      <c r="D421" s="730" t="s">
        <v>2187</v>
      </c>
      <c r="E421" s="735">
        <v>891</v>
      </c>
      <c r="F421" s="735">
        <v>661</v>
      </c>
      <c r="G421" s="735">
        <v>97</v>
      </c>
      <c r="H421" s="735">
        <v>564</v>
      </c>
      <c r="I421" s="735">
        <v>230</v>
      </c>
      <c r="J421" s="735">
        <v>15</v>
      </c>
      <c r="K421" s="735">
        <v>215</v>
      </c>
    </row>
    <row r="422" spans="1:11" ht="18" customHeight="1">
      <c r="A422" s="733" t="s">
        <v>492</v>
      </c>
      <c r="D422" s="730"/>
    </row>
    <row r="423" spans="1:11" ht="18" customHeight="1">
      <c r="B423" s="733" t="s">
        <v>323</v>
      </c>
      <c r="D423" s="730"/>
    </row>
    <row r="424" spans="1:11" ht="18" customHeight="1">
      <c r="C424" s="727" t="s">
        <v>2266</v>
      </c>
      <c r="D424" s="730" t="s">
        <v>2185</v>
      </c>
      <c r="E424" s="735">
        <v>840</v>
      </c>
      <c r="F424" s="735">
        <v>837</v>
      </c>
      <c r="G424" s="751" t="s">
        <v>474</v>
      </c>
      <c r="H424" s="751" t="s">
        <v>474</v>
      </c>
      <c r="I424" s="735">
        <v>3</v>
      </c>
      <c r="J424" s="751" t="s">
        <v>474</v>
      </c>
      <c r="K424" s="751" t="s">
        <v>474</v>
      </c>
    </row>
    <row r="425" spans="1:11" ht="10.5">
      <c r="D425" s="730" t="s">
        <v>2186</v>
      </c>
      <c r="E425" s="735">
        <v>69</v>
      </c>
      <c r="F425" s="735">
        <v>68</v>
      </c>
      <c r="G425" s="751" t="s">
        <v>474</v>
      </c>
      <c r="H425" s="751" t="s">
        <v>474</v>
      </c>
      <c r="I425" s="735">
        <v>1</v>
      </c>
      <c r="J425" s="751" t="s">
        <v>474</v>
      </c>
      <c r="K425" s="751" t="s">
        <v>474</v>
      </c>
    </row>
    <row r="426" spans="1:11" ht="10.5">
      <c r="D426" s="730" t="s">
        <v>2187</v>
      </c>
      <c r="E426" s="735">
        <v>909</v>
      </c>
      <c r="F426" s="735">
        <v>905</v>
      </c>
      <c r="G426" s="751" t="s">
        <v>474</v>
      </c>
      <c r="H426" s="751" t="s">
        <v>474</v>
      </c>
      <c r="I426" s="735">
        <v>4</v>
      </c>
      <c r="J426" s="751" t="s">
        <v>474</v>
      </c>
      <c r="K426" s="751" t="s">
        <v>474</v>
      </c>
    </row>
    <row r="427" spans="1:11" ht="18" customHeight="1">
      <c r="C427" s="727" t="s">
        <v>2267</v>
      </c>
      <c r="D427" s="730" t="s">
        <v>2185</v>
      </c>
      <c r="E427" s="735">
        <v>734</v>
      </c>
      <c r="F427" s="735">
        <v>731</v>
      </c>
      <c r="G427" s="751" t="s">
        <v>474</v>
      </c>
      <c r="H427" s="751" t="s">
        <v>474</v>
      </c>
      <c r="I427" s="735">
        <v>3</v>
      </c>
      <c r="J427" s="751" t="s">
        <v>474</v>
      </c>
      <c r="K427" s="751" t="s">
        <v>474</v>
      </c>
    </row>
    <row r="428" spans="1:11" ht="10.5">
      <c r="D428" s="730" t="s">
        <v>2186</v>
      </c>
      <c r="E428" s="735">
        <v>132</v>
      </c>
      <c r="F428" s="735">
        <v>128</v>
      </c>
      <c r="G428" s="751" t="s">
        <v>474</v>
      </c>
      <c r="H428" s="751" t="s">
        <v>474</v>
      </c>
      <c r="I428" s="735">
        <v>4</v>
      </c>
      <c r="J428" s="751" t="s">
        <v>474</v>
      </c>
      <c r="K428" s="751" t="s">
        <v>474</v>
      </c>
    </row>
    <row r="429" spans="1:11" ht="10.5">
      <c r="D429" s="730" t="s">
        <v>2187</v>
      </c>
      <c r="E429" s="735">
        <v>866</v>
      </c>
      <c r="F429" s="735">
        <v>859</v>
      </c>
      <c r="G429" s="751" t="s">
        <v>474</v>
      </c>
      <c r="H429" s="751" t="s">
        <v>474</v>
      </c>
      <c r="I429" s="735">
        <v>7</v>
      </c>
      <c r="J429" s="751" t="s">
        <v>474</v>
      </c>
      <c r="K429" s="751" t="s">
        <v>474</v>
      </c>
    </row>
    <row r="430" spans="1:11" ht="21" customHeight="1">
      <c r="C430" s="727" t="s">
        <v>2268</v>
      </c>
      <c r="D430" s="730" t="s">
        <v>2185</v>
      </c>
      <c r="E430" s="735">
        <v>138</v>
      </c>
      <c r="F430" s="735">
        <v>130</v>
      </c>
      <c r="G430" s="735">
        <v>130</v>
      </c>
      <c r="H430" s="735">
        <v>0</v>
      </c>
      <c r="I430" s="735">
        <v>8</v>
      </c>
      <c r="J430" s="735">
        <v>8</v>
      </c>
      <c r="K430" s="735">
        <v>0</v>
      </c>
    </row>
    <row r="431" spans="1:11">
      <c r="D431" s="730" t="s">
        <v>2186</v>
      </c>
      <c r="E431" s="735">
        <v>44</v>
      </c>
      <c r="F431" s="735">
        <v>40</v>
      </c>
      <c r="G431" s="735">
        <v>40</v>
      </c>
      <c r="H431" s="735">
        <v>0</v>
      </c>
      <c r="I431" s="735">
        <v>4</v>
      </c>
      <c r="J431" s="735">
        <v>4</v>
      </c>
      <c r="K431" s="735">
        <v>0</v>
      </c>
    </row>
    <row r="432" spans="1:11">
      <c r="D432" s="730" t="s">
        <v>2187</v>
      </c>
      <c r="E432" s="735">
        <v>182</v>
      </c>
      <c r="F432" s="735">
        <v>170</v>
      </c>
      <c r="G432" s="735">
        <v>170</v>
      </c>
      <c r="H432" s="735">
        <v>0</v>
      </c>
      <c r="I432" s="735">
        <v>12</v>
      </c>
      <c r="J432" s="735">
        <v>12</v>
      </c>
      <c r="K432" s="735">
        <v>0</v>
      </c>
    </row>
    <row r="433" spans="3:11" ht="21" customHeight="1">
      <c r="C433" s="727" t="s">
        <v>2269</v>
      </c>
      <c r="D433" s="730" t="s">
        <v>2185</v>
      </c>
      <c r="E433" s="735">
        <v>39</v>
      </c>
      <c r="F433" s="735">
        <v>31</v>
      </c>
      <c r="G433" s="735">
        <v>0</v>
      </c>
      <c r="H433" s="735">
        <v>31</v>
      </c>
      <c r="I433" s="735">
        <v>8</v>
      </c>
      <c r="J433" s="735">
        <v>0</v>
      </c>
      <c r="K433" s="735">
        <v>8</v>
      </c>
    </row>
    <row r="434" spans="3:11">
      <c r="D434" s="730" t="s">
        <v>2186</v>
      </c>
      <c r="E434" s="735">
        <v>6</v>
      </c>
      <c r="F434" s="735">
        <v>5</v>
      </c>
      <c r="G434" s="735">
        <v>0</v>
      </c>
      <c r="H434" s="735">
        <v>5</v>
      </c>
      <c r="I434" s="735">
        <v>1</v>
      </c>
      <c r="J434" s="735">
        <v>0</v>
      </c>
      <c r="K434" s="735">
        <v>1</v>
      </c>
    </row>
    <row r="435" spans="3:11">
      <c r="D435" s="730" t="s">
        <v>2187</v>
      </c>
      <c r="E435" s="735">
        <v>45</v>
      </c>
      <c r="F435" s="735">
        <v>36</v>
      </c>
      <c r="G435" s="735">
        <v>0</v>
      </c>
      <c r="H435" s="735">
        <v>36</v>
      </c>
      <c r="I435" s="735">
        <v>9</v>
      </c>
      <c r="J435" s="735">
        <v>0</v>
      </c>
      <c r="K435" s="735">
        <v>9</v>
      </c>
    </row>
    <row r="436" spans="3:11" ht="18" customHeight="1">
      <c r="C436" s="727" t="s">
        <v>603</v>
      </c>
      <c r="D436" s="730" t="s">
        <v>2185</v>
      </c>
      <c r="E436" s="735">
        <v>1835</v>
      </c>
      <c r="F436" s="735">
        <v>1822</v>
      </c>
      <c r="G436" s="735">
        <v>1764</v>
      </c>
      <c r="H436" s="735">
        <v>58</v>
      </c>
      <c r="I436" s="735">
        <v>13</v>
      </c>
      <c r="J436" s="735">
        <v>7</v>
      </c>
      <c r="K436" s="735">
        <v>6</v>
      </c>
    </row>
    <row r="437" spans="3:11">
      <c r="D437" s="730" t="s">
        <v>2186</v>
      </c>
      <c r="E437" s="735">
        <v>370</v>
      </c>
      <c r="F437" s="735">
        <v>362</v>
      </c>
      <c r="G437" s="735">
        <v>359</v>
      </c>
      <c r="H437" s="735">
        <v>3</v>
      </c>
      <c r="I437" s="735">
        <v>8</v>
      </c>
      <c r="J437" s="735">
        <v>6</v>
      </c>
      <c r="K437" s="735">
        <v>2</v>
      </c>
    </row>
    <row r="438" spans="3:11">
      <c r="D438" s="730" t="s">
        <v>2187</v>
      </c>
      <c r="E438" s="735">
        <v>2205</v>
      </c>
      <c r="F438" s="735">
        <v>2184</v>
      </c>
      <c r="G438" s="735">
        <v>2123</v>
      </c>
      <c r="H438" s="735">
        <v>61</v>
      </c>
      <c r="I438" s="735">
        <v>21</v>
      </c>
      <c r="J438" s="735">
        <v>13</v>
      </c>
      <c r="K438" s="735">
        <v>8</v>
      </c>
    </row>
    <row r="439" spans="3:11" ht="18" customHeight="1">
      <c r="C439" s="727" t="s">
        <v>604</v>
      </c>
      <c r="D439" s="730" t="s">
        <v>2185</v>
      </c>
      <c r="E439" s="735">
        <v>1423</v>
      </c>
      <c r="F439" s="735">
        <v>1401</v>
      </c>
      <c r="G439" s="735">
        <v>1215</v>
      </c>
      <c r="H439" s="735">
        <v>186</v>
      </c>
      <c r="I439" s="735">
        <v>22</v>
      </c>
      <c r="J439" s="735">
        <v>12</v>
      </c>
      <c r="K439" s="735">
        <v>10</v>
      </c>
    </row>
    <row r="440" spans="3:11">
      <c r="D440" s="730" t="s">
        <v>2186</v>
      </c>
      <c r="E440" s="735">
        <v>399</v>
      </c>
      <c r="F440" s="735">
        <v>380</v>
      </c>
      <c r="G440" s="735">
        <v>324</v>
      </c>
      <c r="H440" s="735">
        <v>56</v>
      </c>
      <c r="I440" s="735">
        <v>19</v>
      </c>
      <c r="J440" s="735">
        <v>13</v>
      </c>
      <c r="K440" s="735">
        <v>6</v>
      </c>
    </row>
    <row r="441" spans="3:11">
      <c r="D441" s="730" t="s">
        <v>2187</v>
      </c>
      <c r="E441" s="735">
        <v>1822</v>
      </c>
      <c r="F441" s="735">
        <v>1781</v>
      </c>
      <c r="G441" s="735">
        <v>1539</v>
      </c>
      <c r="H441" s="735">
        <v>242</v>
      </c>
      <c r="I441" s="735">
        <v>41</v>
      </c>
      <c r="J441" s="735">
        <v>25</v>
      </c>
      <c r="K441" s="735">
        <v>16</v>
      </c>
    </row>
    <row r="442" spans="3:11" ht="18" customHeight="1">
      <c r="C442" s="727" t="s">
        <v>607</v>
      </c>
      <c r="D442" s="730" t="s">
        <v>2185</v>
      </c>
      <c r="E442" s="735">
        <v>207</v>
      </c>
      <c r="F442" s="735">
        <v>202</v>
      </c>
      <c r="G442" s="735">
        <v>0</v>
      </c>
      <c r="H442" s="735">
        <v>202</v>
      </c>
      <c r="I442" s="735">
        <v>5</v>
      </c>
      <c r="J442" s="735">
        <v>0</v>
      </c>
      <c r="K442" s="735">
        <v>5</v>
      </c>
    </row>
    <row r="443" spans="3:11">
      <c r="D443" s="730" t="s">
        <v>2186</v>
      </c>
      <c r="E443" s="735">
        <v>113</v>
      </c>
      <c r="F443" s="735">
        <v>101</v>
      </c>
      <c r="G443" s="735">
        <v>0</v>
      </c>
      <c r="H443" s="735">
        <v>101</v>
      </c>
      <c r="I443" s="735">
        <v>12</v>
      </c>
      <c r="J443" s="735">
        <v>0</v>
      </c>
      <c r="K443" s="735">
        <v>12</v>
      </c>
    </row>
    <row r="444" spans="3:11">
      <c r="D444" s="730" t="s">
        <v>2187</v>
      </c>
      <c r="E444" s="735">
        <v>320</v>
      </c>
      <c r="F444" s="735">
        <v>303</v>
      </c>
      <c r="G444" s="735">
        <v>0</v>
      </c>
      <c r="H444" s="735">
        <v>303</v>
      </c>
      <c r="I444" s="735">
        <v>17</v>
      </c>
      <c r="J444" s="735">
        <v>0</v>
      </c>
      <c r="K444" s="735">
        <v>17</v>
      </c>
    </row>
    <row r="445" spans="3:11" ht="18" customHeight="1">
      <c r="C445" s="727" t="s">
        <v>608</v>
      </c>
      <c r="D445" s="730" t="s">
        <v>2185</v>
      </c>
      <c r="E445" s="735">
        <v>32</v>
      </c>
      <c r="F445" s="735">
        <v>25</v>
      </c>
      <c r="G445" s="735">
        <v>0</v>
      </c>
      <c r="H445" s="735">
        <v>25</v>
      </c>
      <c r="I445" s="735">
        <v>7</v>
      </c>
      <c r="J445" s="735">
        <v>0</v>
      </c>
      <c r="K445" s="735">
        <v>7</v>
      </c>
    </row>
    <row r="446" spans="3:11">
      <c r="D446" s="730" t="s">
        <v>2186</v>
      </c>
      <c r="E446" s="735">
        <v>14</v>
      </c>
      <c r="F446" s="735">
        <v>13</v>
      </c>
      <c r="G446" s="735">
        <v>0</v>
      </c>
      <c r="H446" s="735">
        <v>13</v>
      </c>
      <c r="I446" s="735">
        <v>1</v>
      </c>
      <c r="J446" s="735">
        <v>0</v>
      </c>
      <c r="K446" s="735">
        <v>1</v>
      </c>
    </row>
    <row r="447" spans="3:11">
      <c r="D447" s="730" t="s">
        <v>2187</v>
      </c>
      <c r="E447" s="735">
        <v>46</v>
      </c>
      <c r="F447" s="735">
        <v>38</v>
      </c>
      <c r="G447" s="735">
        <v>0</v>
      </c>
      <c r="H447" s="735">
        <v>38</v>
      </c>
      <c r="I447" s="735">
        <v>8</v>
      </c>
      <c r="J447" s="735">
        <v>0</v>
      </c>
      <c r="K447" s="735">
        <v>8</v>
      </c>
    </row>
    <row r="448" spans="3:11" ht="18" customHeight="1">
      <c r="C448" s="731" t="s">
        <v>2161</v>
      </c>
      <c r="D448" s="730" t="s">
        <v>2185</v>
      </c>
      <c r="E448" s="735">
        <v>5248</v>
      </c>
      <c r="F448" s="735">
        <v>5179</v>
      </c>
      <c r="G448" s="735">
        <v>4637</v>
      </c>
      <c r="H448" s="735">
        <v>542</v>
      </c>
      <c r="I448" s="735">
        <v>69</v>
      </c>
      <c r="J448" s="735">
        <v>30</v>
      </c>
      <c r="K448" s="735">
        <v>39</v>
      </c>
    </row>
    <row r="449" spans="1:12">
      <c r="D449" s="730" t="s">
        <v>2186</v>
      </c>
      <c r="E449" s="735">
        <v>1147</v>
      </c>
      <c r="F449" s="735">
        <v>1097</v>
      </c>
      <c r="G449" s="735">
        <v>918</v>
      </c>
      <c r="H449" s="735">
        <v>179</v>
      </c>
      <c r="I449" s="735">
        <v>50</v>
      </c>
      <c r="J449" s="735">
        <v>28</v>
      </c>
      <c r="K449" s="735">
        <v>22</v>
      </c>
    </row>
    <row r="450" spans="1:12">
      <c r="D450" s="730" t="s">
        <v>2187</v>
      </c>
      <c r="E450" s="735">
        <v>6395</v>
      </c>
      <c r="F450" s="735">
        <v>6276</v>
      </c>
      <c r="G450" s="735">
        <v>5555</v>
      </c>
      <c r="H450" s="735">
        <v>721</v>
      </c>
      <c r="I450" s="735">
        <v>119</v>
      </c>
      <c r="J450" s="735">
        <v>58</v>
      </c>
      <c r="K450" s="735">
        <v>61</v>
      </c>
    </row>
    <row r="451" spans="1:12" ht="18" customHeight="1">
      <c r="B451" s="733" t="s">
        <v>612</v>
      </c>
      <c r="D451" s="730"/>
    </row>
    <row r="452" spans="1:12" ht="18" customHeight="1">
      <c r="C452" s="727" t="s">
        <v>613</v>
      </c>
      <c r="D452" s="730" t="s">
        <v>2185</v>
      </c>
      <c r="E452" s="735">
        <v>17</v>
      </c>
      <c r="F452" s="735">
        <v>15</v>
      </c>
      <c r="G452" s="751" t="s">
        <v>474</v>
      </c>
      <c r="H452" s="751" t="s">
        <v>474</v>
      </c>
      <c r="I452" s="735">
        <v>2</v>
      </c>
      <c r="J452" s="751" t="s">
        <v>474</v>
      </c>
      <c r="K452" s="751" t="s">
        <v>474</v>
      </c>
    </row>
    <row r="453" spans="1:12" ht="10.5">
      <c r="D453" s="730" t="s">
        <v>2186</v>
      </c>
      <c r="E453" s="735">
        <v>14</v>
      </c>
      <c r="F453" s="735">
        <v>10</v>
      </c>
      <c r="G453" s="751" t="s">
        <v>474</v>
      </c>
      <c r="H453" s="751" t="s">
        <v>474</v>
      </c>
      <c r="I453" s="735">
        <v>4</v>
      </c>
      <c r="J453" s="751" t="s">
        <v>474</v>
      </c>
      <c r="K453" s="751" t="s">
        <v>474</v>
      </c>
    </row>
    <row r="454" spans="1:12" ht="10.5">
      <c r="D454" s="730" t="s">
        <v>2187</v>
      </c>
      <c r="E454" s="735">
        <v>31</v>
      </c>
      <c r="F454" s="735">
        <v>25</v>
      </c>
      <c r="G454" s="751" t="s">
        <v>474</v>
      </c>
      <c r="H454" s="751" t="s">
        <v>474</v>
      </c>
      <c r="I454" s="735">
        <v>6</v>
      </c>
      <c r="J454" s="751" t="s">
        <v>474</v>
      </c>
      <c r="K454" s="751" t="s">
        <v>474</v>
      </c>
    </row>
    <row r="455" spans="1:12" ht="18" customHeight="1">
      <c r="C455" s="727" t="s">
        <v>614</v>
      </c>
      <c r="D455" s="730" t="s">
        <v>2185</v>
      </c>
      <c r="E455" s="735">
        <v>1</v>
      </c>
      <c r="F455" s="751" t="s">
        <v>474</v>
      </c>
      <c r="G455" s="751" t="s">
        <v>474</v>
      </c>
      <c r="H455" s="751" t="s">
        <v>474</v>
      </c>
      <c r="I455" s="751" t="s">
        <v>474</v>
      </c>
      <c r="J455" s="751" t="s">
        <v>474</v>
      </c>
      <c r="K455" s="751" t="s">
        <v>474</v>
      </c>
    </row>
    <row r="456" spans="1:12" ht="10.5">
      <c r="D456" s="730" t="s">
        <v>2187</v>
      </c>
      <c r="E456" s="735">
        <v>1</v>
      </c>
      <c r="F456" s="751" t="s">
        <v>474</v>
      </c>
      <c r="G456" s="751" t="s">
        <v>474</v>
      </c>
      <c r="H456" s="751" t="s">
        <v>474</v>
      </c>
      <c r="I456" s="751" t="s">
        <v>474</v>
      </c>
      <c r="J456" s="751" t="s">
        <v>474</v>
      </c>
      <c r="K456" s="751" t="s">
        <v>474</v>
      </c>
    </row>
    <row r="457" spans="1:12" ht="18" customHeight="1">
      <c r="C457" s="727" t="s">
        <v>615</v>
      </c>
      <c r="D457" s="730" t="s">
        <v>2185</v>
      </c>
      <c r="E457" s="735">
        <v>8</v>
      </c>
      <c r="F457" s="735">
        <v>7</v>
      </c>
      <c r="G457" s="751" t="s">
        <v>474</v>
      </c>
      <c r="H457" s="751" t="s">
        <v>474</v>
      </c>
      <c r="I457" s="735">
        <v>1</v>
      </c>
      <c r="J457" s="751" t="s">
        <v>474</v>
      </c>
      <c r="K457" s="751" t="s">
        <v>474</v>
      </c>
    </row>
    <row r="458" spans="1:12" ht="10.5">
      <c r="D458" s="730" t="s">
        <v>2187</v>
      </c>
      <c r="E458" s="735">
        <v>8</v>
      </c>
      <c r="F458" s="735">
        <v>7</v>
      </c>
      <c r="G458" s="751" t="s">
        <v>474</v>
      </c>
      <c r="H458" s="751" t="s">
        <v>474</v>
      </c>
      <c r="I458" s="735">
        <v>1</v>
      </c>
      <c r="J458" s="751" t="s">
        <v>474</v>
      </c>
      <c r="K458" s="751" t="s">
        <v>474</v>
      </c>
    </row>
    <row r="462" spans="1:12" s="726" customFormat="1">
      <c r="A462" s="726" t="s">
        <v>1667</v>
      </c>
      <c r="C462" s="727"/>
      <c r="D462" s="732"/>
      <c r="E462" s="729"/>
      <c r="F462" s="729"/>
      <c r="G462" s="729"/>
      <c r="H462" s="729"/>
      <c r="I462" s="729"/>
      <c r="J462" s="729"/>
      <c r="K462" s="729"/>
      <c r="L462" s="729"/>
    </row>
    <row r="463" spans="1:12" s="726" customFormat="1">
      <c r="A463" s="726" t="s">
        <v>2272</v>
      </c>
      <c r="C463" s="727"/>
      <c r="D463" s="732"/>
      <c r="E463" s="729"/>
      <c r="F463" s="729"/>
      <c r="G463" s="729"/>
      <c r="H463" s="729"/>
      <c r="I463" s="729"/>
      <c r="J463" s="729"/>
      <c r="K463" s="729"/>
      <c r="L463" s="729"/>
    </row>
    <row r="464" spans="1:12" s="726" customFormat="1">
      <c r="A464" s="726" t="s">
        <v>2273</v>
      </c>
      <c r="C464" s="727"/>
      <c r="D464" s="732"/>
      <c r="E464" s="729"/>
      <c r="F464" s="729"/>
      <c r="G464" s="729"/>
      <c r="H464" s="729"/>
      <c r="I464" s="729"/>
      <c r="J464" s="729"/>
      <c r="K464" s="729"/>
      <c r="L464" s="729"/>
    </row>
    <row r="465" spans="1:12" s="726" customFormat="1">
      <c r="A465" s="726" t="s">
        <v>633</v>
      </c>
      <c r="C465" s="727"/>
      <c r="D465" s="732"/>
      <c r="E465" s="729"/>
      <c r="F465" s="729"/>
      <c r="G465" s="729"/>
      <c r="H465" s="729"/>
      <c r="I465" s="729"/>
      <c r="J465" s="729"/>
      <c r="K465" s="729"/>
      <c r="L465" s="729"/>
    </row>
    <row r="466" spans="1:12" s="726" customFormat="1">
      <c r="C466" s="727"/>
      <c r="D466" s="732"/>
      <c r="E466" s="729"/>
      <c r="F466" s="729"/>
      <c r="G466" s="729"/>
      <c r="H466" s="729"/>
      <c r="I466" s="729"/>
      <c r="J466" s="729"/>
      <c r="K466" s="729"/>
      <c r="L466" s="729"/>
    </row>
    <row r="467" spans="1:12" s="726" customFormat="1">
      <c r="C467" s="727"/>
      <c r="D467" s="732"/>
      <c r="E467" s="729"/>
      <c r="F467" s="729"/>
      <c r="G467" s="729"/>
      <c r="H467" s="729"/>
      <c r="I467" s="729"/>
      <c r="J467" s="729"/>
      <c r="K467" s="729"/>
      <c r="L467" s="729"/>
    </row>
    <row r="468" spans="1:12" s="726" customFormat="1">
      <c r="A468" s="726" t="s">
        <v>48</v>
      </c>
      <c r="C468" s="727"/>
      <c r="D468" s="732"/>
      <c r="E468" s="729"/>
      <c r="F468" s="729"/>
      <c r="G468" s="729"/>
      <c r="H468" s="729"/>
      <c r="I468" s="729"/>
      <c r="J468" s="729"/>
      <c r="K468" s="729"/>
      <c r="L468" s="729"/>
    </row>
    <row r="469" spans="1:12" ht="18" customHeight="1">
      <c r="C469" s="727" t="s">
        <v>616</v>
      </c>
      <c r="D469" s="730" t="s">
        <v>2185</v>
      </c>
      <c r="E469" s="735">
        <v>2</v>
      </c>
      <c r="F469" s="751" t="s">
        <v>474</v>
      </c>
      <c r="G469" s="751" t="s">
        <v>474</v>
      </c>
      <c r="H469" s="751" t="s">
        <v>474</v>
      </c>
      <c r="I469" s="751" t="s">
        <v>474</v>
      </c>
      <c r="J469" s="751" t="s">
        <v>474</v>
      </c>
      <c r="K469" s="751" t="s">
        <v>474</v>
      </c>
    </row>
    <row r="470" spans="1:12" ht="10.5">
      <c r="D470" s="730" t="s">
        <v>2187</v>
      </c>
      <c r="E470" s="735">
        <v>2</v>
      </c>
      <c r="F470" s="751" t="s">
        <v>474</v>
      </c>
      <c r="G470" s="751" t="s">
        <v>474</v>
      </c>
      <c r="H470" s="751" t="s">
        <v>474</v>
      </c>
      <c r="I470" s="751" t="s">
        <v>474</v>
      </c>
      <c r="J470" s="751" t="s">
        <v>474</v>
      </c>
      <c r="K470" s="751" t="s">
        <v>474</v>
      </c>
    </row>
    <row r="471" spans="1:12" ht="18" customHeight="1">
      <c r="C471" s="727" t="s">
        <v>2270</v>
      </c>
      <c r="D471" s="730" t="s">
        <v>2185</v>
      </c>
      <c r="E471" s="735">
        <v>209</v>
      </c>
      <c r="F471" s="735">
        <v>171</v>
      </c>
      <c r="G471" s="751" t="s">
        <v>474</v>
      </c>
      <c r="H471" s="751" t="s">
        <v>474</v>
      </c>
      <c r="I471" s="735">
        <v>38</v>
      </c>
      <c r="J471" s="735">
        <v>4</v>
      </c>
      <c r="K471" s="735">
        <v>34</v>
      </c>
    </row>
    <row r="472" spans="1:12" ht="10.5">
      <c r="D472" s="730" t="s">
        <v>2186</v>
      </c>
      <c r="E472" s="735">
        <v>90</v>
      </c>
      <c r="F472" s="735">
        <v>56</v>
      </c>
      <c r="G472" s="751" t="s">
        <v>474</v>
      </c>
      <c r="H472" s="751" t="s">
        <v>474</v>
      </c>
      <c r="I472" s="735">
        <v>34</v>
      </c>
      <c r="J472" s="735">
        <v>1</v>
      </c>
      <c r="K472" s="735">
        <v>33</v>
      </c>
    </row>
    <row r="473" spans="1:12" ht="10.5">
      <c r="D473" s="730" t="s">
        <v>2187</v>
      </c>
      <c r="E473" s="735">
        <v>299</v>
      </c>
      <c r="F473" s="735">
        <v>227</v>
      </c>
      <c r="G473" s="751" t="s">
        <v>474</v>
      </c>
      <c r="H473" s="751" t="s">
        <v>474</v>
      </c>
      <c r="I473" s="735">
        <v>72</v>
      </c>
      <c r="J473" s="735">
        <v>5</v>
      </c>
      <c r="K473" s="735">
        <v>67</v>
      </c>
    </row>
    <row r="474" spans="1:12" ht="18" customHeight="1">
      <c r="C474" s="727" t="s">
        <v>2271</v>
      </c>
      <c r="D474" s="730" t="s">
        <v>2185</v>
      </c>
      <c r="E474" s="735">
        <v>76</v>
      </c>
      <c r="F474" s="735">
        <v>76</v>
      </c>
      <c r="G474" s="735">
        <v>0</v>
      </c>
      <c r="H474" s="735">
        <v>76</v>
      </c>
      <c r="I474" s="735">
        <v>0</v>
      </c>
      <c r="J474" s="735">
        <v>0</v>
      </c>
      <c r="K474" s="735">
        <v>0</v>
      </c>
    </row>
    <row r="475" spans="1:12">
      <c r="D475" s="730" t="s">
        <v>2186</v>
      </c>
      <c r="E475" s="735">
        <v>38</v>
      </c>
      <c r="F475" s="735">
        <v>35</v>
      </c>
      <c r="G475" s="735">
        <v>0</v>
      </c>
      <c r="H475" s="735">
        <v>35</v>
      </c>
      <c r="I475" s="735">
        <v>3</v>
      </c>
      <c r="J475" s="735">
        <v>0</v>
      </c>
      <c r="K475" s="735">
        <v>3</v>
      </c>
    </row>
    <row r="476" spans="1:12">
      <c r="D476" s="730" t="s">
        <v>2187</v>
      </c>
      <c r="E476" s="735">
        <v>114</v>
      </c>
      <c r="F476" s="735">
        <v>111</v>
      </c>
      <c r="G476" s="735">
        <v>0</v>
      </c>
      <c r="H476" s="735">
        <v>111</v>
      </c>
      <c r="I476" s="735">
        <v>3</v>
      </c>
      <c r="J476" s="735">
        <v>0</v>
      </c>
      <c r="K476" s="735">
        <v>3</v>
      </c>
    </row>
    <row r="477" spans="1:12" ht="18" customHeight="1">
      <c r="C477" s="731" t="s">
        <v>2161</v>
      </c>
      <c r="D477" s="730" t="s">
        <v>2185</v>
      </c>
      <c r="E477" s="735">
        <v>313</v>
      </c>
      <c r="F477" s="735">
        <v>272</v>
      </c>
      <c r="G477" s="735">
        <v>24</v>
      </c>
      <c r="H477" s="735">
        <v>248</v>
      </c>
      <c r="I477" s="735">
        <v>41</v>
      </c>
      <c r="J477" s="735">
        <v>6</v>
      </c>
      <c r="K477" s="735">
        <v>35</v>
      </c>
    </row>
    <row r="478" spans="1:12">
      <c r="D478" s="730" t="s">
        <v>2186</v>
      </c>
      <c r="E478" s="735">
        <v>142</v>
      </c>
      <c r="F478" s="735">
        <v>101</v>
      </c>
      <c r="G478" s="735">
        <v>9</v>
      </c>
      <c r="H478" s="735">
        <v>92</v>
      </c>
      <c r="I478" s="735">
        <v>41</v>
      </c>
      <c r="J478" s="735">
        <v>3</v>
      </c>
      <c r="K478" s="735">
        <v>38</v>
      </c>
    </row>
    <row r="479" spans="1:12">
      <c r="D479" s="730" t="s">
        <v>2187</v>
      </c>
      <c r="E479" s="735">
        <v>455</v>
      </c>
      <c r="F479" s="735">
        <v>373</v>
      </c>
      <c r="G479" s="735">
        <v>33</v>
      </c>
      <c r="H479" s="735">
        <v>340</v>
      </c>
      <c r="I479" s="735">
        <v>82</v>
      </c>
      <c r="J479" s="735">
        <v>9</v>
      </c>
      <c r="K479" s="735">
        <v>73</v>
      </c>
    </row>
    <row r="480" spans="1:12" ht="18" customHeight="1">
      <c r="C480" s="731" t="s">
        <v>2274</v>
      </c>
      <c r="D480" s="730"/>
    </row>
    <row r="481" spans="1:11" s="735" customFormat="1" ht="18" customHeight="1">
      <c r="A481" s="733"/>
      <c r="B481" s="733"/>
      <c r="C481" s="734" t="s">
        <v>2275</v>
      </c>
      <c r="D481" s="730" t="s">
        <v>2185</v>
      </c>
      <c r="E481" s="735">
        <v>3</v>
      </c>
      <c r="F481" s="751" t="s">
        <v>474</v>
      </c>
      <c r="G481" s="751" t="s">
        <v>474</v>
      </c>
      <c r="H481" s="751" t="s">
        <v>474</v>
      </c>
      <c r="I481" s="751" t="s">
        <v>474</v>
      </c>
      <c r="J481" s="751" t="s">
        <v>474</v>
      </c>
      <c r="K481" s="751" t="s">
        <v>474</v>
      </c>
    </row>
    <row r="482" spans="1:11" s="735" customFormat="1" ht="10.5">
      <c r="A482" s="733"/>
      <c r="B482" s="733"/>
      <c r="C482" s="734"/>
      <c r="D482" s="730" t="s">
        <v>2186</v>
      </c>
      <c r="E482" s="735">
        <v>1</v>
      </c>
      <c r="F482" s="751" t="s">
        <v>474</v>
      </c>
      <c r="G482" s="751" t="s">
        <v>474</v>
      </c>
      <c r="H482" s="751" t="s">
        <v>474</v>
      </c>
      <c r="I482" s="751" t="s">
        <v>474</v>
      </c>
      <c r="J482" s="751" t="s">
        <v>474</v>
      </c>
      <c r="K482" s="751" t="s">
        <v>474</v>
      </c>
    </row>
    <row r="483" spans="1:11" s="735" customFormat="1" ht="10.5">
      <c r="A483" s="733"/>
      <c r="B483" s="733"/>
      <c r="C483" s="734"/>
      <c r="D483" s="730" t="s">
        <v>2187</v>
      </c>
      <c r="E483" s="735">
        <v>4</v>
      </c>
      <c r="F483" s="751" t="s">
        <v>474</v>
      </c>
      <c r="G483" s="751" t="s">
        <v>474</v>
      </c>
      <c r="H483" s="751" t="s">
        <v>474</v>
      </c>
      <c r="I483" s="751" t="s">
        <v>474</v>
      </c>
      <c r="J483" s="751" t="s">
        <v>474</v>
      </c>
      <c r="K483" s="751" t="s">
        <v>474</v>
      </c>
    </row>
    <row r="484" spans="1:11" s="735" customFormat="1" ht="18" customHeight="1">
      <c r="A484" s="733"/>
      <c r="B484" s="733"/>
      <c r="C484" s="734" t="s">
        <v>2276</v>
      </c>
      <c r="D484" s="730" t="s">
        <v>2185</v>
      </c>
      <c r="E484" s="735">
        <v>77</v>
      </c>
      <c r="F484" s="751" t="s">
        <v>474</v>
      </c>
      <c r="G484" s="751" t="s">
        <v>474</v>
      </c>
      <c r="H484" s="751" t="s">
        <v>474</v>
      </c>
      <c r="I484" s="751" t="s">
        <v>474</v>
      </c>
      <c r="J484" s="751" t="s">
        <v>474</v>
      </c>
      <c r="K484" s="751" t="s">
        <v>474</v>
      </c>
    </row>
    <row r="485" spans="1:11" s="735" customFormat="1" ht="10.5">
      <c r="A485" s="733"/>
      <c r="B485" s="733"/>
      <c r="C485" s="734"/>
      <c r="D485" s="730" t="s">
        <v>2186</v>
      </c>
      <c r="E485" s="735">
        <v>30</v>
      </c>
      <c r="F485" s="751" t="s">
        <v>474</v>
      </c>
      <c r="G485" s="751" t="s">
        <v>474</v>
      </c>
      <c r="H485" s="751" t="s">
        <v>474</v>
      </c>
      <c r="I485" s="751" t="s">
        <v>474</v>
      </c>
      <c r="J485" s="751" t="s">
        <v>474</v>
      </c>
      <c r="K485" s="751" t="s">
        <v>474</v>
      </c>
    </row>
    <row r="486" spans="1:11" s="735" customFormat="1" ht="10.5">
      <c r="A486" s="733"/>
      <c r="B486" s="733"/>
      <c r="C486" s="734"/>
      <c r="D486" s="730" t="s">
        <v>2187</v>
      </c>
      <c r="E486" s="735">
        <v>107</v>
      </c>
      <c r="F486" s="751" t="s">
        <v>474</v>
      </c>
      <c r="G486" s="751" t="s">
        <v>474</v>
      </c>
      <c r="H486" s="751" t="s">
        <v>474</v>
      </c>
      <c r="I486" s="751" t="s">
        <v>474</v>
      </c>
      <c r="J486" s="751" t="s">
        <v>474</v>
      </c>
      <c r="K486" s="751" t="s">
        <v>474</v>
      </c>
    </row>
    <row r="487" spans="1:11" ht="18" customHeight="1">
      <c r="B487" s="733" t="s">
        <v>621</v>
      </c>
      <c r="D487" s="730"/>
    </row>
    <row r="488" spans="1:11" ht="27" customHeight="1">
      <c r="C488" s="727" t="s">
        <v>2277</v>
      </c>
      <c r="D488" s="730" t="s">
        <v>2185</v>
      </c>
      <c r="E488" s="735">
        <v>1277</v>
      </c>
      <c r="F488" s="735">
        <v>1240</v>
      </c>
      <c r="G488" s="735">
        <v>1240</v>
      </c>
      <c r="H488" s="735">
        <v>0</v>
      </c>
      <c r="I488" s="735">
        <v>37</v>
      </c>
      <c r="J488" s="735">
        <v>37</v>
      </c>
      <c r="K488" s="735">
        <v>0</v>
      </c>
    </row>
    <row r="489" spans="1:11">
      <c r="D489" s="730" t="s">
        <v>2186</v>
      </c>
      <c r="E489" s="735">
        <v>310</v>
      </c>
      <c r="F489" s="735">
        <v>263</v>
      </c>
      <c r="G489" s="735">
        <v>263</v>
      </c>
      <c r="H489" s="735">
        <v>0</v>
      </c>
      <c r="I489" s="735">
        <v>47</v>
      </c>
      <c r="J489" s="735">
        <v>47</v>
      </c>
      <c r="K489" s="735">
        <v>0</v>
      </c>
    </row>
    <row r="490" spans="1:11">
      <c r="D490" s="730" t="s">
        <v>2187</v>
      </c>
      <c r="E490" s="735">
        <v>1587</v>
      </c>
      <c r="F490" s="735">
        <v>1503</v>
      </c>
      <c r="G490" s="735">
        <v>1503</v>
      </c>
      <c r="H490" s="735">
        <v>0</v>
      </c>
      <c r="I490" s="735">
        <v>84</v>
      </c>
      <c r="J490" s="735">
        <v>84</v>
      </c>
      <c r="K490" s="735">
        <v>0</v>
      </c>
    </row>
    <row r="491" spans="1:11" ht="18" customHeight="1">
      <c r="C491" s="727" t="s">
        <v>2278</v>
      </c>
      <c r="D491" s="730" t="s">
        <v>2185</v>
      </c>
      <c r="E491" s="735">
        <v>220</v>
      </c>
      <c r="F491" s="735">
        <v>211</v>
      </c>
      <c r="G491" s="735">
        <v>0</v>
      </c>
      <c r="H491" s="735">
        <v>211</v>
      </c>
      <c r="I491" s="735">
        <v>9</v>
      </c>
      <c r="J491" s="735">
        <v>0</v>
      </c>
      <c r="K491" s="735">
        <v>9</v>
      </c>
    </row>
    <row r="492" spans="1:11">
      <c r="D492" s="730" t="s">
        <v>2186</v>
      </c>
      <c r="E492" s="735">
        <v>71</v>
      </c>
      <c r="F492" s="735">
        <v>61</v>
      </c>
      <c r="G492" s="735">
        <v>0</v>
      </c>
      <c r="H492" s="735">
        <v>61</v>
      </c>
      <c r="I492" s="735">
        <v>10</v>
      </c>
      <c r="J492" s="735">
        <v>0</v>
      </c>
      <c r="K492" s="735">
        <v>10</v>
      </c>
    </row>
    <row r="493" spans="1:11">
      <c r="D493" s="730" t="s">
        <v>2187</v>
      </c>
      <c r="E493" s="735">
        <v>291</v>
      </c>
      <c r="F493" s="735">
        <v>272</v>
      </c>
      <c r="G493" s="735">
        <v>0</v>
      </c>
      <c r="H493" s="735">
        <v>272</v>
      </c>
      <c r="I493" s="735">
        <v>19</v>
      </c>
      <c r="J493" s="735">
        <v>0</v>
      </c>
      <c r="K493" s="735">
        <v>19</v>
      </c>
    </row>
    <row r="494" spans="1:11" ht="18" customHeight="1">
      <c r="C494" s="727" t="s">
        <v>2279</v>
      </c>
      <c r="D494" s="730" t="s">
        <v>2185</v>
      </c>
      <c r="E494" s="735">
        <v>1739</v>
      </c>
      <c r="F494" s="735">
        <v>1578</v>
      </c>
      <c r="G494" s="735">
        <v>1578</v>
      </c>
      <c r="H494" s="735">
        <v>0</v>
      </c>
      <c r="I494" s="735">
        <v>161</v>
      </c>
      <c r="J494" s="735">
        <v>161</v>
      </c>
      <c r="K494" s="735">
        <v>0</v>
      </c>
    </row>
    <row r="495" spans="1:11">
      <c r="D495" s="730" t="s">
        <v>2186</v>
      </c>
      <c r="E495" s="735">
        <v>603</v>
      </c>
      <c r="F495" s="735">
        <v>386</v>
      </c>
      <c r="G495" s="735">
        <v>386</v>
      </c>
      <c r="H495" s="735">
        <v>0</v>
      </c>
      <c r="I495" s="735">
        <v>217</v>
      </c>
      <c r="J495" s="735">
        <v>217</v>
      </c>
      <c r="K495" s="735">
        <v>0</v>
      </c>
    </row>
    <row r="496" spans="1:11">
      <c r="D496" s="730" t="s">
        <v>2187</v>
      </c>
      <c r="E496" s="735">
        <v>2342</v>
      </c>
      <c r="F496" s="735">
        <v>1964</v>
      </c>
      <c r="G496" s="735">
        <v>1964</v>
      </c>
      <c r="H496" s="735">
        <v>0</v>
      </c>
      <c r="I496" s="735">
        <v>378</v>
      </c>
      <c r="J496" s="735">
        <v>378</v>
      </c>
      <c r="K496" s="735">
        <v>0</v>
      </c>
    </row>
    <row r="497" spans="1:11" ht="18" customHeight="1">
      <c r="C497" s="727" t="s">
        <v>2280</v>
      </c>
      <c r="D497" s="730" t="s">
        <v>2185</v>
      </c>
      <c r="E497" s="735">
        <v>17916</v>
      </c>
      <c r="F497" s="735">
        <v>5643</v>
      </c>
      <c r="G497" s="735">
        <v>3</v>
      </c>
      <c r="H497" s="735">
        <v>5640</v>
      </c>
      <c r="I497" s="735">
        <v>12273</v>
      </c>
      <c r="J497" s="735">
        <v>0</v>
      </c>
      <c r="K497" s="735">
        <v>12273</v>
      </c>
    </row>
    <row r="498" spans="1:11">
      <c r="D498" s="730" t="s">
        <v>2186</v>
      </c>
      <c r="E498" s="735">
        <v>9627</v>
      </c>
      <c r="F498" s="735">
        <v>2193</v>
      </c>
      <c r="G498" s="735">
        <v>0</v>
      </c>
      <c r="H498" s="735">
        <v>2193</v>
      </c>
      <c r="I498" s="735">
        <v>7434</v>
      </c>
      <c r="J498" s="735">
        <v>0</v>
      </c>
      <c r="K498" s="735">
        <v>7434</v>
      </c>
    </row>
    <row r="499" spans="1:11">
      <c r="D499" s="730" t="s">
        <v>2187</v>
      </c>
      <c r="E499" s="735">
        <v>27543</v>
      </c>
      <c r="F499" s="735">
        <v>7836</v>
      </c>
      <c r="G499" s="735">
        <v>3</v>
      </c>
      <c r="H499" s="735">
        <v>7833</v>
      </c>
      <c r="I499" s="735">
        <v>19707</v>
      </c>
      <c r="J499" s="735">
        <v>0</v>
      </c>
      <c r="K499" s="735">
        <v>19707</v>
      </c>
    </row>
    <row r="500" spans="1:11" ht="18" customHeight="1">
      <c r="C500" s="727" t="s">
        <v>624</v>
      </c>
      <c r="D500" s="730" t="s">
        <v>2185</v>
      </c>
      <c r="E500" s="735">
        <v>2724</v>
      </c>
      <c r="F500" s="735">
        <v>1042</v>
      </c>
      <c r="G500" s="735">
        <v>157</v>
      </c>
      <c r="H500" s="735">
        <v>885</v>
      </c>
      <c r="I500" s="735">
        <v>1682</v>
      </c>
      <c r="J500" s="735">
        <v>10</v>
      </c>
      <c r="K500" s="735">
        <v>1672</v>
      </c>
    </row>
    <row r="501" spans="1:11">
      <c r="D501" s="730" t="s">
        <v>2186</v>
      </c>
      <c r="E501" s="735">
        <v>1337</v>
      </c>
      <c r="F501" s="735">
        <v>368</v>
      </c>
      <c r="G501" s="735">
        <v>38</v>
      </c>
      <c r="H501" s="735">
        <v>330</v>
      </c>
      <c r="I501" s="735">
        <v>969</v>
      </c>
      <c r="J501" s="735">
        <v>20</v>
      </c>
      <c r="K501" s="735">
        <v>949</v>
      </c>
    </row>
    <row r="502" spans="1:11">
      <c r="D502" s="730" t="s">
        <v>2187</v>
      </c>
      <c r="E502" s="735">
        <v>4061</v>
      </c>
      <c r="F502" s="735">
        <v>1410</v>
      </c>
      <c r="G502" s="735">
        <v>195</v>
      </c>
      <c r="H502" s="735">
        <v>1215</v>
      </c>
      <c r="I502" s="735">
        <v>2651</v>
      </c>
      <c r="J502" s="735">
        <v>30</v>
      </c>
      <c r="K502" s="735">
        <v>2621</v>
      </c>
    </row>
    <row r="503" spans="1:11" ht="18" customHeight="1">
      <c r="C503" s="731" t="s">
        <v>2161</v>
      </c>
      <c r="D503" s="730" t="s">
        <v>2185</v>
      </c>
      <c r="E503" s="735">
        <v>23876</v>
      </c>
      <c r="F503" s="735">
        <v>9714</v>
      </c>
      <c r="G503" s="735">
        <v>2978</v>
      </c>
      <c r="H503" s="735">
        <v>6736</v>
      </c>
      <c r="I503" s="735">
        <v>14162</v>
      </c>
      <c r="J503" s="735">
        <v>208</v>
      </c>
      <c r="K503" s="735">
        <v>13954</v>
      </c>
    </row>
    <row r="504" spans="1:11">
      <c r="D504" s="730" t="s">
        <v>2186</v>
      </c>
      <c r="E504" s="735">
        <v>11948</v>
      </c>
      <c r="F504" s="735">
        <v>3271</v>
      </c>
      <c r="G504" s="735">
        <v>687</v>
      </c>
      <c r="H504" s="735">
        <v>2584</v>
      </c>
      <c r="I504" s="735">
        <v>8677</v>
      </c>
      <c r="J504" s="735">
        <v>284</v>
      </c>
      <c r="K504" s="735">
        <v>8393</v>
      </c>
    </row>
    <row r="505" spans="1:11">
      <c r="D505" s="730" t="s">
        <v>2187</v>
      </c>
      <c r="E505" s="735">
        <v>35824</v>
      </c>
      <c r="F505" s="735">
        <v>12985</v>
      </c>
      <c r="G505" s="735">
        <v>3665</v>
      </c>
      <c r="H505" s="735">
        <v>9320</v>
      </c>
      <c r="I505" s="735">
        <v>22839</v>
      </c>
      <c r="J505" s="735">
        <v>492</v>
      </c>
      <c r="K505" s="735">
        <v>22347</v>
      </c>
    </row>
    <row r="506" spans="1:11" ht="18" customHeight="1">
      <c r="C506" s="731" t="s">
        <v>2274</v>
      </c>
      <c r="D506" s="730"/>
    </row>
    <row r="507" spans="1:11" s="735" customFormat="1" ht="18" customHeight="1">
      <c r="A507" s="733"/>
      <c r="B507" s="733"/>
      <c r="C507" s="734" t="s">
        <v>2275</v>
      </c>
      <c r="D507" s="730" t="s">
        <v>2185</v>
      </c>
      <c r="E507" s="735">
        <v>6681</v>
      </c>
      <c r="F507" s="735">
        <v>675</v>
      </c>
      <c r="G507" s="735">
        <v>7</v>
      </c>
      <c r="H507" s="735">
        <v>668</v>
      </c>
      <c r="I507" s="735">
        <v>6006</v>
      </c>
      <c r="J507" s="735">
        <v>1</v>
      </c>
      <c r="K507" s="735">
        <v>6005</v>
      </c>
    </row>
    <row r="508" spans="1:11" s="735" customFormat="1">
      <c r="A508" s="733"/>
      <c r="B508" s="733"/>
      <c r="C508" s="734"/>
      <c r="D508" s="730" t="s">
        <v>2186</v>
      </c>
      <c r="E508" s="735">
        <v>3521</v>
      </c>
      <c r="F508" s="735">
        <v>233</v>
      </c>
      <c r="G508" s="735">
        <v>3</v>
      </c>
      <c r="H508" s="735">
        <v>230</v>
      </c>
      <c r="I508" s="735">
        <v>3288</v>
      </c>
      <c r="J508" s="735">
        <v>2</v>
      </c>
      <c r="K508" s="735">
        <v>3286</v>
      </c>
    </row>
    <row r="509" spans="1:11" s="735" customFormat="1">
      <c r="A509" s="733"/>
      <c r="B509" s="733"/>
      <c r="C509" s="734"/>
      <c r="D509" s="730" t="s">
        <v>2187</v>
      </c>
      <c r="E509" s="735">
        <v>10202</v>
      </c>
      <c r="F509" s="735">
        <v>908</v>
      </c>
      <c r="G509" s="735">
        <v>10</v>
      </c>
      <c r="H509" s="735">
        <v>898</v>
      </c>
      <c r="I509" s="735">
        <v>9294</v>
      </c>
      <c r="J509" s="735">
        <v>3</v>
      </c>
      <c r="K509" s="735">
        <v>9291</v>
      </c>
    </row>
    <row r="510" spans="1:11" s="735" customFormat="1" ht="18" customHeight="1">
      <c r="A510" s="733"/>
      <c r="B510" s="733"/>
      <c r="C510" s="734" t="s">
        <v>2276</v>
      </c>
      <c r="D510" s="730" t="s">
        <v>2185</v>
      </c>
      <c r="E510" s="735">
        <v>449</v>
      </c>
      <c r="F510" s="735">
        <v>394</v>
      </c>
      <c r="G510" s="735">
        <v>47</v>
      </c>
      <c r="H510" s="735">
        <v>347</v>
      </c>
      <c r="I510" s="735">
        <v>55</v>
      </c>
      <c r="J510" s="735">
        <v>3</v>
      </c>
      <c r="K510" s="735">
        <v>52</v>
      </c>
    </row>
    <row r="511" spans="1:11" s="735" customFormat="1">
      <c r="A511" s="733"/>
      <c r="B511" s="733"/>
      <c r="C511" s="734"/>
      <c r="D511" s="730" t="s">
        <v>2186</v>
      </c>
      <c r="E511" s="735">
        <v>166</v>
      </c>
      <c r="F511" s="735">
        <v>131</v>
      </c>
      <c r="G511" s="735">
        <v>8</v>
      </c>
      <c r="H511" s="735">
        <v>123</v>
      </c>
      <c r="I511" s="735">
        <v>35</v>
      </c>
      <c r="J511" s="735">
        <v>2</v>
      </c>
      <c r="K511" s="735">
        <v>33</v>
      </c>
    </row>
    <row r="512" spans="1:11" s="735" customFormat="1">
      <c r="A512" s="733"/>
      <c r="B512" s="733"/>
      <c r="C512" s="734"/>
      <c r="D512" s="730" t="s">
        <v>2187</v>
      </c>
      <c r="E512" s="735">
        <v>615</v>
      </c>
      <c r="F512" s="735">
        <v>525</v>
      </c>
      <c r="G512" s="735">
        <v>55</v>
      </c>
      <c r="H512" s="735">
        <v>470</v>
      </c>
      <c r="I512" s="735">
        <v>90</v>
      </c>
      <c r="J512" s="735">
        <v>5</v>
      </c>
      <c r="K512" s="735">
        <v>85</v>
      </c>
    </row>
    <row r="513" spans="1:12" ht="18" customHeight="1">
      <c r="B513" s="733" t="s">
        <v>625</v>
      </c>
      <c r="D513" s="730"/>
    </row>
    <row r="514" spans="1:12" ht="27" customHeight="1">
      <c r="C514" s="727" t="s">
        <v>2281</v>
      </c>
      <c r="D514" s="730" t="s">
        <v>2185</v>
      </c>
      <c r="E514" s="735">
        <v>214</v>
      </c>
      <c r="F514" s="735">
        <v>188</v>
      </c>
      <c r="G514" s="735">
        <v>175</v>
      </c>
      <c r="H514" s="735">
        <v>13</v>
      </c>
      <c r="I514" s="735">
        <v>26</v>
      </c>
      <c r="J514" s="751" t="s">
        <v>474</v>
      </c>
      <c r="K514" s="751" t="s">
        <v>474</v>
      </c>
    </row>
    <row r="515" spans="1:12" ht="10.5">
      <c r="D515" s="730" t="s">
        <v>2186</v>
      </c>
      <c r="E515" s="735">
        <v>98</v>
      </c>
      <c r="F515" s="735">
        <v>60</v>
      </c>
      <c r="G515" s="735">
        <v>45</v>
      </c>
      <c r="H515" s="735">
        <v>15</v>
      </c>
      <c r="I515" s="735">
        <v>38</v>
      </c>
      <c r="J515" s="751" t="s">
        <v>474</v>
      </c>
      <c r="K515" s="751" t="s">
        <v>474</v>
      </c>
    </row>
    <row r="516" spans="1:12" ht="10.5">
      <c r="D516" s="730" t="s">
        <v>2187</v>
      </c>
      <c r="E516" s="735">
        <v>312</v>
      </c>
      <c r="F516" s="735">
        <v>248</v>
      </c>
      <c r="G516" s="735">
        <v>220</v>
      </c>
      <c r="H516" s="735">
        <v>28</v>
      </c>
      <c r="I516" s="735">
        <v>64</v>
      </c>
      <c r="J516" s="751" t="s">
        <v>474</v>
      </c>
      <c r="K516" s="751" t="s">
        <v>474</v>
      </c>
    </row>
    <row r="517" spans="1:12" s="726" customFormat="1">
      <c r="C517" s="727"/>
      <c r="D517" s="732"/>
      <c r="E517" s="729"/>
      <c r="F517" s="729"/>
      <c r="G517" s="729"/>
      <c r="H517" s="729"/>
      <c r="I517" s="729"/>
      <c r="J517" s="729"/>
      <c r="K517" s="729"/>
      <c r="L517" s="729"/>
    </row>
    <row r="518" spans="1:12" s="726" customFormat="1">
      <c r="C518" s="727"/>
      <c r="D518" s="732"/>
      <c r="E518" s="729"/>
      <c r="F518" s="729"/>
      <c r="G518" s="729"/>
      <c r="H518" s="729"/>
      <c r="I518" s="729"/>
      <c r="J518" s="729"/>
      <c r="K518" s="729"/>
      <c r="L518" s="729"/>
    </row>
    <row r="519" spans="1:12" s="726" customFormat="1">
      <c r="C519" s="727"/>
      <c r="D519" s="732"/>
      <c r="E519" s="729"/>
      <c r="F519" s="729"/>
      <c r="G519" s="729"/>
      <c r="H519" s="729"/>
      <c r="I519" s="729"/>
      <c r="J519" s="729"/>
      <c r="K519" s="729"/>
      <c r="L519" s="729"/>
    </row>
    <row r="520" spans="1:12" s="726" customFormat="1">
      <c r="A520" s="726" t="s">
        <v>1667</v>
      </c>
      <c r="C520" s="727"/>
      <c r="D520" s="732"/>
      <c r="E520" s="729"/>
      <c r="F520" s="729"/>
      <c r="G520" s="729"/>
      <c r="H520" s="729"/>
      <c r="I520" s="729"/>
      <c r="J520" s="729"/>
      <c r="K520" s="729"/>
      <c r="L520" s="729"/>
    </row>
    <row r="521" spans="1:12" s="726" customFormat="1">
      <c r="A521" s="726" t="s">
        <v>2272</v>
      </c>
      <c r="C521" s="727"/>
      <c r="D521" s="732"/>
      <c r="E521" s="729"/>
      <c r="F521" s="729"/>
      <c r="G521" s="729"/>
      <c r="H521" s="729"/>
      <c r="I521" s="729"/>
      <c r="J521" s="729"/>
      <c r="K521" s="729"/>
      <c r="L521" s="729"/>
    </row>
    <row r="522" spans="1:12" s="726" customFormat="1">
      <c r="A522" s="726" t="s">
        <v>2273</v>
      </c>
      <c r="C522" s="727"/>
      <c r="D522" s="732"/>
      <c r="E522" s="729"/>
      <c r="F522" s="729"/>
      <c r="G522" s="729"/>
      <c r="H522" s="729"/>
      <c r="I522" s="729"/>
      <c r="J522" s="729"/>
      <c r="K522" s="729"/>
      <c r="L522" s="729"/>
    </row>
    <row r="523" spans="1:12" s="726" customFormat="1">
      <c r="C523" s="727"/>
      <c r="D523" s="732"/>
      <c r="E523" s="729"/>
      <c r="F523" s="729"/>
      <c r="G523" s="729"/>
      <c r="H523" s="729"/>
      <c r="I523" s="729"/>
      <c r="J523" s="729"/>
      <c r="K523" s="729"/>
      <c r="L523" s="729"/>
    </row>
    <row r="524" spans="1:12" s="726" customFormat="1">
      <c r="A524" s="726" t="s">
        <v>48</v>
      </c>
      <c r="C524" s="727"/>
      <c r="D524" s="732"/>
      <c r="E524" s="729"/>
      <c r="F524" s="729"/>
      <c r="G524" s="729"/>
      <c r="H524" s="729"/>
      <c r="I524" s="729"/>
      <c r="J524" s="729"/>
      <c r="K524" s="729"/>
      <c r="L524" s="729"/>
    </row>
    <row r="525" spans="1:12" ht="18" customHeight="1">
      <c r="C525" s="727" t="s">
        <v>2282</v>
      </c>
      <c r="D525" s="730" t="s">
        <v>2185</v>
      </c>
      <c r="E525" s="735">
        <v>39</v>
      </c>
      <c r="F525" s="735">
        <v>12</v>
      </c>
      <c r="G525" s="735">
        <v>1</v>
      </c>
      <c r="H525" s="735">
        <v>11</v>
      </c>
      <c r="I525" s="735">
        <v>27</v>
      </c>
      <c r="J525" s="751" t="s">
        <v>474</v>
      </c>
      <c r="K525" s="751" t="s">
        <v>474</v>
      </c>
    </row>
    <row r="526" spans="1:12" ht="10.5">
      <c r="D526" s="730" t="s">
        <v>2186</v>
      </c>
      <c r="E526" s="735">
        <v>37</v>
      </c>
      <c r="F526" s="735">
        <v>9</v>
      </c>
      <c r="G526" s="735">
        <v>1</v>
      </c>
      <c r="H526" s="735">
        <v>8</v>
      </c>
      <c r="I526" s="735">
        <v>28</v>
      </c>
      <c r="J526" s="751" t="s">
        <v>474</v>
      </c>
      <c r="K526" s="751" t="s">
        <v>474</v>
      </c>
    </row>
    <row r="527" spans="1:12" ht="10.5">
      <c r="D527" s="730" t="s">
        <v>2187</v>
      </c>
      <c r="E527" s="735">
        <v>76</v>
      </c>
      <c r="F527" s="735">
        <v>21</v>
      </c>
      <c r="G527" s="735">
        <v>2</v>
      </c>
      <c r="H527" s="735">
        <v>19</v>
      </c>
      <c r="I527" s="735">
        <v>55</v>
      </c>
      <c r="J527" s="751" t="s">
        <v>474</v>
      </c>
      <c r="K527" s="751" t="s">
        <v>474</v>
      </c>
    </row>
    <row r="528" spans="1:12" ht="18" customHeight="1">
      <c r="C528" s="727" t="s">
        <v>2283</v>
      </c>
      <c r="D528" s="730" t="s">
        <v>2185</v>
      </c>
      <c r="E528" s="735">
        <v>8</v>
      </c>
      <c r="F528" s="735">
        <v>8</v>
      </c>
      <c r="G528" s="735">
        <v>8</v>
      </c>
      <c r="H528" s="735">
        <v>0</v>
      </c>
      <c r="I528" s="735">
        <v>0</v>
      </c>
      <c r="J528" s="735">
        <v>0</v>
      </c>
      <c r="K528" s="735">
        <v>0</v>
      </c>
    </row>
    <row r="529" spans="1:11">
      <c r="D529" s="730" t="s">
        <v>2186</v>
      </c>
      <c r="E529" s="735">
        <v>3</v>
      </c>
      <c r="F529" s="735">
        <v>2</v>
      </c>
      <c r="G529" s="735">
        <v>2</v>
      </c>
      <c r="H529" s="735">
        <v>0</v>
      </c>
      <c r="I529" s="735">
        <v>1</v>
      </c>
      <c r="J529" s="735">
        <v>1</v>
      </c>
      <c r="K529" s="735">
        <v>0</v>
      </c>
    </row>
    <row r="530" spans="1:11">
      <c r="D530" s="730" t="s">
        <v>2187</v>
      </c>
      <c r="E530" s="735">
        <v>11</v>
      </c>
      <c r="F530" s="735">
        <v>10</v>
      </c>
      <c r="G530" s="735">
        <v>10</v>
      </c>
      <c r="H530" s="735">
        <v>0</v>
      </c>
      <c r="I530" s="735">
        <v>1</v>
      </c>
      <c r="J530" s="735">
        <v>1</v>
      </c>
      <c r="K530" s="735">
        <v>0</v>
      </c>
    </row>
    <row r="531" spans="1:11" ht="18" customHeight="1">
      <c r="C531" s="727" t="s">
        <v>2284</v>
      </c>
      <c r="D531" s="730" t="s">
        <v>2185</v>
      </c>
      <c r="E531" s="735">
        <v>8</v>
      </c>
      <c r="F531" s="735">
        <v>4</v>
      </c>
      <c r="G531" s="735">
        <v>0</v>
      </c>
      <c r="H531" s="735">
        <v>4</v>
      </c>
      <c r="I531" s="735">
        <v>4</v>
      </c>
      <c r="J531" s="735">
        <v>0</v>
      </c>
      <c r="K531" s="735">
        <v>4</v>
      </c>
    </row>
    <row r="532" spans="1:11">
      <c r="D532" s="730" t="s">
        <v>2186</v>
      </c>
      <c r="E532" s="735">
        <v>8</v>
      </c>
      <c r="F532" s="735">
        <v>5</v>
      </c>
      <c r="G532" s="735">
        <v>0</v>
      </c>
      <c r="H532" s="735">
        <v>5</v>
      </c>
      <c r="I532" s="735">
        <v>3</v>
      </c>
      <c r="J532" s="735">
        <v>0</v>
      </c>
      <c r="K532" s="735">
        <v>3</v>
      </c>
    </row>
    <row r="533" spans="1:11">
      <c r="D533" s="730" t="s">
        <v>2187</v>
      </c>
      <c r="E533" s="735">
        <v>16</v>
      </c>
      <c r="F533" s="735">
        <v>9</v>
      </c>
      <c r="G533" s="735">
        <v>0</v>
      </c>
      <c r="H533" s="735">
        <v>9</v>
      </c>
      <c r="I533" s="735">
        <v>7</v>
      </c>
      <c r="J533" s="735">
        <v>0</v>
      </c>
      <c r="K533" s="735">
        <v>7</v>
      </c>
    </row>
    <row r="534" spans="1:11" ht="18" customHeight="1">
      <c r="C534" s="727" t="s">
        <v>2285</v>
      </c>
      <c r="D534" s="730" t="s">
        <v>2185</v>
      </c>
      <c r="E534" s="735">
        <v>95</v>
      </c>
      <c r="F534" s="735">
        <v>69</v>
      </c>
      <c r="G534" s="735">
        <v>69</v>
      </c>
      <c r="H534" s="735">
        <v>0</v>
      </c>
      <c r="I534" s="735">
        <v>26</v>
      </c>
      <c r="J534" s="735">
        <v>26</v>
      </c>
      <c r="K534" s="735">
        <v>0</v>
      </c>
    </row>
    <row r="535" spans="1:11">
      <c r="D535" s="730" t="s">
        <v>2186</v>
      </c>
      <c r="E535" s="735">
        <v>84</v>
      </c>
      <c r="F535" s="735">
        <v>46</v>
      </c>
      <c r="G535" s="735">
        <v>46</v>
      </c>
      <c r="H535" s="735">
        <v>0</v>
      </c>
      <c r="I535" s="735">
        <v>38</v>
      </c>
      <c r="J535" s="735">
        <v>38</v>
      </c>
      <c r="K535" s="735">
        <v>0</v>
      </c>
    </row>
    <row r="536" spans="1:11">
      <c r="D536" s="730" t="s">
        <v>2187</v>
      </c>
      <c r="E536" s="735">
        <v>179</v>
      </c>
      <c r="F536" s="735">
        <v>115</v>
      </c>
      <c r="G536" s="735">
        <v>115</v>
      </c>
      <c r="H536" s="735">
        <v>0</v>
      </c>
      <c r="I536" s="735">
        <v>64</v>
      </c>
      <c r="J536" s="735">
        <v>64</v>
      </c>
      <c r="K536" s="735">
        <v>0</v>
      </c>
    </row>
    <row r="537" spans="1:11" ht="18" customHeight="1">
      <c r="C537" s="727" t="s">
        <v>2286</v>
      </c>
      <c r="D537" s="730" t="s">
        <v>2185</v>
      </c>
      <c r="E537" s="735">
        <v>95</v>
      </c>
      <c r="F537" s="735">
        <v>35</v>
      </c>
      <c r="G537" s="735">
        <v>1</v>
      </c>
      <c r="H537" s="735">
        <v>34</v>
      </c>
      <c r="I537" s="735">
        <v>60</v>
      </c>
      <c r="J537" s="735">
        <v>0</v>
      </c>
      <c r="K537" s="735">
        <v>60</v>
      </c>
    </row>
    <row r="538" spans="1:11">
      <c r="D538" s="730" t="s">
        <v>2186</v>
      </c>
      <c r="E538" s="735">
        <v>113</v>
      </c>
      <c r="F538" s="735">
        <v>29</v>
      </c>
      <c r="G538" s="735">
        <v>1</v>
      </c>
      <c r="H538" s="735">
        <v>28</v>
      </c>
      <c r="I538" s="735">
        <v>84</v>
      </c>
      <c r="J538" s="735">
        <v>0</v>
      </c>
      <c r="K538" s="735">
        <v>84</v>
      </c>
    </row>
    <row r="539" spans="1:11">
      <c r="D539" s="730" t="s">
        <v>2187</v>
      </c>
      <c r="E539" s="735">
        <v>208</v>
      </c>
      <c r="F539" s="735">
        <v>64</v>
      </c>
      <c r="G539" s="735">
        <v>2</v>
      </c>
      <c r="H539" s="735">
        <v>62</v>
      </c>
      <c r="I539" s="735">
        <v>144</v>
      </c>
      <c r="J539" s="735">
        <v>0</v>
      </c>
      <c r="K539" s="735">
        <v>144</v>
      </c>
    </row>
    <row r="540" spans="1:11" ht="18" customHeight="1">
      <c r="C540" s="731" t="s">
        <v>2161</v>
      </c>
      <c r="D540" s="730" t="s">
        <v>2185</v>
      </c>
      <c r="E540" s="735">
        <v>459</v>
      </c>
      <c r="F540" s="735">
        <v>316</v>
      </c>
      <c r="G540" s="735">
        <v>254</v>
      </c>
      <c r="H540" s="735">
        <v>62</v>
      </c>
      <c r="I540" s="735">
        <v>143</v>
      </c>
      <c r="J540" s="735">
        <v>32</v>
      </c>
      <c r="K540" s="735">
        <v>111</v>
      </c>
    </row>
    <row r="541" spans="1:11">
      <c r="D541" s="730" t="s">
        <v>2186</v>
      </c>
      <c r="E541" s="735">
        <v>343</v>
      </c>
      <c r="F541" s="735">
        <v>151</v>
      </c>
      <c r="G541" s="735">
        <v>95</v>
      </c>
      <c r="H541" s="735">
        <v>56</v>
      </c>
      <c r="I541" s="735">
        <v>192</v>
      </c>
      <c r="J541" s="735">
        <v>61</v>
      </c>
      <c r="K541" s="735">
        <v>131</v>
      </c>
    </row>
    <row r="542" spans="1:11">
      <c r="D542" s="730" t="s">
        <v>2187</v>
      </c>
      <c r="E542" s="735">
        <v>802</v>
      </c>
      <c r="F542" s="735">
        <v>467</v>
      </c>
      <c r="G542" s="735">
        <v>349</v>
      </c>
      <c r="H542" s="735">
        <v>118</v>
      </c>
      <c r="I542" s="735">
        <v>335</v>
      </c>
      <c r="J542" s="735">
        <v>93</v>
      </c>
      <c r="K542" s="735">
        <v>242</v>
      </c>
    </row>
    <row r="543" spans="1:11" ht="18" customHeight="1">
      <c r="C543" s="731" t="s">
        <v>2274</v>
      </c>
      <c r="D543" s="730"/>
    </row>
    <row r="544" spans="1:11" s="735" customFormat="1" ht="18" customHeight="1">
      <c r="A544" s="733"/>
      <c r="B544" s="733"/>
      <c r="C544" s="734" t="s">
        <v>2275</v>
      </c>
      <c r="D544" s="730" t="s">
        <v>2185</v>
      </c>
      <c r="E544" s="735">
        <v>26</v>
      </c>
      <c r="F544" s="751" t="s">
        <v>474</v>
      </c>
      <c r="G544" s="751" t="s">
        <v>474</v>
      </c>
      <c r="H544" s="751" t="s">
        <v>474</v>
      </c>
      <c r="I544" s="751" t="s">
        <v>474</v>
      </c>
      <c r="J544" s="751" t="s">
        <v>474</v>
      </c>
      <c r="K544" s="751" t="s">
        <v>474</v>
      </c>
    </row>
    <row r="545" spans="1:11" s="735" customFormat="1" ht="10.5">
      <c r="A545" s="733"/>
      <c r="B545" s="733"/>
      <c r="C545" s="734"/>
      <c r="D545" s="730" t="s">
        <v>2186</v>
      </c>
      <c r="E545" s="735">
        <v>18</v>
      </c>
      <c r="F545" s="751" t="s">
        <v>474</v>
      </c>
      <c r="G545" s="751" t="s">
        <v>474</v>
      </c>
      <c r="H545" s="751" t="s">
        <v>474</v>
      </c>
      <c r="I545" s="751" t="s">
        <v>474</v>
      </c>
      <c r="J545" s="751" t="s">
        <v>474</v>
      </c>
      <c r="K545" s="751" t="s">
        <v>474</v>
      </c>
    </row>
    <row r="546" spans="1:11" s="735" customFormat="1" ht="10.5">
      <c r="A546" s="733"/>
      <c r="B546" s="733"/>
      <c r="C546" s="734"/>
      <c r="D546" s="730" t="s">
        <v>2187</v>
      </c>
      <c r="E546" s="735">
        <v>44</v>
      </c>
      <c r="F546" s="751" t="s">
        <v>474</v>
      </c>
      <c r="G546" s="751" t="s">
        <v>474</v>
      </c>
      <c r="H546" s="751" t="s">
        <v>474</v>
      </c>
      <c r="I546" s="751" t="s">
        <v>474</v>
      </c>
      <c r="J546" s="751" t="s">
        <v>474</v>
      </c>
      <c r="K546" s="751" t="s">
        <v>474</v>
      </c>
    </row>
    <row r="547" spans="1:11" s="735" customFormat="1" ht="18" customHeight="1">
      <c r="A547" s="733"/>
      <c r="B547" s="733"/>
      <c r="C547" s="734" t="s">
        <v>2276</v>
      </c>
      <c r="D547" s="730" t="s">
        <v>2185</v>
      </c>
      <c r="E547" s="735">
        <v>10</v>
      </c>
      <c r="F547" s="751" t="s">
        <v>474</v>
      </c>
      <c r="G547" s="751" t="s">
        <v>474</v>
      </c>
      <c r="H547" s="751" t="s">
        <v>474</v>
      </c>
      <c r="I547" s="751" t="s">
        <v>474</v>
      </c>
      <c r="J547" s="751" t="s">
        <v>474</v>
      </c>
      <c r="K547" s="751" t="s">
        <v>474</v>
      </c>
    </row>
    <row r="548" spans="1:11" s="735" customFormat="1" ht="10.5">
      <c r="A548" s="733"/>
      <c r="B548" s="733"/>
      <c r="C548" s="734"/>
      <c r="D548" s="730" t="s">
        <v>2186</v>
      </c>
      <c r="E548" s="735">
        <v>3</v>
      </c>
      <c r="F548" s="751" t="s">
        <v>474</v>
      </c>
      <c r="G548" s="751" t="s">
        <v>474</v>
      </c>
      <c r="H548" s="751" t="s">
        <v>474</v>
      </c>
      <c r="I548" s="751" t="s">
        <v>474</v>
      </c>
      <c r="J548" s="751" t="s">
        <v>474</v>
      </c>
      <c r="K548" s="751" t="s">
        <v>474</v>
      </c>
    </row>
    <row r="549" spans="1:11" s="735" customFormat="1" ht="10.5">
      <c r="A549" s="733"/>
      <c r="B549" s="733"/>
      <c r="C549" s="734"/>
      <c r="D549" s="730" t="s">
        <v>2187</v>
      </c>
      <c r="E549" s="735">
        <v>13</v>
      </c>
      <c r="F549" s="751" t="s">
        <v>474</v>
      </c>
      <c r="G549" s="751" t="s">
        <v>474</v>
      </c>
      <c r="H549" s="751" t="s">
        <v>474</v>
      </c>
      <c r="I549" s="751" t="s">
        <v>474</v>
      </c>
      <c r="J549" s="751" t="s">
        <v>474</v>
      </c>
      <c r="K549" s="751" t="s">
        <v>474</v>
      </c>
    </row>
    <row r="550" spans="1:11" ht="18" customHeight="1">
      <c r="A550" s="733" t="s">
        <v>2202</v>
      </c>
      <c r="D550" s="730" t="s">
        <v>2185</v>
      </c>
      <c r="E550" s="735">
        <v>29896</v>
      </c>
      <c r="F550" s="735">
        <v>15481</v>
      </c>
      <c r="G550" s="735">
        <v>7893</v>
      </c>
      <c r="H550" s="735">
        <v>7588</v>
      </c>
      <c r="I550" s="735">
        <v>14415</v>
      </c>
      <c r="J550" s="735">
        <v>276</v>
      </c>
      <c r="K550" s="735">
        <v>14139</v>
      </c>
    </row>
    <row r="551" spans="1:11">
      <c r="D551" s="730" t="s">
        <v>2186</v>
      </c>
      <c r="E551" s="735">
        <v>13580</v>
      </c>
      <c r="F551" s="735">
        <v>4620</v>
      </c>
      <c r="G551" s="735">
        <v>1709</v>
      </c>
      <c r="H551" s="735">
        <v>2911</v>
      </c>
      <c r="I551" s="735">
        <v>8960</v>
      </c>
      <c r="J551" s="735">
        <v>376</v>
      </c>
      <c r="K551" s="735">
        <v>8584</v>
      </c>
    </row>
    <row r="552" spans="1:11">
      <c r="D552" s="730" t="s">
        <v>2187</v>
      </c>
      <c r="E552" s="735">
        <v>43476</v>
      </c>
      <c r="F552" s="735">
        <v>20101</v>
      </c>
      <c r="G552" s="735">
        <v>9602</v>
      </c>
      <c r="H552" s="735">
        <v>10499</v>
      </c>
      <c r="I552" s="735">
        <v>23375</v>
      </c>
      <c r="J552" s="735">
        <v>652</v>
      </c>
      <c r="K552" s="735">
        <v>22723</v>
      </c>
    </row>
    <row r="553" spans="1:11" ht="18" customHeight="1">
      <c r="C553" s="731" t="s">
        <v>2274</v>
      </c>
      <c r="D553" s="730"/>
    </row>
    <row r="554" spans="1:11" s="735" customFormat="1" ht="18" customHeight="1">
      <c r="A554" s="733"/>
      <c r="B554" s="733"/>
      <c r="C554" s="734" t="s">
        <v>2275</v>
      </c>
      <c r="D554" s="730" t="s">
        <v>2185</v>
      </c>
      <c r="E554" s="735">
        <v>6716</v>
      </c>
      <c r="F554" s="735">
        <v>702</v>
      </c>
      <c r="G554" s="735">
        <v>17</v>
      </c>
      <c r="H554" s="735">
        <v>685</v>
      </c>
      <c r="I554" s="735">
        <v>6014</v>
      </c>
      <c r="J554" s="735">
        <v>2</v>
      </c>
      <c r="K554" s="735">
        <v>6012</v>
      </c>
    </row>
    <row r="555" spans="1:11" s="735" customFormat="1">
      <c r="A555" s="733"/>
      <c r="B555" s="733"/>
      <c r="C555" s="734"/>
      <c r="D555" s="730" t="s">
        <v>2186</v>
      </c>
      <c r="E555" s="735">
        <v>3542</v>
      </c>
      <c r="F555" s="735">
        <v>246</v>
      </c>
      <c r="G555" s="735">
        <v>6</v>
      </c>
      <c r="H555" s="735">
        <v>240</v>
      </c>
      <c r="I555" s="735">
        <v>3296</v>
      </c>
      <c r="J555" s="735">
        <v>2</v>
      </c>
      <c r="K555" s="735">
        <v>3294</v>
      </c>
    </row>
    <row r="556" spans="1:11" s="735" customFormat="1">
      <c r="A556" s="733"/>
      <c r="B556" s="733"/>
      <c r="C556" s="734"/>
      <c r="D556" s="730" t="s">
        <v>2187</v>
      </c>
      <c r="E556" s="735">
        <v>10258</v>
      </c>
      <c r="F556" s="735">
        <v>948</v>
      </c>
      <c r="G556" s="735">
        <v>23</v>
      </c>
      <c r="H556" s="735">
        <v>925</v>
      </c>
      <c r="I556" s="735">
        <v>9310</v>
      </c>
      <c r="J556" s="735">
        <v>4</v>
      </c>
      <c r="K556" s="735">
        <v>9306</v>
      </c>
    </row>
    <row r="557" spans="1:11" s="735" customFormat="1" ht="18" customHeight="1">
      <c r="A557" s="733"/>
      <c r="B557" s="733"/>
      <c r="C557" s="734" t="s">
        <v>2276</v>
      </c>
      <c r="D557" s="730" t="s">
        <v>2185</v>
      </c>
      <c r="E557" s="735">
        <v>561</v>
      </c>
      <c r="F557" s="735">
        <v>505</v>
      </c>
      <c r="G557" s="735">
        <v>66</v>
      </c>
      <c r="H557" s="735">
        <v>439</v>
      </c>
      <c r="I557" s="735">
        <v>56</v>
      </c>
      <c r="J557" s="735">
        <v>3</v>
      </c>
      <c r="K557" s="735">
        <v>53</v>
      </c>
    </row>
    <row r="558" spans="1:11" s="735" customFormat="1">
      <c r="A558" s="733"/>
      <c r="B558" s="733"/>
      <c r="C558" s="734"/>
      <c r="D558" s="730" t="s">
        <v>2186</v>
      </c>
      <c r="E558" s="735">
        <v>205</v>
      </c>
      <c r="F558" s="735">
        <v>166</v>
      </c>
      <c r="G558" s="735">
        <v>11</v>
      </c>
      <c r="H558" s="735">
        <v>155</v>
      </c>
      <c r="I558" s="735">
        <v>39</v>
      </c>
      <c r="J558" s="735">
        <v>2</v>
      </c>
      <c r="K558" s="735">
        <v>37</v>
      </c>
    </row>
    <row r="559" spans="1:11" s="735" customFormat="1">
      <c r="A559" s="733"/>
      <c r="B559" s="733"/>
      <c r="C559" s="734"/>
      <c r="D559" s="730" t="s">
        <v>2187</v>
      </c>
      <c r="E559" s="735">
        <v>766</v>
      </c>
      <c r="F559" s="735">
        <v>671</v>
      </c>
      <c r="G559" s="735">
        <v>77</v>
      </c>
      <c r="H559" s="735">
        <v>594</v>
      </c>
      <c r="I559" s="735">
        <v>95</v>
      </c>
      <c r="J559" s="735">
        <v>5</v>
      </c>
      <c r="K559" s="735">
        <v>90</v>
      </c>
    </row>
    <row r="560" spans="1:11" ht="18" customHeight="1">
      <c r="A560" s="733" t="s">
        <v>502</v>
      </c>
      <c r="D560" s="730"/>
    </row>
    <row r="561" spans="1:12" ht="18" customHeight="1">
      <c r="B561" s="733" t="s">
        <v>323</v>
      </c>
      <c r="D561" s="730"/>
    </row>
    <row r="562" spans="1:12" ht="18" customHeight="1">
      <c r="C562" s="727" t="s">
        <v>2266</v>
      </c>
      <c r="D562" s="730" t="s">
        <v>2185</v>
      </c>
      <c r="E562" s="735">
        <v>471</v>
      </c>
      <c r="F562" s="735">
        <v>458</v>
      </c>
      <c r="G562" s="751" t="s">
        <v>474</v>
      </c>
      <c r="H562" s="751" t="s">
        <v>474</v>
      </c>
      <c r="I562" s="735">
        <v>13</v>
      </c>
      <c r="J562" s="751" t="s">
        <v>474</v>
      </c>
      <c r="K562" s="751" t="s">
        <v>474</v>
      </c>
    </row>
    <row r="563" spans="1:12" ht="10.5">
      <c r="D563" s="730" t="s">
        <v>2186</v>
      </c>
      <c r="E563" s="735">
        <v>40</v>
      </c>
      <c r="F563" s="735">
        <v>39</v>
      </c>
      <c r="G563" s="751" t="s">
        <v>474</v>
      </c>
      <c r="H563" s="751" t="s">
        <v>474</v>
      </c>
      <c r="I563" s="735">
        <v>1</v>
      </c>
      <c r="J563" s="751" t="s">
        <v>474</v>
      </c>
      <c r="K563" s="751" t="s">
        <v>474</v>
      </c>
    </row>
    <row r="564" spans="1:12" ht="10.5">
      <c r="D564" s="730" t="s">
        <v>2187</v>
      </c>
      <c r="E564" s="735">
        <v>511</v>
      </c>
      <c r="F564" s="735">
        <v>497</v>
      </c>
      <c r="G564" s="751" t="s">
        <v>474</v>
      </c>
      <c r="H564" s="751" t="s">
        <v>474</v>
      </c>
      <c r="I564" s="735">
        <v>14</v>
      </c>
      <c r="J564" s="751" t="s">
        <v>474</v>
      </c>
      <c r="K564" s="751" t="s">
        <v>474</v>
      </c>
    </row>
    <row r="565" spans="1:12" ht="18" customHeight="1">
      <c r="C565" s="727" t="s">
        <v>2267</v>
      </c>
      <c r="D565" s="730" t="s">
        <v>2185</v>
      </c>
      <c r="E565" s="735">
        <v>380</v>
      </c>
      <c r="F565" s="735">
        <v>360</v>
      </c>
      <c r="G565" s="751" t="s">
        <v>474</v>
      </c>
      <c r="H565" s="751" t="s">
        <v>474</v>
      </c>
      <c r="I565" s="735">
        <v>20</v>
      </c>
      <c r="J565" s="751" t="s">
        <v>474</v>
      </c>
      <c r="K565" s="751" t="s">
        <v>474</v>
      </c>
    </row>
    <row r="566" spans="1:12" ht="10.5">
      <c r="D566" s="730" t="s">
        <v>2186</v>
      </c>
      <c r="E566" s="735">
        <v>64</v>
      </c>
      <c r="F566" s="735">
        <v>61</v>
      </c>
      <c r="G566" s="751" t="s">
        <v>474</v>
      </c>
      <c r="H566" s="751" t="s">
        <v>474</v>
      </c>
      <c r="I566" s="735">
        <v>3</v>
      </c>
      <c r="J566" s="751" t="s">
        <v>474</v>
      </c>
      <c r="K566" s="751" t="s">
        <v>474</v>
      </c>
    </row>
    <row r="567" spans="1:12" ht="10.5">
      <c r="D567" s="730" t="s">
        <v>2187</v>
      </c>
      <c r="E567" s="735">
        <v>444</v>
      </c>
      <c r="F567" s="735">
        <v>421</v>
      </c>
      <c r="G567" s="751" t="s">
        <v>474</v>
      </c>
      <c r="H567" s="751" t="s">
        <v>474</v>
      </c>
      <c r="I567" s="735">
        <v>23</v>
      </c>
      <c r="J567" s="751" t="s">
        <v>474</v>
      </c>
      <c r="K567" s="751" t="s">
        <v>474</v>
      </c>
    </row>
    <row r="568" spans="1:12" ht="21" customHeight="1">
      <c r="C568" s="727" t="s">
        <v>2268</v>
      </c>
      <c r="D568" s="730" t="s">
        <v>2185</v>
      </c>
      <c r="E568" s="735">
        <v>516</v>
      </c>
      <c r="F568" s="735">
        <v>410</v>
      </c>
      <c r="G568" s="735">
        <v>410</v>
      </c>
      <c r="H568" s="735">
        <v>0</v>
      </c>
      <c r="I568" s="735">
        <v>106</v>
      </c>
      <c r="J568" s="735">
        <v>106</v>
      </c>
      <c r="K568" s="735">
        <v>0</v>
      </c>
    </row>
    <row r="569" spans="1:12">
      <c r="D569" s="730" t="s">
        <v>2186</v>
      </c>
      <c r="E569" s="735">
        <v>152</v>
      </c>
      <c r="F569" s="735">
        <v>112</v>
      </c>
      <c r="G569" s="735">
        <v>112</v>
      </c>
      <c r="H569" s="735">
        <v>0</v>
      </c>
      <c r="I569" s="735">
        <v>40</v>
      </c>
      <c r="J569" s="735">
        <v>40</v>
      </c>
      <c r="K569" s="735">
        <v>0</v>
      </c>
    </row>
    <row r="570" spans="1:12">
      <c r="D570" s="730" t="s">
        <v>2187</v>
      </c>
      <c r="E570" s="735">
        <v>668</v>
      </c>
      <c r="F570" s="735">
        <v>522</v>
      </c>
      <c r="G570" s="735">
        <v>522</v>
      </c>
      <c r="H570" s="735">
        <v>0</v>
      </c>
      <c r="I570" s="735">
        <v>146</v>
      </c>
      <c r="J570" s="735">
        <v>146</v>
      </c>
      <c r="K570" s="735">
        <v>0</v>
      </c>
    </row>
    <row r="571" spans="1:12" ht="21" customHeight="1">
      <c r="C571" s="727" t="s">
        <v>2269</v>
      </c>
      <c r="D571" s="730" t="s">
        <v>2185</v>
      </c>
      <c r="E571" s="735">
        <v>128</v>
      </c>
      <c r="F571" s="735">
        <v>103</v>
      </c>
      <c r="G571" s="735">
        <v>0</v>
      </c>
      <c r="H571" s="735">
        <v>103</v>
      </c>
      <c r="I571" s="735">
        <v>25</v>
      </c>
      <c r="J571" s="735">
        <v>0</v>
      </c>
      <c r="K571" s="735">
        <v>25</v>
      </c>
    </row>
    <row r="572" spans="1:12">
      <c r="D572" s="730" t="s">
        <v>2186</v>
      </c>
      <c r="E572" s="735">
        <v>41</v>
      </c>
      <c r="F572" s="735">
        <v>30</v>
      </c>
      <c r="G572" s="735">
        <v>0</v>
      </c>
      <c r="H572" s="735">
        <v>30</v>
      </c>
      <c r="I572" s="735">
        <v>11</v>
      </c>
      <c r="J572" s="735">
        <v>0</v>
      </c>
      <c r="K572" s="735">
        <v>11</v>
      </c>
    </row>
    <row r="573" spans="1:12">
      <c r="D573" s="730" t="s">
        <v>2187</v>
      </c>
      <c r="E573" s="735">
        <v>169</v>
      </c>
      <c r="F573" s="735">
        <v>133</v>
      </c>
      <c r="G573" s="735">
        <v>0</v>
      </c>
      <c r="H573" s="735">
        <v>133</v>
      </c>
      <c r="I573" s="735">
        <v>36</v>
      </c>
      <c r="J573" s="735">
        <v>0</v>
      </c>
      <c r="K573" s="735">
        <v>36</v>
      </c>
    </row>
    <row r="574" spans="1:12" s="726" customFormat="1">
      <c r="C574" s="727"/>
      <c r="D574" s="732"/>
      <c r="E574" s="729"/>
      <c r="F574" s="729"/>
      <c r="G574" s="729"/>
      <c r="H574" s="729"/>
      <c r="I574" s="729"/>
      <c r="J574" s="729"/>
      <c r="K574" s="729"/>
      <c r="L574" s="729"/>
    </row>
    <row r="575" spans="1:12" s="726" customFormat="1">
      <c r="A575" s="726" t="s">
        <v>1667</v>
      </c>
      <c r="C575" s="727"/>
      <c r="D575" s="732"/>
      <c r="E575" s="729"/>
      <c r="F575" s="729"/>
      <c r="G575" s="729"/>
      <c r="H575" s="729"/>
      <c r="I575" s="729"/>
      <c r="J575" s="729"/>
      <c r="K575" s="729"/>
      <c r="L575" s="729"/>
    </row>
    <row r="576" spans="1:12" s="726" customFormat="1">
      <c r="A576" s="726" t="s">
        <v>2272</v>
      </c>
      <c r="C576" s="727"/>
      <c r="D576" s="732"/>
      <c r="E576" s="729"/>
      <c r="F576" s="729"/>
      <c r="G576" s="729"/>
      <c r="H576" s="729"/>
      <c r="I576" s="729"/>
      <c r="J576" s="729"/>
      <c r="K576" s="729"/>
      <c r="L576" s="729"/>
    </row>
    <row r="577" spans="1:12" s="726" customFormat="1">
      <c r="A577" s="726" t="s">
        <v>2273</v>
      </c>
      <c r="C577" s="727"/>
      <c r="D577" s="732"/>
      <c r="E577" s="729"/>
      <c r="F577" s="729"/>
      <c r="G577" s="729"/>
      <c r="H577" s="729"/>
      <c r="I577" s="729"/>
      <c r="J577" s="729"/>
      <c r="K577" s="729"/>
      <c r="L577" s="729"/>
    </row>
    <row r="578" spans="1:12" s="726" customFormat="1">
      <c r="A578" s="726" t="s">
        <v>633</v>
      </c>
      <c r="C578" s="727"/>
      <c r="D578" s="732"/>
      <c r="E578" s="729"/>
      <c r="F578" s="729"/>
      <c r="G578" s="729"/>
      <c r="H578" s="729"/>
      <c r="I578" s="729"/>
      <c r="J578" s="729"/>
      <c r="K578" s="729"/>
      <c r="L578" s="729"/>
    </row>
    <row r="579" spans="1:12" s="726" customFormat="1">
      <c r="C579" s="727"/>
      <c r="D579" s="732"/>
      <c r="E579" s="729"/>
      <c r="F579" s="729"/>
      <c r="G579" s="729"/>
      <c r="H579" s="729"/>
      <c r="I579" s="729"/>
      <c r="J579" s="729"/>
      <c r="K579" s="729"/>
      <c r="L579" s="729"/>
    </row>
    <row r="580" spans="1:12" s="726" customFormat="1">
      <c r="C580" s="727"/>
      <c r="D580" s="732"/>
      <c r="E580" s="729"/>
      <c r="F580" s="729"/>
      <c r="G580" s="729"/>
      <c r="H580" s="729"/>
      <c r="I580" s="729"/>
      <c r="J580" s="729"/>
      <c r="K580" s="729"/>
      <c r="L580" s="729"/>
    </row>
    <row r="581" spans="1:12" s="726" customFormat="1">
      <c r="A581" s="726" t="s">
        <v>48</v>
      </c>
      <c r="C581" s="727"/>
      <c r="D581" s="732"/>
      <c r="E581" s="729"/>
      <c r="F581" s="729"/>
      <c r="G581" s="729"/>
      <c r="H581" s="729"/>
      <c r="I581" s="729"/>
      <c r="J581" s="729"/>
      <c r="K581" s="729"/>
      <c r="L581" s="729"/>
    </row>
    <row r="582" spans="1:12" ht="18" customHeight="1">
      <c r="C582" s="727" t="s">
        <v>603</v>
      </c>
      <c r="D582" s="730" t="s">
        <v>2185</v>
      </c>
      <c r="E582" s="735">
        <v>890</v>
      </c>
      <c r="F582" s="735">
        <v>856</v>
      </c>
      <c r="G582" s="735">
        <v>830</v>
      </c>
      <c r="H582" s="735">
        <v>26</v>
      </c>
      <c r="I582" s="735">
        <v>34</v>
      </c>
      <c r="J582" s="751" t="s">
        <v>474</v>
      </c>
      <c r="K582" s="751" t="s">
        <v>474</v>
      </c>
    </row>
    <row r="583" spans="1:12" ht="10.5">
      <c r="D583" s="730" t="s">
        <v>2186</v>
      </c>
      <c r="E583" s="735">
        <v>178</v>
      </c>
      <c r="F583" s="735">
        <v>173</v>
      </c>
      <c r="G583" s="735">
        <v>165</v>
      </c>
      <c r="H583" s="735">
        <v>8</v>
      </c>
      <c r="I583" s="735">
        <v>5</v>
      </c>
      <c r="J583" s="751" t="s">
        <v>474</v>
      </c>
      <c r="K583" s="751" t="s">
        <v>474</v>
      </c>
    </row>
    <row r="584" spans="1:12" ht="10.5">
      <c r="D584" s="730" t="s">
        <v>2187</v>
      </c>
      <c r="E584" s="735">
        <v>1068</v>
      </c>
      <c r="F584" s="735">
        <v>1029</v>
      </c>
      <c r="G584" s="735">
        <v>995</v>
      </c>
      <c r="H584" s="735">
        <v>34</v>
      </c>
      <c r="I584" s="735">
        <v>39</v>
      </c>
      <c r="J584" s="751" t="s">
        <v>474</v>
      </c>
      <c r="K584" s="751" t="s">
        <v>474</v>
      </c>
    </row>
    <row r="585" spans="1:12" ht="18" customHeight="1">
      <c r="C585" s="727" t="s">
        <v>604</v>
      </c>
      <c r="D585" s="730" t="s">
        <v>2185</v>
      </c>
      <c r="E585" s="735">
        <v>740</v>
      </c>
      <c r="F585" s="735">
        <v>699</v>
      </c>
      <c r="G585" s="735">
        <v>521</v>
      </c>
      <c r="H585" s="735">
        <v>178</v>
      </c>
      <c r="I585" s="735">
        <v>41</v>
      </c>
      <c r="J585" s="735">
        <v>30</v>
      </c>
      <c r="K585" s="735">
        <v>11</v>
      </c>
    </row>
    <row r="586" spans="1:12">
      <c r="D586" s="730" t="s">
        <v>2186</v>
      </c>
      <c r="E586" s="735">
        <v>355</v>
      </c>
      <c r="F586" s="735">
        <v>311</v>
      </c>
      <c r="G586" s="735">
        <v>241</v>
      </c>
      <c r="H586" s="735">
        <v>70</v>
      </c>
      <c r="I586" s="735">
        <v>44</v>
      </c>
      <c r="J586" s="735">
        <v>31</v>
      </c>
      <c r="K586" s="735">
        <v>13</v>
      </c>
    </row>
    <row r="587" spans="1:12">
      <c r="D587" s="730" t="s">
        <v>2187</v>
      </c>
      <c r="E587" s="735">
        <v>1095</v>
      </c>
      <c r="F587" s="735">
        <v>1010</v>
      </c>
      <c r="G587" s="735">
        <v>762</v>
      </c>
      <c r="H587" s="735">
        <v>248</v>
      </c>
      <c r="I587" s="735">
        <v>85</v>
      </c>
      <c r="J587" s="735">
        <v>61</v>
      </c>
      <c r="K587" s="735">
        <v>24</v>
      </c>
    </row>
    <row r="588" spans="1:12" ht="18" customHeight="1">
      <c r="C588" s="727" t="s">
        <v>607</v>
      </c>
      <c r="D588" s="730" t="s">
        <v>2185</v>
      </c>
      <c r="E588" s="735">
        <v>46</v>
      </c>
      <c r="F588" s="751" t="s">
        <v>474</v>
      </c>
      <c r="G588" s="751" t="s">
        <v>474</v>
      </c>
      <c r="H588" s="751" t="s">
        <v>474</v>
      </c>
      <c r="I588" s="751" t="s">
        <v>474</v>
      </c>
      <c r="J588" s="751" t="s">
        <v>474</v>
      </c>
      <c r="K588" s="751" t="s">
        <v>474</v>
      </c>
    </row>
    <row r="589" spans="1:12" ht="10.5">
      <c r="D589" s="730" t="s">
        <v>2186</v>
      </c>
      <c r="E589" s="735">
        <v>29</v>
      </c>
      <c r="F589" s="751" t="s">
        <v>474</v>
      </c>
      <c r="G589" s="751" t="s">
        <v>474</v>
      </c>
      <c r="H589" s="751" t="s">
        <v>474</v>
      </c>
      <c r="I589" s="751" t="s">
        <v>474</v>
      </c>
      <c r="J589" s="751" t="s">
        <v>474</v>
      </c>
      <c r="K589" s="751" t="s">
        <v>474</v>
      </c>
    </row>
    <row r="590" spans="1:12" ht="10.5">
      <c r="D590" s="730" t="s">
        <v>2187</v>
      </c>
      <c r="E590" s="735">
        <v>75</v>
      </c>
      <c r="F590" s="751" t="s">
        <v>474</v>
      </c>
      <c r="G590" s="751" t="s">
        <v>474</v>
      </c>
      <c r="H590" s="751" t="s">
        <v>474</v>
      </c>
      <c r="I590" s="751" t="s">
        <v>474</v>
      </c>
      <c r="J590" s="751" t="s">
        <v>474</v>
      </c>
      <c r="K590" s="751" t="s">
        <v>474</v>
      </c>
    </row>
    <row r="591" spans="1:12" ht="18" customHeight="1">
      <c r="C591" s="727" t="s">
        <v>608</v>
      </c>
      <c r="D591" s="730" t="s">
        <v>2185</v>
      </c>
      <c r="E591" s="735">
        <v>7</v>
      </c>
      <c r="F591" s="735">
        <v>6</v>
      </c>
      <c r="G591" s="735">
        <v>0</v>
      </c>
      <c r="H591" s="735">
        <v>6</v>
      </c>
      <c r="I591" s="735">
        <v>1</v>
      </c>
      <c r="J591" s="735">
        <v>0</v>
      </c>
      <c r="K591" s="735">
        <v>1</v>
      </c>
    </row>
    <row r="592" spans="1:12">
      <c r="D592" s="730" t="s">
        <v>2186</v>
      </c>
      <c r="E592" s="735">
        <v>5</v>
      </c>
      <c r="F592" s="735">
        <v>4</v>
      </c>
      <c r="G592" s="735">
        <v>0</v>
      </c>
      <c r="H592" s="735">
        <v>4</v>
      </c>
      <c r="I592" s="735">
        <v>1</v>
      </c>
      <c r="J592" s="735">
        <v>0</v>
      </c>
      <c r="K592" s="735">
        <v>1</v>
      </c>
    </row>
    <row r="593" spans="2:11">
      <c r="D593" s="730" t="s">
        <v>2187</v>
      </c>
      <c r="E593" s="735">
        <v>12</v>
      </c>
      <c r="F593" s="735">
        <v>10</v>
      </c>
      <c r="G593" s="735">
        <v>0</v>
      </c>
      <c r="H593" s="735">
        <v>10</v>
      </c>
      <c r="I593" s="735">
        <v>2</v>
      </c>
      <c r="J593" s="735">
        <v>0</v>
      </c>
      <c r="K593" s="735">
        <v>2</v>
      </c>
    </row>
    <row r="594" spans="2:11" ht="18" customHeight="1">
      <c r="C594" s="731" t="s">
        <v>2161</v>
      </c>
      <c r="D594" s="730" t="s">
        <v>2185</v>
      </c>
      <c r="E594" s="735">
        <v>3178</v>
      </c>
      <c r="F594" s="735">
        <v>2938</v>
      </c>
      <c r="G594" s="735">
        <v>2567</v>
      </c>
      <c r="H594" s="735">
        <v>371</v>
      </c>
      <c r="I594" s="735">
        <v>240</v>
      </c>
      <c r="J594" s="735">
        <v>197</v>
      </c>
      <c r="K594" s="735">
        <v>43</v>
      </c>
    </row>
    <row r="595" spans="2:11">
      <c r="D595" s="730" t="s">
        <v>2186</v>
      </c>
      <c r="E595" s="735">
        <v>864</v>
      </c>
      <c r="F595" s="735">
        <v>755</v>
      </c>
      <c r="G595" s="735">
        <v>614</v>
      </c>
      <c r="H595" s="735">
        <v>141</v>
      </c>
      <c r="I595" s="735">
        <v>109</v>
      </c>
      <c r="J595" s="735">
        <v>78</v>
      </c>
      <c r="K595" s="735">
        <v>31</v>
      </c>
    </row>
    <row r="596" spans="2:11">
      <c r="D596" s="730" t="s">
        <v>2187</v>
      </c>
      <c r="E596" s="735">
        <v>4042</v>
      </c>
      <c r="F596" s="735">
        <v>3693</v>
      </c>
      <c r="G596" s="735">
        <v>3181</v>
      </c>
      <c r="H596" s="735">
        <v>512</v>
      </c>
      <c r="I596" s="735">
        <v>349</v>
      </c>
      <c r="J596" s="735">
        <v>275</v>
      </c>
      <c r="K596" s="735">
        <v>74</v>
      </c>
    </row>
    <row r="597" spans="2:11" ht="18" customHeight="1">
      <c r="B597" s="733" t="s">
        <v>612</v>
      </c>
      <c r="D597" s="730"/>
    </row>
    <row r="598" spans="2:11" ht="18" customHeight="1">
      <c r="C598" s="727" t="s">
        <v>613</v>
      </c>
      <c r="D598" s="730" t="s">
        <v>2185</v>
      </c>
      <c r="E598" s="735">
        <v>65</v>
      </c>
      <c r="F598" s="735">
        <v>44</v>
      </c>
      <c r="G598" s="751" t="s">
        <v>474</v>
      </c>
      <c r="H598" s="751" t="s">
        <v>474</v>
      </c>
      <c r="I598" s="735">
        <v>21</v>
      </c>
      <c r="J598" s="735">
        <v>20</v>
      </c>
      <c r="K598" s="735">
        <v>1</v>
      </c>
    </row>
    <row r="599" spans="2:11" ht="10.5">
      <c r="D599" s="730" t="s">
        <v>2186</v>
      </c>
      <c r="E599" s="735">
        <v>94</v>
      </c>
      <c r="F599" s="735">
        <v>35</v>
      </c>
      <c r="G599" s="751" t="s">
        <v>474</v>
      </c>
      <c r="H599" s="751" t="s">
        <v>474</v>
      </c>
      <c r="I599" s="735">
        <v>59</v>
      </c>
      <c r="J599" s="735">
        <v>51</v>
      </c>
      <c r="K599" s="735">
        <v>8</v>
      </c>
    </row>
    <row r="600" spans="2:11" ht="10.5">
      <c r="D600" s="730" t="s">
        <v>2187</v>
      </c>
      <c r="E600" s="735">
        <v>159</v>
      </c>
      <c r="F600" s="735">
        <v>79</v>
      </c>
      <c r="G600" s="751" t="s">
        <v>474</v>
      </c>
      <c r="H600" s="751" t="s">
        <v>474</v>
      </c>
      <c r="I600" s="735">
        <v>80</v>
      </c>
      <c r="J600" s="735">
        <v>71</v>
      </c>
      <c r="K600" s="735">
        <v>9</v>
      </c>
    </row>
    <row r="601" spans="2:11" ht="18" customHeight="1">
      <c r="C601" s="727" t="s">
        <v>615</v>
      </c>
      <c r="D601" s="730" t="s">
        <v>2185</v>
      </c>
      <c r="E601" s="735">
        <v>16</v>
      </c>
      <c r="F601" s="751" t="s">
        <v>474</v>
      </c>
      <c r="G601" s="751" t="s">
        <v>474</v>
      </c>
      <c r="H601" s="751" t="s">
        <v>474</v>
      </c>
      <c r="I601" s="751" t="s">
        <v>474</v>
      </c>
      <c r="J601" s="751" t="s">
        <v>474</v>
      </c>
      <c r="K601" s="751" t="s">
        <v>474</v>
      </c>
    </row>
    <row r="602" spans="2:11" ht="10.5">
      <c r="D602" s="730" t="s">
        <v>2186</v>
      </c>
      <c r="E602" s="735">
        <v>10</v>
      </c>
      <c r="F602" s="751" t="s">
        <v>474</v>
      </c>
      <c r="G602" s="751" t="s">
        <v>474</v>
      </c>
      <c r="H602" s="751" t="s">
        <v>474</v>
      </c>
      <c r="I602" s="751" t="s">
        <v>474</v>
      </c>
      <c r="J602" s="751" t="s">
        <v>474</v>
      </c>
      <c r="K602" s="751" t="s">
        <v>474</v>
      </c>
    </row>
    <row r="603" spans="2:11" ht="10.5">
      <c r="D603" s="730" t="s">
        <v>2187</v>
      </c>
      <c r="E603" s="735">
        <v>26</v>
      </c>
      <c r="F603" s="751" t="s">
        <v>474</v>
      </c>
      <c r="G603" s="751" t="s">
        <v>474</v>
      </c>
      <c r="H603" s="751" t="s">
        <v>474</v>
      </c>
      <c r="I603" s="751" t="s">
        <v>474</v>
      </c>
      <c r="J603" s="751" t="s">
        <v>474</v>
      </c>
      <c r="K603" s="751" t="s">
        <v>474</v>
      </c>
    </row>
    <row r="604" spans="2:11" ht="18" customHeight="1">
      <c r="C604" s="727" t="s">
        <v>617</v>
      </c>
      <c r="D604" s="730" t="s">
        <v>2185</v>
      </c>
      <c r="E604" s="735">
        <v>25</v>
      </c>
      <c r="F604" s="751" t="s">
        <v>474</v>
      </c>
      <c r="G604" s="751" t="s">
        <v>474</v>
      </c>
      <c r="H604" s="751" t="s">
        <v>474</v>
      </c>
      <c r="I604" s="751" t="s">
        <v>474</v>
      </c>
      <c r="J604" s="751" t="s">
        <v>474</v>
      </c>
      <c r="K604" s="751" t="s">
        <v>474</v>
      </c>
    </row>
    <row r="605" spans="2:11" ht="10.5">
      <c r="D605" s="730" t="s">
        <v>2186</v>
      </c>
      <c r="E605" s="735">
        <v>32</v>
      </c>
      <c r="F605" s="751" t="s">
        <v>474</v>
      </c>
      <c r="G605" s="751" t="s">
        <v>474</v>
      </c>
      <c r="H605" s="751" t="s">
        <v>474</v>
      </c>
      <c r="I605" s="751" t="s">
        <v>474</v>
      </c>
      <c r="J605" s="751" t="s">
        <v>474</v>
      </c>
      <c r="K605" s="751" t="s">
        <v>474</v>
      </c>
    </row>
    <row r="606" spans="2:11" ht="10.5">
      <c r="D606" s="730" t="s">
        <v>2187</v>
      </c>
      <c r="E606" s="735">
        <v>57</v>
      </c>
      <c r="F606" s="751" t="s">
        <v>474</v>
      </c>
      <c r="G606" s="751" t="s">
        <v>474</v>
      </c>
      <c r="H606" s="751" t="s">
        <v>474</v>
      </c>
      <c r="I606" s="751" t="s">
        <v>474</v>
      </c>
      <c r="J606" s="751" t="s">
        <v>474</v>
      </c>
      <c r="K606" s="751" t="s">
        <v>474</v>
      </c>
    </row>
    <row r="607" spans="2:11" ht="18" customHeight="1">
      <c r="C607" s="727" t="s">
        <v>2270</v>
      </c>
      <c r="D607" s="730" t="s">
        <v>2185</v>
      </c>
      <c r="E607" s="735">
        <v>163</v>
      </c>
      <c r="F607" s="735">
        <v>83</v>
      </c>
      <c r="G607" s="735">
        <v>10</v>
      </c>
      <c r="H607" s="735">
        <v>73</v>
      </c>
      <c r="I607" s="735">
        <v>80</v>
      </c>
      <c r="J607" s="735">
        <v>1</v>
      </c>
      <c r="K607" s="735">
        <v>79</v>
      </c>
    </row>
    <row r="608" spans="2:11">
      <c r="D608" s="730" t="s">
        <v>2186</v>
      </c>
      <c r="E608" s="735">
        <v>212</v>
      </c>
      <c r="F608" s="735">
        <v>82</v>
      </c>
      <c r="G608" s="735">
        <v>6</v>
      </c>
      <c r="H608" s="735">
        <v>76</v>
      </c>
      <c r="I608" s="735">
        <v>130</v>
      </c>
      <c r="J608" s="735">
        <v>6</v>
      </c>
      <c r="K608" s="735">
        <v>124</v>
      </c>
    </row>
    <row r="609" spans="1:11">
      <c r="D609" s="730" t="s">
        <v>2187</v>
      </c>
      <c r="E609" s="735">
        <v>375</v>
      </c>
      <c r="F609" s="735">
        <v>165</v>
      </c>
      <c r="G609" s="735">
        <v>16</v>
      </c>
      <c r="H609" s="735">
        <v>149</v>
      </c>
      <c r="I609" s="735">
        <v>210</v>
      </c>
      <c r="J609" s="735">
        <v>7</v>
      </c>
      <c r="K609" s="735">
        <v>203</v>
      </c>
    </row>
    <row r="610" spans="1:11" ht="18" customHeight="1">
      <c r="C610" s="727" t="s">
        <v>2271</v>
      </c>
      <c r="D610" s="730" t="s">
        <v>2185</v>
      </c>
      <c r="E610" s="735">
        <v>7</v>
      </c>
      <c r="F610" s="751" t="s">
        <v>474</v>
      </c>
      <c r="G610" s="751" t="s">
        <v>474</v>
      </c>
      <c r="H610" s="751" t="s">
        <v>474</v>
      </c>
      <c r="I610" s="751" t="s">
        <v>474</v>
      </c>
      <c r="J610" s="751" t="s">
        <v>474</v>
      </c>
      <c r="K610" s="751" t="s">
        <v>474</v>
      </c>
    </row>
    <row r="611" spans="1:11" ht="10.5">
      <c r="D611" s="730" t="s">
        <v>2186</v>
      </c>
      <c r="E611" s="735">
        <v>1</v>
      </c>
      <c r="F611" s="751" t="s">
        <v>474</v>
      </c>
      <c r="G611" s="751" t="s">
        <v>474</v>
      </c>
      <c r="H611" s="751" t="s">
        <v>474</v>
      </c>
      <c r="I611" s="751" t="s">
        <v>474</v>
      </c>
      <c r="J611" s="751" t="s">
        <v>474</v>
      </c>
      <c r="K611" s="751" t="s">
        <v>474</v>
      </c>
    </row>
    <row r="612" spans="1:11" ht="10.5">
      <c r="D612" s="730" t="s">
        <v>2187</v>
      </c>
      <c r="E612" s="735">
        <v>8</v>
      </c>
      <c r="F612" s="751" t="s">
        <v>474</v>
      </c>
      <c r="G612" s="751" t="s">
        <v>474</v>
      </c>
      <c r="H612" s="751" t="s">
        <v>474</v>
      </c>
      <c r="I612" s="751" t="s">
        <v>474</v>
      </c>
      <c r="J612" s="751" t="s">
        <v>474</v>
      </c>
      <c r="K612" s="751" t="s">
        <v>474</v>
      </c>
    </row>
    <row r="613" spans="1:11" ht="18" customHeight="1">
      <c r="C613" s="731" t="s">
        <v>2161</v>
      </c>
      <c r="D613" s="730" t="s">
        <v>2185</v>
      </c>
      <c r="E613" s="735">
        <v>276</v>
      </c>
      <c r="F613" s="751" t="s">
        <v>474</v>
      </c>
      <c r="G613" s="751" t="s">
        <v>474</v>
      </c>
      <c r="H613" s="751" t="s">
        <v>474</v>
      </c>
      <c r="I613" s="751" t="s">
        <v>474</v>
      </c>
      <c r="J613" s="751" t="s">
        <v>474</v>
      </c>
      <c r="K613" s="751" t="s">
        <v>474</v>
      </c>
    </row>
    <row r="614" spans="1:11" ht="10.5">
      <c r="D614" s="730" t="s">
        <v>2186</v>
      </c>
      <c r="E614" s="735">
        <v>349</v>
      </c>
      <c r="F614" s="751" t="s">
        <v>474</v>
      </c>
      <c r="G614" s="751" t="s">
        <v>474</v>
      </c>
      <c r="H614" s="751" t="s">
        <v>474</v>
      </c>
      <c r="I614" s="751" t="s">
        <v>474</v>
      </c>
      <c r="J614" s="751" t="s">
        <v>474</v>
      </c>
      <c r="K614" s="751" t="s">
        <v>474</v>
      </c>
    </row>
    <row r="615" spans="1:11" ht="10.5">
      <c r="D615" s="730" t="s">
        <v>2187</v>
      </c>
      <c r="E615" s="735">
        <v>625</v>
      </c>
      <c r="F615" s="751" t="s">
        <v>474</v>
      </c>
      <c r="G615" s="751" t="s">
        <v>474</v>
      </c>
      <c r="H615" s="751" t="s">
        <v>474</v>
      </c>
      <c r="I615" s="751" t="s">
        <v>474</v>
      </c>
      <c r="J615" s="751" t="s">
        <v>474</v>
      </c>
      <c r="K615" s="751" t="s">
        <v>474</v>
      </c>
    </row>
    <row r="616" spans="1:11" ht="18" customHeight="1">
      <c r="C616" s="731" t="s">
        <v>2274</v>
      </c>
      <c r="D616" s="730"/>
    </row>
    <row r="617" spans="1:11" s="735" customFormat="1" ht="18" customHeight="1">
      <c r="A617" s="733"/>
      <c r="B617" s="733"/>
      <c r="C617" s="734" t="s">
        <v>2275</v>
      </c>
      <c r="D617" s="730" t="s">
        <v>2185</v>
      </c>
      <c r="E617" s="735">
        <v>4</v>
      </c>
      <c r="F617" s="751" t="s">
        <v>474</v>
      </c>
      <c r="G617" s="751" t="s">
        <v>474</v>
      </c>
      <c r="H617" s="751" t="s">
        <v>474</v>
      </c>
      <c r="I617" s="751" t="s">
        <v>474</v>
      </c>
      <c r="J617" s="751" t="s">
        <v>474</v>
      </c>
      <c r="K617" s="751" t="s">
        <v>474</v>
      </c>
    </row>
    <row r="618" spans="1:11" s="735" customFormat="1" ht="10.5">
      <c r="A618" s="733"/>
      <c r="B618" s="733"/>
      <c r="C618" s="734"/>
      <c r="D618" s="730" t="s">
        <v>2186</v>
      </c>
      <c r="E618" s="735">
        <v>1</v>
      </c>
      <c r="F618" s="751" t="s">
        <v>474</v>
      </c>
      <c r="G618" s="751" t="s">
        <v>474</v>
      </c>
      <c r="H618" s="751" t="s">
        <v>474</v>
      </c>
      <c r="I618" s="751" t="s">
        <v>474</v>
      </c>
      <c r="J618" s="751" t="s">
        <v>474</v>
      </c>
      <c r="K618" s="751" t="s">
        <v>474</v>
      </c>
    </row>
    <row r="619" spans="1:11" s="735" customFormat="1" ht="10.5">
      <c r="A619" s="733"/>
      <c r="B619" s="733"/>
      <c r="C619" s="734"/>
      <c r="D619" s="730" t="s">
        <v>2187</v>
      </c>
      <c r="E619" s="735">
        <v>5</v>
      </c>
      <c r="F619" s="751" t="s">
        <v>474</v>
      </c>
      <c r="G619" s="751" t="s">
        <v>474</v>
      </c>
      <c r="H619" s="751" t="s">
        <v>474</v>
      </c>
      <c r="I619" s="751" t="s">
        <v>474</v>
      </c>
      <c r="J619" s="751" t="s">
        <v>474</v>
      </c>
      <c r="K619" s="751" t="s">
        <v>474</v>
      </c>
    </row>
    <row r="620" spans="1:11" s="735" customFormat="1" ht="18" customHeight="1">
      <c r="A620" s="733"/>
      <c r="B620" s="733"/>
      <c r="C620" s="734" t="s">
        <v>2276</v>
      </c>
      <c r="D620" s="730" t="s">
        <v>2185</v>
      </c>
      <c r="E620" s="735">
        <v>3</v>
      </c>
      <c r="F620" s="751" t="s">
        <v>474</v>
      </c>
      <c r="G620" s="751" t="s">
        <v>474</v>
      </c>
      <c r="H620" s="751" t="s">
        <v>474</v>
      </c>
      <c r="I620" s="751" t="s">
        <v>474</v>
      </c>
      <c r="J620" s="751" t="s">
        <v>474</v>
      </c>
      <c r="K620" s="751" t="s">
        <v>474</v>
      </c>
    </row>
    <row r="621" spans="1:11" s="735" customFormat="1" ht="10.5">
      <c r="A621" s="733"/>
      <c r="B621" s="733"/>
      <c r="C621" s="734"/>
      <c r="D621" s="730" t="s">
        <v>2186</v>
      </c>
      <c r="E621" s="735">
        <v>4</v>
      </c>
      <c r="F621" s="751" t="s">
        <v>474</v>
      </c>
      <c r="G621" s="751" t="s">
        <v>474</v>
      </c>
      <c r="H621" s="751" t="s">
        <v>474</v>
      </c>
      <c r="I621" s="751" t="s">
        <v>474</v>
      </c>
      <c r="J621" s="751" t="s">
        <v>474</v>
      </c>
      <c r="K621" s="751" t="s">
        <v>474</v>
      </c>
    </row>
    <row r="622" spans="1:11" s="735" customFormat="1" ht="10.5">
      <c r="A622" s="733"/>
      <c r="B622" s="733"/>
      <c r="C622" s="734"/>
      <c r="D622" s="730" t="s">
        <v>2187</v>
      </c>
      <c r="E622" s="735">
        <v>7</v>
      </c>
      <c r="F622" s="751" t="s">
        <v>474</v>
      </c>
      <c r="G622" s="751" t="s">
        <v>474</v>
      </c>
      <c r="H622" s="751" t="s">
        <v>474</v>
      </c>
      <c r="I622" s="751" t="s">
        <v>474</v>
      </c>
      <c r="J622" s="751" t="s">
        <v>474</v>
      </c>
      <c r="K622" s="751" t="s">
        <v>474</v>
      </c>
    </row>
    <row r="623" spans="1:11" ht="18" customHeight="1">
      <c r="B623" s="733" t="s">
        <v>621</v>
      </c>
      <c r="D623" s="730"/>
    </row>
    <row r="624" spans="1:11" ht="27" customHeight="1">
      <c r="C624" s="727" t="s">
        <v>2277</v>
      </c>
      <c r="D624" s="730" t="s">
        <v>2185</v>
      </c>
      <c r="E624" s="735">
        <v>4154</v>
      </c>
      <c r="F624" s="735">
        <v>3866</v>
      </c>
      <c r="G624" s="735">
        <v>3866</v>
      </c>
      <c r="H624" s="735">
        <v>0</v>
      </c>
      <c r="I624" s="735">
        <v>288</v>
      </c>
      <c r="J624" s="735">
        <v>288</v>
      </c>
      <c r="K624" s="735">
        <v>0</v>
      </c>
    </row>
    <row r="625" spans="1:12">
      <c r="D625" s="730" t="s">
        <v>2186</v>
      </c>
      <c r="E625" s="735">
        <v>1624</v>
      </c>
      <c r="F625" s="735">
        <v>1109</v>
      </c>
      <c r="G625" s="735">
        <v>1109</v>
      </c>
      <c r="H625" s="735">
        <v>0</v>
      </c>
      <c r="I625" s="735">
        <v>515</v>
      </c>
      <c r="J625" s="735">
        <v>515</v>
      </c>
      <c r="K625" s="735">
        <v>0</v>
      </c>
    </row>
    <row r="626" spans="1:12">
      <c r="D626" s="730" t="s">
        <v>2187</v>
      </c>
      <c r="E626" s="735">
        <v>5778</v>
      </c>
      <c r="F626" s="735">
        <v>4975</v>
      </c>
      <c r="G626" s="735">
        <v>4975</v>
      </c>
      <c r="H626" s="735">
        <v>0</v>
      </c>
      <c r="I626" s="735">
        <v>803</v>
      </c>
      <c r="J626" s="735">
        <v>803</v>
      </c>
      <c r="K626" s="735">
        <v>0</v>
      </c>
    </row>
    <row r="627" spans="1:12" ht="18" customHeight="1">
      <c r="C627" s="727" t="s">
        <v>2278</v>
      </c>
      <c r="D627" s="730" t="s">
        <v>2185</v>
      </c>
      <c r="E627" s="735">
        <v>1237</v>
      </c>
      <c r="F627" s="735">
        <v>1108</v>
      </c>
      <c r="G627" s="735">
        <v>0</v>
      </c>
      <c r="H627" s="735">
        <v>1108</v>
      </c>
      <c r="I627" s="735">
        <v>129</v>
      </c>
      <c r="J627" s="735">
        <v>0</v>
      </c>
      <c r="K627" s="735">
        <v>129</v>
      </c>
    </row>
    <row r="628" spans="1:12">
      <c r="D628" s="730" t="s">
        <v>2186</v>
      </c>
      <c r="E628" s="735">
        <v>525</v>
      </c>
      <c r="F628" s="735">
        <v>344</v>
      </c>
      <c r="G628" s="735">
        <v>0</v>
      </c>
      <c r="H628" s="735">
        <v>344</v>
      </c>
      <c r="I628" s="735">
        <v>181</v>
      </c>
      <c r="J628" s="735">
        <v>0</v>
      </c>
      <c r="K628" s="735">
        <v>181</v>
      </c>
    </row>
    <row r="629" spans="1:12">
      <c r="D629" s="730" t="s">
        <v>2187</v>
      </c>
      <c r="E629" s="735">
        <v>1762</v>
      </c>
      <c r="F629" s="735">
        <v>1452</v>
      </c>
      <c r="G629" s="735">
        <v>0</v>
      </c>
      <c r="H629" s="735">
        <v>1452</v>
      </c>
      <c r="I629" s="735">
        <v>310</v>
      </c>
      <c r="J629" s="735">
        <v>0</v>
      </c>
      <c r="K629" s="735">
        <v>310</v>
      </c>
    </row>
    <row r="630" spans="1:12" ht="18" customHeight="1">
      <c r="C630" s="727" t="s">
        <v>2279</v>
      </c>
      <c r="D630" s="730" t="s">
        <v>2185</v>
      </c>
      <c r="E630" s="735">
        <v>3248</v>
      </c>
      <c r="F630" s="735">
        <v>2764</v>
      </c>
      <c r="G630" s="735">
        <v>2764</v>
      </c>
      <c r="H630" s="735">
        <v>0</v>
      </c>
      <c r="I630" s="735">
        <v>484</v>
      </c>
      <c r="J630" s="735">
        <v>484</v>
      </c>
      <c r="K630" s="735">
        <v>0</v>
      </c>
    </row>
    <row r="631" spans="1:12">
      <c r="D631" s="730" t="s">
        <v>2186</v>
      </c>
      <c r="E631" s="735">
        <v>2922</v>
      </c>
      <c r="F631" s="735">
        <v>1598</v>
      </c>
      <c r="G631" s="735">
        <v>1598</v>
      </c>
      <c r="H631" s="735">
        <v>0</v>
      </c>
      <c r="I631" s="735">
        <v>1324</v>
      </c>
      <c r="J631" s="735">
        <v>1324</v>
      </c>
      <c r="K631" s="735">
        <v>0</v>
      </c>
    </row>
    <row r="632" spans="1:12">
      <c r="D632" s="730" t="s">
        <v>2187</v>
      </c>
      <c r="E632" s="735">
        <v>6170</v>
      </c>
      <c r="F632" s="735">
        <v>4362</v>
      </c>
      <c r="G632" s="735">
        <v>4362</v>
      </c>
      <c r="H632" s="735">
        <v>0</v>
      </c>
      <c r="I632" s="735">
        <v>1808</v>
      </c>
      <c r="J632" s="735">
        <v>1808</v>
      </c>
      <c r="K632" s="735">
        <v>0</v>
      </c>
    </row>
    <row r="633" spans="1:12" s="726" customFormat="1">
      <c r="C633" s="727"/>
      <c r="D633" s="732"/>
      <c r="E633" s="729"/>
      <c r="F633" s="729"/>
      <c r="G633" s="729"/>
      <c r="H633" s="729"/>
      <c r="I633" s="729"/>
      <c r="J633" s="729"/>
      <c r="K633" s="729"/>
      <c r="L633" s="729"/>
    </row>
    <row r="634" spans="1:12" s="726" customFormat="1">
      <c r="C634" s="727"/>
      <c r="D634" s="732"/>
      <c r="E634" s="729"/>
      <c r="F634" s="729"/>
      <c r="G634" s="729"/>
      <c r="H634" s="729"/>
      <c r="I634" s="729"/>
      <c r="J634" s="729"/>
      <c r="K634" s="729"/>
      <c r="L634" s="729"/>
    </row>
    <row r="635" spans="1:12" s="726" customFormat="1">
      <c r="C635" s="727"/>
      <c r="D635" s="732"/>
      <c r="E635" s="729"/>
      <c r="F635" s="729"/>
      <c r="G635" s="729"/>
      <c r="H635" s="729"/>
      <c r="I635" s="729"/>
      <c r="J635" s="729"/>
      <c r="K635" s="729"/>
      <c r="L635" s="729"/>
    </row>
    <row r="636" spans="1:12" s="726" customFormat="1">
      <c r="C636" s="727"/>
      <c r="D636" s="732"/>
      <c r="E636" s="729"/>
      <c r="F636" s="729"/>
      <c r="G636" s="729"/>
      <c r="H636" s="729"/>
      <c r="I636" s="729"/>
      <c r="J636" s="729"/>
      <c r="K636" s="729"/>
      <c r="L636" s="729"/>
    </row>
    <row r="637" spans="1:12" s="726" customFormat="1">
      <c r="A637" s="726" t="s">
        <v>48</v>
      </c>
      <c r="C637" s="727"/>
      <c r="D637" s="732"/>
      <c r="E637" s="729"/>
      <c r="F637" s="729"/>
      <c r="G637" s="729"/>
      <c r="H637" s="729"/>
      <c r="I637" s="729"/>
      <c r="J637" s="729"/>
      <c r="K637" s="729"/>
      <c r="L637" s="729"/>
    </row>
    <row r="638" spans="1:12" ht="18" customHeight="1">
      <c r="C638" s="727" t="s">
        <v>2280</v>
      </c>
      <c r="D638" s="730" t="s">
        <v>2185</v>
      </c>
      <c r="E638" s="735">
        <v>17373</v>
      </c>
      <c r="F638" s="735">
        <v>12980</v>
      </c>
      <c r="G638" s="735">
        <v>10</v>
      </c>
      <c r="H638" s="735">
        <v>12970</v>
      </c>
      <c r="I638" s="735">
        <v>4393</v>
      </c>
      <c r="J638" s="735">
        <v>3</v>
      </c>
      <c r="K638" s="735">
        <v>4390</v>
      </c>
    </row>
    <row r="639" spans="1:12">
      <c r="D639" s="730" t="s">
        <v>2186</v>
      </c>
      <c r="E639" s="735">
        <v>23259</v>
      </c>
      <c r="F639" s="735">
        <v>12513</v>
      </c>
      <c r="G639" s="735">
        <v>5</v>
      </c>
      <c r="H639" s="735">
        <v>12508</v>
      </c>
      <c r="I639" s="735">
        <v>10746</v>
      </c>
      <c r="J639" s="735">
        <v>2</v>
      </c>
      <c r="K639" s="735">
        <v>10744</v>
      </c>
    </row>
    <row r="640" spans="1:12">
      <c r="D640" s="730" t="s">
        <v>2187</v>
      </c>
      <c r="E640" s="735">
        <v>40632</v>
      </c>
      <c r="F640" s="735">
        <v>25493</v>
      </c>
      <c r="G640" s="735">
        <v>15</v>
      </c>
      <c r="H640" s="735">
        <v>25478</v>
      </c>
      <c r="I640" s="735">
        <v>15139</v>
      </c>
      <c r="J640" s="735">
        <v>5</v>
      </c>
      <c r="K640" s="735">
        <v>15134</v>
      </c>
    </row>
    <row r="641" spans="1:11" ht="18" customHeight="1">
      <c r="C641" s="727" t="s">
        <v>624</v>
      </c>
      <c r="D641" s="730" t="s">
        <v>2185</v>
      </c>
      <c r="E641" s="735">
        <v>15</v>
      </c>
      <c r="F641" s="735">
        <v>6</v>
      </c>
      <c r="G641" s="735">
        <v>1</v>
      </c>
      <c r="H641" s="735">
        <v>5</v>
      </c>
      <c r="I641" s="735">
        <v>9</v>
      </c>
      <c r="J641" s="735">
        <v>1</v>
      </c>
      <c r="K641" s="735">
        <v>8</v>
      </c>
    </row>
    <row r="642" spans="1:11">
      <c r="D642" s="730" t="s">
        <v>2186</v>
      </c>
      <c r="E642" s="735">
        <v>35</v>
      </c>
      <c r="F642" s="735">
        <v>11</v>
      </c>
      <c r="G642" s="735">
        <v>6</v>
      </c>
      <c r="H642" s="735">
        <v>5</v>
      </c>
      <c r="I642" s="735">
        <v>24</v>
      </c>
      <c r="J642" s="735">
        <v>6</v>
      </c>
      <c r="K642" s="735">
        <v>18</v>
      </c>
    </row>
    <row r="643" spans="1:11">
      <c r="D643" s="730" t="s">
        <v>2187</v>
      </c>
      <c r="E643" s="735">
        <v>50</v>
      </c>
      <c r="F643" s="735">
        <v>17</v>
      </c>
      <c r="G643" s="735">
        <v>7</v>
      </c>
      <c r="H643" s="735">
        <v>10</v>
      </c>
      <c r="I643" s="735">
        <v>33</v>
      </c>
      <c r="J643" s="735">
        <v>7</v>
      </c>
      <c r="K643" s="735">
        <v>26</v>
      </c>
    </row>
    <row r="644" spans="1:11" ht="18" customHeight="1">
      <c r="C644" s="731" t="s">
        <v>2161</v>
      </c>
      <c r="D644" s="730" t="s">
        <v>2185</v>
      </c>
      <c r="E644" s="735">
        <v>26027</v>
      </c>
      <c r="F644" s="735">
        <v>20724</v>
      </c>
      <c r="G644" s="735">
        <v>6641</v>
      </c>
      <c r="H644" s="735">
        <v>14083</v>
      </c>
      <c r="I644" s="735">
        <v>5303</v>
      </c>
      <c r="J644" s="735">
        <v>776</v>
      </c>
      <c r="K644" s="735">
        <v>4527</v>
      </c>
    </row>
    <row r="645" spans="1:11">
      <c r="D645" s="730" t="s">
        <v>2186</v>
      </c>
      <c r="E645" s="735">
        <v>28365</v>
      </c>
      <c r="F645" s="735">
        <v>15575</v>
      </c>
      <c r="G645" s="735">
        <v>2718</v>
      </c>
      <c r="H645" s="735">
        <v>12857</v>
      </c>
      <c r="I645" s="735">
        <v>12790</v>
      </c>
      <c r="J645" s="735">
        <v>1847</v>
      </c>
      <c r="K645" s="735">
        <v>10943</v>
      </c>
    </row>
    <row r="646" spans="1:11">
      <c r="D646" s="730" t="s">
        <v>2187</v>
      </c>
      <c r="E646" s="735">
        <v>54392</v>
      </c>
      <c r="F646" s="735">
        <v>36299</v>
      </c>
      <c r="G646" s="735">
        <v>9359</v>
      </c>
      <c r="H646" s="735">
        <v>26940</v>
      </c>
      <c r="I646" s="735">
        <v>18093</v>
      </c>
      <c r="J646" s="735">
        <v>2623</v>
      </c>
      <c r="K646" s="735">
        <v>15470</v>
      </c>
    </row>
    <row r="647" spans="1:11" ht="18" customHeight="1">
      <c r="C647" s="731" t="s">
        <v>2274</v>
      </c>
      <c r="D647" s="730"/>
    </row>
    <row r="648" spans="1:11" s="735" customFormat="1" ht="18" customHeight="1">
      <c r="A648" s="733"/>
      <c r="B648" s="733"/>
      <c r="C648" s="734" t="s">
        <v>2275</v>
      </c>
      <c r="D648" s="730" t="s">
        <v>2185</v>
      </c>
      <c r="E648" s="735">
        <v>1245</v>
      </c>
      <c r="F648" s="735">
        <v>699</v>
      </c>
      <c r="G648" s="735">
        <v>30</v>
      </c>
      <c r="H648" s="735">
        <v>669</v>
      </c>
      <c r="I648" s="735">
        <v>546</v>
      </c>
      <c r="J648" s="735">
        <v>2</v>
      </c>
      <c r="K648" s="735">
        <v>544</v>
      </c>
    </row>
    <row r="649" spans="1:11" s="735" customFormat="1">
      <c r="A649" s="733"/>
      <c r="B649" s="733"/>
      <c r="C649" s="734"/>
      <c r="D649" s="730" t="s">
        <v>2186</v>
      </c>
      <c r="E649" s="735">
        <v>1613</v>
      </c>
      <c r="F649" s="735">
        <v>629</v>
      </c>
      <c r="G649" s="735">
        <v>25</v>
      </c>
      <c r="H649" s="735">
        <v>604</v>
      </c>
      <c r="I649" s="735">
        <v>984</v>
      </c>
      <c r="J649" s="735">
        <v>13</v>
      </c>
      <c r="K649" s="735">
        <v>971</v>
      </c>
    </row>
    <row r="650" spans="1:11" s="735" customFormat="1">
      <c r="A650" s="733"/>
      <c r="B650" s="733"/>
      <c r="C650" s="734"/>
      <c r="D650" s="730" t="s">
        <v>2187</v>
      </c>
      <c r="E650" s="735">
        <v>2858</v>
      </c>
      <c r="F650" s="735">
        <v>1328</v>
      </c>
      <c r="G650" s="735">
        <v>55</v>
      </c>
      <c r="H650" s="735">
        <v>1273</v>
      </c>
      <c r="I650" s="735">
        <v>1530</v>
      </c>
      <c r="J650" s="735">
        <v>15</v>
      </c>
      <c r="K650" s="735">
        <v>1515</v>
      </c>
    </row>
    <row r="651" spans="1:11" s="735" customFormat="1" ht="18" customHeight="1">
      <c r="A651" s="733"/>
      <c r="B651" s="733"/>
      <c r="C651" s="734" t="s">
        <v>2276</v>
      </c>
      <c r="D651" s="730" t="s">
        <v>2185</v>
      </c>
      <c r="E651" s="735">
        <v>359</v>
      </c>
      <c r="F651" s="735">
        <v>330</v>
      </c>
      <c r="G651" s="735">
        <v>100</v>
      </c>
      <c r="H651" s="735">
        <v>230</v>
      </c>
      <c r="I651" s="735">
        <v>29</v>
      </c>
      <c r="J651" s="735">
        <v>3</v>
      </c>
      <c r="K651" s="735">
        <v>26</v>
      </c>
    </row>
    <row r="652" spans="1:11" s="735" customFormat="1">
      <c r="A652" s="733"/>
      <c r="B652" s="733"/>
      <c r="C652" s="734"/>
      <c r="D652" s="730" t="s">
        <v>2186</v>
      </c>
      <c r="E652" s="735">
        <v>172</v>
      </c>
      <c r="F652" s="735">
        <v>125</v>
      </c>
      <c r="G652" s="735">
        <v>32</v>
      </c>
      <c r="H652" s="735">
        <v>93</v>
      </c>
      <c r="I652" s="735">
        <v>47</v>
      </c>
      <c r="J652" s="735">
        <v>10</v>
      </c>
      <c r="K652" s="735">
        <v>37</v>
      </c>
    </row>
    <row r="653" spans="1:11" s="735" customFormat="1">
      <c r="A653" s="733"/>
      <c r="B653" s="733"/>
      <c r="C653" s="734"/>
      <c r="D653" s="730" t="s">
        <v>2187</v>
      </c>
      <c r="E653" s="735">
        <v>531</v>
      </c>
      <c r="F653" s="735">
        <v>455</v>
      </c>
      <c r="G653" s="735">
        <v>132</v>
      </c>
      <c r="H653" s="735">
        <v>323</v>
      </c>
      <c r="I653" s="735">
        <v>76</v>
      </c>
      <c r="J653" s="735">
        <v>13</v>
      </c>
      <c r="K653" s="735">
        <v>63</v>
      </c>
    </row>
    <row r="654" spans="1:11" ht="18" customHeight="1">
      <c r="B654" s="733" t="s">
        <v>625</v>
      </c>
      <c r="D654" s="730"/>
    </row>
    <row r="655" spans="1:11" ht="27" customHeight="1">
      <c r="C655" s="727" t="s">
        <v>2281</v>
      </c>
      <c r="D655" s="730" t="s">
        <v>2185</v>
      </c>
      <c r="E655" s="735">
        <v>2</v>
      </c>
      <c r="F655" s="751" t="s">
        <v>474</v>
      </c>
      <c r="G655" s="751" t="s">
        <v>474</v>
      </c>
      <c r="H655" s="751" t="s">
        <v>474</v>
      </c>
      <c r="I655" s="751" t="s">
        <v>474</v>
      </c>
      <c r="J655" s="751" t="s">
        <v>474</v>
      </c>
      <c r="K655" s="751" t="s">
        <v>474</v>
      </c>
    </row>
    <row r="656" spans="1:11" ht="10.5">
      <c r="D656" s="730" t="s">
        <v>2186</v>
      </c>
      <c r="E656" s="735">
        <v>3</v>
      </c>
      <c r="F656" s="751" t="s">
        <v>474</v>
      </c>
      <c r="G656" s="751" t="s">
        <v>474</v>
      </c>
      <c r="H656" s="751" t="s">
        <v>474</v>
      </c>
      <c r="I656" s="751" t="s">
        <v>474</v>
      </c>
      <c r="J656" s="751" t="s">
        <v>474</v>
      </c>
      <c r="K656" s="751" t="s">
        <v>474</v>
      </c>
    </row>
    <row r="657" spans="1:11" ht="10.5">
      <c r="D657" s="730" t="s">
        <v>2187</v>
      </c>
      <c r="E657" s="735">
        <v>5</v>
      </c>
      <c r="F657" s="751" t="s">
        <v>474</v>
      </c>
      <c r="G657" s="751" t="s">
        <v>474</v>
      </c>
      <c r="H657" s="751" t="s">
        <v>474</v>
      </c>
      <c r="I657" s="751" t="s">
        <v>474</v>
      </c>
      <c r="J657" s="751" t="s">
        <v>474</v>
      </c>
      <c r="K657" s="751" t="s">
        <v>474</v>
      </c>
    </row>
    <row r="658" spans="1:11" ht="18" customHeight="1">
      <c r="C658" s="727" t="s">
        <v>2285</v>
      </c>
      <c r="D658" s="730" t="s">
        <v>2185</v>
      </c>
      <c r="E658" s="735">
        <v>16</v>
      </c>
      <c r="F658" s="735">
        <v>10</v>
      </c>
      <c r="G658" s="735">
        <v>10</v>
      </c>
      <c r="H658" s="735">
        <v>0</v>
      </c>
      <c r="I658" s="735">
        <v>6</v>
      </c>
      <c r="J658" s="735">
        <v>6</v>
      </c>
      <c r="K658" s="735">
        <v>0</v>
      </c>
    </row>
    <row r="659" spans="1:11">
      <c r="D659" s="730" t="s">
        <v>2186</v>
      </c>
      <c r="E659" s="735">
        <v>29</v>
      </c>
      <c r="F659" s="735">
        <v>8</v>
      </c>
      <c r="G659" s="735">
        <v>8</v>
      </c>
      <c r="H659" s="735">
        <v>0</v>
      </c>
      <c r="I659" s="735">
        <v>21</v>
      </c>
      <c r="J659" s="735">
        <v>21</v>
      </c>
      <c r="K659" s="735">
        <v>0</v>
      </c>
    </row>
    <row r="660" spans="1:11">
      <c r="D660" s="730" t="s">
        <v>2187</v>
      </c>
      <c r="E660" s="735">
        <v>45</v>
      </c>
      <c r="F660" s="735">
        <v>18</v>
      </c>
      <c r="G660" s="735">
        <v>18</v>
      </c>
      <c r="H660" s="735">
        <v>0</v>
      </c>
      <c r="I660" s="735">
        <v>27</v>
      </c>
      <c r="J660" s="735">
        <v>27</v>
      </c>
      <c r="K660" s="735">
        <v>0</v>
      </c>
    </row>
    <row r="661" spans="1:11" ht="18" customHeight="1">
      <c r="C661" s="727" t="s">
        <v>2286</v>
      </c>
      <c r="D661" s="730" t="s">
        <v>2185</v>
      </c>
      <c r="E661" s="735">
        <v>10</v>
      </c>
      <c r="F661" s="735">
        <v>2</v>
      </c>
      <c r="G661" s="735">
        <v>0</v>
      </c>
      <c r="H661" s="735">
        <v>2</v>
      </c>
      <c r="I661" s="735">
        <v>8</v>
      </c>
      <c r="J661" s="735">
        <v>0</v>
      </c>
      <c r="K661" s="735">
        <v>8</v>
      </c>
    </row>
    <row r="662" spans="1:11">
      <c r="D662" s="730" t="s">
        <v>2186</v>
      </c>
      <c r="E662" s="735">
        <v>53</v>
      </c>
      <c r="F662" s="735">
        <v>12</v>
      </c>
      <c r="G662" s="735">
        <v>0</v>
      </c>
      <c r="H662" s="735">
        <v>12</v>
      </c>
      <c r="I662" s="735">
        <v>41</v>
      </c>
      <c r="J662" s="735">
        <v>0</v>
      </c>
      <c r="K662" s="735">
        <v>41</v>
      </c>
    </row>
    <row r="663" spans="1:11">
      <c r="D663" s="730" t="s">
        <v>2187</v>
      </c>
      <c r="E663" s="735">
        <v>63</v>
      </c>
      <c r="F663" s="735">
        <v>14</v>
      </c>
      <c r="G663" s="735">
        <v>0</v>
      </c>
      <c r="H663" s="735">
        <v>14</v>
      </c>
      <c r="I663" s="735">
        <v>49</v>
      </c>
      <c r="J663" s="735">
        <v>0</v>
      </c>
      <c r="K663" s="735">
        <v>49</v>
      </c>
    </row>
    <row r="664" spans="1:11" ht="18" customHeight="1">
      <c r="C664" s="731" t="s">
        <v>2161</v>
      </c>
      <c r="D664" s="730" t="s">
        <v>2185</v>
      </c>
      <c r="E664" s="735">
        <v>28</v>
      </c>
      <c r="F664" s="751" t="s">
        <v>474</v>
      </c>
      <c r="G664" s="751" t="s">
        <v>474</v>
      </c>
      <c r="H664" s="751" t="s">
        <v>474</v>
      </c>
      <c r="I664" s="751" t="s">
        <v>474</v>
      </c>
      <c r="J664" s="751" t="s">
        <v>474</v>
      </c>
      <c r="K664" s="751" t="s">
        <v>474</v>
      </c>
    </row>
    <row r="665" spans="1:11" ht="10.5">
      <c r="D665" s="730" t="s">
        <v>2186</v>
      </c>
      <c r="E665" s="735">
        <v>85</v>
      </c>
      <c r="F665" s="751" t="s">
        <v>474</v>
      </c>
      <c r="G665" s="751" t="s">
        <v>474</v>
      </c>
      <c r="H665" s="751" t="s">
        <v>474</v>
      </c>
      <c r="I665" s="751" t="s">
        <v>474</v>
      </c>
      <c r="J665" s="751" t="s">
        <v>474</v>
      </c>
      <c r="K665" s="751" t="s">
        <v>474</v>
      </c>
    </row>
    <row r="666" spans="1:11" ht="10.5">
      <c r="D666" s="730" t="s">
        <v>2187</v>
      </c>
      <c r="E666" s="735">
        <v>113</v>
      </c>
      <c r="F666" s="751" t="s">
        <v>474</v>
      </c>
      <c r="G666" s="751" t="s">
        <v>474</v>
      </c>
      <c r="H666" s="751" t="s">
        <v>474</v>
      </c>
      <c r="I666" s="751" t="s">
        <v>474</v>
      </c>
      <c r="J666" s="751" t="s">
        <v>474</v>
      </c>
      <c r="K666" s="751" t="s">
        <v>474</v>
      </c>
    </row>
    <row r="667" spans="1:11" ht="18" customHeight="1">
      <c r="C667" s="731" t="s">
        <v>2274</v>
      </c>
      <c r="D667" s="730"/>
    </row>
    <row r="668" spans="1:11" s="735" customFormat="1" ht="18" customHeight="1">
      <c r="A668" s="733"/>
      <c r="B668" s="733"/>
      <c r="C668" s="734" t="s">
        <v>2275</v>
      </c>
      <c r="D668" s="730" t="s">
        <v>2185</v>
      </c>
      <c r="E668" s="735">
        <v>3</v>
      </c>
      <c r="F668" s="751" t="s">
        <v>474</v>
      </c>
      <c r="G668" s="751" t="s">
        <v>474</v>
      </c>
      <c r="H668" s="751" t="s">
        <v>474</v>
      </c>
      <c r="I668" s="751" t="s">
        <v>474</v>
      </c>
      <c r="J668" s="751" t="s">
        <v>474</v>
      </c>
      <c r="K668" s="751" t="s">
        <v>474</v>
      </c>
    </row>
    <row r="669" spans="1:11" s="735" customFormat="1" ht="10.5">
      <c r="A669" s="733"/>
      <c r="B669" s="733"/>
      <c r="C669" s="734"/>
      <c r="D669" s="730" t="s">
        <v>2186</v>
      </c>
      <c r="E669" s="735">
        <v>8</v>
      </c>
      <c r="F669" s="751" t="s">
        <v>474</v>
      </c>
      <c r="G669" s="751" t="s">
        <v>474</v>
      </c>
      <c r="H669" s="751" t="s">
        <v>474</v>
      </c>
      <c r="I669" s="751" t="s">
        <v>474</v>
      </c>
      <c r="J669" s="751" t="s">
        <v>474</v>
      </c>
      <c r="K669" s="751" t="s">
        <v>474</v>
      </c>
    </row>
    <row r="670" spans="1:11" s="735" customFormat="1" ht="10.5">
      <c r="A670" s="733"/>
      <c r="B670" s="733"/>
      <c r="C670" s="734"/>
      <c r="D670" s="730" t="s">
        <v>2187</v>
      </c>
      <c r="E670" s="735">
        <v>11</v>
      </c>
      <c r="F670" s="751" t="s">
        <v>474</v>
      </c>
      <c r="G670" s="751" t="s">
        <v>474</v>
      </c>
      <c r="H670" s="751" t="s">
        <v>474</v>
      </c>
      <c r="I670" s="751" t="s">
        <v>474</v>
      </c>
      <c r="J670" s="751" t="s">
        <v>474</v>
      </c>
      <c r="K670" s="751" t="s">
        <v>474</v>
      </c>
    </row>
    <row r="671" spans="1:11" s="735" customFormat="1" ht="18" customHeight="1">
      <c r="A671" s="733"/>
      <c r="B671" s="733"/>
      <c r="C671" s="734" t="s">
        <v>2276</v>
      </c>
      <c r="D671" s="730" t="s">
        <v>2186</v>
      </c>
      <c r="E671" s="735">
        <v>1</v>
      </c>
      <c r="F671" s="751" t="s">
        <v>474</v>
      </c>
      <c r="G671" s="751" t="s">
        <v>474</v>
      </c>
      <c r="H671" s="751" t="s">
        <v>474</v>
      </c>
      <c r="I671" s="751" t="s">
        <v>474</v>
      </c>
      <c r="J671" s="751" t="s">
        <v>474</v>
      </c>
      <c r="K671" s="751" t="s">
        <v>474</v>
      </c>
    </row>
    <row r="672" spans="1:11" s="735" customFormat="1" ht="10.5">
      <c r="A672" s="733"/>
      <c r="B672" s="733"/>
      <c r="C672" s="734"/>
      <c r="D672" s="730" t="s">
        <v>2187</v>
      </c>
      <c r="E672" s="735">
        <v>1</v>
      </c>
      <c r="F672" s="751" t="s">
        <v>474</v>
      </c>
      <c r="G672" s="751" t="s">
        <v>474</v>
      </c>
      <c r="H672" s="751" t="s">
        <v>474</v>
      </c>
      <c r="I672" s="751" t="s">
        <v>474</v>
      </c>
      <c r="J672" s="751" t="s">
        <v>474</v>
      </c>
      <c r="K672" s="751" t="s">
        <v>474</v>
      </c>
    </row>
    <row r="673" spans="1:12" ht="18" customHeight="1">
      <c r="A673" s="733" t="s">
        <v>2292</v>
      </c>
      <c r="D673" s="730" t="s">
        <v>2185</v>
      </c>
      <c r="E673" s="735">
        <v>29509</v>
      </c>
      <c r="F673" s="735">
        <v>23845</v>
      </c>
      <c r="G673" s="735">
        <v>9304</v>
      </c>
      <c r="H673" s="735">
        <v>14541</v>
      </c>
      <c r="I673" s="735">
        <v>5664</v>
      </c>
      <c r="J673" s="735">
        <v>1004</v>
      </c>
      <c r="K673" s="735">
        <v>4660</v>
      </c>
    </row>
    <row r="674" spans="1:12">
      <c r="D674" s="730" t="s">
        <v>2186</v>
      </c>
      <c r="E674" s="735">
        <v>29663</v>
      </c>
      <c r="F674" s="735">
        <v>16501</v>
      </c>
      <c r="G674" s="735">
        <v>3404</v>
      </c>
      <c r="H674" s="735">
        <v>13097</v>
      </c>
      <c r="I674" s="735">
        <v>13162</v>
      </c>
      <c r="J674" s="735">
        <v>2012</v>
      </c>
      <c r="K674" s="735">
        <v>11150</v>
      </c>
    </row>
    <row r="675" spans="1:12">
      <c r="D675" s="730" t="s">
        <v>2187</v>
      </c>
      <c r="E675" s="735">
        <v>59172</v>
      </c>
      <c r="F675" s="735">
        <v>40346</v>
      </c>
      <c r="G675" s="735">
        <v>12708</v>
      </c>
      <c r="H675" s="735">
        <v>27638</v>
      </c>
      <c r="I675" s="735">
        <v>18826</v>
      </c>
      <c r="J675" s="735">
        <v>3016</v>
      </c>
      <c r="K675" s="735">
        <v>15810</v>
      </c>
    </row>
    <row r="676" spans="1:12" ht="18" customHeight="1">
      <c r="C676" s="731" t="s">
        <v>2274</v>
      </c>
      <c r="D676" s="730"/>
    </row>
    <row r="677" spans="1:12" s="735" customFormat="1" ht="18" customHeight="1">
      <c r="A677" s="733"/>
      <c r="B677" s="733"/>
      <c r="C677" s="734" t="s">
        <v>2275</v>
      </c>
      <c r="D677" s="730" t="s">
        <v>2185</v>
      </c>
      <c r="E677" s="735">
        <v>1255</v>
      </c>
      <c r="F677" s="735">
        <v>704</v>
      </c>
      <c r="G677" s="735">
        <v>34</v>
      </c>
      <c r="H677" s="735">
        <v>670</v>
      </c>
      <c r="I677" s="735">
        <v>551</v>
      </c>
      <c r="J677" s="735">
        <v>3</v>
      </c>
      <c r="K677" s="735">
        <v>548</v>
      </c>
    </row>
    <row r="678" spans="1:12" s="735" customFormat="1">
      <c r="A678" s="733"/>
      <c r="B678" s="733"/>
      <c r="C678" s="734"/>
      <c r="D678" s="730" t="s">
        <v>2186</v>
      </c>
      <c r="E678" s="735">
        <v>1628</v>
      </c>
      <c r="F678" s="735">
        <v>633</v>
      </c>
      <c r="G678" s="735">
        <v>26</v>
      </c>
      <c r="H678" s="735">
        <v>607</v>
      </c>
      <c r="I678" s="735">
        <v>995</v>
      </c>
      <c r="J678" s="735">
        <v>15</v>
      </c>
      <c r="K678" s="735">
        <v>980</v>
      </c>
    </row>
    <row r="679" spans="1:12" s="735" customFormat="1">
      <c r="A679" s="733"/>
      <c r="B679" s="733"/>
      <c r="C679" s="734"/>
      <c r="D679" s="730" t="s">
        <v>2187</v>
      </c>
      <c r="E679" s="735">
        <v>2883</v>
      </c>
      <c r="F679" s="735">
        <v>1337</v>
      </c>
      <c r="G679" s="735">
        <v>60</v>
      </c>
      <c r="H679" s="735">
        <v>1277</v>
      </c>
      <c r="I679" s="735">
        <v>1546</v>
      </c>
      <c r="J679" s="735">
        <v>18</v>
      </c>
      <c r="K679" s="735">
        <v>1528</v>
      </c>
    </row>
    <row r="680" spans="1:12" s="735" customFormat="1" ht="18" customHeight="1">
      <c r="A680" s="733"/>
      <c r="B680" s="733"/>
      <c r="C680" s="734" t="s">
        <v>2276</v>
      </c>
      <c r="D680" s="730" t="s">
        <v>2185</v>
      </c>
      <c r="E680" s="735">
        <v>367</v>
      </c>
      <c r="F680" s="735">
        <v>337</v>
      </c>
      <c r="G680" s="735">
        <v>102</v>
      </c>
      <c r="H680" s="735">
        <v>235</v>
      </c>
      <c r="I680" s="735">
        <v>30</v>
      </c>
      <c r="J680" s="735">
        <v>4</v>
      </c>
      <c r="K680" s="735">
        <v>26</v>
      </c>
    </row>
    <row r="681" spans="1:12" s="735" customFormat="1">
      <c r="A681" s="733"/>
      <c r="B681" s="733"/>
      <c r="C681" s="734"/>
      <c r="D681" s="730" t="s">
        <v>2186</v>
      </c>
      <c r="E681" s="735">
        <v>179</v>
      </c>
      <c r="F681" s="735">
        <v>130</v>
      </c>
      <c r="G681" s="735">
        <v>32</v>
      </c>
      <c r="H681" s="735">
        <v>98</v>
      </c>
      <c r="I681" s="735">
        <v>49</v>
      </c>
      <c r="J681" s="735">
        <v>11</v>
      </c>
      <c r="K681" s="735">
        <v>38</v>
      </c>
    </row>
    <row r="682" spans="1:12" s="735" customFormat="1">
      <c r="A682" s="733"/>
      <c r="B682" s="733"/>
      <c r="C682" s="734"/>
      <c r="D682" s="730" t="s">
        <v>2187</v>
      </c>
      <c r="E682" s="735">
        <v>546</v>
      </c>
      <c r="F682" s="735">
        <v>467</v>
      </c>
      <c r="G682" s="735">
        <v>134</v>
      </c>
      <c r="H682" s="735">
        <v>333</v>
      </c>
      <c r="I682" s="735">
        <v>79</v>
      </c>
      <c r="J682" s="735">
        <v>15</v>
      </c>
      <c r="K682" s="735">
        <v>64</v>
      </c>
    </row>
    <row r="683" spans="1:12" s="726" customFormat="1">
      <c r="C683" s="727"/>
      <c r="D683" s="732"/>
      <c r="E683" s="729"/>
      <c r="F683" s="729"/>
      <c r="G683" s="729"/>
      <c r="H683" s="729"/>
      <c r="I683" s="729"/>
      <c r="J683" s="729"/>
      <c r="K683" s="729"/>
      <c r="L683" s="729"/>
    </row>
    <row r="684" spans="1:12" s="726" customFormat="1">
      <c r="C684" s="727"/>
      <c r="D684" s="732"/>
      <c r="E684" s="729"/>
      <c r="F684" s="729"/>
      <c r="G684" s="729"/>
      <c r="H684" s="729"/>
      <c r="I684" s="729"/>
      <c r="J684" s="729"/>
      <c r="K684" s="729"/>
      <c r="L684" s="729"/>
    </row>
    <row r="685" spans="1:12" s="726" customFormat="1">
      <c r="C685" s="727"/>
      <c r="D685" s="732"/>
      <c r="E685" s="729"/>
      <c r="F685" s="729"/>
      <c r="G685" s="729"/>
      <c r="H685" s="729"/>
      <c r="I685" s="729"/>
      <c r="J685" s="729"/>
      <c r="K685" s="729"/>
      <c r="L685" s="729"/>
    </row>
    <row r="686" spans="1:12" s="726" customFormat="1">
      <c r="C686" s="727"/>
      <c r="D686" s="732"/>
      <c r="E686" s="729"/>
      <c r="F686" s="729"/>
      <c r="G686" s="729"/>
      <c r="H686" s="729"/>
      <c r="I686" s="729"/>
      <c r="J686" s="729"/>
      <c r="K686" s="729"/>
      <c r="L686" s="729"/>
    </row>
    <row r="687" spans="1:12" s="726" customFormat="1">
      <c r="C687" s="727"/>
      <c r="D687" s="732"/>
      <c r="E687" s="729"/>
      <c r="F687" s="729"/>
      <c r="G687" s="729"/>
      <c r="H687" s="729"/>
      <c r="I687" s="729"/>
      <c r="J687" s="729"/>
      <c r="K687" s="729"/>
      <c r="L687" s="729"/>
    </row>
    <row r="688" spans="1:12" s="726" customFormat="1">
      <c r="C688" s="727"/>
      <c r="D688" s="732"/>
      <c r="E688" s="729"/>
      <c r="F688" s="729"/>
      <c r="G688" s="729"/>
      <c r="H688" s="729"/>
      <c r="I688" s="729"/>
      <c r="J688" s="729"/>
      <c r="K688" s="729"/>
      <c r="L688" s="729"/>
    </row>
    <row r="689" spans="1:12" s="726" customFormat="1">
      <c r="C689" s="727"/>
      <c r="D689" s="732"/>
      <c r="E689" s="729"/>
      <c r="F689" s="729"/>
      <c r="G689" s="729"/>
      <c r="H689" s="729"/>
      <c r="I689" s="729"/>
      <c r="J689" s="729"/>
      <c r="K689" s="729"/>
      <c r="L689" s="729"/>
    </row>
    <row r="690" spans="1:12" s="726" customFormat="1">
      <c r="C690" s="727"/>
      <c r="D690" s="732"/>
      <c r="E690" s="729"/>
      <c r="F690" s="729"/>
      <c r="G690" s="729"/>
      <c r="H690" s="729"/>
      <c r="I690" s="729"/>
      <c r="J690" s="729"/>
      <c r="K690" s="729"/>
      <c r="L690" s="729"/>
    </row>
    <row r="691" spans="1:12" s="726" customFormat="1">
      <c r="C691" s="727"/>
      <c r="D691" s="732"/>
      <c r="E691" s="729"/>
      <c r="F691" s="729"/>
      <c r="G691" s="729"/>
      <c r="H691" s="729"/>
      <c r="I691" s="729"/>
      <c r="J691" s="729"/>
      <c r="K691" s="729"/>
      <c r="L691" s="729"/>
    </row>
    <row r="692" spans="1:12" s="726" customFormat="1">
      <c r="A692" s="726" t="s">
        <v>1667</v>
      </c>
      <c r="C692" s="727"/>
      <c r="D692" s="732"/>
      <c r="E692" s="729"/>
      <c r="F692" s="729"/>
      <c r="G692" s="729"/>
      <c r="H692" s="729"/>
      <c r="I692" s="729"/>
      <c r="J692" s="729"/>
      <c r="K692" s="729"/>
      <c r="L692" s="729"/>
    </row>
    <row r="693" spans="1:12" s="726" customFormat="1">
      <c r="A693" s="726" t="s">
        <v>2272</v>
      </c>
      <c r="C693" s="727"/>
      <c r="D693" s="732"/>
      <c r="E693" s="729"/>
      <c r="F693" s="729"/>
      <c r="G693" s="729"/>
      <c r="H693" s="729"/>
      <c r="I693" s="729"/>
      <c r="J693" s="729"/>
      <c r="K693" s="729"/>
      <c r="L693" s="729"/>
    </row>
    <row r="694" spans="1:12" s="726" customFormat="1">
      <c r="A694" s="726" t="s">
        <v>2273</v>
      </c>
      <c r="C694" s="727"/>
      <c r="D694" s="732"/>
      <c r="E694" s="729"/>
      <c r="F694" s="729"/>
      <c r="G694" s="729"/>
      <c r="H694" s="729"/>
      <c r="I694" s="729"/>
      <c r="J694" s="729"/>
      <c r="K694" s="729"/>
      <c r="L694" s="729"/>
    </row>
    <row r="695" spans="1:12" s="726" customFormat="1">
      <c r="C695" s="727"/>
      <c r="D695" s="732"/>
      <c r="E695" s="729"/>
      <c r="F695" s="729"/>
      <c r="G695" s="729"/>
      <c r="H695" s="729"/>
      <c r="I695" s="729"/>
      <c r="J695" s="729"/>
      <c r="K695" s="729"/>
      <c r="L695" s="729"/>
    </row>
    <row r="696" spans="1:12" s="726" customFormat="1">
      <c r="A696" s="726" t="s">
        <v>48</v>
      </c>
      <c r="C696" s="727"/>
      <c r="D696" s="732"/>
      <c r="E696" s="729"/>
      <c r="F696" s="729"/>
      <c r="G696" s="729"/>
      <c r="H696" s="729"/>
      <c r="I696" s="729"/>
      <c r="J696" s="729"/>
      <c r="K696" s="729"/>
      <c r="L696" s="729"/>
    </row>
    <row r="697" spans="1:12" ht="18" customHeight="1">
      <c r="A697" s="733" t="s">
        <v>2317</v>
      </c>
      <c r="D697" s="730"/>
    </row>
    <row r="698" spans="1:12" ht="9" customHeight="1">
      <c r="A698" s="733" t="s">
        <v>2294</v>
      </c>
      <c r="D698" s="730"/>
    </row>
    <row r="699" spans="1:12" ht="18" customHeight="1">
      <c r="B699" s="733" t="s">
        <v>323</v>
      </c>
      <c r="D699" s="730"/>
    </row>
    <row r="700" spans="1:12" ht="18" customHeight="1">
      <c r="C700" s="727" t="s">
        <v>2266</v>
      </c>
      <c r="D700" s="730" t="s">
        <v>2185</v>
      </c>
      <c r="E700" s="735">
        <v>112</v>
      </c>
      <c r="F700" s="751" t="s">
        <v>474</v>
      </c>
      <c r="G700" s="751" t="s">
        <v>474</v>
      </c>
      <c r="H700" s="751" t="s">
        <v>474</v>
      </c>
      <c r="I700" s="751" t="s">
        <v>474</v>
      </c>
      <c r="J700" s="751" t="s">
        <v>474</v>
      </c>
      <c r="K700" s="751" t="s">
        <v>474</v>
      </c>
    </row>
    <row r="701" spans="1:12" ht="10.5">
      <c r="D701" s="730" t="s">
        <v>2186</v>
      </c>
      <c r="E701" s="735">
        <v>21</v>
      </c>
      <c r="F701" s="751" t="s">
        <v>474</v>
      </c>
      <c r="G701" s="751" t="s">
        <v>474</v>
      </c>
      <c r="H701" s="751" t="s">
        <v>474</v>
      </c>
      <c r="I701" s="751" t="s">
        <v>474</v>
      </c>
      <c r="J701" s="751" t="s">
        <v>474</v>
      </c>
      <c r="K701" s="751" t="s">
        <v>474</v>
      </c>
    </row>
    <row r="702" spans="1:12" ht="10.5">
      <c r="D702" s="730" t="s">
        <v>2187</v>
      </c>
      <c r="E702" s="735">
        <v>133</v>
      </c>
      <c r="F702" s="751" t="s">
        <v>474</v>
      </c>
      <c r="G702" s="751" t="s">
        <v>474</v>
      </c>
      <c r="H702" s="751" t="s">
        <v>474</v>
      </c>
      <c r="I702" s="751" t="s">
        <v>474</v>
      </c>
      <c r="J702" s="751" t="s">
        <v>474</v>
      </c>
      <c r="K702" s="751" t="s">
        <v>474</v>
      </c>
    </row>
    <row r="703" spans="1:12" ht="18" customHeight="1">
      <c r="C703" s="727" t="s">
        <v>2267</v>
      </c>
      <c r="D703" s="730" t="s">
        <v>2185</v>
      </c>
      <c r="E703" s="735">
        <v>187</v>
      </c>
      <c r="F703" s="735">
        <v>184</v>
      </c>
      <c r="G703" s="735">
        <v>180</v>
      </c>
      <c r="H703" s="735">
        <v>4</v>
      </c>
      <c r="I703" s="735">
        <v>3</v>
      </c>
      <c r="J703" s="751" t="s">
        <v>474</v>
      </c>
      <c r="K703" s="751" t="s">
        <v>474</v>
      </c>
    </row>
    <row r="704" spans="1:12" ht="10.5">
      <c r="D704" s="730" t="s">
        <v>2186</v>
      </c>
      <c r="E704" s="735">
        <v>47</v>
      </c>
      <c r="F704" s="735">
        <v>46</v>
      </c>
      <c r="G704" s="735">
        <v>45</v>
      </c>
      <c r="H704" s="735">
        <v>1</v>
      </c>
      <c r="I704" s="735">
        <v>1</v>
      </c>
      <c r="J704" s="751" t="s">
        <v>474</v>
      </c>
      <c r="K704" s="751" t="s">
        <v>474</v>
      </c>
    </row>
    <row r="705" spans="3:11" ht="10.5">
      <c r="D705" s="730" t="s">
        <v>2187</v>
      </c>
      <c r="E705" s="735">
        <v>234</v>
      </c>
      <c r="F705" s="735">
        <v>230</v>
      </c>
      <c r="G705" s="735">
        <v>225</v>
      </c>
      <c r="H705" s="735">
        <v>5</v>
      </c>
      <c r="I705" s="735">
        <v>4</v>
      </c>
      <c r="J705" s="751" t="s">
        <v>474</v>
      </c>
      <c r="K705" s="751" t="s">
        <v>474</v>
      </c>
    </row>
    <row r="706" spans="3:11" ht="21" customHeight="1">
      <c r="C706" s="727" t="s">
        <v>2268</v>
      </c>
      <c r="D706" s="730" t="s">
        <v>2185</v>
      </c>
      <c r="E706" s="735">
        <v>67</v>
      </c>
      <c r="F706" s="735">
        <v>58</v>
      </c>
      <c r="G706" s="735">
        <v>58</v>
      </c>
      <c r="H706" s="735">
        <v>0</v>
      </c>
      <c r="I706" s="735">
        <v>9</v>
      </c>
      <c r="J706" s="735">
        <v>9</v>
      </c>
      <c r="K706" s="735">
        <v>0</v>
      </c>
    </row>
    <row r="707" spans="3:11">
      <c r="D707" s="730" t="s">
        <v>2186</v>
      </c>
      <c r="E707" s="735">
        <v>19</v>
      </c>
      <c r="F707" s="735">
        <v>17</v>
      </c>
      <c r="G707" s="735">
        <v>17</v>
      </c>
      <c r="H707" s="735">
        <v>0</v>
      </c>
      <c r="I707" s="735">
        <v>2</v>
      </c>
      <c r="J707" s="735">
        <v>2</v>
      </c>
      <c r="K707" s="735">
        <v>0</v>
      </c>
    </row>
    <row r="708" spans="3:11">
      <c r="D708" s="730" t="s">
        <v>2187</v>
      </c>
      <c r="E708" s="735">
        <v>86</v>
      </c>
      <c r="F708" s="735">
        <v>75</v>
      </c>
      <c r="G708" s="735">
        <v>75</v>
      </c>
      <c r="H708" s="735">
        <v>0</v>
      </c>
      <c r="I708" s="735">
        <v>11</v>
      </c>
      <c r="J708" s="735">
        <v>11</v>
      </c>
      <c r="K708" s="735">
        <v>0</v>
      </c>
    </row>
    <row r="709" spans="3:11" ht="21" customHeight="1">
      <c r="C709" s="727" t="s">
        <v>2269</v>
      </c>
      <c r="D709" s="730" t="s">
        <v>2185</v>
      </c>
      <c r="E709" s="735">
        <v>2</v>
      </c>
      <c r="F709" s="751" t="s">
        <v>474</v>
      </c>
      <c r="G709" s="751" t="s">
        <v>474</v>
      </c>
      <c r="H709" s="751" t="s">
        <v>474</v>
      </c>
      <c r="I709" s="751" t="s">
        <v>474</v>
      </c>
      <c r="J709" s="751" t="s">
        <v>474</v>
      </c>
      <c r="K709" s="751" t="s">
        <v>474</v>
      </c>
    </row>
    <row r="710" spans="3:11" ht="10.5">
      <c r="D710" s="730" t="s">
        <v>2186</v>
      </c>
      <c r="E710" s="735">
        <v>2</v>
      </c>
      <c r="F710" s="751" t="s">
        <v>474</v>
      </c>
      <c r="G710" s="751" t="s">
        <v>474</v>
      </c>
      <c r="H710" s="751" t="s">
        <v>474</v>
      </c>
      <c r="I710" s="751" t="s">
        <v>474</v>
      </c>
      <c r="J710" s="751" t="s">
        <v>474</v>
      </c>
      <c r="K710" s="751" t="s">
        <v>474</v>
      </c>
    </row>
    <row r="711" spans="3:11" ht="10.5">
      <c r="D711" s="730" t="s">
        <v>2187</v>
      </c>
      <c r="E711" s="735">
        <v>4</v>
      </c>
      <c r="F711" s="751" t="s">
        <v>474</v>
      </c>
      <c r="G711" s="751" t="s">
        <v>474</v>
      </c>
      <c r="H711" s="751" t="s">
        <v>474</v>
      </c>
      <c r="I711" s="751" t="s">
        <v>474</v>
      </c>
      <c r="J711" s="751" t="s">
        <v>474</v>
      </c>
      <c r="K711" s="751" t="s">
        <v>474</v>
      </c>
    </row>
    <row r="712" spans="3:11" ht="18" customHeight="1">
      <c r="C712" s="727" t="s">
        <v>603</v>
      </c>
      <c r="D712" s="730" t="s">
        <v>2185</v>
      </c>
      <c r="E712" s="735">
        <v>173</v>
      </c>
      <c r="F712" s="751" t="s">
        <v>474</v>
      </c>
      <c r="G712" s="751" t="s">
        <v>474</v>
      </c>
      <c r="H712" s="751" t="s">
        <v>474</v>
      </c>
      <c r="I712" s="751" t="s">
        <v>474</v>
      </c>
      <c r="J712" s="751" t="s">
        <v>474</v>
      </c>
      <c r="K712" s="751" t="s">
        <v>474</v>
      </c>
    </row>
    <row r="713" spans="3:11" ht="10.5">
      <c r="D713" s="730" t="s">
        <v>2186</v>
      </c>
      <c r="E713" s="735">
        <v>52</v>
      </c>
      <c r="F713" s="751" t="s">
        <v>474</v>
      </c>
      <c r="G713" s="751" t="s">
        <v>474</v>
      </c>
      <c r="H713" s="751" t="s">
        <v>474</v>
      </c>
      <c r="I713" s="751" t="s">
        <v>474</v>
      </c>
      <c r="J713" s="751" t="s">
        <v>474</v>
      </c>
      <c r="K713" s="751" t="s">
        <v>474</v>
      </c>
    </row>
    <row r="714" spans="3:11" ht="10.5">
      <c r="D714" s="730" t="s">
        <v>2187</v>
      </c>
      <c r="E714" s="735">
        <v>225</v>
      </c>
      <c r="F714" s="751" t="s">
        <v>474</v>
      </c>
      <c r="G714" s="751" t="s">
        <v>474</v>
      </c>
      <c r="H714" s="751" t="s">
        <v>474</v>
      </c>
      <c r="I714" s="751" t="s">
        <v>474</v>
      </c>
      <c r="J714" s="751" t="s">
        <v>474</v>
      </c>
      <c r="K714" s="751" t="s">
        <v>474</v>
      </c>
    </row>
    <row r="715" spans="3:11" ht="18" customHeight="1">
      <c r="C715" s="727" t="s">
        <v>604</v>
      </c>
      <c r="D715" s="730" t="s">
        <v>2185</v>
      </c>
      <c r="E715" s="735">
        <v>334</v>
      </c>
      <c r="F715" s="735">
        <v>317</v>
      </c>
      <c r="G715" s="735">
        <v>279</v>
      </c>
      <c r="H715" s="735">
        <v>38</v>
      </c>
      <c r="I715" s="735">
        <v>17</v>
      </c>
      <c r="J715" s="735">
        <v>9</v>
      </c>
      <c r="K715" s="735">
        <v>8</v>
      </c>
    </row>
    <row r="716" spans="3:11">
      <c r="D716" s="730" t="s">
        <v>2186</v>
      </c>
      <c r="E716" s="735">
        <v>154</v>
      </c>
      <c r="F716" s="735">
        <v>141</v>
      </c>
      <c r="G716" s="735">
        <v>108</v>
      </c>
      <c r="H716" s="735">
        <v>33</v>
      </c>
      <c r="I716" s="735">
        <v>13</v>
      </c>
      <c r="J716" s="735">
        <v>5</v>
      </c>
      <c r="K716" s="735">
        <v>8</v>
      </c>
    </row>
    <row r="717" spans="3:11">
      <c r="D717" s="730" t="s">
        <v>2187</v>
      </c>
      <c r="E717" s="735">
        <v>488</v>
      </c>
      <c r="F717" s="735">
        <v>458</v>
      </c>
      <c r="G717" s="735">
        <v>387</v>
      </c>
      <c r="H717" s="735">
        <v>71</v>
      </c>
      <c r="I717" s="735">
        <v>30</v>
      </c>
      <c r="J717" s="735">
        <v>14</v>
      </c>
      <c r="K717" s="735">
        <v>16</v>
      </c>
    </row>
    <row r="718" spans="3:11" ht="18" customHeight="1">
      <c r="C718" s="727" t="s">
        <v>607</v>
      </c>
      <c r="D718" s="730" t="s">
        <v>2185</v>
      </c>
      <c r="E718" s="735">
        <v>13</v>
      </c>
      <c r="F718" s="735">
        <v>11</v>
      </c>
      <c r="G718" s="735">
        <v>0</v>
      </c>
      <c r="H718" s="735">
        <v>11</v>
      </c>
      <c r="I718" s="735">
        <v>2</v>
      </c>
      <c r="J718" s="735">
        <v>0</v>
      </c>
      <c r="K718" s="735">
        <v>2</v>
      </c>
    </row>
    <row r="719" spans="3:11">
      <c r="D719" s="730" t="s">
        <v>2186</v>
      </c>
      <c r="E719" s="735">
        <v>11</v>
      </c>
      <c r="F719" s="735">
        <v>10</v>
      </c>
      <c r="G719" s="735">
        <v>0</v>
      </c>
      <c r="H719" s="735">
        <v>10</v>
      </c>
      <c r="I719" s="735">
        <v>1</v>
      </c>
      <c r="J719" s="735">
        <v>0</v>
      </c>
      <c r="K719" s="735">
        <v>1</v>
      </c>
    </row>
    <row r="720" spans="3:11">
      <c r="D720" s="730" t="s">
        <v>2187</v>
      </c>
      <c r="E720" s="735">
        <v>24</v>
      </c>
      <c r="F720" s="735">
        <v>21</v>
      </c>
      <c r="G720" s="735">
        <v>0</v>
      </c>
      <c r="H720" s="735">
        <v>21</v>
      </c>
      <c r="I720" s="735">
        <v>3</v>
      </c>
      <c r="J720" s="735">
        <v>0</v>
      </c>
      <c r="K720" s="735">
        <v>3</v>
      </c>
    </row>
    <row r="721" spans="2:11" ht="18" customHeight="1">
      <c r="C721" s="727" t="s">
        <v>608</v>
      </c>
      <c r="D721" s="730" t="s">
        <v>2185</v>
      </c>
      <c r="E721" s="735">
        <v>3</v>
      </c>
      <c r="F721" s="751" t="s">
        <v>474</v>
      </c>
      <c r="G721" s="751" t="s">
        <v>474</v>
      </c>
      <c r="H721" s="751" t="s">
        <v>474</v>
      </c>
      <c r="I721" s="751" t="s">
        <v>474</v>
      </c>
      <c r="J721" s="751" t="s">
        <v>474</v>
      </c>
      <c r="K721" s="751" t="s">
        <v>474</v>
      </c>
    </row>
    <row r="722" spans="2:11" ht="10.5">
      <c r="D722" s="730" t="s">
        <v>2186</v>
      </c>
      <c r="E722" s="735">
        <v>5</v>
      </c>
      <c r="F722" s="751" t="s">
        <v>474</v>
      </c>
      <c r="G722" s="751" t="s">
        <v>474</v>
      </c>
      <c r="H722" s="751" t="s">
        <v>474</v>
      </c>
      <c r="I722" s="751" t="s">
        <v>474</v>
      </c>
      <c r="J722" s="751" t="s">
        <v>474</v>
      </c>
      <c r="K722" s="751" t="s">
        <v>474</v>
      </c>
    </row>
    <row r="723" spans="2:11" ht="10.5">
      <c r="D723" s="730" t="s">
        <v>2187</v>
      </c>
      <c r="E723" s="735">
        <v>8</v>
      </c>
      <c r="F723" s="735">
        <v>2</v>
      </c>
      <c r="G723" s="751" t="s">
        <v>474</v>
      </c>
      <c r="H723" s="751" t="s">
        <v>474</v>
      </c>
      <c r="I723" s="751" t="s">
        <v>474</v>
      </c>
      <c r="J723" s="751" t="s">
        <v>474</v>
      </c>
      <c r="K723" s="751" t="s">
        <v>474</v>
      </c>
    </row>
    <row r="724" spans="2:11" ht="18" customHeight="1">
      <c r="C724" s="731" t="s">
        <v>2161</v>
      </c>
      <c r="D724" s="730" t="s">
        <v>2185</v>
      </c>
      <c r="E724" s="735">
        <v>891</v>
      </c>
      <c r="F724" s="735">
        <v>858</v>
      </c>
      <c r="G724" s="735">
        <v>789</v>
      </c>
      <c r="H724" s="735">
        <v>69</v>
      </c>
      <c r="I724" s="735">
        <v>33</v>
      </c>
      <c r="J724" s="735">
        <v>21</v>
      </c>
      <c r="K724" s="735">
        <v>12</v>
      </c>
    </row>
    <row r="725" spans="2:11">
      <c r="D725" s="730" t="s">
        <v>2186</v>
      </c>
      <c r="E725" s="735">
        <v>311</v>
      </c>
      <c r="F725" s="735">
        <v>285</v>
      </c>
      <c r="G725" s="735">
        <v>237</v>
      </c>
      <c r="H725" s="735">
        <v>48</v>
      </c>
      <c r="I725" s="735">
        <v>26</v>
      </c>
      <c r="J725" s="735">
        <v>11</v>
      </c>
      <c r="K725" s="735">
        <v>15</v>
      </c>
    </row>
    <row r="726" spans="2:11">
      <c r="D726" s="730" t="s">
        <v>2187</v>
      </c>
      <c r="E726" s="735">
        <v>1202</v>
      </c>
      <c r="F726" s="735">
        <v>1143</v>
      </c>
      <c r="G726" s="735">
        <v>1026</v>
      </c>
      <c r="H726" s="735">
        <v>117</v>
      </c>
      <c r="I726" s="735">
        <v>59</v>
      </c>
      <c r="J726" s="735">
        <v>32</v>
      </c>
      <c r="K726" s="735">
        <v>27</v>
      </c>
    </row>
    <row r="727" spans="2:11" ht="18" customHeight="1">
      <c r="B727" s="733" t="s">
        <v>612</v>
      </c>
      <c r="D727" s="730"/>
    </row>
    <row r="728" spans="2:11" ht="18" customHeight="1">
      <c r="C728" s="727" t="s">
        <v>613</v>
      </c>
      <c r="D728" s="730" t="s">
        <v>2185</v>
      </c>
      <c r="E728" s="735">
        <v>2</v>
      </c>
      <c r="F728" s="735">
        <v>1</v>
      </c>
      <c r="G728" s="751" t="s">
        <v>474</v>
      </c>
      <c r="H728" s="751" t="s">
        <v>474</v>
      </c>
      <c r="I728" s="735">
        <v>1</v>
      </c>
      <c r="J728" s="751" t="s">
        <v>474</v>
      </c>
      <c r="K728" s="751" t="s">
        <v>474</v>
      </c>
    </row>
    <row r="729" spans="2:11" ht="10.5">
      <c r="D729" s="730" t="s">
        <v>2187</v>
      </c>
      <c r="E729" s="735">
        <v>2</v>
      </c>
      <c r="F729" s="735">
        <v>1</v>
      </c>
      <c r="G729" s="751" t="s">
        <v>474</v>
      </c>
      <c r="H729" s="751" t="s">
        <v>474</v>
      </c>
      <c r="I729" s="735">
        <v>1</v>
      </c>
      <c r="J729" s="751" t="s">
        <v>474</v>
      </c>
      <c r="K729" s="751" t="s">
        <v>474</v>
      </c>
    </row>
    <row r="730" spans="2:11" ht="18" customHeight="1">
      <c r="C730" s="727" t="s">
        <v>615</v>
      </c>
      <c r="D730" s="730" t="s">
        <v>2185</v>
      </c>
      <c r="E730" s="735">
        <v>2</v>
      </c>
      <c r="F730" s="751" t="s">
        <v>474</v>
      </c>
      <c r="G730" s="751" t="s">
        <v>474</v>
      </c>
      <c r="H730" s="751" t="s">
        <v>474</v>
      </c>
      <c r="I730" s="751" t="s">
        <v>474</v>
      </c>
      <c r="J730" s="751" t="s">
        <v>474</v>
      </c>
      <c r="K730" s="751" t="s">
        <v>474</v>
      </c>
    </row>
    <row r="731" spans="2:11" ht="10.5">
      <c r="D731" s="730" t="s">
        <v>2186</v>
      </c>
      <c r="E731" s="735">
        <v>1</v>
      </c>
      <c r="F731" s="751" t="s">
        <v>474</v>
      </c>
      <c r="G731" s="751" t="s">
        <v>474</v>
      </c>
      <c r="H731" s="751" t="s">
        <v>474</v>
      </c>
      <c r="I731" s="751" t="s">
        <v>474</v>
      </c>
      <c r="J731" s="751" t="s">
        <v>474</v>
      </c>
      <c r="K731" s="751" t="s">
        <v>474</v>
      </c>
    </row>
    <row r="732" spans="2:11" ht="10.5">
      <c r="D732" s="730" t="s">
        <v>2187</v>
      </c>
      <c r="E732" s="735">
        <v>3</v>
      </c>
      <c r="F732" s="751" t="s">
        <v>474</v>
      </c>
      <c r="G732" s="751" t="s">
        <v>474</v>
      </c>
      <c r="H732" s="751" t="s">
        <v>474</v>
      </c>
      <c r="I732" s="751" t="s">
        <v>474</v>
      </c>
      <c r="J732" s="751" t="s">
        <v>474</v>
      </c>
      <c r="K732" s="751" t="s">
        <v>474</v>
      </c>
    </row>
    <row r="733" spans="2:11" ht="18" customHeight="1">
      <c r="C733" s="727" t="s">
        <v>617</v>
      </c>
      <c r="D733" s="730" t="s">
        <v>2185</v>
      </c>
      <c r="E733" s="735">
        <v>2</v>
      </c>
      <c r="F733" s="751" t="s">
        <v>474</v>
      </c>
      <c r="G733" s="751" t="s">
        <v>474</v>
      </c>
      <c r="H733" s="751" t="s">
        <v>474</v>
      </c>
      <c r="I733" s="751" t="s">
        <v>474</v>
      </c>
      <c r="J733" s="751" t="s">
        <v>474</v>
      </c>
      <c r="K733" s="751" t="s">
        <v>474</v>
      </c>
    </row>
    <row r="734" spans="2:11" ht="10.5">
      <c r="D734" s="730" t="s">
        <v>2187</v>
      </c>
      <c r="E734" s="735">
        <v>2</v>
      </c>
      <c r="F734" s="751" t="s">
        <v>474</v>
      </c>
      <c r="G734" s="751" t="s">
        <v>474</v>
      </c>
      <c r="H734" s="751" t="s">
        <v>474</v>
      </c>
      <c r="I734" s="751" t="s">
        <v>474</v>
      </c>
      <c r="J734" s="751" t="s">
        <v>474</v>
      </c>
      <c r="K734" s="751" t="s">
        <v>474</v>
      </c>
    </row>
    <row r="735" spans="2:11" ht="18" customHeight="1">
      <c r="C735" s="727" t="s">
        <v>2270</v>
      </c>
      <c r="D735" s="730" t="s">
        <v>2185</v>
      </c>
      <c r="E735" s="735">
        <v>5</v>
      </c>
      <c r="F735" s="735">
        <v>4</v>
      </c>
      <c r="G735" s="751" t="s">
        <v>474</v>
      </c>
      <c r="H735" s="751" t="s">
        <v>474</v>
      </c>
      <c r="I735" s="735">
        <v>1</v>
      </c>
      <c r="J735" s="751" t="s">
        <v>474</v>
      </c>
      <c r="K735" s="751" t="s">
        <v>474</v>
      </c>
    </row>
    <row r="736" spans="2:11" ht="10.5">
      <c r="D736" s="730" t="s">
        <v>2186</v>
      </c>
      <c r="E736" s="735">
        <v>16</v>
      </c>
      <c r="F736" s="735">
        <v>8</v>
      </c>
      <c r="G736" s="751" t="s">
        <v>474</v>
      </c>
      <c r="H736" s="751" t="s">
        <v>474</v>
      </c>
      <c r="I736" s="735">
        <v>8</v>
      </c>
      <c r="J736" s="751" t="s">
        <v>474</v>
      </c>
      <c r="K736" s="751" t="s">
        <v>474</v>
      </c>
    </row>
    <row r="737" spans="1:12" ht="10.5">
      <c r="D737" s="730" t="s">
        <v>2187</v>
      </c>
      <c r="E737" s="735">
        <v>21</v>
      </c>
      <c r="F737" s="735">
        <v>12</v>
      </c>
      <c r="G737" s="751" t="s">
        <v>474</v>
      </c>
      <c r="H737" s="751" t="s">
        <v>474</v>
      </c>
      <c r="I737" s="735">
        <v>9</v>
      </c>
      <c r="J737" s="751" t="s">
        <v>474</v>
      </c>
      <c r="K737" s="751" t="s">
        <v>474</v>
      </c>
    </row>
    <row r="738" spans="1:12" ht="18" customHeight="1">
      <c r="C738" s="727" t="s">
        <v>2271</v>
      </c>
      <c r="D738" s="730" t="s">
        <v>2185</v>
      </c>
      <c r="E738" s="735">
        <v>9</v>
      </c>
      <c r="F738" s="751" t="s">
        <v>474</v>
      </c>
      <c r="G738" s="751" t="s">
        <v>474</v>
      </c>
      <c r="H738" s="751" t="s">
        <v>474</v>
      </c>
      <c r="I738" s="751" t="s">
        <v>474</v>
      </c>
      <c r="J738" s="751" t="s">
        <v>474</v>
      </c>
      <c r="K738" s="751" t="s">
        <v>474</v>
      </c>
    </row>
    <row r="739" spans="1:12" ht="10.5">
      <c r="D739" s="730" t="s">
        <v>2186</v>
      </c>
      <c r="E739" s="735">
        <v>8</v>
      </c>
      <c r="F739" s="751" t="s">
        <v>474</v>
      </c>
      <c r="G739" s="751" t="s">
        <v>474</v>
      </c>
      <c r="H739" s="751" t="s">
        <v>474</v>
      </c>
      <c r="I739" s="751" t="s">
        <v>474</v>
      </c>
      <c r="J739" s="751" t="s">
        <v>474</v>
      </c>
      <c r="K739" s="751" t="s">
        <v>474</v>
      </c>
    </row>
    <row r="740" spans="1:12" ht="10.5">
      <c r="D740" s="730" t="s">
        <v>2187</v>
      </c>
      <c r="E740" s="735">
        <v>17</v>
      </c>
      <c r="F740" s="751" t="s">
        <v>474</v>
      </c>
      <c r="G740" s="751" t="s">
        <v>474</v>
      </c>
      <c r="H740" s="751" t="s">
        <v>474</v>
      </c>
      <c r="I740" s="751" t="s">
        <v>474</v>
      </c>
      <c r="J740" s="751" t="s">
        <v>474</v>
      </c>
      <c r="K740" s="751" t="s">
        <v>474</v>
      </c>
    </row>
    <row r="746" spans="1:12" s="726" customFormat="1">
      <c r="C746" s="727"/>
      <c r="D746" s="732"/>
      <c r="E746" s="729"/>
      <c r="F746" s="729"/>
      <c r="G746" s="729"/>
      <c r="H746" s="729"/>
      <c r="I746" s="729"/>
      <c r="J746" s="729"/>
      <c r="K746" s="729"/>
      <c r="L746" s="729"/>
    </row>
    <row r="747" spans="1:12" s="726" customFormat="1">
      <c r="C747" s="727"/>
      <c r="D747" s="732"/>
      <c r="E747" s="729"/>
      <c r="F747" s="729"/>
      <c r="G747" s="729"/>
      <c r="H747" s="729"/>
      <c r="I747" s="729"/>
      <c r="J747" s="729"/>
      <c r="K747" s="729"/>
      <c r="L747" s="729"/>
    </row>
    <row r="748" spans="1:12" s="726" customFormat="1">
      <c r="A748" s="726" t="s">
        <v>1667</v>
      </c>
      <c r="C748" s="727"/>
      <c r="D748" s="732"/>
      <c r="E748" s="729"/>
      <c r="F748" s="729"/>
      <c r="G748" s="729"/>
      <c r="H748" s="729"/>
      <c r="I748" s="729"/>
      <c r="J748" s="729"/>
      <c r="K748" s="729"/>
      <c r="L748" s="729"/>
    </row>
    <row r="749" spans="1:12" s="726" customFormat="1">
      <c r="A749" s="726" t="s">
        <v>2272</v>
      </c>
      <c r="C749" s="727"/>
      <c r="D749" s="732"/>
      <c r="E749" s="729"/>
      <c r="F749" s="729"/>
      <c r="G749" s="729"/>
      <c r="H749" s="729"/>
      <c r="I749" s="729"/>
      <c r="J749" s="729"/>
      <c r="K749" s="729"/>
      <c r="L749" s="729"/>
    </row>
    <row r="750" spans="1:12" s="726" customFormat="1">
      <c r="A750" s="726" t="s">
        <v>2273</v>
      </c>
      <c r="C750" s="727"/>
      <c r="D750" s="732"/>
      <c r="E750" s="729"/>
      <c r="F750" s="729"/>
      <c r="G750" s="729"/>
      <c r="H750" s="729"/>
      <c r="I750" s="729"/>
      <c r="J750" s="729"/>
      <c r="K750" s="729"/>
      <c r="L750" s="729"/>
    </row>
    <row r="751" spans="1:12" s="726" customFormat="1">
      <c r="A751" s="726" t="s">
        <v>633</v>
      </c>
      <c r="C751" s="727"/>
      <c r="D751" s="732"/>
      <c r="E751" s="729"/>
      <c r="F751" s="729"/>
      <c r="G751" s="729"/>
      <c r="H751" s="729"/>
      <c r="I751" s="729"/>
      <c r="J751" s="729"/>
      <c r="K751" s="729"/>
      <c r="L751" s="729"/>
    </row>
    <row r="752" spans="1:12" s="726" customFormat="1">
      <c r="C752" s="727"/>
      <c r="D752" s="732"/>
      <c r="E752" s="729"/>
      <c r="F752" s="729"/>
      <c r="G752" s="729"/>
      <c r="H752" s="729"/>
      <c r="I752" s="729"/>
      <c r="J752" s="729"/>
      <c r="K752" s="729"/>
      <c r="L752" s="729"/>
    </row>
    <row r="753" spans="1:12" s="726" customFormat="1">
      <c r="C753" s="727"/>
      <c r="D753" s="732"/>
      <c r="E753" s="729"/>
      <c r="F753" s="729"/>
      <c r="G753" s="729"/>
      <c r="H753" s="729"/>
      <c r="I753" s="729"/>
      <c r="J753" s="729"/>
      <c r="K753" s="729"/>
      <c r="L753" s="729"/>
    </row>
    <row r="754" spans="1:12" s="726" customFormat="1">
      <c r="A754" s="726" t="s">
        <v>48</v>
      </c>
      <c r="C754" s="727"/>
      <c r="D754" s="732"/>
      <c r="E754" s="729"/>
      <c r="F754" s="729"/>
      <c r="G754" s="729"/>
      <c r="H754" s="729"/>
      <c r="I754" s="729"/>
      <c r="J754" s="729"/>
      <c r="K754" s="729"/>
      <c r="L754" s="729"/>
    </row>
    <row r="755" spans="1:12" ht="18" customHeight="1">
      <c r="C755" s="731" t="s">
        <v>2161</v>
      </c>
      <c r="D755" s="730" t="s">
        <v>2185</v>
      </c>
      <c r="E755" s="735">
        <v>20</v>
      </c>
      <c r="F755" s="751" t="s">
        <v>474</v>
      </c>
      <c r="G755" s="751" t="s">
        <v>474</v>
      </c>
      <c r="H755" s="751" t="s">
        <v>474</v>
      </c>
      <c r="I755" s="751" t="s">
        <v>474</v>
      </c>
      <c r="J755" s="751" t="s">
        <v>474</v>
      </c>
      <c r="K755" s="751" t="s">
        <v>474</v>
      </c>
    </row>
    <row r="756" spans="1:12" ht="10.5">
      <c r="D756" s="730" t="s">
        <v>2186</v>
      </c>
      <c r="E756" s="735">
        <v>25</v>
      </c>
      <c r="F756" s="751" t="s">
        <v>474</v>
      </c>
      <c r="G756" s="751" t="s">
        <v>474</v>
      </c>
      <c r="H756" s="751" t="s">
        <v>474</v>
      </c>
      <c r="I756" s="751" t="s">
        <v>474</v>
      </c>
      <c r="J756" s="751" t="s">
        <v>474</v>
      </c>
      <c r="K756" s="751" t="s">
        <v>474</v>
      </c>
    </row>
    <row r="757" spans="1:12" ht="10.5">
      <c r="D757" s="730" t="s">
        <v>2187</v>
      </c>
      <c r="E757" s="735">
        <v>45</v>
      </c>
      <c r="F757" s="751" t="s">
        <v>474</v>
      </c>
      <c r="G757" s="751" t="s">
        <v>474</v>
      </c>
      <c r="H757" s="751" t="s">
        <v>474</v>
      </c>
      <c r="I757" s="751" t="s">
        <v>474</v>
      </c>
      <c r="J757" s="751" t="s">
        <v>474</v>
      </c>
      <c r="K757" s="751" t="s">
        <v>474</v>
      </c>
    </row>
    <row r="758" spans="1:12" ht="18" customHeight="1">
      <c r="C758" s="731" t="s">
        <v>2274</v>
      </c>
      <c r="D758" s="730"/>
    </row>
    <row r="759" spans="1:12" s="735" customFormat="1" ht="18" customHeight="1">
      <c r="A759" s="733"/>
      <c r="B759" s="733"/>
      <c r="C759" s="734" t="s">
        <v>2275</v>
      </c>
      <c r="D759" s="730" t="s">
        <v>2186</v>
      </c>
      <c r="E759" s="735">
        <v>1</v>
      </c>
      <c r="F759" s="751" t="s">
        <v>474</v>
      </c>
      <c r="G759" s="751" t="s">
        <v>474</v>
      </c>
      <c r="H759" s="751" t="s">
        <v>474</v>
      </c>
      <c r="I759" s="751" t="s">
        <v>474</v>
      </c>
      <c r="J759" s="751" t="s">
        <v>474</v>
      </c>
      <c r="K759" s="751" t="s">
        <v>474</v>
      </c>
    </row>
    <row r="760" spans="1:12" s="735" customFormat="1" ht="10.5">
      <c r="A760" s="733"/>
      <c r="B760" s="733"/>
      <c r="C760" s="734"/>
      <c r="D760" s="730" t="s">
        <v>2187</v>
      </c>
      <c r="E760" s="735">
        <v>1</v>
      </c>
      <c r="F760" s="751" t="s">
        <v>474</v>
      </c>
      <c r="G760" s="751" t="s">
        <v>474</v>
      </c>
      <c r="H760" s="751" t="s">
        <v>474</v>
      </c>
      <c r="I760" s="751" t="s">
        <v>474</v>
      </c>
      <c r="J760" s="751" t="s">
        <v>474</v>
      </c>
      <c r="K760" s="751" t="s">
        <v>474</v>
      </c>
    </row>
    <row r="761" spans="1:12" s="735" customFormat="1" ht="18" customHeight="1">
      <c r="A761" s="733"/>
      <c r="B761" s="733"/>
      <c r="C761" s="734" t="s">
        <v>2276</v>
      </c>
      <c r="D761" s="730" t="s">
        <v>2185</v>
      </c>
      <c r="E761" s="735">
        <v>3</v>
      </c>
      <c r="F761" s="751" t="s">
        <v>474</v>
      </c>
      <c r="G761" s="751" t="s">
        <v>474</v>
      </c>
      <c r="H761" s="751" t="s">
        <v>474</v>
      </c>
      <c r="I761" s="751" t="s">
        <v>474</v>
      </c>
      <c r="J761" s="751" t="s">
        <v>474</v>
      </c>
      <c r="K761" s="751" t="s">
        <v>474</v>
      </c>
    </row>
    <row r="762" spans="1:12" s="735" customFormat="1" ht="10.5">
      <c r="A762" s="733"/>
      <c r="B762" s="733"/>
      <c r="C762" s="734"/>
      <c r="D762" s="730" t="s">
        <v>2186</v>
      </c>
      <c r="E762" s="735">
        <v>9</v>
      </c>
      <c r="F762" s="751" t="s">
        <v>474</v>
      </c>
      <c r="G762" s="751" t="s">
        <v>474</v>
      </c>
      <c r="H762" s="751" t="s">
        <v>474</v>
      </c>
      <c r="I762" s="751" t="s">
        <v>474</v>
      </c>
      <c r="J762" s="751" t="s">
        <v>474</v>
      </c>
      <c r="K762" s="751" t="s">
        <v>474</v>
      </c>
    </row>
    <row r="763" spans="1:12" s="735" customFormat="1" ht="10.5">
      <c r="A763" s="733"/>
      <c r="B763" s="733"/>
      <c r="C763" s="734"/>
      <c r="D763" s="730" t="s">
        <v>2187</v>
      </c>
      <c r="E763" s="735">
        <v>12</v>
      </c>
      <c r="F763" s="751" t="s">
        <v>474</v>
      </c>
      <c r="G763" s="751" t="s">
        <v>474</v>
      </c>
      <c r="H763" s="751" t="s">
        <v>474</v>
      </c>
      <c r="I763" s="751" t="s">
        <v>474</v>
      </c>
      <c r="J763" s="751" t="s">
        <v>474</v>
      </c>
      <c r="K763" s="751" t="s">
        <v>474</v>
      </c>
    </row>
    <row r="764" spans="1:12" ht="18" customHeight="1">
      <c r="B764" s="733" t="s">
        <v>621</v>
      </c>
      <c r="D764" s="730"/>
    </row>
    <row r="765" spans="1:12" ht="27" customHeight="1">
      <c r="C765" s="727" t="s">
        <v>2277</v>
      </c>
      <c r="D765" s="730" t="s">
        <v>2185</v>
      </c>
      <c r="E765" s="735">
        <v>134</v>
      </c>
      <c r="F765" s="751" t="s">
        <v>474</v>
      </c>
      <c r="G765" s="751" t="s">
        <v>474</v>
      </c>
      <c r="H765" s="751" t="s">
        <v>474</v>
      </c>
      <c r="I765" s="751" t="s">
        <v>474</v>
      </c>
      <c r="J765" s="751" t="s">
        <v>474</v>
      </c>
      <c r="K765" s="751" t="s">
        <v>474</v>
      </c>
    </row>
    <row r="766" spans="1:12" ht="10.5">
      <c r="D766" s="730" t="s">
        <v>2186</v>
      </c>
      <c r="E766" s="735">
        <v>72</v>
      </c>
      <c r="F766" s="751" t="s">
        <v>474</v>
      </c>
      <c r="G766" s="751" t="s">
        <v>474</v>
      </c>
      <c r="H766" s="751" t="s">
        <v>474</v>
      </c>
      <c r="I766" s="751" t="s">
        <v>474</v>
      </c>
      <c r="J766" s="751" t="s">
        <v>474</v>
      </c>
      <c r="K766" s="751" t="s">
        <v>474</v>
      </c>
    </row>
    <row r="767" spans="1:12" ht="10.5">
      <c r="D767" s="730" t="s">
        <v>2187</v>
      </c>
      <c r="E767" s="735">
        <v>206</v>
      </c>
      <c r="F767" s="751" t="s">
        <v>474</v>
      </c>
      <c r="G767" s="751" t="s">
        <v>474</v>
      </c>
      <c r="H767" s="751" t="s">
        <v>474</v>
      </c>
      <c r="I767" s="751" t="s">
        <v>474</v>
      </c>
      <c r="J767" s="751" t="s">
        <v>474</v>
      </c>
      <c r="K767" s="751" t="s">
        <v>474</v>
      </c>
    </row>
    <row r="768" spans="1:12" ht="18" customHeight="1">
      <c r="C768" s="727" t="s">
        <v>2278</v>
      </c>
      <c r="D768" s="730" t="s">
        <v>2185</v>
      </c>
      <c r="E768" s="735">
        <v>20</v>
      </c>
      <c r="F768" s="751" t="s">
        <v>474</v>
      </c>
      <c r="G768" s="751" t="s">
        <v>474</v>
      </c>
      <c r="H768" s="751" t="s">
        <v>474</v>
      </c>
      <c r="I768" s="751" t="s">
        <v>474</v>
      </c>
      <c r="J768" s="751" t="s">
        <v>474</v>
      </c>
      <c r="K768" s="751" t="s">
        <v>474</v>
      </c>
    </row>
    <row r="769" spans="1:11" ht="10.5">
      <c r="D769" s="730" t="s">
        <v>2186</v>
      </c>
      <c r="E769" s="735">
        <v>12</v>
      </c>
      <c r="F769" s="751" t="s">
        <v>474</v>
      </c>
      <c r="G769" s="751" t="s">
        <v>474</v>
      </c>
      <c r="H769" s="751" t="s">
        <v>474</v>
      </c>
      <c r="I769" s="751" t="s">
        <v>474</v>
      </c>
      <c r="J769" s="751" t="s">
        <v>474</v>
      </c>
      <c r="K769" s="751" t="s">
        <v>474</v>
      </c>
    </row>
    <row r="770" spans="1:11" ht="10.5">
      <c r="D770" s="730" t="s">
        <v>2187</v>
      </c>
      <c r="E770" s="735">
        <v>32</v>
      </c>
      <c r="F770" s="751" t="s">
        <v>474</v>
      </c>
      <c r="G770" s="751" t="s">
        <v>474</v>
      </c>
      <c r="H770" s="751" t="s">
        <v>474</v>
      </c>
      <c r="I770" s="751" t="s">
        <v>474</v>
      </c>
      <c r="J770" s="751" t="s">
        <v>474</v>
      </c>
      <c r="K770" s="751" t="s">
        <v>474</v>
      </c>
    </row>
    <row r="771" spans="1:11" ht="18" customHeight="1">
      <c r="C771" s="727" t="s">
        <v>2279</v>
      </c>
      <c r="D771" s="730" t="s">
        <v>2185</v>
      </c>
      <c r="E771" s="735">
        <v>257</v>
      </c>
      <c r="F771" s="735">
        <v>222</v>
      </c>
      <c r="G771" s="735">
        <v>222</v>
      </c>
      <c r="H771" s="735">
        <v>0</v>
      </c>
      <c r="I771" s="735">
        <v>35</v>
      </c>
      <c r="J771" s="735">
        <v>35</v>
      </c>
      <c r="K771" s="735">
        <v>0</v>
      </c>
    </row>
    <row r="772" spans="1:11">
      <c r="D772" s="730" t="s">
        <v>2186</v>
      </c>
      <c r="E772" s="735">
        <v>164</v>
      </c>
      <c r="F772" s="735">
        <v>111</v>
      </c>
      <c r="G772" s="735">
        <v>111</v>
      </c>
      <c r="H772" s="735">
        <v>0</v>
      </c>
      <c r="I772" s="735">
        <v>53</v>
      </c>
      <c r="J772" s="735">
        <v>53</v>
      </c>
      <c r="K772" s="735">
        <v>0</v>
      </c>
    </row>
    <row r="773" spans="1:11">
      <c r="D773" s="730" t="s">
        <v>2187</v>
      </c>
      <c r="E773" s="735">
        <v>421</v>
      </c>
      <c r="F773" s="735">
        <v>333</v>
      </c>
      <c r="G773" s="735">
        <v>333</v>
      </c>
      <c r="H773" s="735">
        <v>0</v>
      </c>
      <c r="I773" s="735">
        <v>88</v>
      </c>
      <c r="J773" s="735">
        <v>88</v>
      </c>
      <c r="K773" s="735">
        <v>0</v>
      </c>
    </row>
    <row r="774" spans="1:11" ht="18" customHeight="1">
      <c r="C774" s="727" t="s">
        <v>2280</v>
      </c>
      <c r="D774" s="730" t="s">
        <v>2185</v>
      </c>
      <c r="E774" s="735">
        <v>1524</v>
      </c>
      <c r="F774" s="735">
        <v>563</v>
      </c>
      <c r="G774" s="735">
        <v>0</v>
      </c>
      <c r="H774" s="735">
        <v>563</v>
      </c>
      <c r="I774" s="735">
        <v>961</v>
      </c>
      <c r="J774" s="735">
        <v>0</v>
      </c>
      <c r="K774" s="735">
        <v>961</v>
      </c>
    </row>
    <row r="775" spans="1:11">
      <c r="D775" s="730" t="s">
        <v>2186</v>
      </c>
      <c r="E775" s="735">
        <v>2153</v>
      </c>
      <c r="F775" s="735">
        <v>543</v>
      </c>
      <c r="G775" s="735">
        <v>0</v>
      </c>
      <c r="H775" s="735">
        <v>543</v>
      </c>
      <c r="I775" s="735">
        <v>1610</v>
      </c>
      <c r="J775" s="735">
        <v>0</v>
      </c>
      <c r="K775" s="735">
        <v>1610</v>
      </c>
    </row>
    <row r="776" spans="1:11">
      <c r="D776" s="730" t="s">
        <v>2187</v>
      </c>
      <c r="E776" s="735">
        <v>3677</v>
      </c>
      <c r="F776" s="735">
        <v>1106</v>
      </c>
      <c r="G776" s="735">
        <v>0</v>
      </c>
      <c r="H776" s="735">
        <v>1106</v>
      </c>
      <c r="I776" s="735">
        <v>2571</v>
      </c>
      <c r="J776" s="735">
        <v>0</v>
      </c>
      <c r="K776" s="735">
        <v>2571</v>
      </c>
    </row>
    <row r="777" spans="1:11" ht="18" customHeight="1">
      <c r="C777" s="727" t="s">
        <v>624</v>
      </c>
      <c r="D777" s="730" t="s">
        <v>2185</v>
      </c>
      <c r="E777" s="735">
        <v>155</v>
      </c>
      <c r="F777" s="735">
        <v>27</v>
      </c>
      <c r="G777" s="751" t="s">
        <v>474</v>
      </c>
      <c r="H777" s="751" t="s">
        <v>474</v>
      </c>
      <c r="I777" s="735">
        <v>128</v>
      </c>
      <c r="J777" s="735">
        <v>3</v>
      </c>
      <c r="K777" s="735">
        <v>125</v>
      </c>
    </row>
    <row r="778" spans="1:11" ht="10.5">
      <c r="D778" s="730" t="s">
        <v>2186</v>
      </c>
      <c r="E778" s="735">
        <v>115</v>
      </c>
      <c r="F778" s="735">
        <v>19</v>
      </c>
      <c r="G778" s="751" t="s">
        <v>474</v>
      </c>
      <c r="H778" s="751" t="s">
        <v>474</v>
      </c>
      <c r="I778" s="735">
        <v>96</v>
      </c>
      <c r="J778" s="735">
        <v>3</v>
      </c>
      <c r="K778" s="735">
        <v>93</v>
      </c>
    </row>
    <row r="779" spans="1:11" ht="10.5">
      <c r="D779" s="730" t="s">
        <v>2187</v>
      </c>
      <c r="E779" s="735">
        <v>270</v>
      </c>
      <c r="F779" s="735">
        <v>46</v>
      </c>
      <c r="G779" s="751" t="s">
        <v>474</v>
      </c>
      <c r="H779" s="751" t="s">
        <v>474</v>
      </c>
      <c r="I779" s="735">
        <v>224</v>
      </c>
      <c r="J779" s="735">
        <v>6</v>
      </c>
      <c r="K779" s="735">
        <v>218</v>
      </c>
    </row>
    <row r="780" spans="1:11" ht="18" customHeight="1">
      <c r="C780" s="731" t="s">
        <v>2161</v>
      </c>
      <c r="D780" s="730" t="s">
        <v>2185</v>
      </c>
      <c r="E780" s="735">
        <v>2090</v>
      </c>
      <c r="F780" s="735">
        <v>964</v>
      </c>
      <c r="G780" s="751" t="s">
        <v>474</v>
      </c>
      <c r="H780" s="751" t="s">
        <v>474</v>
      </c>
      <c r="I780" s="735">
        <v>1126</v>
      </c>
      <c r="J780" s="735">
        <v>40</v>
      </c>
      <c r="K780" s="735">
        <v>1086</v>
      </c>
    </row>
    <row r="781" spans="1:11" ht="10.5">
      <c r="D781" s="730" t="s">
        <v>2186</v>
      </c>
      <c r="E781" s="735">
        <v>2516</v>
      </c>
      <c r="F781" s="735">
        <v>739</v>
      </c>
      <c r="G781" s="751" t="s">
        <v>474</v>
      </c>
      <c r="H781" s="751" t="s">
        <v>474</v>
      </c>
      <c r="I781" s="735">
        <v>1777</v>
      </c>
      <c r="J781" s="735">
        <v>71</v>
      </c>
      <c r="K781" s="735">
        <v>1706</v>
      </c>
    </row>
    <row r="782" spans="1:11" ht="10.5">
      <c r="D782" s="730" t="s">
        <v>2187</v>
      </c>
      <c r="E782" s="735">
        <v>4606</v>
      </c>
      <c r="F782" s="735">
        <v>1703</v>
      </c>
      <c r="G782" s="751" t="s">
        <v>474</v>
      </c>
      <c r="H782" s="751" t="s">
        <v>474</v>
      </c>
      <c r="I782" s="735">
        <v>2903</v>
      </c>
      <c r="J782" s="735">
        <v>111</v>
      </c>
      <c r="K782" s="735">
        <v>2792</v>
      </c>
    </row>
    <row r="783" spans="1:11" ht="18" customHeight="1">
      <c r="C783" s="731" t="s">
        <v>2274</v>
      </c>
      <c r="D783" s="730"/>
    </row>
    <row r="784" spans="1:11" s="735" customFormat="1" ht="18" customHeight="1">
      <c r="A784" s="733"/>
      <c r="B784" s="733"/>
      <c r="C784" s="734" t="s">
        <v>2275</v>
      </c>
      <c r="D784" s="730" t="s">
        <v>2185</v>
      </c>
      <c r="E784" s="735">
        <v>478</v>
      </c>
      <c r="F784" s="735">
        <v>49</v>
      </c>
      <c r="G784" s="751" t="s">
        <v>474</v>
      </c>
      <c r="H784" s="751" t="s">
        <v>474</v>
      </c>
      <c r="I784" s="735">
        <v>429</v>
      </c>
      <c r="J784" s="751" t="s">
        <v>474</v>
      </c>
      <c r="K784" s="751" t="s">
        <v>474</v>
      </c>
    </row>
    <row r="785" spans="1:11" s="735" customFormat="1" ht="10.5">
      <c r="A785" s="733"/>
      <c r="B785" s="733"/>
      <c r="C785" s="734"/>
      <c r="D785" s="730" t="s">
        <v>2186</v>
      </c>
      <c r="E785" s="735">
        <v>649</v>
      </c>
      <c r="F785" s="735">
        <v>67</v>
      </c>
      <c r="G785" s="751" t="s">
        <v>474</v>
      </c>
      <c r="H785" s="751" t="s">
        <v>474</v>
      </c>
      <c r="I785" s="735">
        <v>582</v>
      </c>
      <c r="J785" s="751" t="s">
        <v>474</v>
      </c>
      <c r="K785" s="751" t="s">
        <v>474</v>
      </c>
    </row>
    <row r="786" spans="1:11" s="735" customFormat="1" ht="10.5">
      <c r="A786" s="733"/>
      <c r="B786" s="733"/>
      <c r="C786" s="734"/>
      <c r="D786" s="730" t="s">
        <v>2187</v>
      </c>
      <c r="E786" s="735">
        <v>1127</v>
      </c>
      <c r="F786" s="735">
        <v>116</v>
      </c>
      <c r="G786" s="751" t="s">
        <v>474</v>
      </c>
      <c r="H786" s="751" t="s">
        <v>474</v>
      </c>
      <c r="I786" s="735">
        <v>1011</v>
      </c>
      <c r="J786" s="751" t="s">
        <v>474</v>
      </c>
      <c r="K786" s="751" t="s">
        <v>474</v>
      </c>
    </row>
    <row r="787" spans="1:11" s="735" customFormat="1" ht="18" customHeight="1">
      <c r="A787" s="733"/>
      <c r="B787" s="733"/>
      <c r="C787" s="734" t="s">
        <v>2276</v>
      </c>
      <c r="D787" s="730" t="s">
        <v>2185</v>
      </c>
      <c r="E787" s="735">
        <v>68</v>
      </c>
      <c r="F787" s="735">
        <v>56</v>
      </c>
      <c r="G787" s="735">
        <v>6</v>
      </c>
      <c r="H787" s="735">
        <v>50</v>
      </c>
      <c r="I787" s="735">
        <v>12</v>
      </c>
      <c r="J787" s="751" t="s">
        <v>474</v>
      </c>
      <c r="K787" s="751" t="s">
        <v>474</v>
      </c>
    </row>
    <row r="788" spans="1:11" s="735" customFormat="1" ht="10.5">
      <c r="A788" s="733"/>
      <c r="B788" s="733"/>
      <c r="C788" s="734"/>
      <c r="D788" s="730" t="s">
        <v>2186</v>
      </c>
      <c r="E788" s="735">
        <v>66</v>
      </c>
      <c r="F788" s="735">
        <v>40</v>
      </c>
      <c r="G788" s="735">
        <v>3</v>
      </c>
      <c r="H788" s="735">
        <v>37</v>
      </c>
      <c r="I788" s="735">
        <v>26</v>
      </c>
      <c r="J788" s="751" t="s">
        <v>474</v>
      </c>
      <c r="K788" s="751" t="s">
        <v>474</v>
      </c>
    </row>
    <row r="789" spans="1:11" s="735" customFormat="1" ht="10.5">
      <c r="A789" s="733"/>
      <c r="B789" s="733"/>
      <c r="C789" s="734"/>
      <c r="D789" s="730" t="s">
        <v>2187</v>
      </c>
      <c r="E789" s="735">
        <v>134</v>
      </c>
      <c r="F789" s="735">
        <v>96</v>
      </c>
      <c r="G789" s="735">
        <v>9</v>
      </c>
      <c r="H789" s="735">
        <v>87</v>
      </c>
      <c r="I789" s="735">
        <v>38</v>
      </c>
      <c r="J789" s="751" t="s">
        <v>474</v>
      </c>
      <c r="K789" s="751" t="s">
        <v>474</v>
      </c>
    </row>
    <row r="790" spans="1:11" ht="18" customHeight="1">
      <c r="B790" s="733" t="s">
        <v>625</v>
      </c>
      <c r="D790" s="730"/>
    </row>
    <row r="791" spans="1:11" ht="27" customHeight="1">
      <c r="C791" s="727" t="s">
        <v>2281</v>
      </c>
      <c r="D791" s="730" t="s">
        <v>2185</v>
      </c>
      <c r="E791" s="735">
        <v>13</v>
      </c>
      <c r="F791" s="751" t="s">
        <v>474</v>
      </c>
      <c r="G791" s="751" t="s">
        <v>474</v>
      </c>
      <c r="H791" s="751" t="s">
        <v>474</v>
      </c>
      <c r="I791" s="751" t="s">
        <v>474</v>
      </c>
      <c r="J791" s="751" t="s">
        <v>474</v>
      </c>
      <c r="K791" s="751" t="s">
        <v>474</v>
      </c>
    </row>
    <row r="792" spans="1:11" ht="10.5">
      <c r="D792" s="730" t="s">
        <v>2186</v>
      </c>
      <c r="E792" s="735">
        <v>6</v>
      </c>
      <c r="F792" s="751" t="s">
        <v>474</v>
      </c>
      <c r="G792" s="751" t="s">
        <v>474</v>
      </c>
      <c r="H792" s="751" t="s">
        <v>474</v>
      </c>
      <c r="I792" s="751" t="s">
        <v>474</v>
      </c>
      <c r="J792" s="751" t="s">
        <v>474</v>
      </c>
      <c r="K792" s="751" t="s">
        <v>474</v>
      </c>
    </row>
    <row r="793" spans="1:11" ht="10.5">
      <c r="D793" s="730" t="s">
        <v>2187</v>
      </c>
      <c r="E793" s="735">
        <v>19</v>
      </c>
      <c r="F793" s="751" t="s">
        <v>474</v>
      </c>
      <c r="G793" s="751" t="s">
        <v>474</v>
      </c>
      <c r="H793" s="751" t="s">
        <v>474</v>
      </c>
      <c r="I793" s="751" t="s">
        <v>474</v>
      </c>
      <c r="J793" s="751" t="s">
        <v>474</v>
      </c>
      <c r="K793" s="751" t="s">
        <v>474</v>
      </c>
    </row>
    <row r="794" spans="1:11" ht="18" customHeight="1">
      <c r="C794" s="727" t="s">
        <v>2282</v>
      </c>
      <c r="D794" s="730" t="s">
        <v>2186</v>
      </c>
      <c r="E794" s="735">
        <v>2</v>
      </c>
      <c r="F794" s="751" t="s">
        <v>474</v>
      </c>
      <c r="G794" s="751" t="s">
        <v>474</v>
      </c>
      <c r="H794" s="751" t="s">
        <v>474</v>
      </c>
      <c r="I794" s="751" t="s">
        <v>474</v>
      </c>
      <c r="J794" s="751" t="s">
        <v>474</v>
      </c>
      <c r="K794" s="751" t="s">
        <v>474</v>
      </c>
    </row>
    <row r="795" spans="1:11" ht="10.5">
      <c r="D795" s="730" t="s">
        <v>2187</v>
      </c>
      <c r="E795" s="735">
        <v>2</v>
      </c>
      <c r="F795" s="751" t="s">
        <v>474</v>
      </c>
      <c r="G795" s="751" t="s">
        <v>474</v>
      </c>
      <c r="H795" s="751" t="s">
        <v>474</v>
      </c>
      <c r="I795" s="751" t="s">
        <v>474</v>
      </c>
      <c r="J795" s="751" t="s">
        <v>474</v>
      </c>
      <c r="K795" s="751" t="s">
        <v>474</v>
      </c>
    </row>
    <row r="796" spans="1:11" ht="18" customHeight="1">
      <c r="C796" s="727" t="s">
        <v>2283</v>
      </c>
      <c r="D796" s="730" t="s">
        <v>2186</v>
      </c>
      <c r="E796" s="735">
        <v>1</v>
      </c>
      <c r="F796" s="751" t="s">
        <v>474</v>
      </c>
      <c r="G796" s="751" t="s">
        <v>474</v>
      </c>
      <c r="H796" s="751" t="s">
        <v>474</v>
      </c>
      <c r="I796" s="751" t="s">
        <v>474</v>
      </c>
      <c r="J796" s="751" t="s">
        <v>474</v>
      </c>
      <c r="K796" s="751" t="s">
        <v>474</v>
      </c>
    </row>
    <row r="797" spans="1:11" ht="10.5">
      <c r="D797" s="730" t="s">
        <v>2187</v>
      </c>
      <c r="E797" s="735">
        <v>1</v>
      </c>
      <c r="F797" s="751" t="s">
        <v>474</v>
      </c>
      <c r="G797" s="751" t="s">
        <v>474</v>
      </c>
      <c r="H797" s="751" t="s">
        <v>474</v>
      </c>
      <c r="I797" s="751" t="s">
        <v>474</v>
      </c>
      <c r="J797" s="751" t="s">
        <v>474</v>
      </c>
      <c r="K797" s="751" t="s">
        <v>474</v>
      </c>
    </row>
    <row r="798" spans="1:11" ht="18" customHeight="1">
      <c r="C798" s="727" t="s">
        <v>2285</v>
      </c>
      <c r="D798" s="730" t="s">
        <v>2185</v>
      </c>
      <c r="E798" s="735">
        <v>22</v>
      </c>
      <c r="F798" s="735">
        <v>10</v>
      </c>
      <c r="G798" s="735">
        <v>10</v>
      </c>
      <c r="H798" s="735">
        <v>0</v>
      </c>
      <c r="I798" s="735">
        <v>12</v>
      </c>
      <c r="J798" s="735">
        <v>12</v>
      </c>
      <c r="K798" s="735">
        <v>0</v>
      </c>
    </row>
    <row r="799" spans="1:11">
      <c r="D799" s="730" t="s">
        <v>2186</v>
      </c>
      <c r="E799" s="735">
        <v>22</v>
      </c>
      <c r="F799" s="735">
        <v>15</v>
      </c>
      <c r="G799" s="735">
        <v>15</v>
      </c>
      <c r="H799" s="735">
        <v>0</v>
      </c>
      <c r="I799" s="735">
        <v>7</v>
      </c>
      <c r="J799" s="735">
        <v>7</v>
      </c>
      <c r="K799" s="735">
        <v>0</v>
      </c>
    </row>
    <row r="800" spans="1:11">
      <c r="D800" s="730" t="s">
        <v>2187</v>
      </c>
      <c r="E800" s="735">
        <v>44</v>
      </c>
      <c r="F800" s="735">
        <v>25</v>
      </c>
      <c r="G800" s="735">
        <v>25</v>
      </c>
      <c r="H800" s="735">
        <v>0</v>
      </c>
      <c r="I800" s="735">
        <v>19</v>
      </c>
      <c r="J800" s="735">
        <v>19</v>
      </c>
      <c r="K800" s="735">
        <v>0</v>
      </c>
    </row>
    <row r="801" spans="1:12" ht="18" customHeight="1">
      <c r="C801" s="727" t="s">
        <v>2286</v>
      </c>
      <c r="D801" s="730" t="s">
        <v>2185</v>
      </c>
      <c r="E801" s="735">
        <v>22</v>
      </c>
      <c r="F801" s="735">
        <v>13</v>
      </c>
      <c r="G801" s="735">
        <v>0</v>
      </c>
      <c r="H801" s="735">
        <v>13</v>
      </c>
      <c r="I801" s="735">
        <v>9</v>
      </c>
      <c r="J801" s="735">
        <v>0</v>
      </c>
      <c r="K801" s="735">
        <v>9</v>
      </c>
    </row>
    <row r="802" spans="1:12">
      <c r="D802" s="730" t="s">
        <v>2186</v>
      </c>
      <c r="E802" s="735">
        <v>43</v>
      </c>
      <c r="F802" s="735">
        <v>10</v>
      </c>
      <c r="G802" s="735">
        <v>0</v>
      </c>
      <c r="H802" s="735">
        <v>10</v>
      </c>
      <c r="I802" s="735">
        <v>33</v>
      </c>
      <c r="J802" s="735">
        <v>0</v>
      </c>
      <c r="K802" s="735">
        <v>33</v>
      </c>
    </row>
    <row r="803" spans="1:12">
      <c r="D803" s="730" t="s">
        <v>2187</v>
      </c>
      <c r="E803" s="735">
        <v>65</v>
      </c>
      <c r="F803" s="735">
        <v>23</v>
      </c>
      <c r="G803" s="735">
        <v>0</v>
      </c>
      <c r="H803" s="735">
        <v>23</v>
      </c>
      <c r="I803" s="735">
        <v>42</v>
      </c>
      <c r="J803" s="735">
        <v>0</v>
      </c>
      <c r="K803" s="735">
        <v>42</v>
      </c>
    </row>
    <row r="804" spans="1:12" s="726" customFormat="1" ht="5.25" customHeight="1">
      <c r="A804" s="726" t="s">
        <v>1667</v>
      </c>
      <c r="C804" s="727"/>
      <c r="D804" s="732"/>
      <c r="E804" s="729"/>
      <c r="F804" s="729"/>
      <c r="G804" s="729"/>
      <c r="H804" s="729"/>
      <c r="I804" s="729"/>
      <c r="J804" s="729"/>
      <c r="K804" s="729"/>
      <c r="L804" s="729"/>
    </row>
    <row r="805" spans="1:12" s="726" customFormat="1">
      <c r="A805" s="726" t="s">
        <v>2272</v>
      </c>
      <c r="C805" s="727"/>
      <c r="D805" s="732"/>
      <c r="E805" s="729"/>
      <c r="F805" s="729"/>
      <c r="G805" s="729"/>
      <c r="H805" s="729"/>
      <c r="I805" s="729"/>
      <c r="J805" s="729"/>
      <c r="K805" s="729"/>
      <c r="L805" s="729"/>
    </row>
    <row r="806" spans="1:12" s="726" customFormat="1">
      <c r="A806" s="726" t="s">
        <v>2273</v>
      </c>
      <c r="C806" s="727"/>
      <c r="D806" s="732"/>
      <c r="E806" s="729"/>
      <c r="F806" s="729"/>
      <c r="G806" s="729"/>
      <c r="H806" s="729"/>
      <c r="I806" s="729"/>
      <c r="J806" s="729"/>
      <c r="K806" s="729"/>
      <c r="L806" s="729"/>
    </row>
    <row r="807" spans="1:12" s="726" customFormat="1">
      <c r="C807" s="727"/>
      <c r="D807" s="732"/>
      <c r="E807" s="729"/>
      <c r="F807" s="729"/>
      <c r="G807" s="729"/>
      <c r="H807" s="729"/>
      <c r="I807" s="729"/>
      <c r="J807" s="729"/>
      <c r="K807" s="729"/>
      <c r="L807" s="729"/>
    </row>
    <row r="808" spans="1:12" s="726" customFormat="1">
      <c r="A808" s="726" t="s">
        <v>48</v>
      </c>
      <c r="C808" s="727"/>
      <c r="D808" s="732"/>
      <c r="E808" s="729"/>
      <c r="F808" s="729"/>
      <c r="G808" s="729"/>
      <c r="H808" s="729"/>
      <c r="I808" s="729"/>
      <c r="J808" s="729"/>
      <c r="K808" s="729"/>
      <c r="L808" s="729"/>
    </row>
    <row r="809" spans="1:12" ht="18" customHeight="1">
      <c r="C809" s="731" t="s">
        <v>2161</v>
      </c>
      <c r="D809" s="730" t="s">
        <v>2185</v>
      </c>
      <c r="E809" s="735">
        <v>57</v>
      </c>
      <c r="F809" s="751" t="s">
        <v>474</v>
      </c>
      <c r="G809" s="751" t="s">
        <v>474</v>
      </c>
      <c r="H809" s="751" t="s">
        <v>474</v>
      </c>
      <c r="I809" s="751" t="s">
        <v>474</v>
      </c>
      <c r="J809" s="751" t="s">
        <v>474</v>
      </c>
      <c r="K809" s="751" t="s">
        <v>474</v>
      </c>
    </row>
    <row r="810" spans="1:12" ht="10.5">
      <c r="D810" s="730" t="s">
        <v>2186</v>
      </c>
      <c r="E810" s="735">
        <v>74</v>
      </c>
      <c r="F810" s="751" t="s">
        <v>474</v>
      </c>
      <c r="G810" s="751" t="s">
        <v>474</v>
      </c>
      <c r="H810" s="751" t="s">
        <v>474</v>
      </c>
      <c r="I810" s="751" t="s">
        <v>474</v>
      </c>
      <c r="J810" s="751" t="s">
        <v>474</v>
      </c>
      <c r="K810" s="751" t="s">
        <v>474</v>
      </c>
    </row>
    <row r="811" spans="1:12" ht="10.5">
      <c r="D811" s="730" t="s">
        <v>2187</v>
      </c>
      <c r="E811" s="735">
        <v>131</v>
      </c>
      <c r="F811" s="751" t="s">
        <v>474</v>
      </c>
      <c r="G811" s="751" t="s">
        <v>474</v>
      </c>
      <c r="H811" s="751" t="s">
        <v>474</v>
      </c>
      <c r="I811" s="751" t="s">
        <v>474</v>
      </c>
      <c r="J811" s="751" t="s">
        <v>474</v>
      </c>
      <c r="K811" s="751" t="s">
        <v>474</v>
      </c>
    </row>
    <row r="812" spans="1:12" ht="18" customHeight="1">
      <c r="C812" s="731" t="s">
        <v>2274</v>
      </c>
      <c r="D812" s="730"/>
    </row>
    <row r="813" spans="1:12" s="735" customFormat="1" ht="18" customHeight="1">
      <c r="A813" s="733"/>
      <c r="B813" s="733"/>
      <c r="C813" s="734" t="s">
        <v>2275</v>
      </c>
      <c r="D813" s="730" t="s">
        <v>2185</v>
      </c>
      <c r="E813" s="735">
        <v>3</v>
      </c>
      <c r="F813" s="751" t="s">
        <v>474</v>
      </c>
      <c r="G813" s="751" t="s">
        <v>474</v>
      </c>
      <c r="H813" s="751" t="s">
        <v>474</v>
      </c>
      <c r="I813" s="751" t="s">
        <v>474</v>
      </c>
      <c r="J813" s="751" t="s">
        <v>474</v>
      </c>
      <c r="K813" s="751" t="s">
        <v>474</v>
      </c>
    </row>
    <row r="814" spans="1:12" s="735" customFormat="1" ht="10.5">
      <c r="A814" s="733"/>
      <c r="B814" s="733"/>
      <c r="C814" s="734"/>
      <c r="D814" s="730" t="s">
        <v>2186</v>
      </c>
      <c r="E814" s="735">
        <v>7</v>
      </c>
      <c r="F814" s="751" t="s">
        <v>474</v>
      </c>
      <c r="G814" s="751" t="s">
        <v>474</v>
      </c>
      <c r="H814" s="751" t="s">
        <v>474</v>
      </c>
      <c r="I814" s="751" t="s">
        <v>474</v>
      </c>
      <c r="J814" s="751" t="s">
        <v>474</v>
      </c>
      <c r="K814" s="751" t="s">
        <v>474</v>
      </c>
    </row>
    <row r="815" spans="1:12" s="735" customFormat="1" ht="10.5">
      <c r="A815" s="733"/>
      <c r="B815" s="733"/>
      <c r="C815" s="734"/>
      <c r="D815" s="730" t="s">
        <v>2187</v>
      </c>
      <c r="E815" s="735">
        <v>10</v>
      </c>
      <c r="F815" s="751" t="s">
        <v>474</v>
      </c>
      <c r="G815" s="751" t="s">
        <v>474</v>
      </c>
      <c r="H815" s="751" t="s">
        <v>474</v>
      </c>
      <c r="I815" s="751" t="s">
        <v>474</v>
      </c>
      <c r="J815" s="751" t="s">
        <v>474</v>
      </c>
      <c r="K815" s="751" t="s">
        <v>474</v>
      </c>
    </row>
    <row r="816" spans="1:12" s="735" customFormat="1" ht="18" customHeight="1">
      <c r="A816" s="733"/>
      <c r="B816" s="733"/>
      <c r="C816" s="734" t="s">
        <v>2276</v>
      </c>
      <c r="D816" s="730" t="s">
        <v>2186</v>
      </c>
      <c r="E816" s="735">
        <v>2</v>
      </c>
      <c r="F816" s="735">
        <v>1</v>
      </c>
      <c r="G816" s="751" t="s">
        <v>474</v>
      </c>
      <c r="H816" s="751" t="s">
        <v>474</v>
      </c>
      <c r="I816" s="735">
        <v>1</v>
      </c>
      <c r="J816" s="751" t="s">
        <v>474</v>
      </c>
      <c r="K816" s="751" t="s">
        <v>474</v>
      </c>
    </row>
    <row r="817" spans="1:11" s="735" customFormat="1" ht="10.5">
      <c r="A817" s="733"/>
      <c r="B817" s="733"/>
      <c r="C817" s="734"/>
      <c r="D817" s="730" t="s">
        <v>2187</v>
      </c>
      <c r="E817" s="735">
        <v>2</v>
      </c>
      <c r="F817" s="735">
        <v>1</v>
      </c>
      <c r="G817" s="751" t="s">
        <v>474</v>
      </c>
      <c r="H817" s="751" t="s">
        <v>474</v>
      </c>
      <c r="I817" s="735">
        <v>1</v>
      </c>
      <c r="J817" s="751" t="s">
        <v>474</v>
      </c>
      <c r="K817" s="751" t="s">
        <v>474</v>
      </c>
    </row>
    <row r="818" spans="1:11" ht="18" customHeight="1">
      <c r="A818" s="733" t="s">
        <v>2317</v>
      </c>
      <c r="D818" s="730"/>
    </row>
    <row r="819" spans="1:11" ht="9" customHeight="1">
      <c r="A819" s="733" t="s">
        <v>2295</v>
      </c>
      <c r="D819" s="730" t="s">
        <v>2185</v>
      </c>
      <c r="E819" s="735">
        <v>3058</v>
      </c>
      <c r="F819" s="735">
        <v>1875</v>
      </c>
      <c r="G819" s="735">
        <v>1172</v>
      </c>
      <c r="H819" s="735">
        <v>703</v>
      </c>
      <c r="I819" s="735">
        <v>1183</v>
      </c>
      <c r="J819" s="735">
        <v>74</v>
      </c>
      <c r="K819" s="735">
        <v>1109</v>
      </c>
    </row>
    <row r="820" spans="1:11">
      <c r="D820" s="730" t="s">
        <v>2186</v>
      </c>
      <c r="E820" s="735">
        <v>2926</v>
      </c>
      <c r="F820" s="735">
        <v>1071</v>
      </c>
      <c r="G820" s="735">
        <v>427</v>
      </c>
      <c r="H820" s="735">
        <v>644</v>
      </c>
      <c r="I820" s="735">
        <v>1855</v>
      </c>
      <c r="J820" s="735">
        <v>91</v>
      </c>
      <c r="K820" s="735">
        <v>1764</v>
      </c>
    </row>
    <row r="821" spans="1:11">
      <c r="D821" s="730" t="s">
        <v>2187</v>
      </c>
      <c r="E821" s="735">
        <v>5984</v>
      </c>
      <c r="F821" s="735">
        <v>2946</v>
      </c>
      <c r="G821" s="735">
        <v>1599</v>
      </c>
      <c r="H821" s="735">
        <v>1347</v>
      </c>
      <c r="I821" s="735">
        <v>3038</v>
      </c>
      <c r="J821" s="735">
        <v>165</v>
      </c>
      <c r="K821" s="735">
        <v>2873</v>
      </c>
    </row>
    <row r="822" spans="1:11" ht="18" customHeight="1">
      <c r="C822" s="731" t="s">
        <v>2274</v>
      </c>
      <c r="D822" s="730"/>
    </row>
    <row r="823" spans="1:11" s="735" customFormat="1" ht="18" customHeight="1">
      <c r="A823" s="733"/>
      <c r="B823" s="733"/>
      <c r="C823" s="734" t="s">
        <v>2275</v>
      </c>
      <c r="D823" s="730" t="s">
        <v>2185</v>
      </c>
      <c r="E823" s="735">
        <v>481</v>
      </c>
      <c r="F823" s="735">
        <v>49</v>
      </c>
      <c r="G823" s="751" t="s">
        <v>474</v>
      </c>
      <c r="H823" s="751" t="s">
        <v>474</v>
      </c>
      <c r="I823" s="735">
        <v>432</v>
      </c>
      <c r="J823" s="735">
        <v>1</v>
      </c>
      <c r="K823" s="735">
        <v>431</v>
      </c>
    </row>
    <row r="824" spans="1:11" s="735" customFormat="1" ht="10.5">
      <c r="A824" s="733"/>
      <c r="B824" s="733"/>
      <c r="C824" s="734"/>
      <c r="D824" s="730" t="s">
        <v>2186</v>
      </c>
      <c r="E824" s="735">
        <v>658</v>
      </c>
      <c r="F824" s="735">
        <v>71</v>
      </c>
      <c r="G824" s="751" t="s">
        <v>474</v>
      </c>
      <c r="H824" s="751" t="s">
        <v>474</v>
      </c>
      <c r="I824" s="735">
        <v>587</v>
      </c>
      <c r="J824" s="735">
        <v>1</v>
      </c>
      <c r="K824" s="735">
        <v>586</v>
      </c>
    </row>
    <row r="825" spans="1:11" s="735" customFormat="1" ht="10.5">
      <c r="A825" s="733"/>
      <c r="B825" s="733"/>
      <c r="C825" s="734"/>
      <c r="D825" s="730" t="s">
        <v>2187</v>
      </c>
      <c r="E825" s="735">
        <v>1139</v>
      </c>
      <c r="F825" s="735">
        <v>120</v>
      </c>
      <c r="G825" s="751" t="s">
        <v>474</v>
      </c>
      <c r="H825" s="751" t="s">
        <v>474</v>
      </c>
      <c r="I825" s="735">
        <v>1019</v>
      </c>
      <c r="J825" s="735">
        <v>2</v>
      </c>
      <c r="K825" s="735">
        <v>1017</v>
      </c>
    </row>
    <row r="826" spans="1:11" s="735" customFormat="1" ht="18" customHeight="1">
      <c r="A826" s="733"/>
      <c r="B826" s="733"/>
      <c r="C826" s="734" t="s">
        <v>2276</v>
      </c>
      <c r="D826" s="730" t="s">
        <v>2185</v>
      </c>
      <c r="E826" s="735">
        <v>72</v>
      </c>
      <c r="F826" s="735">
        <v>60</v>
      </c>
      <c r="G826" s="735">
        <v>7</v>
      </c>
      <c r="H826" s="735">
        <v>53</v>
      </c>
      <c r="I826" s="735">
        <v>12</v>
      </c>
      <c r="J826" s="751" t="s">
        <v>474</v>
      </c>
      <c r="K826" s="751" t="s">
        <v>474</v>
      </c>
    </row>
    <row r="827" spans="1:11" s="735" customFormat="1" ht="10.5">
      <c r="A827" s="733"/>
      <c r="B827" s="733"/>
      <c r="C827" s="734"/>
      <c r="D827" s="730" t="s">
        <v>2186</v>
      </c>
      <c r="E827" s="735">
        <v>78</v>
      </c>
      <c r="F827" s="735">
        <v>48</v>
      </c>
      <c r="G827" s="735">
        <v>4</v>
      </c>
      <c r="H827" s="735">
        <v>44</v>
      </c>
      <c r="I827" s="735">
        <v>30</v>
      </c>
      <c r="J827" s="751" t="s">
        <v>474</v>
      </c>
      <c r="K827" s="751" t="s">
        <v>474</v>
      </c>
    </row>
    <row r="828" spans="1:11" s="735" customFormat="1" ht="10.5">
      <c r="A828" s="733"/>
      <c r="B828" s="733"/>
      <c r="C828" s="734"/>
      <c r="D828" s="730" t="s">
        <v>2187</v>
      </c>
      <c r="E828" s="735">
        <v>150</v>
      </c>
      <c r="F828" s="735">
        <v>108</v>
      </c>
      <c r="G828" s="735">
        <v>11</v>
      </c>
      <c r="H828" s="735">
        <v>97</v>
      </c>
      <c r="I828" s="735">
        <v>42</v>
      </c>
      <c r="J828" s="751" t="s">
        <v>474</v>
      </c>
      <c r="K828" s="751" t="s">
        <v>474</v>
      </c>
    </row>
    <row r="829" spans="1:11" ht="18" customHeight="1">
      <c r="A829" s="733" t="s">
        <v>523</v>
      </c>
      <c r="D829" s="730"/>
    </row>
    <row r="830" spans="1:11" ht="18" customHeight="1">
      <c r="B830" s="733" t="s">
        <v>323</v>
      </c>
      <c r="D830" s="730"/>
    </row>
    <row r="831" spans="1:11" ht="18" customHeight="1">
      <c r="C831" s="727" t="s">
        <v>2266</v>
      </c>
      <c r="D831" s="730" t="s">
        <v>2185</v>
      </c>
      <c r="E831" s="735">
        <v>748</v>
      </c>
      <c r="F831" s="735">
        <v>741</v>
      </c>
      <c r="G831" s="751" t="s">
        <v>474</v>
      </c>
      <c r="H831" s="751" t="s">
        <v>474</v>
      </c>
      <c r="I831" s="735">
        <v>7</v>
      </c>
      <c r="J831" s="751" t="s">
        <v>474</v>
      </c>
      <c r="K831" s="751" t="s">
        <v>474</v>
      </c>
    </row>
    <row r="832" spans="1:11" ht="10.5">
      <c r="D832" s="730" t="s">
        <v>2186</v>
      </c>
      <c r="E832" s="735">
        <v>44</v>
      </c>
      <c r="F832" s="735">
        <v>43</v>
      </c>
      <c r="G832" s="751" t="s">
        <v>474</v>
      </c>
      <c r="H832" s="751" t="s">
        <v>474</v>
      </c>
      <c r="I832" s="735">
        <v>1</v>
      </c>
      <c r="J832" s="751" t="s">
        <v>474</v>
      </c>
      <c r="K832" s="751" t="s">
        <v>474</v>
      </c>
    </row>
    <row r="833" spans="3:11" ht="10.5">
      <c r="D833" s="730" t="s">
        <v>2187</v>
      </c>
      <c r="E833" s="735">
        <v>792</v>
      </c>
      <c r="F833" s="735">
        <v>784</v>
      </c>
      <c r="G833" s="751" t="s">
        <v>474</v>
      </c>
      <c r="H833" s="751" t="s">
        <v>474</v>
      </c>
      <c r="I833" s="735">
        <v>8</v>
      </c>
      <c r="J833" s="751" t="s">
        <v>474</v>
      </c>
      <c r="K833" s="751" t="s">
        <v>474</v>
      </c>
    </row>
    <row r="834" spans="3:11" ht="18" customHeight="1">
      <c r="C834" s="727" t="s">
        <v>2267</v>
      </c>
      <c r="D834" s="730" t="s">
        <v>2185</v>
      </c>
      <c r="E834" s="735">
        <v>1932</v>
      </c>
      <c r="F834" s="735">
        <v>1881</v>
      </c>
      <c r="G834" s="735">
        <v>1829</v>
      </c>
      <c r="H834" s="735">
        <v>52</v>
      </c>
      <c r="I834" s="735">
        <v>51</v>
      </c>
      <c r="J834" s="751" t="s">
        <v>474</v>
      </c>
      <c r="K834" s="751" t="s">
        <v>474</v>
      </c>
    </row>
    <row r="835" spans="3:11" ht="10.5">
      <c r="D835" s="730" t="s">
        <v>2186</v>
      </c>
      <c r="E835" s="735">
        <v>171</v>
      </c>
      <c r="F835" s="735">
        <v>160</v>
      </c>
      <c r="G835" s="735">
        <v>157</v>
      </c>
      <c r="H835" s="735">
        <v>3</v>
      </c>
      <c r="I835" s="735">
        <v>11</v>
      </c>
      <c r="J835" s="751" t="s">
        <v>474</v>
      </c>
      <c r="K835" s="751" t="s">
        <v>474</v>
      </c>
    </row>
    <row r="836" spans="3:11" ht="10.5">
      <c r="D836" s="730" t="s">
        <v>2187</v>
      </c>
      <c r="E836" s="735">
        <v>2103</v>
      </c>
      <c r="F836" s="735">
        <v>2041</v>
      </c>
      <c r="G836" s="735">
        <v>1986</v>
      </c>
      <c r="H836" s="735">
        <v>55</v>
      </c>
      <c r="I836" s="735">
        <v>62</v>
      </c>
      <c r="J836" s="751" t="s">
        <v>474</v>
      </c>
      <c r="K836" s="751" t="s">
        <v>474</v>
      </c>
    </row>
    <row r="837" spans="3:11" ht="21" customHeight="1">
      <c r="C837" s="727" t="s">
        <v>2268</v>
      </c>
      <c r="D837" s="730" t="s">
        <v>2185</v>
      </c>
      <c r="E837" s="735">
        <v>1091</v>
      </c>
      <c r="F837" s="735">
        <v>1019</v>
      </c>
      <c r="G837" s="735">
        <v>1019</v>
      </c>
      <c r="H837" s="735">
        <v>0</v>
      </c>
      <c r="I837" s="735">
        <v>72</v>
      </c>
      <c r="J837" s="735">
        <v>72</v>
      </c>
      <c r="K837" s="735">
        <v>0</v>
      </c>
    </row>
    <row r="838" spans="3:11">
      <c r="D838" s="730" t="s">
        <v>2186</v>
      </c>
      <c r="E838" s="735">
        <v>160</v>
      </c>
      <c r="F838" s="735">
        <v>140</v>
      </c>
      <c r="G838" s="735">
        <v>140</v>
      </c>
      <c r="H838" s="735">
        <v>0</v>
      </c>
      <c r="I838" s="735">
        <v>20</v>
      </c>
      <c r="J838" s="735">
        <v>20</v>
      </c>
      <c r="K838" s="735">
        <v>0</v>
      </c>
    </row>
    <row r="839" spans="3:11">
      <c r="D839" s="730" t="s">
        <v>2187</v>
      </c>
      <c r="E839" s="735">
        <v>1251</v>
      </c>
      <c r="F839" s="735">
        <v>1159</v>
      </c>
      <c r="G839" s="735">
        <v>1159</v>
      </c>
      <c r="H839" s="735">
        <v>0</v>
      </c>
      <c r="I839" s="735">
        <v>92</v>
      </c>
      <c r="J839" s="735">
        <v>92</v>
      </c>
      <c r="K839" s="735">
        <v>0</v>
      </c>
    </row>
    <row r="840" spans="3:11" ht="21" customHeight="1">
      <c r="C840" s="727" t="s">
        <v>2269</v>
      </c>
      <c r="D840" s="730" t="s">
        <v>2185</v>
      </c>
      <c r="E840" s="735">
        <v>69</v>
      </c>
      <c r="F840" s="735">
        <v>43</v>
      </c>
      <c r="G840" s="735">
        <v>0</v>
      </c>
      <c r="H840" s="735">
        <v>43</v>
      </c>
      <c r="I840" s="735">
        <v>26</v>
      </c>
      <c r="J840" s="735">
        <v>0</v>
      </c>
      <c r="K840" s="735">
        <v>26</v>
      </c>
    </row>
    <row r="841" spans="3:11">
      <c r="D841" s="730" t="s">
        <v>2186</v>
      </c>
      <c r="E841" s="735">
        <v>15</v>
      </c>
      <c r="F841" s="735">
        <v>11</v>
      </c>
      <c r="G841" s="735">
        <v>0</v>
      </c>
      <c r="H841" s="735">
        <v>11</v>
      </c>
      <c r="I841" s="735">
        <v>4</v>
      </c>
      <c r="J841" s="735">
        <v>0</v>
      </c>
      <c r="K841" s="735">
        <v>4</v>
      </c>
    </row>
    <row r="842" spans="3:11">
      <c r="D842" s="730" t="s">
        <v>2187</v>
      </c>
      <c r="E842" s="735">
        <v>84</v>
      </c>
      <c r="F842" s="735">
        <v>54</v>
      </c>
      <c r="G842" s="735">
        <v>0</v>
      </c>
      <c r="H842" s="735">
        <v>54</v>
      </c>
      <c r="I842" s="735">
        <v>30</v>
      </c>
      <c r="J842" s="735">
        <v>0</v>
      </c>
      <c r="K842" s="735">
        <v>30</v>
      </c>
    </row>
    <row r="843" spans="3:11" ht="18" customHeight="1">
      <c r="C843" s="727" t="s">
        <v>603</v>
      </c>
      <c r="D843" s="730" t="s">
        <v>2185</v>
      </c>
      <c r="E843" s="735">
        <v>1577</v>
      </c>
      <c r="F843" s="735">
        <v>1548</v>
      </c>
      <c r="G843" s="751" t="s">
        <v>474</v>
      </c>
      <c r="H843" s="751" t="s">
        <v>474</v>
      </c>
      <c r="I843" s="735">
        <v>29</v>
      </c>
      <c r="J843" s="751" t="s">
        <v>474</v>
      </c>
      <c r="K843" s="751" t="s">
        <v>474</v>
      </c>
    </row>
    <row r="844" spans="3:11" ht="10.5">
      <c r="D844" s="730" t="s">
        <v>2186</v>
      </c>
      <c r="E844" s="735">
        <v>190</v>
      </c>
      <c r="F844" s="735">
        <v>181</v>
      </c>
      <c r="G844" s="751" t="s">
        <v>474</v>
      </c>
      <c r="H844" s="751" t="s">
        <v>474</v>
      </c>
      <c r="I844" s="735">
        <v>9</v>
      </c>
      <c r="J844" s="751" t="s">
        <v>474</v>
      </c>
      <c r="K844" s="751" t="s">
        <v>474</v>
      </c>
    </row>
    <row r="845" spans="3:11" ht="10.5">
      <c r="D845" s="730" t="s">
        <v>2187</v>
      </c>
      <c r="E845" s="735">
        <v>1767</v>
      </c>
      <c r="F845" s="735">
        <v>1729</v>
      </c>
      <c r="G845" s="751" t="s">
        <v>474</v>
      </c>
      <c r="H845" s="751" t="s">
        <v>474</v>
      </c>
      <c r="I845" s="735">
        <v>38</v>
      </c>
      <c r="J845" s="751" t="s">
        <v>474</v>
      </c>
      <c r="K845" s="751" t="s">
        <v>474</v>
      </c>
    </row>
    <row r="846" spans="3:11" ht="18" customHeight="1">
      <c r="C846" s="727" t="s">
        <v>604</v>
      </c>
      <c r="D846" s="730" t="s">
        <v>2185</v>
      </c>
      <c r="E846" s="735">
        <v>5181</v>
      </c>
      <c r="F846" s="735">
        <v>4999</v>
      </c>
      <c r="G846" s="735">
        <v>4604</v>
      </c>
      <c r="H846" s="735">
        <v>395</v>
      </c>
      <c r="I846" s="735">
        <v>182</v>
      </c>
      <c r="J846" s="735">
        <v>98</v>
      </c>
      <c r="K846" s="735">
        <v>84</v>
      </c>
    </row>
    <row r="847" spans="3:11">
      <c r="D847" s="730" t="s">
        <v>2186</v>
      </c>
      <c r="E847" s="735">
        <v>839</v>
      </c>
      <c r="F847" s="735">
        <v>766</v>
      </c>
      <c r="G847" s="735">
        <v>672</v>
      </c>
      <c r="H847" s="735">
        <v>94</v>
      </c>
      <c r="I847" s="735">
        <v>73</v>
      </c>
      <c r="J847" s="735">
        <v>52</v>
      </c>
      <c r="K847" s="735">
        <v>21</v>
      </c>
    </row>
    <row r="848" spans="3:11">
      <c r="D848" s="730" t="s">
        <v>2187</v>
      </c>
      <c r="E848" s="735">
        <v>6020</v>
      </c>
      <c r="F848" s="735">
        <v>5765</v>
      </c>
      <c r="G848" s="735">
        <v>5276</v>
      </c>
      <c r="H848" s="735">
        <v>489</v>
      </c>
      <c r="I848" s="735">
        <v>255</v>
      </c>
      <c r="J848" s="735">
        <v>150</v>
      </c>
      <c r="K848" s="735">
        <v>105</v>
      </c>
    </row>
    <row r="849" spans="1:12" ht="18" customHeight="1">
      <c r="C849" s="727" t="s">
        <v>607</v>
      </c>
      <c r="D849" s="730" t="s">
        <v>2185</v>
      </c>
      <c r="E849" s="735">
        <v>142</v>
      </c>
      <c r="F849" s="735">
        <v>138</v>
      </c>
      <c r="G849" s="735">
        <v>0</v>
      </c>
      <c r="H849" s="735">
        <v>138</v>
      </c>
      <c r="I849" s="735">
        <v>4</v>
      </c>
      <c r="J849" s="735">
        <v>0</v>
      </c>
      <c r="K849" s="735">
        <v>4</v>
      </c>
    </row>
    <row r="850" spans="1:12">
      <c r="D850" s="730" t="s">
        <v>2186</v>
      </c>
      <c r="E850" s="735">
        <v>54</v>
      </c>
      <c r="F850" s="735">
        <v>50</v>
      </c>
      <c r="G850" s="735">
        <v>0</v>
      </c>
      <c r="H850" s="735">
        <v>50</v>
      </c>
      <c r="I850" s="735">
        <v>4</v>
      </c>
      <c r="J850" s="735">
        <v>0</v>
      </c>
      <c r="K850" s="735">
        <v>4</v>
      </c>
    </row>
    <row r="851" spans="1:12">
      <c r="D851" s="730" t="s">
        <v>2187</v>
      </c>
      <c r="E851" s="735">
        <v>196</v>
      </c>
      <c r="F851" s="735">
        <v>188</v>
      </c>
      <c r="G851" s="735">
        <v>0</v>
      </c>
      <c r="H851" s="735">
        <v>188</v>
      </c>
      <c r="I851" s="735">
        <v>8</v>
      </c>
      <c r="J851" s="735">
        <v>0</v>
      </c>
      <c r="K851" s="735">
        <v>8</v>
      </c>
    </row>
    <row r="852" spans="1:12" ht="18" customHeight="1">
      <c r="C852" s="727" t="s">
        <v>608</v>
      </c>
      <c r="D852" s="730" t="s">
        <v>2185</v>
      </c>
      <c r="E852" s="735">
        <v>66</v>
      </c>
      <c r="F852" s="735">
        <v>44</v>
      </c>
      <c r="G852" s="735">
        <v>0</v>
      </c>
      <c r="H852" s="735">
        <v>44</v>
      </c>
      <c r="I852" s="735">
        <v>22</v>
      </c>
      <c r="J852" s="735">
        <v>0</v>
      </c>
      <c r="K852" s="735">
        <v>22</v>
      </c>
    </row>
    <row r="853" spans="1:12">
      <c r="D853" s="730" t="s">
        <v>2186</v>
      </c>
      <c r="E853" s="735">
        <v>18</v>
      </c>
      <c r="F853" s="735">
        <v>13</v>
      </c>
      <c r="G853" s="735">
        <v>0</v>
      </c>
      <c r="H853" s="735">
        <v>13</v>
      </c>
      <c r="I853" s="735">
        <v>5</v>
      </c>
      <c r="J853" s="735">
        <v>0</v>
      </c>
      <c r="K853" s="735">
        <v>5</v>
      </c>
    </row>
    <row r="854" spans="1:12">
      <c r="D854" s="730" t="s">
        <v>2187</v>
      </c>
      <c r="E854" s="735">
        <v>84</v>
      </c>
      <c r="F854" s="735">
        <v>57</v>
      </c>
      <c r="G854" s="735">
        <v>0</v>
      </c>
      <c r="H854" s="735">
        <v>57</v>
      </c>
      <c r="I854" s="735">
        <v>27</v>
      </c>
      <c r="J854" s="735">
        <v>0</v>
      </c>
      <c r="K854" s="735">
        <v>27</v>
      </c>
    </row>
    <row r="855" spans="1:12" ht="18" customHeight="1">
      <c r="C855" s="731" t="s">
        <v>2161</v>
      </c>
      <c r="D855" s="730" t="s">
        <v>2185</v>
      </c>
      <c r="E855" s="735">
        <v>10806</v>
      </c>
      <c r="F855" s="735">
        <v>10413</v>
      </c>
      <c r="G855" s="735">
        <v>9649</v>
      </c>
      <c r="H855" s="735">
        <v>764</v>
      </c>
      <c r="I855" s="735">
        <v>393</v>
      </c>
      <c r="J855" s="735">
        <v>237</v>
      </c>
      <c r="K855" s="735">
        <v>156</v>
      </c>
    </row>
    <row r="856" spans="1:12">
      <c r="D856" s="730" t="s">
        <v>2186</v>
      </c>
      <c r="E856" s="735">
        <v>1491</v>
      </c>
      <c r="F856" s="735">
        <v>1364</v>
      </c>
      <c r="G856" s="735">
        <v>1180</v>
      </c>
      <c r="H856" s="735">
        <v>184</v>
      </c>
      <c r="I856" s="735">
        <v>127</v>
      </c>
      <c r="J856" s="735">
        <v>89</v>
      </c>
      <c r="K856" s="735">
        <v>38</v>
      </c>
    </row>
    <row r="857" spans="1:12">
      <c r="D857" s="730" t="s">
        <v>2187</v>
      </c>
      <c r="E857" s="735">
        <v>12297</v>
      </c>
      <c r="F857" s="735">
        <v>11777</v>
      </c>
      <c r="G857" s="735">
        <v>10829</v>
      </c>
      <c r="H857" s="735">
        <v>948</v>
      </c>
      <c r="I857" s="735">
        <v>520</v>
      </c>
      <c r="J857" s="735">
        <v>326</v>
      </c>
      <c r="K857" s="735">
        <v>194</v>
      </c>
    </row>
    <row r="858" spans="1:12" s="726" customFormat="1">
      <c r="C858" s="727"/>
      <c r="D858" s="736"/>
      <c r="E858" s="729"/>
      <c r="F858" s="729"/>
      <c r="G858" s="729"/>
      <c r="H858" s="729"/>
      <c r="I858" s="729"/>
      <c r="J858" s="729"/>
      <c r="K858" s="729"/>
      <c r="L858" s="729"/>
    </row>
    <row r="859" spans="1:12" s="726" customFormat="1" ht="7.5" customHeight="1">
      <c r="A859" s="726" t="s">
        <v>1667</v>
      </c>
      <c r="C859" s="727"/>
      <c r="D859" s="736"/>
      <c r="E859" s="729"/>
      <c r="F859" s="729"/>
      <c r="G859" s="729"/>
      <c r="H859" s="729"/>
      <c r="I859" s="729"/>
      <c r="J859" s="729"/>
      <c r="K859" s="729"/>
      <c r="L859" s="729"/>
    </row>
    <row r="860" spans="1:12" s="726" customFormat="1">
      <c r="A860" s="726" t="s">
        <v>2272</v>
      </c>
      <c r="C860" s="727"/>
      <c r="D860" s="732"/>
      <c r="E860" s="729"/>
      <c r="F860" s="729"/>
      <c r="G860" s="729"/>
      <c r="H860" s="729"/>
      <c r="I860" s="729"/>
      <c r="J860" s="729"/>
      <c r="K860" s="729"/>
      <c r="L860" s="729"/>
    </row>
    <row r="861" spans="1:12" s="726" customFormat="1">
      <c r="A861" s="726" t="s">
        <v>2273</v>
      </c>
      <c r="C861" s="727"/>
      <c r="D861" s="732"/>
      <c r="E861" s="729"/>
      <c r="F861" s="729"/>
      <c r="G861" s="729"/>
      <c r="H861" s="729"/>
      <c r="I861" s="729"/>
      <c r="J861" s="729"/>
      <c r="K861" s="729"/>
      <c r="L861" s="729"/>
    </row>
    <row r="862" spans="1:12" s="726" customFormat="1">
      <c r="A862" s="726" t="s">
        <v>633</v>
      </c>
      <c r="C862" s="727"/>
      <c r="D862" s="736"/>
      <c r="E862" s="729"/>
      <c r="F862" s="729"/>
      <c r="G862" s="729"/>
      <c r="H862" s="729"/>
      <c r="I862" s="729"/>
      <c r="J862" s="729"/>
      <c r="K862" s="729"/>
      <c r="L862" s="729"/>
    </row>
    <row r="863" spans="1:12" s="726" customFormat="1">
      <c r="C863" s="727"/>
      <c r="D863" s="736"/>
      <c r="E863" s="729"/>
      <c r="F863" s="729"/>
      <c r="G863" s="729"/>
      <c r="H863" s="729"/>
      <c r="I863" s="729"/>
      <c r="J863" s="729"/>
      <c r="K863" s="729"/>
      <c r="L863" s="729"/>
    </row>
    <row r="864" spans="1:12" s="726" customFormat="1">
      <c r="C864" s="727"/>
      <c r="D864" s="736"/>
      <c r="E864" s="729"/>
      <c r="F864" s="729"/>
      <c r="G864" s="729"/>
      <c r="H864" s="729"/>
      <c r="I864" s="729"/>
      <c r="J864" s="729"/>
      <c r="K864" s="729"/>
      <c r="L864" s="729"/>
    </row>
    <row r="865" spans="1:12" s="726" customFormat="1">
      <c r="A865" s="726" t="s">
        <v>48</v>
      </c>
      <c r="C865" s="727"/>
      <c r="D865" s="736"/>
      <c r="E865" s="729"/>
      <c r="F865" s="729"/>
      <c r="G865" s="729"/>
      <c r="H865" s="729"/>
      <c r="I865" s="729"/>
      <c r="J865" s="729"/>
      <c r="K865" s="729"/>
      <c r="L865" s="729"/>
    </row>
    <row r="866" spans="1:12" ht="18" customHeight="1">
      <c r="B866" s="733" t="s">
        <v>612</v>
      </c>
      <c r="D866" s="730"/>
    </row>
    <row r="867" spans="1:12" ht="18" customHeight="1">
      <c r="C867" s="727" t="s">
        <v>613</v>
      </c>
      <c r="D867" s="730" t="s">
        <v>2185</v>
      </c>
      <c r="E867" s="735">
        <v>46</v>
      </c>
      <c r="F867" s="735">
        <v>36</v>
      </c>
      <c r="G867" s="735">
        <v>14</v>
      </c>
      <c r="H867" s="735">
        <v>22</v>
      </c>
      <c r="I867" s="735">
        <v>10</v>
      </c>
      <c r="J867" s="751" t="s">
        <v>474</v>
      </c>
      <c r="K867" s="751" t="s">
        <v>474</v>
      </c>
    </row>
    <row r="868" spans="1:12" ht="10.5">
      <c r="D868" s="730" t="s">
        <v>2186</v>
      </c>
      <c r="E868" s="735">
        <v>16</v>
      </c>
      <c r="F868" s="735">
        <v>10</v>
      </c>
      <c r="G868" s="735">
        <v>4</v>
      </c>
      <c r="H868" s="735">
        <v>6</v>
      </c>
      <c r="I868" s="735">
        <v>6</v>
      </c>
      <c r="J868" s="751" t="s">
        <v>474</v>
      </c>
      <c r="K868" s="751" t="s">
        <v>474</v>
      </c>
    </row>
    <row r="869" spans="1:12" ht="10.5">
      <c r="D869" s="730" t="s">
        <v>2187</v>
      </c>
      <c r="E869" s="735">
        <v>62</v>
      </c>
      <c r="F869" s="735">
        <v>46</v>
      </c>
      <c r="G869" s="735">
        <v>18</v>
      </c>
      <c r="H869" s="735">
        <v>28</v>
      </c>
      <c r="I869" s="735">
        <v>16</v>
      </c>
      <c r="J869" s="751" t="s">
        <v>474</v>
      </c>
      <c r="K869" s="751" t="s">
        <v>474</v>
      </c>
    </row>
    <row r="870" spans="1:12" ht="18" customHeight="1">
      <c r="C870" s="727" t="s">
        <v>615</v>
      </c>
      <c r="D870" s="730" t="s">
        <v>2185</v>
      </c>
      <c r="E870" s="735">
        <v>2</v>
      </c>
      <c r="F870" s="751" t="s">
        <v>474</v>
      </c>
      <c r="G870" s="751" t="s">
        <v>474</v>
      </c>
      <c r="H870" s="751" t="s">
        <v>474</v>
      </c>
      <c r="I870" s="751" t="s">
        <v>474</v>
      </c>
      <c r="J870" s="751" t="s">
        <v>474</v>
      </c>
      <c r="K870" s="751" t="s">
        <v>474</v>
      </c>
    </row>
    <row r="871" spans="1:12" ht="10.5">
      <c r="D871" s="730" t="s">
        <v>2187</v>
      </c>
      <c r="E871" s="735">
        <v>2</v>
      </c>
      <c r="F871" s="751" t="s">
        <v>474</v>
      </c>
      <c r="G871" s="751" t="s">
        <v>474</v>
      </c>
      <c r="H871" s="751" t="s">
        <v>474</v>
      </c>
      <c r="I871" s="751" t="s">
        <v>474</v>
      </c>
      <c r="J871" s="751" t="s">
        <v>474</v>
      </c>
      <c r="K871" s="751" t="s">
        <v>474</v>
      </c>
    </row>
    <row r="872" spans="1:12" ht="18" customHeight="1">
      <c r="C872" s="727" t="s">
        <v>616</v>
      </c>
      <c r="D872" s="730" t="s">
        <v>2185</v>
      </c>
      <c r="E872" s="735">
        <v>43</v>
      </c>
      <c r="F872" s="751" t="s">
        <v>474</v>
      </c>
      <c r="G872" s="751" t="s">
        <v>474</v>
      </c>
      <c r="H872" s="751" t="s">
        <v>474</v>
      </c>
      <c r="I872" s="751" t="s">
        <v>474</v>
      </c>
      <c r="J872" s="751" t="s">
        <v>474</v>
      </c>
      <c r="K872" s="751" t="s">
        <v>474</v>
      </c>
    </row>
    <row r="873" spans="1:12" ht="10.5">
      <c r="D873" s="730" t="s">
        <v>2186</v>
      </c>
      <c r="E873" s="735">
        <v>3</v>
      </c>
      <c r="F873" s="751" t="s">
        <v>474</v>
      </c>
      <c r="G873" s="751" t="s">
        <v>474</v>
      </c>
      <c r="H873" s="751" t="s">
        <v>474</v>
      </c>
      <c r="I873" s="751" t="s">
        <v>474</v>
      </c>
      <c r="J873" s="751" t="s">
        <v>474</v>
      </c>
      <c r="K873" s="751" t="s">
        <v>474</v>
      </c>
    </row>
    <row r="874" spans="1:12" ht="10.5">
      <c r="D874" s="730" t="s">
        <v>2187</v>
      </c>
      <c r="E874" s="735">
        <v>46</v>
      </c>
      <c r="F874" s="751" t="s">
        <v>474</v>
      </c>
      <c r="G874" s="751" t="s">
        <v>474</v>
      </c>
      <c r="H874" s="751" t="s">
        <v>474</v>
      </c>
      <c r="I874" s="751" t="s">
        <v>474</v>
      </c>
      <c r="J874" s="751" t="s">
        <v>474</v>
      </c>
      <c r="K874" s="751" t="s">
        <v>474</v>
      </c>
    </row>
    <row r="875" spans="1:12" ht="18" customHeight="1">
      <c r="C875" s="727" t="s">
        <v>2270</v>
      </c>
      <c r="D875" s="730" t="s">
        <v>2185</v>
      </c>
      <c r="E875" s="735">
        <v>195</v>
      </c>
      <c r="F875" s="735">
        <v>175</v>
      </c>
      <c r="G875" s="735">
        <v>30</v>
      </c>
      <c r="H875" s="735">
        <v>145</v>
      </c>
      <c r="I875" s="735">
        <v>20</v>
      </c>
      <c r="J875" s="735">
        <v>3</v>
      </c>
      <c r="K875" s="735">
        <v>17</v>
      </c>
    </row>
    <row r="876" spans="1:12">
      <c r="D876" s="730" t="s">
        <v>2186</v>
      </c>
      <c r="E876" s="735">
        <v>42</v>
      </c>
      <c r="F876" s="735">
        <v>26</v>
      </c>
      <c r="G876" s="735">
        <v>7</v>
      </c>
      <c r="H876" s="735">
        <v>19</v>
      </c>
      <c r="I876" s="735">
        <v>16</v>
      </c>
      <c r="J876" s="735">
        <v>4</v>
      </c>
      <c r="K876" s="735">
        <v>12</v>
      </c>
    </row>
    <row r="877" spans="1:12">
      <c r="D877" s="730" t="s">
        <v>2187</v>
      </c>
      <c r="E877" s="735">
        <v>237</v>
      </c>
      <c r="F877" s="735">
        <v>201</v>
      </c>
      <c r="G877" s="735">
        <v>37</v>
      </c>
      <c r="H877" s="735">
        <v>164</v>
      </c>
      <c r="I877" s="735">
        <v>36</v>
      </c>
      <c r="J877" s="735">
        <v>7</v>
      </c>
      <c r="K877" s="735">
        <v>29</v>
      </c>
    </row>
    <row r="878" spans="1:12" ht="18" customHeight="1">
      <c r="C878" s="727" t="s">
        <v>2271</v>
      </c>
      <c r="D878" s="730" t="s">
        <v>2185</v>
      </c>
      <c r="E878" s="735">
        <v>43</v>
      </c>
      <c r="F878" s="735">
        <v>40</v>
      </c>
      <c r="G878" s="735">
        <v>0</v>
      </c>
      <c r="H878" s="735">
        <v>40</v>
      </c>
      <c r="I878" s="735">
        <v>3</v>
      </c>
      <c r="J878" s="735">
        <v>0</v>
      </c>
      <c r="K878" s="735">
        <v>3</v>
      </c>
    </row>
    <row r="879" spans="1:12">
      <c r="D879" s="730" t="s">
        <v>2186</v>
      </c>
      <c r="E879" s="735">
        <v>9</v>
      </c>
      <c r="F879" s="735">
        <v>8</v>
      </c>
      <c r="G879" s="735">
        <v>0</v>
      </c>
      <c r="H879" s="735">
        <v>8</v>
      </c>
      <c r="I879" s="735">
        <v>1</v>
      </c>
      <c r="J879" s="735">
        <v>0</v>
      </c>
      <c r="K879" s="735">
        <v>1</v>
      </c>
    </row>
    <row r="880" spans="1:12">
      <c r="D880" s="730" t="s">
        <v>2187</v>
      </c>
      <c r="E880" s="735">
        <v>52</v>
      </c>
      <c r="F880" s="735">
        <v>48</v>
      </c>
      <c r="G880" s="735">
        <v>0</v>
      </c>
      <c r="H880" s="735">
        <v>48</v>
      </c>
      <c r="I880" s="735">
        <v>4</v>
      </c>
      <c r="J880" s="735">
        <v>0</v>
      </c>
      <c r="K880" s="735">
        <v>4</v>
      </c>
    </row>
    <row r="881" spans="1:11" ht="18" customHeight="1">
      <c r="C881" s="731" t="s">
        <v>2161</v>
      </c>
      <c r="D881" s="730" t="s">
        <v>2185</v>
      </c>
      <c r="E881" s="735">
        <v>329</v>
      </c>
      <c r="F881" s="735">
        <v>295</v>
      </c>
      <c r="G881" s="735">
        <v>88</v>
      </c>
      <c r="H881" s="735">
        <v>207</v>
      </c>
      <c r="I881" s="735">
        <v>34</v>
      </c>
      <c r="J881" s="735">
        <v>5</v>
      </c>
      <c r="K881" s="735">
        <v>29</v>
      </c>
    </row>
    <row r="882" spans="1:11">
      <c r="D882" s="730" t="s">
        <v>2186</v>
      </c>
      <c r="E882" s="735">
        <v>70</v>
      </c>
      <c r="F882" s="735">
        <v>46</v>
      </c>
      <c r="G882" s="735">
        <v>13</v>
      </c>
      <c r="H882" s="735">
        <v>33</v>
      </c>
      <c r="I882" s="735">
        <v>24</v>
      </c>
      <c r="J882" s="735">
        <v>5</v>
      </c>
      <c r="K882" s="735">
        <v>19</v>
      </c>
    </row>
    <row r="883" spans="1:11">
      <c r="D883" s="730" t="s">
        <v>2187</v>
      </c>
      <c r="E883" s="735">
        <v>399</v>
      </c>
      <c r="F883" s="735">
        <v>341</v>
      </c>
      <c r="G883" s="735">
        <v>101</v>
      </c>
      <c r="H883" s="735">
        <v>240</v>
      </c>
      <c r="I883" s="735">
        <v>58</v>
      </c>
      <c r="J883" s="735">
        <v>10</v>
      </c>
      <c r="K883" s="735">
        <v>48</v>
      </c>
    </row>
    <row r="884" spans="1:11" ht="16.149999999999999" customHeight="1">
      <c r="C884" s="731" t="s">
        <v>2274</v>
      </c>
      <c r="D884" s="730"/>
    </row>
    <row r="885" spans="1:11" s="735" customFormat="1" ht="16.149999999999999" customHeight="1">
      <c r="A885" s="733"/>
      <c r="B885" s="733"/>
      <c r="C885" s="734" t="s">
        <v>2275</v>
      </c>
      <c r="D885" s="730" t="s">
        <v>2185</v>
      </c>
      <c r="E885" s="735">
        <v>20</v>
      </c>
      <c r="F885" s="751" t="s">
        <v>474</v>
      </c>
      <c r="G885" s="751" t="s">
        <v>474</v>
      </c>
      <c r="H885" s="751" t="s">
        <v>474</v>
      </c>
      <c r="I885" s="751" t="s">
        <v>474</v>
      </c>
      <c r="J885" s="751" t="s">
        <v>474</v>
      </c>
      <c r="K885" s="751" t="s">
        <v>474</v>
      </c>
    </row>
    <row r="886" spans="1:11" s="735" customFormat="1" ht="10.5">
      <c r="A886" s="733"/>
      <c r="B886" s="733"/>
      <c r="C886" s="734"/>
      <c r="D886" s="730" t="s">
        <v>2186</v>
      </c>
      <c r="E886" s="735">
        <v>1</v>
      </c>
      <c r="F886" s="751" t="s">
        <v>474</v>
      </c>
      <c r="G886" s="751" t="s">
        <v>474</v>
      </c>
      <c r="H886" s="751" t="s">
        <v>474</v>
      </c>
      <c r="I886" s="751" t="s">
        <v>474</v>
      </c>
      <c r="J886" s="751" t="s">
        <v>474</v>
      </c>
      <c r="K886" s="751" t="s">
        <v>474</v>
      </c>
    </row>
    <row r="887" spans="1:11" s="735" customFormat="1" ht="10.5">
      <c r="A887" s="733"/>
      <c r="B887" s="733"/>
      <c r="C887" s="734"/>
      <c r="D887" s="730" t="s">
        <v>2187</v>
      </c>
      <c r="E887" s="735">
        <v>21</v>
      </c>
      <c r="F887" s="751" t="s">
        <v>474</v>
      </c>
      <c r="G887" s="751" t="s">
        <v>474</v>
      </c>
      <c r="H887" s="751" t="s">
        <v>474</v>
      </c>
      <c r="I887" s="751" t="s">
        <v>474</v>
      </c>
      <c r="J887" s="751" t="s">
        <v>474</v>
      </c>
      <c r="K887" s="751" t="s">
        <v>474</v>
      </c>
    </row>
    <row r="888" spans="1:11" s="735" customFormat="1" ht="16.149999999999999" customHeight="1">
      <c r="A888" s="733"/>
      <c r="B888" s="733"/>
      <c r="C888" s="734" t="s">
        <v>2276</v>
      </c>
      <c r="D888" s="730" t="s">
        <v>2185</v>
      </c>
      <c r="E888" s="735">
        <v>27</v>
      </c>
      <c r="F888" s="751" t="s">
        <v>474</v>
      </c>
      <c r="G888" s="751" t="s">
        <v>474</v>
      </c>
      <c r="H888" s="751" t="s">
        <v>474</v>
      </c>
      <c r="I888" s="751" t="s">
        <v>474</v>
      </c>
      <c r="J888" s="751" t="s">
        <v>474</v>
      </c>
      <c r="K888" s="751" t="s">
        <v>474</v>
      </c>
    </row>
    <row r="889" spans="1:11" s="735" customFormat="1" ht="10.5">
      <c r="A889" s="733"/>
      <c r="B889" s="733"/>
      <c r="C889" s="734"/>
      <c r="D889" s="730" t="s">
        <v>2186</v>
      </c>
      <c r="E889" s="735">
        <v>5</v>
      </c>
      <c r="F889" s="751" t="s">
        <v>474</v>
      </c>
      <c r="G889" s="751" t="s">
        <v>474</v>
      </c>
      <c r="H889" s="751" t="s">
        <v>474</v>
      </c>
      <c r="I889" s="751" t="s">
        <v>474</v>
      </c>
      <c r="J889" s="751" t="s">
        <v>474</v>
      </c>
      <c r="K889" s="751" t="s">
        <v>474</v>
      </c>
    </row>
    <row r="890" spans="1:11" s="735" customFormat="1" ht="10.5">
      <c r="A890" s="733"/>
      <c r="B890" s="733"/>
      <c r="C890" s="734"/>
      <c r="D890" s="730" t="s">
        <v>2187</v>
      </c>
      <c r="E890" s="735">
        <v>32</v>
      </c>
      <c r="F890" s="751" t="s">
        <v>474</v>
      </c>
      <c r="G890" s="751" t="s">
        <v>474</v>
      </c>
      <c r="H890" s="751" t="s">
        <v>474</v>
      </c>
      <c r="I890" s="751" t="s">
        <v>474</v>
      </c>
      <c r="J890" s="751" t="s">
        <v>474</v>
      </c>
      <c r="K890" s="751" t="s">
        <v>474</v>
      </c>
    </row>
    <row r="891" spans="1:11" ht="18" customHeight="1">
      <c r="B891" s="733" t="s">
        <v>621</v>
      </c>
      <c r="D891" s="730"/>
    </row>
    <row r="892" spans="1:11" ht="27" customHeight="1">
      <c r="C892" s="727" t="s">
        <v>2277</v>
      </c>
      <c r="D892" s="730" t="s">
        <v>2185</v>
      </c>
      <c r="E892" s="735">
        <v>732</v>
      </c>
      <c r="F892" s="735">
        <v>712</v>
      </c>
      <c r="G892" s="735">
        <v>712</v>
      </c>
      <c r="H892" s="735">
        <v>0</v>
      </c>
      <c r="I892" s="735">
        <v>20</v>
      </c>
      <c r="J892" s="735">
        <v>20</v>
      </c>
      <c r="K892" s="735">
        <v>0</v>
      </c>
    </row>
    <row r="893" spans="1:11">
      <c r="D893" s="730" t="s">
        <v>2186</v>
      </c>
      <c r="E893" s="735">
        <v>83</v>
      </c>
      <c r="F893" s="735">
        <v>60</v>
      </c>
      <c r="G893" s="735">
        <v>60</v>
      </c>
      <c r="H893" s="735">
        <v>0</v>
      </c>
      <c r="I893" s="735">
        <v>23</v>
      </c>
      <c r="J893" s="735">
        <v>23</v>
      </c>
      <c r="K893" s="735">
        <v>0</v>
      </c>
    </row>
    <row r="894" spans="1:11">
      <c r="D894" s="730" t="s">
        <v>2187</v>
      </c>
      <c r="E894" s="735">
        <v>815</v>
      </c>
      <c r="F894" s="735">
        <v>772</v>
      </c>
      <c r="G894" s="735">
        <v>772</v>
      </c>
      <c r="H894" s="735">
        <v>0</v>
      </c>
      <c r="I894" s="735">
        <v>43</v>
      </c>
      <c r="J894" s="735">
        <v>43</v>
      </c>
      <c r="K894" s="735">
        <v>0</v>
      </c>
    </row>
    <row r="895" spans="1:11" ht="18" customHeight="1">
      <c r="C895" s="727" t="s">
        <v>2278</v>
      </c>
      <c r="D895" s="730" t="s">
        <v>2185</v>
      </c>
      <c r="E895" s="735">
        <v>222</v>
      </c>
      <c r="F895" s="735">
        <v>207</v>
      </c>
      <c r="G895" s="735">
        <v>0</v>
      </c>
      <c r="H895" s="735">
        <v>207</v>
      </c>
      <c r="I895" s="735">
        <v>15</v>
      </c>
      <c r="J895" s="735">
        <v>0</v>
      </c>
      <c r="K895" s="735">
        <v>15</v>
      </c>
    </row>
    <row r="896" spans="1:11">
      <c r="D896" s="730" t="s">
        <v>2186</v>
      </c>
      <c r="E896" s="735">
        <v>46</v>
      </c>
      <c r="F896" s="735">
        <v>32</v>
      </c>
      <c r="G896" s="735">
        <v>0</v>
      </c>
      <c r="H896" s="735">
        <v>32</v>
      </c>
      <c r="I896" s="735">
        <v>14</v>
      </c>
      <c r="J896" s="735">
        <v>0</v>
      </c>
      <c r="K896" s="735">
        <v>14</v>
      </c>
    </row>
    <row r="897" spans="1:11">
      <c r="D897" s="730" t="s">
        <v>2187</v>
      </c>
      <c r="E897" s="735">
        <v>268</v>
      </c>
      <c r="F897" s="735">
        <v>239</v>
      </c>
      <c r="G897" s="735">
        <v>0</v>
      </c>
      <c r="H897" s="735">
        <v>239</v>
      </c>
      <c r="I897" s="735">
        <v>29</v>
      </c>
      <c r="J897" s="735">
        <v>0</v>
      </c>
      <c r="K897" s="735">
        <v>29</v>
      </c>
    </row>
    <row r="898" spans="1:11" ht="18" customHeight="1">
      <c r="C898" s="727" t="s">
        <v>2279</v>
      </c>
      <c r="D898" s="730" t="s">
        <v>2185</v>
      </c>
      <c r="E898" s="735">
        <v>2079</v>
      </c>
      <c r="F898" s="735">
        <v>1783</v>
      </c>
      <c r="G898" s="735">
        <v>1783</v>
      </c>
      <c r="H898" s="735">
        <v>0</v>
      </c>
      <c r="I898" s="735">
        <v>296</v>
      </c>
      <c r="J898" s="735">
        <v>296</v>
      </c>
      <c r="K898" s="735">
        <v>0</v>
      </c>
    </row>
    <row r="899" spans="1:11">
      <c r="D899" s="730" t="s">
        <v>2186</v>
      </c>
      <c r="E899" s="735">
        <v>638</v>
      </c>
      <c r="F899" s="735">
        <v>314</v>
      </c>
      <c r="G899" s="735">
        <v>314</v>
      </c>
      <c r="H899" s="735">
        <v>0</v>
      </c>
      <c r="I899" s="735">
        <v>324</v>
      </c>
      <c r="J899" s="735">
        <v>324</v>
      </c>
      <c r="K899" s="735">
        <v>0</v>
      </c>
    </row>
    <row r="900" spans="1:11">
      <c r="D900" s="730" t="s">
        <v>2187</v>
      </c>
      <c r="E900" s="735">
        <v>2717</v>
      </c>
      <c r="F900" s="735">
        <v>2097</v>
      </c>
      <c r="G900" s="735">
        <v>2097</v>
      </c>
      <c r="H900" s="735">
        <v>0</v>
      </c>
      <c r="I900" s="735">
        <v>620</v>
      </c>
      <c r="J900" s="735">
        <v>620</v>
      </c>
      <c r="K900" s="735">
        <v>0</v>
      </c>
    </row>
    <row r="901" spans="1:11" ht="18" customHeight="1">
      <c r="C901" s="727" t="s">
        <v>2280</v>
      </c>
      <c r="D901" s="730" t="s">
        <v>2185</v>
      </c>
      <c r="E901" s="735">
        <v>22128</v>
      </c>
      <c r="F901" s="735">
        <v>16757</v>
      </c>
      <c r="G901" s="735">
        <v>0</v>
      </c>
      <c r="H901" s="735">
        <v>16757</v>
      </c>
      <c r="I901" s="735">
        <v>5371</v>
      </c>
      <c r="J901" s="735">
        <v>0</v>
      </c>
      <c r="K901" s="735">
        <v>5371</v>
      </c>
    </row>
    <row r="902" spans="1:11">
      <c r="D902" s="730" t="s">
        <v>2186</v>
      </c>
      <c r="E902" s="735">
        <v>5932</v>
      </c>
      <c r="F902" s="735">
        <v>3234</v>
      </c>
      <c r="G902" s="735">
        <v>0</v>
      </c>
      <c r="H902" s="735">
        <v>3234</v>
      </c>
      <c r="I902" s="735">
        <v>2698</v>
      </c>
      <c r="J902" s="735">
        <v>0</v>
      </c>
      <c r="K902" s="735">
        <v>2698</v>
      </c>
    </row>
    <row r="903" spans="1:11">
      <c r="D903" s="730" t="s">
        <v>2187</v>
      </c>
      <c r="E903" s="735">
        <v>28060</v>
      </c>
      <c r="F903" s="735">
        <v>19991</v>
      </c>
      <c r="G903" s="735">
        <v>0</v>
      </c>
      <c r="H903" s="735">
        <v>19991</v>
      </c>
      <c r="I903" s="735">
        <v>8069</v>
      </c>
      <c r="J903" s="735">
        <v>0</v>
      </c>
      <c r="K903" s="735">
        <v>8069</v>
      </c>
    </row>
    <row r="904" spans="1:11" ht="18" customHeight="1">
      <c r="C904" s="727" t="s">
        <v>624</v>
      </c>
      <c r="D904" s="730" t="s">
        <v>2185</v>
      </c>
      <c r="E904" s="735">
        <v>2797</v>
      </c>
      <c r="F904" s="735">
        <v>2092</v>
      </c>
      <c r="G904" s="735">
        <v>174</v>
      </c>
      <c r="H904" s="735">
        <v>1918</v>
      </c>
      <c r="I904" s="735">
        <v>705</v>
      </c>
      <c r="J904" s="735">
        <v>16</v>
      </c>
      <c r="K904" s="735">
        <v>689</v>
      </c>
    </row>
    <row r="905" spans="1:11">
      <c r="D905" s="730" t="s">
        <v>2186</v>
      </c>
      <c r="E905" s="735">
        <v>808</v>
      </c>
      <c r="F905" s="735">
        <v>431</v>
      </c>
      <c r="G905" s="735">
        <v>22</v>
      </c>
      <c r="H905" s="735">
        <v>409</v>
      </c>
      <c r="I905" s="735">
        <v>377</v>
      </c>
      <c r="J905" s="735">
        <v>23</v>
      </c>
      <c r="K905" s="735">
        <v>354</v>
      </c>
    </row>
    <row r="906" spans="1:11">
      <c r="D906" s="730" t="s">
        <v>2187</v>
      </c>
      <c r="E906" s="735">
        <v>3605</v>
      </c>
      <c r="F906" s="735">
        <v>2523</v>
      </c>
      <c r="G906" s="735">
        <v>196</v>
      </c>
      <c r="H906" s="735">
        <v>2327</v>
      </c>
      <c r="I906" s="735">
        <v>1082</v>
      </c>
      <c r="J906" s="735">
        <v>39</v>
      </c>
      <c r="K906" s="735">
        <v>1043</v>
      </c>
    </row>
    <row r="907" spans="1:11" ht="18" customHeight="1">
      <c r="C907" s="731" t="s">
        <v>2161</v>
      </c>
      <c r="D907" s="730" t="s">
        <v>2185</v>
      </c>
      <c r="E907" s="735">
        <v>27958</v>
      </c>
      <c r="F907" s="735">
        <v>21551</v>
      </c>
      <c r="G907" s="735">
        <v>2669</v>
      </c>
      <c r="H907" s="735">
        <v>18882</v>
      </c>
      <c r="I907" s="735">
        <v>6407</v>
      </c>
      <c r="J907" s="735">
        <v>332</v>
      </c>
      <c r="K907" s="735">
        <v>6075</v>
      </c>
    </row>
    <row r="908" spans="1:11">
      <c r="D908" s="730" t="s">
        <v>2186</v>
      </c>
      <c r="E908" s="735">
        <v>7507</v>
      </c>
      <c r="F908" s="735">
        <v>4071</v>
      </c>
      <c r="G908" s="735">
        <v>396</v>
      </c>
      <c r="H908" s="735">
        <v>3675</v>
      </c>
      <c r="I908" s="735">
        <v>3436</v>
      </c>
      <c r="J908" s="735">
        <v>370</v>
      </c>
      <c r="K908" s="735">
        <v>3066</v>
      </c>
    </row>
    <row r="909" spans="1:11">
      <c r="D909" s="730" t="s">
        <v>2187</v>
      </c>
      <c r="E909" s="735">
        <v>35465</v>
      </c>
      <c r="F909" s="735">
        <v>25622</v>
      </c>
      <c r="G909" s="735">
        <v>3065</v>
      </c>
      <c r="H909" s="735">
        <v>22557</v>
      </c>
      <c r="I909" s="735">
        <v>9843</v>
      </c>
      <c r="J909" s="735">
        <v>702</v>
      </c>
      <c r="K909" s="735">
        <v>9141</v>
      </c>
    </row>
    <row r="910" spans="1:11" ht="16.149999999999999" customHeight="1">
      <c r="C910" s="731" t="s">
        <v>2274</v>
      </c>
      <c r="D910" s="730"/>
    </row>
    <row r="911" spans="1:11" s="735" customFormat="1" ht="16.149999999999999" customHeight="1">
      <c r="A911" s="733"/>
      <c r="B911" s="733"/>
      <c r="C911" s="734" t="s">
        <v>2275</v>
      </c>
      <c r="D911" s="730" t="s">
        <v>2185</v>
      </c>
      <c r="E911" s="735">
        <v>6817</v>
      </c>
      <c r="F911" s="735">
        <v>5412</v>
      </c>
      <c r="G911" s="735">
        <v>41</v>
      </c>
      <c r="H911" s="735">
        <v>5371</v>
      </c>
      <c r="I911" s="735">
        <v>1405</v>
      </c>
      <c r="J911" s="735">
        <v>12</v>
      </c>
      <c r="K911" s="735">
        <v>1393</v>
      </c>
    </row>
    <row r="912" spans="1:11" s="735" customFormat="1">
      <c r="A912" s="733"/>
      <c r="B912" s="733"/>
      <c r="C912" s="734"/>
      <c r="D912" s="730" t="s">
        <v>2186</v>
      </c>
      <c r="E912" s="735">
        <v>1613</v>
      </c>
      <c r="F912" s="735">
        <v>995</v>
      </c>
      <c r="G912" s="735">
        <v>5</v>
      </c>
      <c r="H912" s="735">
        <v>990</v>
      </c>
      <c r="I912" s="735">
        <v>618</v>
      </c>
      <c r="J912" s="735">
        <v>5</v>
      </c>
      <c r="K912" s="735">
        <v>613</v>
      </c>
    </row>
    <row r="913" spans="1:12" s="735" customFormat="1">
      <c r="A913" s="733"/>
      <c r="B913" s="733"/>
      <c r="C913" s="734"/>
      <c r="D913" s="730" t="s">
        <v>2187</v>
      </c>
      <c r="E913" s="735">
        <v>8430</v>
      </c>
      <c r="F913" s="735">
        <v>6407</v>
      </c>
      <c r="G913" s="735">
        <v>46</v>
      </c>
      <c r="H913" s="735">
        <v>6361</v>
      </c>
      <c r="I913" s="735">
        <v>2023</v>
      </c>
      <c r="J913" s="735">
        <v>17</v>
      </c>
      <c r="K913" s="735">
        <v>2006</v>
      </c>
    </row>
    <row r="914" spans="1:12" s="735" customFormat="1" ht="16.149999999999999" customHeight="1">
      <c r="A914" s="733"/>
      <c r="B914" s="733"/>
      <c r="C914" s="734" t="s">
        <v>2276</v>
      </c>
      <c r="D914" s="730" t="s">
        <v>2185</v>
      </c>
      <c r="E914" s="735">
        <v>319</v>
      </c>
      <c r="F914" s="735">
        <v>269</v>
      </c>
      <c r="G914" s="735">
        <v>46</v>
      </c>
      <c r="H914" s="735">
        <v>223</v>
      </c>
      <c r="I914" s="735">
        <v>50</v>
      </c>
      <c r="J914" s="735">
        <v>3</v>
      </c>
      <c r="K914" s="735">
        <v>47</v>
      </c>
    </row>
    <row r="915" spans="1:12" s="735" customFormat="1">
      <c r="A915" s="733"/>
      <c r="B915" s="733"/>
      <c r="C915" s="734"/>
      <c r="D915" s="730" t="s">
        <v>2186</v>
      </c>
      <c r="E915" s="735">
        <v>69</v>
      </c>
      <c r="F915" s="735">
        <v>43</v>
      </c>
      <c r="G915" s="735">
        <v>8</v>
      </c>
      <c r="H915" s="735">
        <v>35</v>
      </c>
      <c r="I915" s="735">
        <v>26</v>
      </c>
      <c r="J915" s="735">
        <v>1</v>
      </c>
      <c r="K915" s="735">
        <v>25</v>
      </c>
    </row>
    <row r="916" spans="1:12" s="735" customFormat="1">
      <c r="A916" s="733"/>
      <c r="B916" s="733"/>
      <c r="C916" s="734"/>
      <c r="D916" s="730" t="s">
        <v>2187</v>
      </c>
      <c r="E916" s="735">
        <v>388</v>
      </c>
      <c r="F916" s="735">
        <v>312</v>
      </c>
      <c r="G916" s="735">
        <v>54</v>
      </c>
      <c r="H916" s="735">
        <v>258</v>
      </c>
      <c r="I916" s="735">
        <v>76</v>
      </c>
      <c r="J916" s="735">
        <v>4</v>
      </c>
      <c r="K916" s="735">
        <v>72</v>
      </c>
    </row>
    <row r="917" spans="1:12" s="726" customFormat="1">
      <c r="C917" s="727"/>
      <c r="D917" s="732"/>
      <c r="E917" s="729"/>
      <c r="F917" s="729"/>
      <c r="G917" s="729"/>
      <c r="H917" s="729"/>
      <c r="I917" s="729"/>
      <c r="J917" s="729"/>
      <c r="K917" s="729"/>
      <c r="L917" s="729"/>
    </row>
    <row r="918" spans="1:12" s="726" customFormat="1">
      <c r="A918" s="726" t="s">
        <v>1667</v>
      </c>
      <c r="C918" s="727"/>
      <c r="D918" s="736"/>
      <c r="E918" s="729"/>
      <c r="F918" s="729"/>
      <c r="G918" s="729"/>
      <c r="H918" s="729"/>
      <c r="I918" s="729"/>
      <c r="J918" s="729"/>
      <c r="K918" s="729"/>
      <c r="L918" s="729"/>
    </row>
    <row r="919" spans="1:12" s="726" customFormat="1">
      <c r="A919" s="726" t="s">
        <v>2272</v>
      </c>
      <c r="C919" s="727"/>
      <c r="D919" s="732"/>
      <c r="E919" s="729"/>
      <c r="F919" s="729"/>
      <c r="G919" s="729"/>
      <c r="H919" s="729"/>
      <c r="I919" s="729"/>
      <c r="J919" s="729"/>
      <c r="K919" s="729"/>
      <c r="L919" s="729"/>
    </row>
    <row r="920" spans="1:12" s="726" customFormat="1">
      <c r="A920" s="726" t="s">
        <v>2273</v>
      </c>
      <c r="C920" s="727"/>
      <c r="D920" s="732"/>
      <c r="E920" s="729"/>
      <c r="F920" s="729"/>
      <c r="G920" s="729"/>
      <c r="H920" s="729"/>
      <c r="I920" s="729"/>
      <c r="J920" s="729"/>
      <c r="K920" s="729"/>
      <c r="L920" s="729"/>
    </row>
    <row r="921" spans="1:12" s="726" customFormat="1">
      <c r="C921" s="727"/>
      <c r="D921" s="732"/>
      <c r="E921" s="729"/>
      <c r="F921" s="729"/>
      <c r="G921" s="729"/>
      <c r="H921" s="729"/>
      <c r="I921" s="729"/>
      <c r="J921" s="729"/>
      <c r="K921" s="729"/>
      <c r="L921" s="729"/>
    </row>
    <row r="922" spans="1:12" s="726" customFormat="1">
      <c r="A922" s="726" t="s">
        <v>48</v>
      </c>
      <c r="C922" s="727"/>
      <c r="D922" s="732"/>
      <c r="E922" s="729"/>
      <c r="F922" s="729"/>
      <c r="G922" s="729"/>
      <c r="H922" s="729"/>
      <c r="I922" s="729"/>
      <c r="J922" s="729"/>
      <c r="K922" s="729"/>
      <c r="L922" s="729"/>
    </row>
    <row r="923" spans="1:12" ht="18" customHeight="1">
      <c r="B923" s="733" t="s">
        <v>625</v>
      </c>
      <c r="D923" s="730"/>
    </row>
    <row r="924" spans="1:12" ht="27" customHeight="1">
      <c r="C924" s="727" t="s">
        <v>2281</v>
      </c>
      <c r="D924" s="730" t="s">
        <v>2185</v>
      </c>
      <c r="E924" s="735">
        <v>115</v>
      </c>
      <c r="F924" s="735">
        <v>100</v>
      </c>
      <c r="G924" s="751" t="s">
        <v>474</v>
      </c>
      <c r="H924" s="751" t="s">
        <v>474</v>
      </c>
      <c r="I924" s="735">
        <v>15</v>
      </c>
      <c r="J924" s="751" t="s">
        <v>474</v>
      </c>
      <c r="K924" s="751" t="s">
        <v>474</v>
      </c>
    </row>
    <row r="925" spans="1:12" ht="10.5">
      <c r="D925" s="730" t="s">
        <v>2186</v>
      </c>
      <c r="E925" s="735">
        <v>32</v>
      </c>
      <c r="F925" s="735">
        <v>14</v>
      </c>
      <c r="G925" s="751" t="s">
        <v>474</v>
      </c>
      <c r="H925" s="751" t="s">
        <v>474</v>
      </c>
      <c r="I925" s="735">
        <v>18</v>
      </c>
      <c r="J925" s="751" t="s">
        <v>474</v>
      </c>
      <c r="K925" s="751" t="s">
        <v>474</v>
      </c>
    </row>
    <row r="926" spans="1:12" ht="10.5">
      <c r="D926" s="730" t="s">
        <v>2187</v>
      </c>
      <c r="E926" s="735">
        <v>147</v>
      </c>
      <c r="F926" s="735">
        <v>114</v>
      </c>
      <c r="G926" s="751" t="s">
        <v>474</v>
      </c>
      <c r="H926" s="751" t="s">
        <v>474</v>
      </c>
      <c r="I926" s="735">
        <v>33</v>
      </c>
      <c r="J926" s="751" t="s">
        <v>474</v>
      </c>
      <c r="K926" s="751" t="s">
        <v>474</v>
      </c>
    </row>
    <row r="927" spans="1:12" ht="18" customHeight="1">
      <c r="C927" s="727" t="s">
        <v>2282</v>
      </c>
      <c r="D927" s="730" t="s">
        <v>2185</v>
      </c>
      <c r="E927" s="735">
        <v>29</v>
      </c>
      <c r="F927" s="751" t="s">
        <v>474</v>
      </c>
      <c r="G927" s="751" t="s">
        <v>474</v>
      </c>
      <c r="H927" s="751" t="s">
        <v>474</v>
      </c>
      <c r="I927" s="751" t="s">
        <v>474</v>
      </c>
      <c r="J927" s="751" t="s">
        <v>474</v>
      </c>
      <c r="K927" s="751" t="s">
        <v>474</v>
      </c>
    </row>
    <row r="928" spans="1:12" ht="10.5">
      <c r="D928" s="730" t="s">
        <v>2186</v>
      </c>
      <c r="E928" s="735">
        <v>3</v>
      </c>
      <c r="F928" s="751" t="s">
        <v>474</v>
      </c>
      <c r="G928" s="751" t="s">
        <v>474</v>
      </c>
      <c r="H928" s="751" t="s">
        <v>474</v>
      </c>
      <c r="I928" s="751" t="s">
        <v>474</v>
      </c>
      <c r="J928" s="751" t="s">
        <v>474</v>
      </c>
      <c r="K928" s="751" t="s">
        <v>474</v>
      </c>
    </row>
    <row r="929" spans="3:11" ht="10.5">
      <c r="D929" s="730" t="s">
        <v>2187</v>
      </c>
      <c r="E929" s="735">
        <v>32</v>
      </c>
      <c r="F929" s="751" t="s">
        <v>474</v>
      </c>
      <c r="G929" s="751" t="s">
        <v>474</v>
      </c>
      <c r="H929" s="751" t="s">
        <v>474</v>
      </c>
      <c r="I929" s="751" t="s">
        <v>474</v>
      </c>
      <c r="J929" s="751" t="s">
        <v>474</v>
      </c>
      <c r="K929" s="751" t="s">
        <v>474</v>
      </c>
    </row>
    <row r="930" spans="3:11" ht="18" customHeight="1">
      <c r="C930" s="727" t="s">
        <v>2283</v>
      </c>
      <c r="D930" s="730" t="s">
        <v>2185</v>
      </c>
      <c r="E930" s="735">
        <v>2</v>
      </c>
      <c r="F930" s="751" t="s">
        <v>474</v>
      </c>
      <c r="G930" s="751" t="s">
        <v>474</v>
      </c>
      <c r="H930" s="751" t="s">
        <v>474</v>
      </c>
      <c r="I930" s="751" t="s">
        <v>474</v>
      </c>
      <c r="J930" s="751" t="s">
        <v>474</v>
      </c>
      <c r="K930" s="751" t="s">
        <v>474</v>
      </c>
    </row>
    <row r="931" spans="3:11" ht="10.5">
      <c r="D931" s="730" t="s">
        <v>2186</v>
      </c>
      <c r="E931" s="735">
        <v>3</v>
      </c>
      <c r="F931" s="751" t="s">
        <v>474</v>
      </c>
      <c r="G931" s="751" t="s">
        <v>474</v>
      </c>
      <c r="H931" s="751" t="s">
        <v>474</v>
      </c>
      <c r="I931" s="751" t="s">
        <v>474</v>
      </c>
      <c r="J931" s="751" t="s">
        <v>474</v>
      </c>
      <c r="K931" s="751" t="s">
        <v>474</v>
      </c>
    </row>
    <row r="932" spans="3:11" ht="10.5">
      <c r="D932" s="730" t="s">
        <v>2187</v>
      </c>
      <c r="E932" s="735">
        <v>5</v>
      </c>
      <c r="F932" s="751" t="s">
        <v>474</v>
      </c>
      <c r="G932" s="751" t="s">
        <v>474</v>
      </c>
      <c r="H932" s="751" t="s">
        <v>474</v>
      </c>
      <c r="I932" s="751" t="s">
        <v>474</v>
      </c>
      <c r="J932" s="751" t="s">
        <v>474</v>
      </c>
      <c r="K932" s="751" t="s">
        <v>474</v>
      </c>
    </row>
    <row r="933" spans="3:11" ht="18" customHeight="1">
      <c r="C933" s="727" t="s">
        <v>2284</v>
      </c>
      <c r="D933" s="730" t="s">
        <v>2185</v>
      </c>
      <c r="E933" s="735">
        <v>2</v>
      </c>
      <c r="F933" s="735">
        <v>1</v>
      </c>
      <c r="G933" s="735">
        <v>0</v>
      </c>
      <c r="H933" s="735">
        <v>1</v>
      </c>
      <c r="I933" s="735">
        <v>1</v>
      </c>
      <c r="J933" s="735">
        <v>0</v>
      </c>
      <c r="K933" s="735">
        <v>1</v>
      </c>
    </row>
    <row r="934" spans="3:11">
      <c r="D934" s="730" t="s">
        <v>2187</v>
      </c>
      <c r="E934" s="735">
        <v>2</v>
      </c>
      <c r="F934" s="735">
        <v>1</v>
      </c>
      <c r="G934" s="735">
        <v>0</v>
      </c>
      <c r="H934" s="735">
        <v>1</v>
      </c>
      <c r="I934" s="735">
        <v>1</v>
      </c>
      <c r="J934" s="735">
        <v>0</v>
      </c>
      <c r="K934" s="735">
        <v>1</v>
      </c>
    </row>
    <row r="935" spans="3:11" ht="18" customHeight="1">
      <c r="C935" s="727" t="s">
        <v>2285</v>
      </c>
      <c r="D935" s="730" t="s">
        <v>2185</v>
      </c>
      <c r="E935" s="735">
        <v>243</v>
      </c>
      <c r="F935" s="735">
        <v>177</v>
      </c>
      <c r="G935" s="735">
        <v>177</v>
      </c>
      <c r="H935" s="735">
        <v>0</v>
      </c>
      <c r="I935" s="735">
        <v>66</v>
      </c>
      <c r="J935" s="735">
        <v>66</v>
      </c>
      <c r="K935" s="735">
        <v>0</v>
      </c>
    </row>
    <row r="936" spans="3:11">
      <c r="D936" s="730" t="s">
        <v>2186</v>
      </c>
      <c r="E936" s="735">
        <v>133</v>
      </c>
      <c r="F936" s="735">
        <v>71</v>
      </c>
      <c r="G936" s="735">
        <v>71</v>
      </c>
      <c r="H936" s="735">
        <v>0</v>
      </c>
      <c r="I936" s="735">
        <v>62</v>
      </c>
      <c r="J936" s="735">
        <v>62</v>
      </c>
      <c r="K936" s="735">
        <v>0</v>
      </c>
    </row>
    <row r="937" spans="3:11">
      <c r="D937" s="730" t="s">
        <v>2187</v>
      </c>
      <c r="E937" s="735">
        <v>376</v>
      </c>
      <c r="F937" s="735">
        <v>248</v>
      </c>
      <c r="G937" s="735">
        <v>248</v>
      </c>
      <c r="H937" s="735">
        <v>0</v>
      </c>
      <c r="I937" s="735">
        <v>128</v>
      </c>
      <c r="J937" s="735">
        <v>128</v>
      </c>
      <c r="K937" s="735">
        <v>0</v>
      </c>
    </row>
    <row r="938" spans="3:11" ht="18" customHeight="1">
      <c r="C938" s="727" t="s">
        <v>2286</v>
      </c>
      <c r="D938" s="730" t="s">
        <v>2185</v>
      </c>
      <c r="E938" s="735">
        <v>168</v>
      </c>
      <c r="F938" s="735">
        <v>66</v>
      </c>
      <c r="G938" s="735">
        <v>0</v>
      </c>
      <c r="H938" s="735">
        <v>66</v>
      </c>
      <c r="I938" s="735">
        <v>102</v>
      </c>
      <c r="J938" s="735">
        <v>0</v>
      </c>
      <c r="K938" s="735">
        <v>102</v>
      </c>
    </row>
    <row r="939" spans="3:11">
      <c r="D939" s="730" t="s">
        <v>2186</v>
      </c>
      <c r="E939" s="735">
        <v>92</v>
      </c>
      <c r="F939" s="735">
        <v>35</v>
      </c>
      <c r="G939" s="735">
        <v>0</v>
      </c>
      <c r="H939" s="735">
        <v>35</v>
      </c>
      <c r="I939" s="735">
        <v>57</v>
      </c>
      <c r="J939" s="735">
        <v>1</v>
      </c>
      <c r="K939" s="735">
        <v>56</v>
      </c>
    </row>
    <row r="940" spans="3:11">
      <c r="D940" s="730" t="s">
        <v>2187</v>
      </c>
      <c r="E940" s="735">
        <v>260</v>
      </c>
      <c r="F940" s="735">
        <v>101</v>
      </c>
      <c r="G940" s="735">
        <v>0</v>
      </c>
      <c r="H940" s="735">
        <v>101</v>
      </c>
      <c r="I940" s="735">
        <v>159</v>
      </c>
      <c r="J940" s="735">
        <v>1</v>
      </c>
      <c r="K940" s="735">
        <v>158</v>
      </c>
    </row>
    <row r="941" spans="3:11" ht="18" customHeight="1">
      <c r="C941" s="731" t="s">
        <v>2161</v>
      </c>
      <c r="D941" s="730" t="s">
        <v>2185</v>
      </c>
      <c r="E941" s="735">
        <v>559</v>
      </c>
      <c r="F941" s="735">
        <v>371</v>
      </c>
      <c r="G941" s="735">
        <v>295</v>
      </c>
      <c r="H941" s="735">
        <v>76</v>
      </c>
      <c r="I941" s="735">
        <v>188</v>
      </c>
      <c r="J941" s="735">
        <v>77</v>
      </c>
      <c r="K941" s="735">
        <v>111</v>
      </c>
    </row>
    <row r="942" spans="3:11">
      <c r="D942" s="730" t="s">
        <v>2186</v>
      </c>
      <c r="E942" s="735">
        <v>263</v>
      </c>
      <c r="F942" s="735">
        <v>125</v>
      </c>
      <c r="G942" s="735">
        <v>88</v>
      </c>
      <c r="H942" s="735">
        <v>37</v>
      </c>
      <c r="I942" s="735">
        <v>138</v>
      </c>
      <c r="J942" s="735">
        <v>78</v>
      </c>
      <c r="K942" s="735">
        <v>60</v>
      </c>
    </row>
    <row r="943" spans="3:11">
      <c r="D943" s="730" t="s">
        <v>2187</v>
      </c>
      <c r="E943" s="735">
        <v>822</v>
      </c>
      <c r="F943" s="735">
        <v>496</v>
      </c>
      <c r="G943" s="735">
        <v>383</v>
      </c>
      <c r="H943" s="735">
        <v>113</v>
      </c>
      <c r="I943" s="735">
        <v>326</v>
      </c>
      <c r="J943" s="735">
        <v>155</v>
      </c>
      <c r="K943" s="735">
        <v>171</v>
      </c>
    </row>
    <row r="944" spans="3:11" ht="18" customHeight="1">
      <c r="C944" s="731" t="s">
        <v>2274</v>
      </c>
      <c r="D944" s="730"/>
    </row>
    <row r="945" spans="1:11" s="735" customFormat="1" ht="18" customHeight="1">
      <c r="A945" s="733"/>
      <c r="B945" s="733"/>
      <c r="C945" s="734" t="s">
        <v>2275</v>
      </c>
      <c r="D945" s="730" t="s">
        <v>2185</v>
      </c>
      <c r="E945" s="735">
        <v>14</v>
      </c>
      <c r="F945" s="751" t="s">
        <v>474</v>
      </c>
      <c r="G945" s="751" t="s">
        <v>474</v>
      </c>
      <c r="H945" s="751" t="s">
        <v>474</v>
      </c>
      <c r="I945" s="751" t="s">
        <v>474</v>
      </c>
      <c r="J945" s="751" t="s">
        <v>474</v>
      </c>
      <c r="K945" s="751" t="s">
        <v>474</v>
      </c>
    </row>
    <row r="946" spans="1:11" s="735" customFormat="1" ht="10.5">
      <c r="A946" s="733"/>
      <c r="B946" s="733"/>
      <c r="C946" s="734"/>
      <c r="D946" s="730" t="s">
        <v>2186</v>
      </c>
      <c r="E946" s="735">
        <v>7</v>
      </c>
      <c r="F946" s="751" t="s">
        <v>474</v>
      </c>
      <c r="G946" s="751" t="s">
        <v>474</v>
      </c>
      <c r="H946" s="751" t="s">
        <v>474</v>
      </c>
      <c r="I946" s="751" t="s">
        <v>474</v>
      </c>
      <c r="J946" s="751" t="s">
        <v>474</v>
      </c>
      <c r="K946" s="751" t="s">
        <v>474</v>
      </c>
    </row>
    <row r="947" spans="1:11" s="735" customFormat="1" ht="10.5">
      <c r="A947" s="733"/>
      <c r="B947" s="733"/>
      <c r="C947" s="734"/>
      <c r="D947" s="730" t="s">
        <v>2187</v>
      </c>
      <c r="E947" s="735">
        <v>21</v>
      </c>
      <c r="F947" s="751" t="s">
        <v>474</v>
      </c>
      <c r="G947" s="751" t="s">
        <v>474</v>
      </c>
      <c r="H947" s="751" t="s">
        <v>474</v>
      </c>
      <c r="I947" s="751" t="s">
        <v>474</v>
      </c>
      <c r="J947" s="751" t="s">
        <v>474</v>
      </c>
      <c r="K947" s="751" t="s">
        <v>474</v>
      </c>
    </row>
    <row r="948" spans="1:11" s="735" customFormat="1" ht="18" customHeight="1">
      <c r="A948" s="733"/>
      <c r="B948" s="733"/>
      <c r="C948" s="734" t="s">
        <v>2276</v>
      </c>
      <c r="D948" s="730" t="s">
        <v>2185</v>
      </c>
      <c r="E948" s="735">
        <v>6</v>
      </c>
      <c r="F948" s="751" t="s">
        <v>474</v>
      </c>
      <c r="G948" s="751" t="s">
        <v>474</v>
      </c>
      <c r="H948" s="751" t="s">
        <v>474</v>
      </c>
      <c r="I948" s="751" t="s">
        <v>474</v>
      </c>
      <c r="J948" s="751" t="s">
        <v>474</v>
      </c>
      <c r="K948" s="751" t="s">
        <v>474</v>
      </c>
    </row>
    <row r="949" spans="1:11" s="735" customFormat="1" ht="10.5">
      <c r="A949" s="733"/>
      <c r="B949" s="733"/>
      <c r="C949" s="734"/>
      <c r="D949" s="730" t="s">
        <v>2186</v>
      </c>
      <c r="E949" s="735">
        <v>6</v>
      </c>
      <c r="F949" s="751" t="s">
        <v>474</v>
      </c>
      <c r="G949" s="751" t="s">
        <v>474</v>
      </c>
      <c r="H949" s="751" t="s">
        <v>474</v>
      </c>
      <c r="I949" s="751" t="s">
        <v>474</v>
      </c>
      <c r="J949" s="751" t="s">
        <v>474</v>
      </c>
      <c r="K949" s="751" t="s">
        <v>474</v>
      </c>
    </row>
    <row r="950" spans="1:11" s="735" customFormat="1" ht="10.5">
      <c r="A950" s="733"/>
      <c r="B950" s="733"/>
      <c r="C950" s="734"/>
      <c r="D950" s="730" t="s">
        <v>2187</v>
      </c>
      <c r="E950" s="735">
        <v>12</v>
      </c>
      <c r="F950" s="751" t="s">
        <v>474</v>
      </c>
      <c r="G950" s="751" t="s">
        <v>474</v>
      </c>
      <c r="H950" s="751" t="s">
        <v>474</v>
      </c>
      <c r="I950" s="751" t="s">
        <v>474</v>
      </c>
      <c r="J950" s="751" t="s">
        <v>474</v>
      </c>
      <c r="K950" s="751" t="s">
        <v>474</v>
      </c>
    </row>
    <row r="951" spans="1:11" ht="18" customHeight="1">
      <c r="A951" s="733" t="s">
        <v>2221</v>
      </c>
      <c r="D951" s="730" t="s">
        <v>2185</v>
      </c>
      <c r="E951" s="735">
        <v>39652</v>
      </c>
      <c r="F951" s="735">
        <v>32630</v>
      </c>
      <c r="G951" s="735">
        <v>12701</v>
      </c>
      <c r="H951" s="735">
        <v>19929</v>
      </c>
      <c r="I951" s="735">
        <v>7022</v>
      </c>
      <c r="J951" s="735">
        <v>651</v>
      </c>
      <c r="K951" s="735">
        <v>6371</v>
      </c>
    </row>
    <row r="952" spans="1:11">
      <c r="D952" s="730" t="s">
        <v>2186</v>
      </c>
      <c r="E952" s="735">
        <v>9331</v>
      </c>
      <c r="F952" s="735">
        <v>5606</v>
      </c>
      <c r="G952" s="735">
        <v>1677</v>
      </c>
      <c r="H952" s="735">
        <v>3929</v>
      </c>
      <c r="I952" s="735">
        <v>3725</v>
      </c>
      <c r="J952" s="735">
        <v>542</v>
      </c>
      <c r="K952" s="735">
        <v>3183</v>
      </c>
    </row>
    <row r="953" spans="1:11">
      <c r="D953" s="730" t="s">
        <v>2187</v>
      </c>
      <c r="E953" s="735">
        <v>48983</v>
      </c>
      <c r="F953" s="735">
        <v>38236</v>
      </c>
      <c r="G953" s="735">
        <v>14378</v>
      </c>
      <c r="H953" s="735">
        <v>23858</v>
      </c>
      <c r="I953" s="735">
        <v>10747</v>
      </c>
      <c r="J953" s="735">
        <v>1193</v>
      </c>
      <c r="K953" s="735">
        <v>9554</v>
      </c>
    </row>
    <row r="954" spans="1:11" ht="18" customHeight="1">
      <c r="C954" s="731" t="s">
        <v>2274</v>
      </c>
      <c r="D954" s="730"/>
    </row>
    <row r="955" spans="1:11" s="735" customFormat="1" ht="18" customHeight="1">
      <c r="A955" s="733"/>
      <c r="B955" s="733"/>
      <c r="C955" s="734" t="s">
        <v>2275</v>
      </c>
      <c r="D955" s="730" t="s">
        <v>2185</v>
      </c>
      <c r="E955" s="735">
        <v>6860</v>
      </c>
      <c r="F955" s="735">
        <v>5444</v>
      </c>
      <c r="G955" s="735">
        <v>57</v>
      </c>
      <c r="H955" s="735">
        <v>5387</v>
      </c>
      <c r="I955" s="735">
        <v>1416</v>
      </c>
      <c r="J955" s="735">
        <v>13</v>
      </c>
      <c r="K955" s="735">
        <v>1403</v>
      </c>
    </row>
    <row r="956" spans="1:11" s="735" customFormat="1">
      <c r="A956" s="733"/>
      <c r="B956" s="733"/>
      <c r="C956" s="734"/>
      <c r="D956" s="730" t="s">
        <v>2186</v>
      </c>
      <c r="E956" s="735">
        <v>1624</v>
      </c>
      <c r="F956" s="735">
        <v>1002</v>
      </c>
      <c r="G956" s="735">
        <v>8</v>
      </c>
      <c r="H956" s="735">
        <v>994</v>
      </c>
      <c r="I956" s="735">
        <v>622</v>
      </c>
      <c r="J956" s="735">
        <v>5</v>
      </c>
      <c r="K956" s="735">
        <v>617</v>
      </c>
    </row>
    <row r="957" spans="1:11" s="735" customFormat="1">
      <c r="A957" s="733"/>
      <c r="B957" s="733"/>
      <c r="C957" s="734"/>
      <c r="D957" s="730" t="s">
        <v>2187</v>
      </c>
      <c r="E957" s="735">
        <v>8484</v>
      </c>
      <c r="F957" s="735">
        <v>6446</v>
      </c>
      <c r="G957" s="735">
        <v>65</v>
      </c>
      <c r="H957" s="735">
        <v>6381</v>
      </c>
      <c r="I957" s="735">
        <v>2038</v>
      </c>
      <c r="J957" s="735">
        <v>18</v>
      </c>
      <c r="K957" s="735">
        <v>2020</v>
      </c>
    </row>
    <row r="958" spans="1:11" s="735" customFormat="1" ht="18" customHeight="1">
      <c r="A958" s="733"/>
      <c r="B958" s="733"/>
      <c r="C958" s="734" t="s">
        <v>2276</v>
      </c>
      <c r="D958" s="730" t="s">
        <v>2185</v>
      </c>
      <c r="E958" s="735">
        <v>369</v>
      </c>
      <c r="F958" s="735">
        <v>316</v>
      </c>
      <c r="G958" s="735">
        <v>57</v>
      </c>
      <c r="H958" s="735">
        <v>259</v>
      </c>
      <c r="I958" s="735">
        <v>53</v>
      </c>
      <c r="J958" s="735">
        <v>3</v>
      </c>
      <c r="K958" s="735">
        <v>50</v>
      </c>
    </row>
    <row r="959" spans="1:11" s="735" customFormat="1">
      <c r="A959" s="733"/>
      <c r="B959" s="733"/>
      <c r="C959" s="734"/>
      <c r="D959" s="730" t="s">
        <v>2186</v>
      </c>
      <c r="E959" s="735">
        <v>82</v>
      </c>
      <c r="F959" s="735">
        <v>53</v>
      </c>
      <c r="G959" s="735">
        <v>11</v>
      </c>
      <c r="H959" s="735">
        <v>42</v>
      </c>
      <c r="I959" s="735">
        <v>29</v>
      </c>
      <c r="J959" s="735">
        <v>3</v>
      </c>
      <c r="K959" s="735">
        <v>26</v>
      </c>
    </row>
    <row r="960" spans="1:11" s="735" customFormat="1">
      <c r="A960" s="733"/>
      <c r="B960" s="733"/>
      <c r="C960" s="734"/>
      <c r="D960" s="730" t="s">
        <v>2187</v>
      </c>
      <c r="E960" s="735">
        <v>451</v>
      </c>
      <c r="F960" s="735">
        <v>369</v>
      </c>
      <c r="G960" s="735">
        <v>68</v>
      </c>
      <c r="H960" s="735">
        <v>301</v>
      </c>
      <c r="I960" s="735">
        <v>82</v>
      </c>
      <c r="J960" s="735">
        <v>6</v>
      </c>
      <c r="K960" s="735">
        <v>76</v>
      </c>
    </row>
    <row r="961" spans="1:12" ht="18" customHeight="1">
      <c r="A961" s="733" t="s">
        <v>534</v>
      </c>
      <c r="D961" s="730"/>
    </row>
    <row r="962" spans="1:12" ht="18" customHeight="1">
      <c r="B962" s="733" t="s">
        <v>323</v>
      </c>
      <c r="D962" s="730"/>
    </row>
    <row r="963" spans="1:12" ht="18" customHeight="1">
      <c r="C963" s="727" t="s">
        <v>2266</v>
      </c>
      <c r="D963" s="730" t="s">
        <v>2185</v>
      </c>
      <c r="E963" s="735">
        <v>269</v>
      </c>
      <c r="F963" s="735">
        <v>247</v>
      </c>
      <c r="G963" s="735">
        <v>246</v>
      </c>
      <c r="H963" s="735">
        <v>1</v>
      </c>
      <c r="I963" s="735">
        <v>22</v>
      </c>
      <c r="J963" s="751" t="s">
        <v>474</v>
      </c>
      <c r="K963" s="751" t="s">
        <v>474</v>
      </c>
    </row>
    <row r="964" spans="1:12" ht="10.5">
      <c r="D964" s="730" t="s">
        <v>2186</v>
      </c>
      <c r="E964" s="735">
        <v>63</v>
      </c>
      <c r="F964" s="735">
        <v>49</v>
      </c>
      <c r="G964" s="735">
        <v>47</v>
      </c>
      <c r="H964" s="735">
        <v>2</v>
      </c>
      <c r="I964" s="735">
        <v>14</v>
      </c>
      <c r="J964" s="751" t="s">
        <v>474</v>
      </c>
      <c r="K964" s="751" t="s">
        <v>474</v>
      </c>
    </row>
    <row r="965" spans="1:12" ht="10.5">
      <c r="D965" s="730" t="s">
        <v>2187</v>
      </c>
      <c r="E965" s="735">
        <v>332</v>
      </c>
      <c r="F965" s="735">
        <v>296</v>
      </c>
      <c r="G965" s="735">
        <v>293</v>
      </c>
      <c r="H965" s="735">
        <v>3</v>
      </c>
      <c r="I965" s="735">
        <v>36</v>
      </c>
      <c r="J965" s="751" t="s">
        <v>474</v>
      </c>
      <c r="K965" s="751" t="s">
        <v>474</v>
      </c>
    </row>
    <row r="966" spans="1:12" ht="18" customHeight="1">
      <c r="C966" s="727" t="s">
        <v>2267</v>
      </c>
      <c r="D966" s="730" t="s">
        <v>2185</v>
      </c>
      <c r="E966" s="735">
        <v>368</v>
      </c>
      <c r="F966" s="735">
        <v>335</v>
      </c>
      <c r="G966" s="735">
        <v>326</v>
      </c>
      <c r="H966" s="735">
        <v>9</v>
      </c>
      <c r="I966" s="735">
        <v>33</v>
      </c>
      <c r="J966" s="751" t="s">
        <v>474</v>
      </c>
      <c r="K966" s="751" t="s">
        <v>474</v>
      </c>
    </row>
    <row r="967" spans="1:12" ht="10.5">
      <c r="D967" s="730" t="s">
        <v>2186</v>
      </c>
      <c r="E967" s="735">
        <v>141</v>
      </c>
      <c r="F967" s="735">
        <v>133</v>
      </c>
      <c r="G967" s="735">
        <v>130</v>
      </c>
      <c r="H967" s="735">
        <v>3</v>
      </c>
      <c r="I967" s="735">
        <v>8</v>
      </c>
      <c r="J967" s="751" t="s">
        <v>474</v>
      </c>
      <c r="K967" s="751" t="s">
        <v>474</v>
      </c>
    </row>
    <row r="968" spans="1:12" ht="10.5">
      <c r="D968" s="730" t="s">
        <v>2187</v>
      </c>
      <c r="E968" s="735">
        <v>509</v>
      </c>
      <c r="F968" s="735">
        <v>468</v>
      </c>
      <c r="G968" s="735">
        <v>456</v>
      </c>
      <c r="H968" s="735">
        <v>12</v>
      </c>
      <c r="I968" s="735">
        <v>41</v>
      </c>
      <c r="J968" s="751" t="s">
        <v>474</v>
      </c>
      <c r="K968" s="751" t="s">
        <v>474</v>
      </c>
    </row>
    <row r="969" spans="1:12" s="726" customFormat="1">
      <c r="C969" s="727"/>
      <c r="D969" s="732"/>
      <c r="E969" s="729"/>
      <c r="F969" s="729"/>
      <c r="G969" s="729"/>
      <c r="H969" s="729"/>
      <c r="I969" s="729"/>
      <c r="J969" s="729"/>
      <c r="K969" s="729"/>
      <c r="L969" s="729"/>
    </row>
    <row r="970" spans="1:12" s="726" customFormat="1">
      <c r="C970" s="727"/>
      <c r="D970" s="732"/>
      <c r="E970" s="729"/>
      <c r="F970" s="729"/>
      <c r="G970" s="729"/>
      <c r="H970" s="729"/>
      <c r="I970" s="729"/>
      <c r="J970" s="729"/>
      <c r="K970" s="729"/>
      <c r="L970" s="729"/>
    </row>
    <row r="971" spans="1:12" s="726" customFormat="1">
      <c r="C971" s="727"/>
      <c r="D971" s="732"/>
      <c r="E971" s="729"/>
      <c r="F971" s="729"/>
      <c r="G971" s="729"/>
      <c r="H971" s="729"/>
      <c r="I971" s="729"/>
      <c r="J971" s="729"/>
      <c r="K971" s="729"/>
      <c r="L971" s="729"/>
    </row>
    <row r="972" spans="1:12" s="726" customFormat="1">
      <c r="A972" s="726" t="s">
        <v>1667</v>
      </c>
      <c r="C972" s="727"/>
      <c r="D972" s="732"/>
      <c r="E972" s="729"/>
      <c r="F972" s="729"/>
      <c r="G972" s="729"/>
      <c r="H972" s="729"/>
      <c r="I972" s="729"/>
      <c r="J972" s="729"/>
      <c r="K972" s="729"/>
      <c r="L972" s="729"/>
    </row>
    <row r="973" spans="1:12" s="726" customFormat="1">
      <c r="A973" s="726" t="s">
        <v>2272</v>
      </c>
      <c r="C973" s="727"/>
      <c r="D973" s="732"/>
      <c r="E973" s="729"/>
      <c r="F973" s="729"/>
      <c r="G973" s="729"/>
      <c r="H973" s="729"/>
      <c r="I973" s="729"/>
      <c r="J973" s="729"/>
      <c r="K973" s="729"/>
      <c r="L973" s="729"/>
    </row>
    <row r="974" spans="1:12" s="726" customFormat="1">
      <c r="A974" s="726" t="s">
        <v>2273</v>
      </c>
      <c r="C974" s="727"/>
      <c r="D974" s="732"/>
      <c r="E974" s="729"/>
      <c r="F974" s="729"/>
      <c r="G974" s="729"/>
      <c r="H974" s="729"/>
      <c r="I974" s="729"/>
      <c r="J974" s="729"/>
      <c r="K974" s="729"/>
      <c r="L974" s="729"/>
    </row>
    <row r="975" spans="1:12" s="726" customFormat="1">
      <c r="A975" s="726" t="s">
        <v>633</v>
      </c>
      <c r="C975" s="727"/>
      <c r="D975" s="732"/>
      <c r="E975" s="729"/>
      <c r="F975" s="729"/>
      <c r="G975" s="729"/>
      <c r="H975" s="729"/>
      <c r="I975" s="729"/>
      <c r="J975" s="729"/>
      <c r="K975" s="729"/>
      <c r="L975" s="729"/>
    </row>
    <row r="976" spans="1:12" s="726" customFormat="1">
      <c r="C976" s="727"/>
      <c r="D976" s="732"/>
      <c r="E976" s="729"/>
      <c r="F976" s="729"/>
      <c r="G976" s="729"/>
      <c r="H976" s="729"/>
      <c r="I976" s="729"/>
      <c r="J976" s="729"/>
      <c r="K976" s="729"/>
      <c r="L976" s="729"/>
    </row>
    <row r="977" spans="1:12" s="726" customFormat="1">
      <c r="C977" s="727"/>
      <c r="D977" s="732"/>
      <c r="E977" s="729"/>
      <c r="F977" s="729"/>
      <c r="G977" s="729"/>
      <c r="H977" s="729"/>
      <c r="I977" s="729"/>
      <c r="J977" s="729"/>
      <c r="K977" s="729"/>
      <c r="L977" s="729"/>
    </row>
    <row r="978" spans="1:12" s="726" customFormat="1">
      <c r="A978" s="726" t="s">
        <v>48</v>
      </c>
      <c r="C978" s="727"/>
      <c r="D978" s="732"/>
      <c r="E978" s="729"/>
      <c r="F978" s="729"/>
      <c r="G978" s="729"/>
      <c r="H978" s="729"/>
      <c r="I978" s="729"/>
      <c r="J978" s="729"/>
      <c r="K978" s="729"/>
      <c r="L978" s="729"/>
    </row>
    <row r="979" spans="1:12" ht="21" customHeight="1">
      <c r="C979" s="727" t="s">
        <v>2268</v>
      </c>
      <c r="D979" s="730" t="s">
        <v>2185</v>
      </c>
      <c r="E979" s="735">
        <v>318</v>
      </c>
      <c r="F979" s="735">
        <v>224</v>
      </c>
      <c r="G979" s="735">
        <v>224</v>
      </c>
      <c r="H979" s="735">
        <v>0</v>
      </c>
      <c r="I979" s="735">
        <v>94</v>
      </c>
      <c r="J979" s="735">
        <v>94</v>
      </c>
      <c r="K979" s="735">
        <v>0</v>
      </c>
    </row>
    <row r="980" spans="1:12">
      <c r="D980" s="730" t="s">
        <v>2186</v>
      </c>
      <c r="E980" s="735">
        <v>159</v>
      </c>
      <c r="F980" s="735">
        <v>107</v>
      </c>
      <c r="G980" s="735">
        <v>107</v>
      </c>
      <c r="H980" s="735">
        <v>0</v>
      </c>
      <c r="I980" s="735">
        <v>52</v>
      </c>
      <c r="J980" s="735">
        <v>52</v>
      </c>
      <c r="K980" s="735">
        <v>0</v>
      </c>
    </row>
    <row r="981" spans="1:12">
      <c r="D981" s="730" t="s">
        <v>2187</v>
      </c>
      <c r="E981" s="735">
        <v>477</v>
      </c>
      <c r="F981" s="735">
        <v>331</v>
      </c>
      <c r="G981" s="735">
        <v>331</v>
      </c>
      <c r="H981" s="735">
        <v>0</v>
      </c>
      <c r="I981" s="735">
        <v>146</v>
      </c>
      <c r="J981" s="735">
        <v>146</v>
      </c>
      <c r="K981" s="735">
        <v>0</v>
      </c>
    </row>
    <row r="982" spans="1:12" ht="21" customHeight="1">
      <c r="C982" s="727" t="s">
        <v>2269</v>
      </c>
      <c r="D982" s="730" t="s">
        <v>2185</v>
      </c>
      <c r="E982" s="735">
        <v>43</v>
      </c>
      <c r="F982" s="735">
        <v>17</v>
      </c>
      <c r="G982" s="735">
        <v>0</v>
      </c>
      <c r="H982" s="735">
        <v>17</v>
      </c>
      <c r="I982" s="735">
        <v>26</v>
      </c>
      <c r="J982" s="735">
        <v>0</v>
      </c>
      <c r="K982" s="735">
        <v>26</v>
      </c>
    </row>
    <row r="983" spans="1:12">
      <c r="D983" s="730" t="s">
        <v>2186</v>
      </c>
      <c r="E983" s="735">
        <v>30</v>
      </c>
      <c r="F983" s="735">
        <v>11</v>
      </c>
      <c r="G983" s="735">
        <v>0</v>
      </c>
      <c r="H983" s="735">
        <v>11</v>
      </c>
      <c r="I983" s="735">
        <v>19</v>
      </c>
      <c r="J983" s="735">
        <v>0</v>
      </c>
      <c r="K983" s="735">
        <v>19</v>
      </c>
    </row>
    <row r="984" spans="1:12">
      <c r="D984" s="730" t="s">
        <v>2187</v>
      </c>
      <c r="E984" s="735">
        <v>73</v>
      </c>
      <c r="F984" s="735">
        <v>28</v>
      </c>
      <c r="G984" s="735">
        <v>0</v>
      </c>
      <c r="H984" s="735">
        <v>28</v>
      </c>
      <c r="I984" s="735">
        <v>45</v>
      </c>
      <c r="J984" s="735">
        <v>0</v>
      </c>
      <c r="K984" s="735">
        <v>45</v>
      </c>
    </row>
    <row r="985" spans="1:12" ht="16.899999999999999" customHeight="1">
      <c r="C985" s="727" t="s">
        <v>603</v>
      </c>
      <c r="D985" s="730" t="s">
        <v>2185</v>
      </c>
      <c r="E985" s="735">
        <v>584</v>
      </c>
      <c r="F985" s="735">
        <v>467</v>
      </c>
      <c r="G985" s="735">
        <v>420</v>
      </c>
      <c r="H985" s="735">
        <v>47</v>
      </c>
      <c r="I985" s="735">
        <v>117</v>
      </c>
      <c r="J985" s="751" t="s">
        <v>474</v>
      </c>
      <c r="K985" s="751" t="s">
        <v>474</v>
      </c>
    </row>
    <row r="986" spans="1:12" ht="10.5">
      <c r="D986" s="730" t="s">
        <v>2186</v>
      </c>
      <c r="E986" s="735">
        <v>247</v>
      </c>
      <c r="F986" s="735">
        <v>197</v>
      </c>
      <c r="G986" s="735">
        <v>169</v>
      </c>
      <c r="H986" s="735">
        <v>28</v>
      </c>
      <c r="I986" s="735">
        <v>50</v>
      </c>
      <c r="J986" s="751" t="s">
        <v>474</v>
      </c>
      <c r="K986" s="751" t="s">
        <v>474</v>
      </c>
    </row>
    <row r="987" spans="1:12" ht="10.5">
      <c r="D987" s="730" t="s">
        <v>2187</v>
      </c>
      <c r="E987" s="735">
        <v>831</v>
      </c>
      <c r="F987" s="735">
        <v>664</v>
      </c>
      <c r="G987" s="735">
        <v>589</v>
      </c>
      <c r="H987" s="735">
        <v>75</v>
      </c>
      <c r="I987" s="735">
        <v>167</v>
      </c>
      <c r="J987" s="751" t="s">
        <v>474</v>
      </c>
      <c r="K987" s="751" t="s">
        <v>474</v>
      </c>
    </row>
    <row r="988" spans="1:12" ht="16.899999999999999" customHeight="1">
      <c r="C988" s="727" t="s">
        <v>604</v>
      </c>
      <c r="D988" s="730" t="s">
        <v>2185</v>
      </c>
      <c r="E988" s="735">
        <v>816</v>
      </c>
      <c r="F988" s="735">
        <v>668</v>
      </c>
      <c r="G988" s="735">
        <v>565</v>
      </c>
      <c r="H988" s="735">
        <v>103</v>
      </c>
      <c r="I988" s="735">
        <v>148</v>
      </c>
      <c r="J988" s="735">
        <v>93</v>
      </c>
      <c r="K988" s="735">
        <v>55</v>
      </c>
    </row>
    <row r="989" spans="1:12">
      <c r="D989" s="730" t="s">
        <v>2186</v>
      </c>
      <c r="E989" s="735">
        <v>480</v>
      </c>
      <c r="F989" s="735">
        <v>406</v>
      </c>
      <c r="G989" s="735">
        <v>331</v>
      </c>
      <c r="H989" s="735">
        <v>75</v>
      </c>
      <c r="I989" s="735">
        <v>74</v>
      </c>
      <c r="J989" s="735">
        <v>52</v>
      </c>
      <c r="K989" s="735">
        <v>22</v>
      </c>
    </row>
    <row r="990" spans="1:12">
      <c r="D990" s="730" t="s">
        <v>2187</v>
      </c>
      <c r="E990" s="735">
        <v>1296</v>
      </c>
      <c r="F990" s="735">
        <v>1074</v>
      </c>
      <c r="G990" s="735">
        <v>896</v>
      </c>
      <c r="H990" s="735">
        <v>178</v>
      </c>
      <c r="I990" s="735">
        <v>222</v>
      </c>
      <c r="J990" s="735">
        <v>145</v>
      </c>
      <c r="K990" s="735">
        <v>77</v>
      </c>
    </row>
    <row r="991" spans="1:12" ht="16.899999999999999" customHeight="1">
      <c r="C991" s="727" t="s">
        <v>607</v>
      </c>
      <c r="D991" s="730" t="s">
        <v>2185</v>
      </c>
      <c r="E991" s="735">
        <v>18</v>
      </c>
      <c r="F991" s="735">
        <v>14</v>
      </c>
      <c r="G991" s="735">
        <v>0</v>
      </c>
      <c r="H991" s="735">
        <v>14</v>
      </c>
      <c r="I991" s="735">
        <v>4</v>
      </c>
      <c r="J991" s="735">
        <v>0</v>
      </c>
      <c r="K991" s="735">
        <v>4</v>
      </c>
    </row>
    <row r="992" spans="1:12">
      <c r="D992" s="730" t="s">
        <v>2186</v>
      </c>
      <c r="E992" s="735">
        <v>20</v>
      </c>
      <c r="F992" s="735">
        <v>17</v>
      </c>
      <c r="G992" s="735">
        <v>0</v>
      </c>
      <c r="H992" s="735">
        <v>17</v>
      </c>
      <c r="I992" s="735">
        <v>3</v>
      </c>
      <c r="J992" s="735">
        <v>0</v>
      </c>
      <c r="K992" s="735">
        <v>3</v>
      </c>
    </row>
    <row r="993" spans="2:11">
      <c r="D993" s="730" t="s">
        <v>2187</v>
      </c>
      <c r="E993" s="735">
        <v>38</v>
      </c>
      <c r="F993" s="735">
        <v>31</v>
      </c>
      <c r="G993" s="735">
        <v>0</v>
      </c>
      <c r="H993" s="735">
        <v>31</v>
      </c>
      <c r="I993" s="735">
        <v>7</v>
      </c>
      <c r="J993" s="735">
        <v>0</v>
      </c>
      <c r="K993" s="735">
        <v>7</v>
      </c>
    </row>
    <row r="994" spans="2:11" ht="16.899999999999999" customHeight="1">
      <c r="C994" s="727" t="s">
        <v>608</v>
      </c>
      <c r="D994" s="730" t="s">
        <v>2185</v>
      </c>
      <c r="E994" s="735">
        <v>85</v>
      </c>
      <c r="F994" s="735">
        <v>34</v>
      </c>
      <c r="G994" s="735">
        <v>0</v>
      </c>
      <c r="H994" s="735">
        <v>34</v>
      </c>
      <c r="I994" s="735">
        <v>51</v>
      </c>
      <c r="J994" s="735">
        <v>0</v>
      </c>
      <c r="K994" s="735">
        <v>51</v>
      </c>
    </row>
    <row r="995" spans="2:11">
      <c r="D995" s="730" t="s">
        <v>2186</v>
      </c>
      <c r="E995" s="735">
        <v>61</v>
      </c>
      <c r="F995" s="735">
        <v>20</v>
      </c>
      <c r="G995" s="735">
        <v>0</v>
      </c>
      <c r="H995" s="735">
        <v>20</v>
      </c>
      <c r="I995" s="735">
        <v>41</v>
      </c>
      <c r="J995" s="735">
        <v>0</v>
      </c>
      <c r="K995" s="735">
        <v>41</v>
      </c>
    </row>
    <row r="996" spans="2:11">
      <c r="D996" s="730" t="s">
        <v>2187</v>
      </c>
      <c r="E996" s="735">
        <v>146</v>
      </c>
      <c r="F996" s="735">
        <v>54</v>
      </c>
      <c r="G996" s="735">
        <v>0</v>
      </c>
      <c r="H996" s="735">
        <v>54</v>
      </c>
      <c r="I996" s="735">
        <v>92</v>
      </c>
      <c r="J996" s="735">
        <v>0</v>
      </c>
      <c r="K996" s="735">
        <v>92</v>
      </c>
    </row>
    <row r="997" spans="2:11" ht="16.899999999999999" customHeight="1">
      <c r="C997" s="731" t="s">
        <v>2161</v>
      </c>
      <c r="D997" s="730" t="s">
        <v>2185</v>
      </c>
      <c r="E997" s="735">
        <v>2501</v>
      </c>
      <c r="F997" s="735">
        <v>2006</v>
      </c>
      <c r="G997" s="735">
        <v>1781</v>
      </c>
      <c r="H997" s="735">
        <v>225</v>
      </c>
      <c r="I997" s="735">
        <v>495</v>
      </c>
      <c r="J997" s="735">
        <v>315</v>
      </c>
      <c r="K997" s="735">
        <v>180</v>
      </c>
    </row>
    <row r="998" spans="2:11">
      <c r="D998" s="730" t="s">
        <v>2186</v>
      </c>
      <c r="E998" s="735">
        <v>1201</v>
      </c>
      <c r="F998" s="735">
        <v>940</v>
      </c>
      <c r="G998" s="735">
        <v>784</v>
      </c>
      <c r="H998" s="735">
        <v>156</v>
      </c>
      <c r="I998" s="735">
        <v>261</v>
      </c>
      <c r="J998" s="735">
        <v>151</v>
      </c>
      <c r="K998" s="735">
        <v>110</v>
      </c>
    </row>
    <row r="999" spans="2:11">
      <c r="D999" s="730" t="s">
        <v>2187</v>
      </c>
      <c r="E999" s="735">
        <v>3702</v>
      </c>
      <c r="F999" s="735">
        <v>2946</v>
      </c>
      <c r="G999" s="735">
        <v>2565</v>
      </c>
      <c r="H999" s="735">
        <v>381</v>
      </c>
      <c r="I999" s="735">
        <v>756</v>
      </c>
      <c r="J999" s="735">
        <v>466</v>
      </c>
      <c r="K999" s="735">
        <v>290</v>
      </c>
    </row>
    <row r="1000" spans="2:11" ht="18" customHeight="1">
      <c r="B1000" s="733" t="s">
        <v>612</v>
      </c>
      <c r="D1000" s="730"/>
    </row>
    <row r="1001" spans="2:11" ht="16.899999999999999" customHeight="1">
      <c r="C1001" s="727" t="s">
        <v>613</v>
      </c>
      <c r="D1001" s="730" t="s">
        <v>2185</v>
      </c>
      <c r="E1001" s="735">
        <v>65</v>
      </c>
      <c r="F1001" s="735">
        <v>44</v>
      </c>
      <c r="G1001" s="735">
        <v>41</v>
      </c>
      <c r="H1001" s="735">
        <v>3</v>
      </c>
      <c r="I1001" s="735">
        <v>21</v>
      </c>
      <c r="J1001" s="735">
        <v>13</v>
      </c>
      <c r="K1001" s="735">
        <v>8</v>
      </c>
    </row>
    <row r="1002" spans="2:11">
      <c r="D1002" s="730" t="s">
        <v>2186</v>
      </c>
      <c r="E1002" s="735">
        <v>33</v>
      </c>
      <c r="F1002" s="735">
        <v>11</v>
      </c>
      <c r="G1002" s="735">
        <v>9</v>
      </c>
      <c r="H1002" s="735">
        <v>2</v>
      </c>
      <c r="I1002" s="735">
        <v>22</v>
      </c>
      <c r="J1002" s="735">
        <v>10</v>
      </c>
      <c r="K1002" s="735">
        <v>12</v>
      </c>
    </row>
    <row r="1003" spans="2:11">
      <c r="D1003" s="730" t="s">
        <v>2187</v>
      </c>
      <c r="E1003" s="735">
        <v>98</v>
      </c>
      <c r="F1003" s="735">
        <v>55</v>
      </c>
      <c r="G1003" s="735">
        <v>50</v>
      </c>
      <c r="H1003" s="735">
        <v>5</v>
      </c>
      <c r="I1003" s="735">
        <v>43</v>
      </c>
      <c r="J1003" s="735">
        <v>23</v>
      </c>
      <c r="K1003" s="735">
        <v>20</v>
      </c>
    </row>
    <row r="1004" spans="2:11" ht="16.899999999999999" customHeight="1">
      <c r="C1004" s="727" t="s">
        <v>614</v>
      </c>
      <c r="D1004" s="730" t="s">
        <v>2185</v>
      </c>
      <c r="E1004" s="735">
        <v>2</v>
      </c>
      <c r="F1004" s="751" t="s">
        <v>474</v>
      </c>
      <c r="G1004" s="751" t="s">
        <v>474</v>
      </c>
      <c r="H1004" s="751" t="s">
        <v>474</v>
      </c>
      <c r="I1004" s="751" t="s">
        <v>474</v>
      </c>
      <c r="J1004" s="751" t="s">
        <v>474</v>
      </c>
      <c r="K1004" s="751" t="s">
        <v>474</v>
      </c>
    </row>
    <row r="1005" spans="2:11" ht="10.5">
      <c r="D1005" s="730" t="s">
        <v>2186</v>
      </c>
      <c r="E1005" s="735">
        <v>5</v>
      </c>
      <c r="F1005" s="751" t="s">
        <v>474</v>
      </c>
      <c r="G1005" s="751" t="s">
        <v>474</v>
      </c>
      <c r="H1005" s="751" t="s">
        <v>474</v>
      </c>
      <c r="I1005" s="751" t="s">
        <v>474</v>
      </c>
      <c r="J1005" s="751" t="s">
        <v>474</v>
      </c>
      <c r="K1005" s="751" t="s">
        <v>474</v>
      </c>
    </row>
    <row r="1006" spans="2:11" ht="10.5">
      <c r="D1006" s="730" t="s">
        <v>2187</v>
      </c>
      <c r="E1006" s="735">
        <v>7</v>
      </c>
      <c r="F1006" s="751" t="s">
        <v>474</v>
      </c>
      <c r="G1006" s="751" t="s">
        <v>474</v>
      </c>
      <c r="H1006" s="751" t="s">
        <v>474</v>
      </c>
      <c r="I1006" s="751" t="s">
        <v>474</v>
      </c>
      <c r="J1006" s="751" t="s">
        <v>474</v>
      </c>
      <c r="K1006" s="751" t="s">
        <v>474</v>
      </c>
    </row>
    <row r="1007" spans="2:11" ht="16.899999999999999" customHeight="1">
      <c r="C1007" s="727" t="s">
        <v>2270</v>
      </c>
      <c r="D1007" s="730" t="s">
        <v>2185</v>
      </c>
      <c r="E1007" s="735">
        <v>7</v>
      </c>
      <c r="F1007" s="751" t="s">
        <v>474</v>
      </c>
      <c r="G1007" s="751" t="s">
        <v>474</v>
      </c>
      <c r="H1007" s="751" t="s">
        <v>474</v>
      </c>
      <c r="I1007" s="751" t="s">
        <v>474</v>
      </c>
      <c r="J1007" s="751" t="s">
        <v>474</v>
      </c>
      <c r="K1007" s="751" t="s">
        <v>474</v>
      </c>
    </row>
    <row r="1008" spans="2:11" ht="10.5">
      <c r="D1008" s="730" t="s">
        <v>2186</v>
      </c>
      <c r="E1008" s="735">
        <v>9</v>
      </c>
      <c r="F1008" s="751" t="s">
        <v>474</v>
      </c>
      <c r="G1008" s="751" t="s">
        <v>474</v>
      </c>
      <c r="H1008" s="751" t="s">
        <v>474</v>
      </c>
      <c r="I1008" s="751" t="s">
        <v>474</v>
      </c>
      <c r="J1008" s="751" t="s">
        <v>474</v>
      </c>
      <c r="K1008" s="751" t="s">
        <v>474</v>
      </c>
    </row>
    <row r="1009" spans="1:11" ht="10.5">
      <c r="D1009" s="730" t="s">
        <v>2187</v>
      </c>
      <c r="E1009" s="735">
        <v>16</v>
      </c>
      <c r="F1009" s="751" t="s">
        <v>474</v>
      </c>
      <c r="G1009" s="751" t="s">
        <v>474</v>
      </c>
      <c r="H1009" s="751" t="s">
        <v>474</v>
      </c>
      <c r="I1009" s="751" t="s">
        <v>474</v>
      </c>
      <c r="J1009" s="751" t="s">
        <v>474</v>
      </c>
      <c r="K1009" s="751" t="s">
        <v>474</v>
      </c>
    </row>
    <row r="1010" spans="1:11" ht="16.899999999999999" customHeight="1">
      <c r="C1010" s="727" t="s">
        <v>2271</v>
      </c>
      <c r="D1010" s="730" t="s">
        <v>2185</v>
      </c>
      <c r="E1010" s="735">
        <v>3</v>
      </c>
      <c r="F1010" s="751" t="s">
        <v>474</v>
      </c>
      <c r="G1010" s="751" t="s">
        <v>474</v>
      </c>
      <c r="H1010" s="751" t="s">
        <v>474</v>
      </c>
      <c r="I1010" s="751" t="s">
        <v>474</v>
      </c>
      <c r="J1010" s="751" t="s">
        <v>474</v>
      </c>
      <c r="K1010" s="751" t="s">
        <v>474</v>
      </c>
    </row>
    <row r="1011" spans="1:11" ht="10.5">
      <c r="D1011" s="730" t="s">
        <v>2186</v>
      </c>
      <c r="E1011" s="735">
        <v>3</v>
      </c>
      <c r="F1011" s="751" t="s">
        <v>474</v>
      </c>
      <c r="G1011" s="751" t="s">
        <v>474</v>
      </c>
      <c r="H1011" s="751" t="s">
        <v>474</v>
      </c>
      <c r="I1011" s="751" t="s">
        <v>474</v>
      </c>
      <c r="J1011" s="751" t="s">
        <v>474</v>
      </c>
      <c r="K1011" s="751" t="s">
        <v>474</v>
      </c>
    </row>
    <row r="1012" spans="1:11" ht="10.5">
      <c r="D1012" s="730" t="s">
        <v>2187</v>
      </c>
      <c r="E1012" s="735">
        <v>6</v>
      </c>
      <c r="F1012" s="751" t="s">
        <v>474</v>
      </c>
      <c r="G1012" s="751" t="s">
        <v>474</v>
      </c>
      <c r="H1012" s="751" t="s">
        <v>474</v>
      </c>
      <c r="I1012" s="751" t="s">
        <v>474</v>
      </c>
      <c r="J1012" s="751" t="s">
        <v>474</v>
      </c>
      <c r="K1012" s="751" t="s">
        <v>474</v>
      </c>
    </row>
    <row r="1013" spans="1:11" ht="16.899999999999999" customHeight="1">
      <c r="C1013" s="731" t="s">
        <v>2161</v>
      </c>
      <c r="D1013" s="730" t="s">
        <v>2185</v>
      </c>
      <c r="E1013" s="735">
        <v>77</v>
      </c>
      <c r="F1013" s="735">
        <v>52</v>
      </c>
      <c r="G1013" s="735">
        <v>41</v>
      </c>
      <c r="H1013" s="735">
        <v>11</v>
      </c>
      <c r="I1013" s="735">
        <v>25</v>
      </c>
      <c r="J1013" s="735">
        <v>15</v>
      </c>
      <c r="K1013" s="735">
        <v>10</v>
      </c>
    </row>
    <row r="1014" spans="1:11">
      <c r="D1014" s="730" t="s">
        <v>2186</v>
      </c>
      <c r="E1014" s="735">
        <v>50</v>
      </c>
      <c r="F1014" s="735">
        <v>24</v>
      </c>
      <c r="G1014" s="735">
        <v>14</v>
      </c>
      <c r="H1014" s="735">
        <v>10</v>
      </c>
      <c r="I1014" s="735">
        <v>26</v>
      </c>
      <c r="J1014" s="735">
        <v>11</v>
      </c>
      <c r="K1014" s="735">
        <v>15</v>
      </c>
    </row>
    <row r="1015" spans="1:11">
      <c r="D1015" s="730" t="s">
        <v>2187</v>
      </c>
      <c r="E1015" s="735">
        <v>127</v>
      </c>
      <c r="F1015" s="735">
        <v>76</v>
      </c>
      <c r="G1015" s="735">
        <v>55</v>
      </c>
      <c r="H1015" s="735">
        <v>21</v>
      </c>
      <c r="I1015" s="735">
        <v>51</v>
      </c>
      <c r="J1015" s="735">
        <v>26</v>
      </c>
      <c r="K1015" s="735">
        <v>25</v>
      </c>
    </row>
    <row r="1016" spans="1:11" ht="16.899999999999999" customHeight="1">
      <c r="C1016" s="731" t="s">
        <v>2274</v>
      </c>
      <c r="D1016" s="730"/>
    </row>
    <row r="1017" spans="1:11" s="735" customFormat="1" ht="16.899999999999999" customHeight="1">
      <c r="A1017" s="733"/>
      <c r="B1017" s="733"/>
      <c r="C1017" s="734" t="s">
        <v>2276</v>
      </c>
      <c r="D1017" s="730" t="s">
        <v>2185</v>
      </c>
      <c r="E1017" s="735">
        <v>3</v>
      </c>
      <c r="F1017" s="751" t="s">
        <v>474</v>
      </c>
      <c r="G1017" s="751" t="s">
        <v>474</v>
      </c>
      <c r="H1017" s="751" t="s">
        <v>474</v>
      </c>
      <c r="I1017" s="751" t="s">
        <v>474</v>
      </c>
      <c r="J1017" s="751" t="s">
        <v>474</v>
      </c>
      <c r="K1017" s="751" t="s">
        <v>474</v>
      </c>
    </row>
    <row r="1018" spans="1:11" s="735" customFormat="1" ht="10.5">
      <c r="A1018" s="733"/>
      <c r="B1018" s="733"/>
      <c r="C1018" s="734"/>
      <c r="D1018" s="730" t="s">
        <v>2186</v>
      </c>
      <c r="E1018" s="735">
        <v>6</v>
      </c>
      <c r="F1018" s="751" t="s">
        <v>474</v>
      </c>
      <c r="G1018" s="751" t="s">
        <v>474</v>
      </c>
      <c r="H1018" s="751" t="s">
        <v>474</v>
      </c>
      <c r="I1018" s="751" t="s">
        <v>474</v>
      </c>
      <c r="J1018" s="751" t="s">
        <v>474</v>
      </c>
      <c r="K1018" s="751" t="s">
        <v>474</v>
      </c>
    </row>
    <row r="1019" spans="1:11" s="735" customFormat="1" ht="10.5">
      <c r="A1019" s="733"/>
      <c r="B1019" s="733"/>
      <c r="C1019" s="734"/>
      <c r="D1019" s="730" t="s">
        <v>2187</v>
      </c>
      <c r="E1019" s="735">
        <v>9</v>
      </c>
      <c r="F1019" s="751" t="s">
        <v>474</v>
      </c>
      <c r="G1019" s="751" t="s">
        <v>474</v>
      </c>
      <c r="H1019" s="751" t="s">
        <v>474</v>
      </c>
      <c r="I1019" s="751" t="s">
        <v>474</v>
      </c>
      <c r="J1019" s="751" t="s">
        <v>474</v>
      </c>
      <c r="K1019" s="751" t="s">
        <v>474</v>
      </c>
    </row>
    <row r="1020" spans="1:11" ht="18" customHeight="1">
      <c r="B1020" s="733" t="s">
        <v>621</v>
      </c>
      <c r="D1020" s="730"/>
    </row>
    <row r="1021" spans="1:11" ht="27" customHeight="1">
      <c r="C1021" s="727" t="s">
        <v>2277</v>
      </c>
      <c r="D1021" s="730" t="s">
        <v>2185</v>
      </c>
      <c r="E1021" s="735">
        <v>48</v>
      </c>
      <c r="F1021" s="751" t="s">
        <v>474</v>
      </c>
      <c r="G1021" s="751" t="s">
        <v>474</v>
      </c>
      <c r="H1021" s="751" t="s">
        <v>474</v>
      </c>
      <c r="I1021" s="751" t="s">
        <v>474</v>
      </c>
      <c r="J1021" s="751" t="s">
        <v>474</v>
      </c>
      <c r="K1021" s="751" t="s">
        <v>474</v>
      </c>
    </row>
    <row r="1022" spans="1:11" ht="10.5">
      <c r="D1022" s="730" t="s">
        <v>2186</v>
      </c>
      <c r="E1022" s="735">
        <v>33</v>
      </c>
      <c r="F1022" s="751" t="s">
        <v>474</v>
      </c>
      <c r="G1022" s="751" t="s">
        <v>474</v>
      </c>
      <c r="H1022" s="751" t="s">
        <v>474</v>
      </c>
      <c r="I1022" s="751" t="s">
        <v>474</v>
      </c>
      <c r="J1022" s="751" t="s">
        <v>474</v>
      </c>
      <c r="K1022" s="751" t="s">
        <v>474</v>
      </c>
    </row>
    <row r="1023" spans="1:11" ht="10.5">
      <c r="D1023" s="730" t="s">
        <v>2187</v>
      </c>
      <c r="E1023" s="735">
        <v>81</v>
      </c>
      <c r="F1023" s="751" t="s">
        <v>474</v>
      </c>
      <c r="G1023" s="751" t="s">
        <v>474</v>
      </c>
      <c r="H1023" s="751" t="s">
        <v>474</v>
      </c>
      <c r="I1023" s="751" t="s">
        <v>474</v>
      </c>
      <c r="J1023" s="751" t="s">
        <v>474</v>
      </c>
      <c r="K1023" s="751" t="s">
        <v>474</v>
      </c>
    </row>
    <row r="1024" spans="1:11" ht="18" customHeight="1">
      <c r="C1024" s="727" t="s">
        <v>2278</v>
      </c>
      <c r="D1024" s="730" t="s">
        <v>2185</v>
      </c>
      <c r="E1024" s="735">
        <v>8</v>
      </c>
      <c r="F1024" s="751" t="s">
        <v>474</v>
      </c>
      <c r="G1024" s="751" t="s">
        <v>474</v>
      </c>
      <c r="H1024" s="751" t="s">
        <v>474</v>
      </c>
      <c r="I1024" s="751" t="s">
        <v>474</v>
      </c>
      <c r="J1024" s="751" t="s">
        <v>474</v>
      </c>
      <c r="K1024" s="751" t="s">
        <v>474</v>
      </c>
    </row>
    <row r="1025" spans="1:12" ht="10.5">
      <c r="D1025" s="730" t="s">
        <v>2186</v>
      </c>
      <c r="E1025" s="735">
        <v>7</v>
      </c>
      <c r="F1025" s="751" t="s">
        <v>474</v>
      </c>
      <c r="G1025" s="751" t="s">
        <v>474</v>
      </c>
      <c r="H1025" s="751" t="s">
        <v>474</v>
      </c>
      <c r="I1025" s="751" t="s">
        <v>474</v>
      </c>
      <c r="J1025" s="751" t="s">
        <v>474</v>
      </c>
      <c r="K1025" s="751" t="s">
        <v>474</v>
      </c>
    </row>
    <row r="1026" spans="1:12" ht="10.5">
      <c r="D1026" s="730" t="s">
        <v>2187</v>
      </c>
      <c r="E1026" s="735">
        <v>15</v>
      </c>
      <c r="F1026" s="751" t="s">
        <v>474</v>
      </c>
      <c r="G1026" s="751" t="s">
        <v>474</v>
      </c>
      <c r="H1026" s="751" t="s">
        <v>474</v>
      </c>
      <c r="I1026" s="751" t="s">
        <v>474</v>
      </c>
      <c r="J1026" s="751" t="s">
        <v>474</v>
      </c>
      <c r="K1026" s="751" t="s">
        <v>474</v>
      </c>
    </row>
    <row r="1027" spans="1:12" ht="18" customHeight="1">
      <c r="C1027" s="727" t="s">
        <v>2279</v>
      </c>
      <c r="D1027" s="730" t="s">
        <v>2185</v>
      </c>
      <c r="E1027" s="735">
        <v>261</v>
      </c>
      <c r="F1027" s="735">
        <v>178</v>
      </c>
      <c r="G1027" s="735">
        <v>178</v>
      </c>
      <c r="H1027" s="735">
        <v>0</v>
      </c>
      <c r="I1027" s="735">
        <v>83</v>
      </c>
      <c r="J1027" s="735">
        <v>83</v>
      </c>
      <c r="K1027" s="735">
        <v>0</v>
      </c>
    </row>
    <row r="1028" spans="1:12">
      <c r="D1028" s="730" t="s">
        <v>2186</v>
      </c>
      <c r="E1028" s="735">
        <v>234</v>
      </c>
      <c r="F1028" s="735">
        <v>112</v>
      </c>
      <c r="G1028" s="735">
        <v>112</v>
      </c>
      <c r="H1028" s="735">
        <v>0</v>
      </c>
      <c r="I1028" s="735">
        <v>122</v>
      </c>
      <c r="J1028" s="735">
        <v>122</v>
      </c>
      <c r="K1028" s="735">
        <v>0</v>
      </c>
    </row>
    <row r="1029" spans="1:12">
      <c r="D1029" s="730" t="s">
        <v>2187</v>
      </c>
      <c r="E1029" s="735">
        <v>495</v>
      </c>
      <c r="F1029" s="735">
        <v>290</v>
      </c>
      <c r="G1029" s="735">
        <v>290</v>
      </c>
      <c r="H1029" s="735">
        <v>0</v>
      </c>
      <c r="I1029" s="735">
        <v>205</v>
      </c>
      <c r="J1029" s="735">
        <v>205</v>
      </c>
      <c r="K1029" s="735">
        <v>0</v>
      </c>
    </row>
    <row r="1030" spans="1:12" s="726" customFormat="1" ht="6" customHeight="1">
      <c r="A1030" s="726" t="s">
        <v>1667</v>
      </c>
      <c r="C1030" s="727"/>
      <c r="D1030" s="732"/>
      <c r="E1030" s="729"/>
      <c r="F1030" s="729"/>
      <c r="G1030" s="729"/>
      <c r="H1030" s="729"/>
      <c r="I1030" s="729"/>
      <c r="J1030" s="729"/>
      <c r="K1030" s="729"/>
      <c r="L1030" s="729"/>
    </row>
    <row r="1031" spans="1:12" s="726" customFormat="1">
      <c r="A1031" s="726" t="s">
        <v>2272</v>
      </c>
      <c r="C1031" s="727"/>
      <c r="D1031" s="732"/>
      <c r="E1031" s="729"/>
      <c r="F1031" s="729"/>
      <c r="G1031" s="729"/>
      <c r="H1031" s="729"/>
      <c r="I1031" s="729"/>
      <c r="J1031" s="729"/>
      <c r="K1031" s="729"/>
      <c r="L1031" s="729"/>
    </row>
    <row r="1032" spans="1:12" s="726" customFormat="1">
      <c r="A1032" s="726" t="s">
        <v>2273</v>
      </c>
      <c r="C1032" s="727"/>
      <c r="D1032" s="732"/>
      <c r="E1032" s="729"/>
      <c r="F1032" s="729"/>
      <c r="G1032" s="729"/>
      <c r="H1032" s="729"/>
      <c r="I1032" s="729"/>
      <c r="J1032" s="729"/>
      <c r="K1032" s="729"/>
      <c r="L1032" s="729"/>
    </row>
    <row r="1033" spans="1:12" s="726" customFormat="1">
      <c r="A1033" s="726" t="s">
        <v>633</v>
      </c>
      <c r="C1033" s="727"/>
      <c r="D1033" s="732"/>
      <c r="E1033" s="729"/>
      <c r="F1033" s="729"/>
      <c r="G1033" s="729"/>
      <c r="H1033" s="729"/>
      <c r="I1033" s="729"/>
      <c r="J1033" s="729"/>
      <c r="K1033" s="729"/>
      <c r="L1033" s="729"/>
    </row>
    <row r="1034" spans="1:12" s="726" customFormat="1">
      <c r="C1034" s="727"/>
      <c r="D1034" s="732"/>
      <c r="E1034" s="729"/>
      <c r="F1034" s="729"/>
      <c r="G1034" s="729"/>
      <c r="H1034" s="729"/>
      <c r="I1034" s="729"/>
      <c r="J1034" s="729"/>
      <c r="K1034" s="729"/>
      <c r="L1034" s="729"/>
    </row>
    <row r="1035" spans="1:12" s="726" customFormat="1">
      <c r="C1035" s="727"/>
      <c r="D1035" s="732"/>
      <c r="E1035" s="729"/>
      <c r="F1035" s="729"/>
      <c r="G1035" s="729"/>
      <c r="H1035" s="729"/>
      <c r="I1035" s="729"/>
      <c r="J1035" s="729"/>
      <c r="K1035" s="729"/>
      <c r="L1035" s="729"/>
    </row>
    <row r="1036" spans="1:12" s="726" customFormat="1">
      <c r="A1036" s="726" t="s">
        <v>48</v>
      </c>
      <c r="C1036" s="727"/>
      <c r="D1036" s="732"/>
      <c r="E1036" s="729"/>
      <c r="F1036" s="729"/>
      <c r="G1036" s="729"/>
      <c r="H1036" s="729"/>
      <c r="I1036" s="729"/>
      <c r="J1036" s="729"/>
      <c r="K1036" s="729"/>
      <c r="L1036" s="729"/>
    </row>
    <row r="1037" spans="1:12" ht="18" customHeight="1">
      <c r="C1037" s="727" t="s">
        <v>2280</v>
      </c>
      <c r="D1037" s="730" t="s">
        <v>2185</v>
      </c>
      <c r="E1037" s="735">
        <v>624</v>
      </c>
      <c r="F1037" s="735">
        <v>194</v>
      </c>
      <c r="G1037" s="735">
        <v>0</v>
      </c>
      <c r="H1037" s="735">
        <v>194</v>
      </c>
      <c r="I1037" s="735">
        <v>430</v>
      </c>
      <c r="J1037" s="735">
        <v>0</v>
      </c>
      <c r="K1037" s="735">
        <v>430</v>
      </c>
    </row>
    <row r="1038" spans="1:12">
      <c r="D1038" s="730" t="s">
        <v>2186</v>
      </c>
      <c r="E1038" s="735">
        <v>909</v>
      </c>
      <c r="F1038" s="735">
        <v>202</v>
      </c>
      <c r="G1038" s="735">
        <v>0</v>
      </c>
      <c r="H1038" s="735">
        <v>202</v>
      </c>
      <c r="I1038" s="735">
        <v>707</v>
      </c>
      <c r="J1038" s="735">
        <v>0</v>
      </c>
      <c r="K1038" s="735">
        <v>707</v>
      </c>
    </row>
    <row r="1039" spans="1:12">
      <c r="D1039" s="730" t="s">
        <v>2187</v>
      </c>
      <c r="E1039" s="735">
        <v>1533</v>
      </c>
      <c r="F1039" s="735">
        <v>396</v>
      </c>
      <c r="G1039" s="735">
        <v>0</v>
      </c>
      <c r="H1039" s="735">
        <v>396</v>
      </c>
      <c r="I1039" s="735">
        <v>1137</v>
      </c>
      <c r="J1039" s="735">
        <v>0</v>
      </c>
      <c r="K1039" s="735">
        <v>1137</v>
      </c>
    </row>
    <row r="1040" spans="1:12" ht="18" customHeight="1">
      <c r="C1040" s="727" t="s">
        <v>624</v>
      </c>
      <c r="D1040" s="730" t="s">
        <v>2185</v>
      </c>
      <c r="E1040" s="735">
        <v>148</v>
      </c>
      <c r="F1040" s="735">
        <v>61</v>
      </c>
      <c r="G1040" s="735">
        <v>38</v>
      </c>
      <c r="H1040" s="735">
        <v>23</v>
      </c>
      <c r="I1040" s="735">
        <v>87</v>
      </c>
      <c r="J1040" s="735">
        <v>45</v>
      </c>
      <c r="K1040" s="735">
        <v>42</v>
      </c>
    </row>
    <row r="1041" spans="1:11">
      <c r="D1041" s="730" t="s">
        <v>2186</v>
      </c>
      <c r="E1041" s="735">
        <v>134</v>
      </c>
      <c r="F1041" s="735">
        <v>48</v>
      </c>
      <c r="G1041" s="735">
        <v>31</v>
      </c>
      <c r="H1041" s="735">
        <v>17</v>
      </c>
      <c r="I1041" s="735">
        <v>86</v>
      </c>
      <c r="J1041" s="735">
        <v>41</v>
      </c>
      <c r="K1041" s="735">
        <v>45</v>
      </c>
    </row>
    <row r="1042" spans="1:11">
      <c r="D1042" s="730" t="s">
        <v>2187</v>
      </c>
      <c r="E1042" s="735">
        <v>282</v>
      </c>
      <c r="F1042" s="735">
        <v>109</v>
      </c>
      <c r="G1042" s="735">
        <v>69</v>
      </c>
      <c r="H1042" s="735">
        <v>40</v>
      </c>
      <c r="I1042" s="735">
        <v>173</v>
      </c>
      <c r="J1042" s="735">
        <v>86</v>
      </c>
      <c r="K1042" s="735">
        <v>87</v>
      </c>
    </row>
    <row r="1043" spans="1:11" ht="18" customHeight="1">
      <c r="C1043" s="731" t="s">
        <v>2161</v>
      </c>
      <c r="D1043" s="730" t="s">
        <v>2185</v>
      </c>
      <c r="E1043" s="735">
        <v>1089</v>
      </c>
      <c r="F1043" s="735">
        <v>487</v>
      </c>
      <c r="G1043" s="735">
        <v>262</v>
      </c>
      <c r="H1043" s="735">
        <v>225</v>
      </c>
      <c r="I1043" s="735">
        <v>602</v>
      </c>
      <c r="J1043" s="735">
        <v>130</v>
      </c>
      <c r="K1043" s="735">
        <v>472</v>
      </c>
    </row>
    <row r="1044" spans="1:11">
      <c r="D1044" s="730" t="s">
        <v>2186</v>
      </c>
      <c r="E1044" s="735">
        <v>1317</v>
      </c>
      <c r="F1044" s="735">
        <v>394</v>
      </c>
      <c r="G1044" s="735">
        <v>171</v>
      </c>
      <c r="H1044" s="735">
        <v>223</v>
      </c>
      <c r="I1044" s="735">
        <v>923</v>
      </c>
      <c r="J1044" s="735">
        <v>168</v>
      </c>
      <c r="K1044" s="735">
        <v>755</v>
      </c>
    </row>
    <row r="1045" spans="1:11">
      <c r="D1045" s="730" t="s">
        <v>2187</v>
      </c>
      <c r="E1045" s="735">
        <v>2406</v>
      </c>
      <c r="F1045" s="735">
        <v>881</v>
      </c>
      <c r="G1045" s="735">
        <v>433</v>
      </c>
      <c r="H1045" s="735">
        <v>448</v>
      </c>
      <c r="I1045" s="735">
        <v>1525</v>
      </c>
      <c r="J1045" s="735">
        <v>298</v>
      </c>
      <c r="K1045" s="735">
        <v>1227</v>
      </c>
    </row>
    <row r="1046" spans="1:11" ht="16.899999999999999" customHeight="1">
      <c r="C1046" s="731" t="s">
        <v>2274</v>
      </c>
      <c r="D1046" s="730"/>
    </row>
    <row r="1047" spans="1:11" s="735" customFormat="1" ht="16.899999999999999" customHeight="1">
      <c r="A1047" s="733"/>
      <c r="B1047" s="733"/>
      <c r="C1047" s="734" t="s">
        <v>2275</v>
      </c>
      <c r="D1047" s="730" t="s">
        <v>2185</v>
      </c>
      <c r="E1047" s="735">
        <v>94</v>
      </c>
      <c r="F1047" s="735">
        <v>13</v>
      </c>
      <c r="G1047" s="751" t="s">
        <v>474</v>
      </c>
      <c r="H1047" s="751" t="s">
        <v>474</v>
      </c>
      <c r="I1047" s="735">
        <v>81</v>
      </c>
      <c r="J1047" s="751" t="s">
        <v>474</v>
      </c>
      <c r="K1047" s="751" t="s">
        <v>474</v>
      </c>
    </row>
    <row r="1048" spans="1:11" s="735" customFormat="1" ht="10.5">
      <c r="A1048" s="733"/>
      <c r="B1048" s="733"/>
      <c r="C1048" s="734"/>
      <c r="D1048" s="730" t="s">
        <v>2186</v>
      </c>
      <c r="E1048" s="735">
        <v>160</v>
      </c>
      <c r="F1048" s="735">
        <v>23</v>
      </c>
      <c r="G1048" s="751" t="s">
        <v>474</v>
      </c>
      <c r="H1048" s="751" t="s">
        <v>474</v>
      </c>
      <c r="I1048" s="735">
        <v>137</v>
      </c>
      <c r="J1048" s="751" t="s">
        <v>474</v>
      </c>
      <c r="K1048" s="751" t="s">
        <v>474</v>
      </c>
    </row>
    <row r="1049" spans="1:11" s="735" customFormat="1" ht="10.5">
      <c r="A1049" s="733"/>
      <c r="B1049" s="733"/>
      <c r="C1049" s="734"/>
      <c r="D1049" s="730" t="s">
        <v>2187</v>
      </c>
      <c r="E1049" s="735">
        <v>254</v>
      </c>
      <c r="F1049" s="735">
        <v>36</v>
      </c>
      <c r="G1049" s="751" t="s">
        <v>474</v>
      </c>
      <c r="H1049" s="751" t="s">
        <v>474</v>
      </c>
      <c r="I1049" s="735">
        <v>218</v>
      </c>
      <c r="J1049" s="751" t="s">
        <v>474</v>
      </c>
      <c r="K1049" s="751" t="s">
        <v>474</v>
      </c>
    </row>
    <row r="1050" spans="1:11" s="735" customFormat="1" ht="16.899999999999999" customHeight="1">
      <c r="A1050" s="733"/>
      <c r="B1050" s="733"/>
      <c r="C1050" s="734" t="s">
        <v>2276</v>
      </c>
      <c r="D1050" s="730" t="s">
        <v>2185</v>
      </c>
      <c r="E1050" s="735">
        <v>12</v>
      </c>
      <c r="F1050" s="751" t="s">
        <v>474</v>
      </c>
      <c r="G1050" s="751" t="s">
        <v>474</v>
      </c>
      <c r="H1050" s="751" t="s">
        <v>474</v>
      </c>
      <c r="I1050" s="751" t="s">
        <v>474</v>
      </c>
      <c r="J1050" s="751" t="s">
        <v>474</v>
      </c>
      <c r="K1050" s="751" t="s">
        <v>474</v>
      </c>
    </row>
    <row r="1051" spans="1:11" s="735" customFormat="1" ht="10.5">
      <c r="A1051" s="733"/>
      <c r="B1051" s="733"/>
      <c r="C1051" s="734"/>
      <c r="D1051" s="730" t="s">
        <v>2186</v>
      </c>
      <c r="E1051" s="735">
        <v>17</v>
      </c>
      <c r="F1051" s="751" t="s">
        <v>474</v>
      </c>
      <c r="G1051" s="751" t="s">
        <v>474</v>
      </c>
      <c r="H1051" s="751" t="s">
        <v>474</v>
      </c>
      <c r="I1051" s="751" t="s">
        <v>474</v>
      </c>
      <c r="J1051" s="751" t="s">
        <v>474</v>
      </c>
      <c r="K1051" s="751" t="s">
        <v>474</v>
      </c>
    </row>
    <row r="1052" spans="1:11" s="735" customFormat="1" ht="10.5">
      <c r="A1052" s="733"/>
      <c r="B1052" s="733"/>
      <c r="C1052" s="734"/>
      <c r="D1052" s="730" t="s">
        <v>2187</v>
      </c>
      <c r="E1052" s="735">
        <v>29</v>
      </c>
      <c r="F1052" s="751" t="s">
        <v>474</v>
      </c>
      <c r="G1052" s="751" t="s">
        <v>474</v>
      </c>
      <c r="H1052" s="751" t="s">
        <v>474</v>
      </c>
      <c r="I1052" s="751" t="s">
        <v>474</v>
      </c>
      <c r="J1052" s="751" t="s">
        <v>474</v>
      </c>
      <c r="K1052" s="751" t="s">
        <v>474</v>
      </c>
    </row>
    <row r="1053" spans="1:11" ht="18" customHeight="1">
      <c r="B1053" s="733" t="s">
        <v>625</v>
      </c>
      <c r="D1053" s="730"/>
    </row>
    <row r="1054" spans="1:11" ht="27" customHeight="1">
      <c r="C1054" s="727" t="s">
        <v>2281</v>
      </c>
      <c r="D1054" s="730" t="s">
        <v>2185</v>
      </c>
      <c r="E1054" s="735">
        <v>103</v>
      </c>
      <c r="F1054" s="735">
        <v>90</v>
      </c>
      <c r="G1054" s="735">
        <v>87</v>
      </c>
      <c r="H1054" s="735">
        <v>3</v>
      </c>
      <c r="I1054" s="735">
        <v>13</v>
      </c>
      <c r="J1054" s="735">
        <v>9</v>
      </c>
      <c r="K1054" s="735">
        <v>4</v>
      </c>
    </row>
    <row r="1055" spans="1:11">
      <c r="D1055" s="730" t="s">
        <v>2186</v>
      </c>
      <c r="E1055" s="735">
        <v>60</v>
      </c>
      <c r="F1055" s="735">
        <v>40</v>
      </c>
      <c r="G1055" s="735">
        <v>38</v>
      </c>
      <c r="H1055" s="735">
        <v>2</v>
      </c>
      <c r="I1055" s="735">
        <v>20</v>
      </c>
      <c r="J1055" s="735">
        <v>8</v>
      </c>
      <c r="K1055" s="735">
        <v>12</v>
      </c>
    </row>
    <row r="1056" spans="1:11">
      <c r="D1056" s="730" t="s">
        <v>2187</v>
      </c>
      <c r="E1056" s="735">
        <v>163</v>
      </c>
      <c r="F1056" s="735">
        <v>130</v>
      </c>
      <c r="G1056" s="735">
        <v>125</v>
      </c>
      <c r="H1056" s="735">
        <v>5</v>
      </c>
      <c r="I1056" s="735">
        <v>33</v>
      </c>
      <c r="J1056" s="735">
        <v>17</v>
      </c>
      <c r="K1056" s="735">
        <v>16</v>
      </c>
    </row>
    <row r="1057" spans="3:11" ht="18" customHeight="1">
      <c r="C1057" s="727" t="s">
        <v>2282</v>
      </c>
      <c r="D1057" s="730" t="s">
        <v>2185</v>
      </c>
      <c r="E1057" s="735">
        <v>38</v>
      </c>
      <c r="F1057" s="735">
        <v>31</v>
      </c>
      <c r="G1057" s="735">
        <v>28</v>
      </c>
      <c r="H1057" s="735">
        <v>3</v>
      </c>
      <c r="I1057" s="735">
        <v>7</v>
      </c>
      <c r="J1057" s="735">
        <v>3</v>
      </c>
      <c r="K1057" s="735">
        <v>4</v>
      </c>
    </row>
    <row r="1058" spans="3:11">
      <c r="D1058" s="730" t="s">
        <v>2186</v>
      </c>
      <c r="E1058" s="735">
        <v>22</v>
      </c>
      <c r="F1058" s="735">
        <v>11</v>
      </c>
      <c r="G1058" s="735">
        <v>9</v>
      </c>
      <c r="H1058" s="735">
        <v>2</v>
      </c>
      <c r="I1058" s="735">
        <v>11</v>
      </c>
      <c r="J1058" s="735">
        <v>3</v>
      </c>
      <c r="K1058" s="735">
        <v>8</v>
      </c>
    </row>
    <row r="1059" spans="3:11">
      <c r="D1059" s="730" t="s">
        <v>2187</v>
      </c>
      <c r="E1059" s="735">
        <v>60</v>
      </c>
      <c r="F1059" s="735">
        <v>42</v>
      </c>
      <c r="G1059" s="735">
        <v>37</v>
      </c>
      <c r="H1059" s="735">
        <v>5</v>
      </c>
      <c r="I1059" s="735">
        <v>18</v>
      </c>
      <c r="J1059" s="735">
        <v>6</v>
      </c>
      <c r="K1059" s="735">
        <v>12</v>
      </c>
    </row>
    <row r="1060" spans="3:11" ht="18" customHeight="1">
      <c r="C1060" s="727" t="s">
        <v>2283</v>
      </c>
      <c r="D1060" s="730" t="s">
        <v>2185</v>
      </c>
      <c r="E1060" s="735">
        <v>12</v>
      </c>
      <c r="F1060" s="735">
        <v>8</v>
      </c>
      <c r="G1060" s="735">
        <v>8</v>
      </c>
      <c r="H1060" s="735">
        <v>0</v>
      </c>
      <c r="I1060" s="735">
        <v>4</v>
      </c>
      <c r="J1060" s="735">
        <v>4</v>
      </c>
      <c r="K1060" s="735">
        <v>0</v>
      </c>
    </row>
    <row r="1061" spans="3:11">
      <c r="D1061" s="730" t="s">
        <v>2186</v>
      </c>
      <c r="E1061" s="735">
        <v>8</v>
      </c>
      <c r="F1061" s="735">
        <v>1</v>
      </c>
      <c r="G1061" s="735">
        <v>1</v>
      </c>
      <c r="H1061" s="735">
        <v>0</v>
      </c>
      <c r="I1061" s="735">
        <v>7</v>
      </c>
      <c r="J1061" s="735">
        <v>7</v>
      </c>
      <c r="K1061" s="735">
        <v>0</v>
      </c>
    </row>
    <row r="1062" spans="3:11">
      <c r="D1062" s="730" t="s">
        <v>2187</v>
      </c>
      <c r="E1062" s="735">
        <v>20</v>
      </c>
      <c r="F1062" s="735">
        <v>9</v>
      </c>
      <c r="G1062" s="735">
        <v>9</v>
      </c>
      <c r="H1062" s="735">
        <v>0</v>
      </c>
      <c r="I1062" s="735">
        <v>11</v>
      </c>
      <c r="J1062" s="735">
        <v>11</v>
      </c>
      <c r="K1062" s="735">
        <v>0</v>
      </c>
    </row>
    <row r="1063" spans="3:11" ht="18" customHeight="1">
      <c r="C1063" s="727" t="s">
        <v>2284</v>
      </c>
      <c r="D1063" s="730" t="s">
        <v>2186</v>
      </c>
      <c r="E1063" s="735">
        <v>4</v>
      </c>
      <c r="F1063" s="735">
        <v>2</v>
      </c>
      <c r="G1063" s="735">
        <v>0</v>
      </c>
      <c r="H1063" s="735">
        <v>2</v>
      </c>
      <c r="I1063" s="735">
        <v>2</v>
      </c>
      <c r="J1063" s="735">
        <v>0</v>
      </c>
      <c r="K1063" s="735">
        <v>2</v>
      </c>
    </row>
    <row r="1064" spans="3:11">
      <c r="D1064" s="730" t="s">
        <v>2187</v>
      </c>
      <c r="E1064" s="735">
        <v>4</v>
      </c>
      <c r="F1064" s="735">
        <v>2</v>
      </c>
      <c r="G1064" s="735">
        <v>0</v>
      </c>
      <c r="H1064" s="735">
        <v>2</v>
      </c>
      <c r="I1064" s="735">
        <v>2</v>
      </c>
      <c r="J1064" s="735">
        <v>0</v>
      </c>
      <c r="K1064" s="735">
        <v>2</v>
      </c>
    </row>
    <row r="1065" spans="3:11" ht="18" customHeight="1">
      <c r="C1065" s="727" t="s">
        <v>2285</v>
      </c>
      <c r="D1065" s="730" t="s">
        <v>2185</v>
      </c>
      <c r="E1065" s="735">
        <v>360</v>
      </c>
      <c r="F1065" s="735">
        <v>161</v>
      </c>
      <c r="G1065" s="735">
        <v>161</v>
      </c>
      <c r="H1065" s="735">
        <v>0</v>
      </c>
      <c r="I1065" s="735">
        <v>199</v>
      </c>
      <c r="J1065" s="735">
        <v>199</v>
      </c>
      <c r="K1065" s="735">
        <v>0</v>
      </c>
    </row>
    <row r="1066" spans="3:11">
      <c r="D1066" s="730" t="s">
        <v>2186</v>
      </c>
      <c r="E1066" s="735">
        <v>234</v>
      </c>
      <c r="F1066" s="735">
        <v>93</v>
      </c>
      <c r="G1066" s="735">
        <v>93</v>
      </c>
      <c r="H1066" s="735">
        <v>0</v>
      </c>
      <c r="I1066" s="735">
        <v>141</v>
      </c>
      <c r="J1066" s="735">
        <v>141</v>
      </c>
      <c r="K1066" s="735">
        <v>0</v>
      </c>
    </row>
    <row r="1067" spans="3:11">
      <c r="D1067" s="730" t="s">
        <v>2187</v>
      </c>
      <c r="E1067" s="735">
        <v>594</v>
      </c>
      <c r="F1067" s="735">
        <v>254</v>
      </c>
      <c r="G1067" s="735">
        <v>254</v>
      </c>
      <c r="H1067" s="735">
        <v>0</v>
      </c>
      <c r="I1067" s="735">
        <v>340</v>
      </c>
      <c r="J1067" s="735">
        <v>340</v>
      </c>
      <c r="K1067" s="735">
        <v>0</v>
      </c>
    </row>
    <row r="1068" spans="3:11" ht="18" customHeight="1">
      <c r="C1068" s="727" t="s">
        <v>2286</v>
      </c>
      <c r="D1068" s="730" t="s">
        <v>2185</v>
      </c>
      <c r="E1068" s="735">
        <v>76</v>
      </c>
      <c r="F1068" s="735">
        <v>30</v>
      </c>
      <c r="G1068" s="735">
        <v>0</v>
      </c>
      <c r="H1068" s="735">
        <v>30</v>
      </c>
      <c r="I1068" s="735">
        <v>46</v>
      </c>
      <c r="J1068" s="735">
        <v>0</v>
      </c>
      <c r="K1068" s="735">
        <v>46</v>
      </c>
    </row>
    <row r="1069" spans="3:11">
      <c r="D1069" s="730" t="s">
        <v>2186</v>
      </c>
      <c r="E1069" s="735">
        <v>62</v>
      </c>
      <c r="F1069" s="735">
        <v>12</v>
      </c>
      <c r="G1069" s="735">
        <v>0</v>
      </c>
      <c r="H1069" s="735">
        <v>12</v>
      </c>
      <c r="I1069" s="735">
        <v>50</v>
      </c>
      <c r="J1069" s="735">
        <v>0</v>
      </c>
      <c r="K1069" s="735">
        <v>50</v>
      </c>
    </row>
    <row r="1070" spans="3:11">
      <c r="D1070" s="730" t="s">
        <v>2187</v>
      </c>
      <c r="E1070" s="735">
        <v>138</v>
      </c>
      <c r="F1070" s="735">
        <v>42</v>
      </c>
      <c r="G1070" s="735">
        <v>0</v>
      </c>
      <c r="H1070" s="735">
        <v>42</v>
      </c>
      <c r="I1070" s="735">
        <v>96</v>
      </c>
      <c r="J1070" s="735">
        <v>0</v>
      </c>
      <c r="K1070" s="735">
        <v>96</v>
      </c>
    </row>
    <row r="1071" spans="3:11" ht="18" customHeight="1">
      <c r="C1071" s="731" t="s">
        <v>2161</v>
      </c>
      <c r="D1071" s="730" t="s">
        <v>2185</v>
      </c>
      <c r="E1071" s="735">
        <v>589</v>
      </c>
      <c r="F1071" s="735">
        <v>320</v>
      </c>
      <c r="G1071" s="735">
        <v>284</v>
      </c>
      <c r="H1071" s="735">
        <v>36</v>
      </c>
      <c r="I1071" s="735">
        <v>269</v>
      </c>
      <c r="J1071" s="735">
        <v>215</v>
      </c>
      <c r="K1071" s="735">
        <v>54</v>
      </c>
    </row>
    <row r="1072" spans="3:11">
      <c r="D1072" s="730" t="s">
        <v>2186</v>
      </c>
      <c r="E1072" s="735">
        <v>390</v>
      </c>
      <c r="F1072" s="735">
        <v>159</v>
      </c>
      <c r="G1072" s="735">
        <v>141</v>
      </c>
      <c r="H1072" s="735">
        <v>18</v>
      </c>
      <c r="I1072" s="735">
        <v>231</v>
      </c>
      <c r="J1072" s="735">
        <v>159</v>
      </c>
      <c r="K1072" s="735">
        <v>72</v>
      </c>
    </row>
    <row r="1073" spans="1:12">
      <c r="D1073" s="730" t="s">
        <v>2187</v>
      </c>
      <c r="E1073" s="735">
        <v>979</v>
      </c>
      <c r="F1073" s="735">
        <v>479</v>
      </c>
      <c r="G1073" s="735">
        <v>425</v>
      </c>
      <c r="H1073" s="735">
        <v>54</v>
      </c>
      <c r="I1073" s="735">
        <v>500</v>
      </c>
      <c r="J1073" s="735">
        <v>374</v>
      </c>
      <c r="K1073" s="735">
        <v>126</v>
      </c>
    </row>
    <row r="1074" spans="1:12" ht="16.899999999999999" customHeight="1">
      <c r="C1074" s="731" t="s">
        <v>2274</v>
      </c>
      <c r="D1074" s="730"/>
    </row>
    <row r="1075" spans="1:12" s="735" customFormat="1" ht="16.899999999999999" customHeight="1">
      <c r="A1075" s="733"/>
      <c r="B1075" s="733"/>
      <c r="C1075" s="734" t="s">
        <v>2275</v>
      </c>
      <c r="D1075" s="730" t="s">
        <v>2185</v>
      </c>
      <c r="E1075" s="735">
        <v>5</v>
      </c>
      <c r="F1075" s="735">
        <v>3</v>
      </c>
      <c r="G1075" s="751" t="s">
        <v>474</v>
      </c>
      <c r="H1075" s="751" t="s">
        <v>474</v>
      </c>
      <c r="I1075" s="735">
        <v>2</v>
      </c>
      <c r="J1075" s="751" t="s">
        <v>474</v>
      </c>
      <c r="K1075" s="751" t="s">
        <v>474</v>
      </c>
    </row>
    <row r="1076" spans="1:12" s="735" customFormat="1" ht="10.5">
      <c r="A1076" s="733"/>
      <c r="B1076" s="733"/>
      <c r="C1076" s="734"/>
      <c r="D1076" s="730" t="s">
        <v>2186</v>
      </c>
      <c r="E1076" s="735">
        <v>4</v>
      </c>
      <c r="F1076" s="735">
        <v>2</v>
      </c>
      <c r="G1076" s="751" t="s">
        <v>474</v>
      </c>
      <c r="H1076" s="751" t="s">
        <v>474</v>
      </c>
      <c r="I1076" s="735">
        <v>2</v>
      </c>
      <c r="J1076" s="751" t="s">
        <v>474</v>
      </c>
      <c r="K1076" s="751" t="s">
        <v>474</v>
      </c>
    </row>
    <row r="1077" spans="1:12" s="735" customFormat="1" ht="10.5">
      <c r="A1077" s="733"/>
      <c r="B1077" s="733"/>
      <c r="C1077" s="734"/>
      <c r="D1077" s="730" t="s">
        <v>2187</v>
      </c>
      <c r="E1077" s="735">
        <v>9</v>
      </c>
      <c r="F1077" s="735">
        <v>5</v>
      </c>
      <c r="G1077" s="751" t="s">
        <v>474</v>
      </c>
      <c r="H1077" s="751" t="s">
        <v>474</v>
      </c>
      <c r="I1077" s="735">
        <v>4</v>
      </c>
      <c r="J1077" s="751" t="s">
        <v>474</v>
      </c>
      <c r="K1077" s="751" t="s">
        <v>474</v>
      </c>
    </row>
    <row r="1078" spans="1:12" ht="18" customHeight="1">
      <c r="A1078" s="733" t="s">
        <v>2224</v>
      </c>
      <c r="D1078" s="730" t="s">
        <v>2185</v>
      </c>
      <c r="E1078" s="735">
        <v>4256</v>
      </c>
      <c r="F1078" s="735">
        <v>2865</v>
      </c>
      <c r="G1078" s="735">
        <v>2368</v>
      </c>
      <c r="H1078" s="735">
        <v>497</v>
      </c>
      <c r="I1078" s="735">
        <v>1391</v>
      </c>
      <c r="J1078" s="735">
        <v>675</v>
      </c>
      <c r="K1078" s="735">
        <v>716</v>
      </c>
    </row>
    <row r="1079" spans="1:12">
      <c r="D1079" s="730" t="s">
        <v>2186</v>
      </c>
      <c r="E1079" s="735">
        <v>2958</v>
      </c>
      <c r="F1079" s="735">
        <v>1517</v>
      </c>
      <c r="G1079" s="735">
        <v>1110</v>
      </c>
      <c r="H1079" s="735">
        <v>407</v>
      </c>
      <c r="I1079" s="735">
        <v>1441</v>
      </c>
      <c r="J1079" s="735">
        <v>489</v>
      </c>
      <c r="K1079" s="735">
        <v>952</v>
      </c>
    </row>
    <row r="1080" spans="1:12">
      <c r="D1080" s="730" t="s">
        <v>2187</v>
      </c>
      <c r="E1080" s="735">
        <v>7214</v>
      </c>
      <c r="F1080" s="735">
        <v>4382</v>
      </c>
      <c r="G1080" s="735">
        <v>3478</v>
      </c>
      <c r="H1080" s="735">
        <v>904</v>
      </c>
      <c r="I1080" s="735">
        <v>2832</v>
      </c>
      <c r="J1080" s="735">
        <v>1164</v>
      </c>
      <c r="K1080" s="735">
        <v>1668</v>
      </c>
    </row>
    <row r="1081" spans="1:12" ht="16.899999999999999" customHeight="1">
      <c r="C1081" s="731" t="s">
        <v>2274</v>
      </c>
      <c r="D1081" s="730"/>
    </row>
    <row r="1082" spans="1:12" s="735" customFormat="1" ht="16.899999999999999" customHeight="1">
      <c r="A1082" s="733"/>
      <c r="B1082" s="733"/>
      <c r="C1082" s="734" t="s">
        <v>2275</v>
      </c>
      <c r="D1082" s="730" t="s">
        <v>2185</v>
      </c>
      <c r="E1082" s="735">
        <v>105</v>
      </c>
      <c r="F1082" s="735">
        <v>20</v>
      </c>
      <c r="G1082" s="735">
        <v>7</v>
      </c>
      <c r="H1082" s="735">
        <v>13</v>
      </c>
      <c r="I1082" s="735">
        <v>85</v>
      </c>
      <c r="J1082" s="735">
        <v>3</v>
      </c>
      <c r="K1082" s="735">
        <v>82</v>
      </c>
    </row>
    <row r="1083" spans="1:12" s="735" customFormat="1">
      <c r="A1083" s="733"/>
      <c r="B1083" s="733"/>
      <c r="C1083" s="734"/>
      <c r="D1083" s="730" t="s">
        <v>2186</v>
      </c>
      <c r="E1083" s="735">
        <v>167</v>
      </c>
      <c r="F1083" s="735">
        <v>27</v>
      </c>
      <c r="G1083" s="735">
        <v>4</v>
      </c>
      <c r="H1083" s="735">
        <v>23</v>
      </c>
      <c r="I1083" s="735">
        <v>140</v>
      </c>
      <c r="J1083" s="735">
        <v>3</v>
      </c>
      <c r="K1083" s="735">
        <v>137</v>
      </c>
    </row>
    <row r="1084" spans="1:12" s="735" customFormat="1">
      <c r="A1084" s="733"/>
      <c r="B1084" s="733"/>
      <c r="C1084" s="734"/>
      <c r="D1084" s="730" t="s">
        <v>2187</v>
      </c>
      <c r="E1084" s="735">
        <v>272</v>
      </c>
      <c r="F1084" s="735">
        <v>47</v>
      </c>
      <c r="G1084" s="735">
        <v>11</v>
      </c>
      <c r="H1084" s="735">
        <v>36</v>
      </c>
      <c r="I1084" s="735">
        <v>225</v>
      </c>
      <c r="J1084" s="735">
        <v>6</v>
      </c>
      <c r="K1084" s="735">
        <v>219</v>
      </c>
    </row>
    <row r="1085" spans="1:12" s="735" customFormat="1" ht="16.899999999999999" customHeight="1">
      <c r="A1085" s="733"/>
      <c r="B1085" s="733"/>
      <c r="C1085" s="734" t="s">
        <v>2276</v>
      </c>
      <c r="D1085" s="730" t="s">
        <v>2185</v>
      </c>
      <c r="E1085" s="735">
        <v>17</v>
      </c>
      <c r="F1085" s="735">
        <v>14</v>
      </c>
      <c r="G1085" s="735">
        <v>1</v>
      </c>
      <c r="H1085" s="735">
        <v>13</v>
      </c>
      <c r="I1085" s="735">
        <v>3</v>
      </c>
      <c r="J1085" s="751" t="s">
        <v>474</v>
      </c>
      <c r="K1085" s="751" t="s">
        <v>474</v>
      </c>
    </row>
    <row r="1086" spans="1:12" s="735" customFormat="1" ht="10.5">
      <c r="A1086" s="733"/>
      <c r="B1086" s="733"/>
      <c r="C1086" s="734"/>
      <c r="D1086" s="730" t="s">
        <v>2186</v>
      </c>
      <c r="E1086" s="735">
        <v>26</v>
      </c>
      <c r="F1086" s="735">
        <v>16</v>
      </c>
      <c r="G1086" s="735">
        <v>2</v>
      </c>
      <c r="H1086" s="735">
        <v>14</v>
      </c>
      <c r="I1086" s="735">
        <v>10</v>
      </c>
      <c r="J1086" s="751" t="s">
        <v>474</v>
      </c>
      <c r="K1086" s="751" t="s">
        <v>474</v>
      </c>
    </row>
    <row r="1087" spans="1:12" s="735" customFormat="1" ht="10.5">
      <c r="A1087" s="733"/>
      <c r="B1087" s="733"/>
      <c r="C1087" s="734"/>
      <c r="D1087" s="730" t="s">
        <v>2187</v>
      </c>
      <c r="E1087" s="735">
        <v>43</v>
      </c>
      <c r="F1087" s="735">
        <v>30</v>
      </c>
      <c r="G1087" s="735">
        <v>3</v>
      </c>
      <c r="H1087" s="735">
        <v>27</v>
      </c>
      <c r="I1087" s="735">
        <v>13</v>
      </c>
      <c r="J1087" s="751" t="s">
        <v>474</v>
      </c>
      <c r="K1087" s="751" t="s">
        <v>474</v>
      </c>
    </row>
    <row r="1088" spans="1:12" s="726" customFormat="1">
      <c r="C1088" s="727"/>
      <c r="D1088" s="732"/>
      <c r="E1088" s="729"/>
      <c r="F1088" s="729"/>
      <c r="G1088" s="729"/>
      <c r="H1088" s="729"/>
      <c r="I1088" s="729"/>
      <c r="J1088" s="729"/>
      <c r="K1088" s="729"/>
      <c r="L1088" s="729"/>
    </row>
    <row r="1089" spans="1:12" s="726" customFormat="1">
      <c r="A1089" s="726" t="s">
        <v>1667</v>
      </c>
      <c r="C1089" s="727"/>
      <c r="D1089" s="732"/>
      <c r="E1089" s="729"/>
      <c r="F1089" s="729"/>
      <c r="G1089" s="729"/>
      <c r="H1089" s="729"/>
      <c r="I1089" s="729"/>
      <c r="J1089" s="729"/>
      <c r="K1089" s="729"/>
      <c r="L1089" s="729"/>
    </row>
    <row r="1090" spans="1:12" s="726" customFormat="1">
      <c r="A1090" s="726" t="s">
        <v>2272</v>
      </c>
      <c r="C1090" s="727"/>
      <c r="D1090" s="732"/>
      <c r="E1090" s="729"/>
      <c r="F1090" s="729"/>
      <c r="G1090" s="729"/>
      <c r="H1090" s="729"/>
      <c r="I1090" s="729"/>
      <c r="J1090" s="729"/>
      <c r="K1090" s="729"/>
      <c r="L1090" s="729"/>
    </row>
    <row r="1091" spans="1:12" s="726" customFormat="1">
      <c r="A1091" s="726" t="s">
        <v>2273</v>
      </c>
      <c r="C1091" s="727"/>
      <c r="D1091" s="732"/>
      <c r="E1091" s="729"/>
      <c r="F1091" s="729"/>
      <c r="G1091" s="729"/>
      <c r="H1091" s="729"/>
      <c r="I1091" s="729"/>
      <c r="J1091" s="729"/>
      <c r="K1091" s="729"/>
      <c r="L1091" s="729"/>
    </row>
    <row r="1092" spans="1:12" s="726" customFormat="1">
      <c r="C1092" s="727"/>
      <c r="D1092" s="732"/>
      <c r="E1092" s="729"/>
      <c r="F1092" s="729"/>
      <c r="G1092" s="729"/>
      <c r="H1092" s="729"/>
      <c r="I1092" s="729"/>
      <c r="J1092" s="729"/>
      <c r="K1092" s="729"/>
      <c r="L1092" s="729"/>
    </row>
    <row r="1093" spans="1:12" s="726" customFormat="1">
      <c r="A1093" s="726" t="s">
        <v>48</v>
      </c>
      <c r="C1093" s="727"/>
      <c r="D1093" s="732"/>
      <c r="E1093" s="729"/>
      <c r="F1093" s="729"/>
      <c r="G1093" s="729"/>
      <c r="H1093" s="729"/>
      <c r="I1093" s="729"/>
      <c r="J1093" s="729"/>
      <c r="K1093" s="729"/>
      <c r="L1093" s="729"/>
    </row>
    <row r="1094" spans="1:12" ht="18" customHeight="1">
      <c r="A1094" s="733" t="s">
        <v>2318</v>
      </c>
      <c r="D1094" s="730"/>
    </row>
    <row r="1095" spans="1:12" ht="9" customHeight="1">
      <c r="A1095" s="733" t="s">
        <v>2319</v>
      </c>
      <c r="D1095" s="730"/>
    </row>
    <row r="1096" spans="1:12" ht="18" customHeight="1">
      <c r="B1096" s="733" t="s">
        <v>323</v>
      </c>
      <c r="D1096" s="730"/>
    </row>
    <row r="1097" spans="1:12" ht="18" customHeight="1">
      <c r="C1097" s="727" t="s">
        <v>2266</v>
      </c>
      <c r="D1097" s="730" t="s">
        <v>2185</v>
      </c>
      <c r="E1097" s="735">
        <v>22</v>
      </c>
      <c r="F1097" s="751" t="s">
        <v>474</v>
      </c>
      <c r="G1097" s="751" t="s">
        <v>474</v>
      </c>
      <c r="H1097" s="751" t="s">
        <v>474</v>
      </c>
      <c r="I1097" s="751" t="s">
        <v>474</v>
      </c>
      <c r="J1097" s="751" t="s">
        <v>474</v>
      </c>
      <c r="K1097" s="751" t="s">
        <v>474</v>
      </c>
    </row>
    <row r="1098" spans="1:12" ht="10.5">
      <c r="D1098" s="730" t="s">
        <v>2186</v>
      </c>
      <c r="E1098" s="735">
        <v>4</v>
      </c>
      <c r="F1098" s="751" t="s">
        <v>474</v>
      </c>
      <c r="G1098" s="751" t="s">
        <v>474</v>
      </c>
      <c r="H1098" s="751" t="s">
        <v>474</v>
      </c>
      <c r="I1098" s="751" t="s">
        <v>474</v>
      </c>
      <c r="J1098" s="751" t="s">
        <v>474</v>
      </c>
      <c r="K1098" s="751" t="s">
        <v>474</v>
      </c>
    </row>
    <row r="1099" spans="1:12" ht="10.5">
      <c r="D1099" s="730" t="s">
        <v>2187</v>
      </c>
      <c r="E1099" s="735">
        <v>26</v>
      </c>
      <c r="F1099" s="751" t="s">
        <v>474</v>
      </c>
      <c r="G1099" s="751" t="s">
        <v>474</v>
      </c>
      <c r="H1099" s="751" t="s">
        <v>474</v>
      </c>
      <c r="I1099" s="751" t="s">
        <v>474</v>
      </c>
      <c r="J1099" s="751" t="s">
        <v>474</v>
      </c>
      <c r="K1099" s="751" t="s">
        <v>474</v>
      </c>
    </row>
    <row r="1100" spans="1:12" ht="18" customHeight="1">
      <c r="C1100" s="727" t="s">
        <v>2267</v>
      </c>
      <c r="D1100" s="730" t="s">
        <v>2185</v>
      </c>
      <c r="E1100" s="735">
        <v>39</v>
      </c>
      <c r="F1100" s="751" t="s">
        <v>474</v>
      </c>
      <c r="G1100" s="751" t="s">
        <v>474</v>
      </c>
      <c r="H1100" s="751" t="s">
        <v>474</v>
      </c>
      <c r="I1100" s="751" t="s">
        <v>474</v>
      </c>
      <c r="J1100" s="751" t="s">
        <v>474</v>
      </c>
      <c r="K1100" s="751" t="s">
        <v>474</v>
      </c>
    </row>
    <row r="1101" spans="1:12" ht="10.5">
      <c r="D1101" s="730" t="s">
        <v>2186</v>
      </c>
      <c r="E1101" s="735">
        <v>5</v>
      </c>
      <c r="F1101" s="751" t="s">
        <v>474</v>
      </c>
      <c r="G1101" s="751" t="s">
        <v>474</v>
      </c>
      <c r="H1101" s="751" t="s">
        <v>474</v>
      </c>
      <c r="I1101" s="751" t="s">
        <v>474</v>
      </c>
      <c r="J1101" s="751" t="s">
        <v>474</v>
      </c>
      <c r="K1101" s="751" t="s">
        <v>474</v>
      </c>
    </row>
    <row r="1102" spans="1:12" ht="10.5">
      <c r="D1102" s="730" t="s">
        <v>2187</v>
      </c>
      <c r="E1102" s="735">
        <v>44</v>
      </c>
      <c r="F1102" s="751" t="s">
        <v>474</v>
      </c>
      <c r="G1102" s="751" t="s">
        <v>474</v>
      </c>
      <c r="H1102" s="751" t="s">
        <v>474</v>
      </c>
      <c r="I1102" s="751" t="s">
        <v>474</v>
      </c>
      <c r="J1102" s="751" t="s">
        <v>474</v>
      </c>
      <c r="K1102" s="751" t="s">
        <v>474</v>
      </c>
    </row>
    <row r="1103" spans="1:12" ht="21" customHeight="1">
      <c r="C1103" s="727" t="s">
        <v>2268</v>
      </c>
      <c r="D1103" s="730" t="s">
        <v>2185</v>
      </c>
      <c r="E1103" s="735">
        <v>30</v>
      </c>
      <c r="F1103" s="735">
        <v>27</v>
      </c>
      <c r="G1103" s="735">
        <v>27</v>
      </c>
      <c r="H1103" s="735">
        <v>0</v>
      </c>
      <c r="I1103" s="735">
        <v>3</v>
      </c>
      <c r="J1103" s="735">
        <v>3</v>
      </c>
      <c r="K1103" s="735">
        <v>0</v>
      </c>
    </row>
    <row r="1104" spans="1:12">
      <c r="D1104" s="730" t="s">
        <v>2186</v>
      </c>
      <c r="E1104" s="735">
        <v>9</v>
      </c>
      <c r="F1104" s="735">
        <v>7</v>
      </c>
      <c r="G1104" s="735">
        <v>7</v>
      </c>
      <c r="H1104" s="735">
        <v>0</v>
      </c>
      <c r="I1104" s="735">
        <v>2</v>
      </c>
      <c r="J1104" s="735">
        <v>2</v>
      </c>
      <c r="K1104" s="735">
        <v>0</v>
      </c>
    </row>
    <row r="1105" spans="3:11">
      <c r="D1105" s="730" t="s">
        <v>2187</v>
      </c>
      <c r="E1105" s="735">
        <v>39</v>
      </c>
      <c r="F1105" s="735">
        <v>34</v>
      </c>
      <c r="G1105" s="735">
        <v>34</v>
      </c>
      <c r="H1105" s="735">
        <v>0</v>
      </c>
      <c r="I1105" s="735">
        <v>5</v>
      </c>
      <c r="J1105" s="735">
        <v>5</v>
      </c>
      <c r="K1105" s="735">
        <v>0</v>
      </c>
    </row>
    <row r="1106" spans="3:11" ht="21" customHeight="1">
      <c r="C1106" s="727" t="s">
        <v>2269</v>
      </c>
      <c r="D1106" s="730" t="s">
        <v>2185</v>
      </c>
      <c r="E1106" s="735">
        <v>9</v>
      </c>
      <c r="F1106" s="751" t="s">
        <v>474</v>
      </c>
      <c r="G1106" s="751" t="s">
        <v>474</v>
      </c>
      <c r="H1106" s="751" t="s">
        <v>474</v>
      </c>
      <c r="I1106" s="751" t="s">
        <v>474</v>
      </c>
      <c r="J1106" s="751" t="s">
        <v>474</v>
      </c>
      <c r="K1106" s="751" t="s">
        <v>474</v>
      </c>
    </row>
    <row r="1107" spans="3:11" ht="10.5">
      <c r="D1107" s="730" t="s">
        <v>2186</v>
      </c>
      <c r="E1107" s="735">
        <v>4</v>
      </c>
      <c r="F1107" s="751" t="s">
        <v>474</v>
      </c>
      <c r="G1107" s="751" t="s">
        <v>474</v>
      </c>
      <c r="H1107" s="751" t="s">
        <v>474</v>
      </c>
      <c r="I1107" s="751" t="s">
        <v>474</v>
      </c>
      <c r="J1107" s="751" t="s">
        <v>474</v>
      </c>
      <c r="K1107" s="751" t="s">
        <v>474</v>
      </c>
    </row>
    <row r="1108" spans="3:11" ht="10.5">
      <c r="D1108" s="730" t="s">
        <v>2187</v>
      </c>
      <c r="E1108" s="735">
        <v>13</v>
      </c>
      <c r="F1108" s="751" t="s">
        <v>474</v>
      </c>
      <c r="G1108" s="751" t="s">
        <v>474</v>
      </c>
      <c r="H1108" s="751" t="s">
        <v>474</v>
      </c>
      <c r="I1108" s="751" t="s">
        <v>474</v>
      </c>
      <c r="J1108" s="751" t="s">
        <v>474</v>
      </c>
      <c r="K1108" s="751" t="s">
        <v>474</v>
      </c>
    </row>
    <row r="1109" spans="3:11" ht="16.149999999999999" customHeight="1">
      <c r="C1109" s="727" t="s">
        <v>603</v>
      </c>
      <c r="D1109" s="730" t="s">
        <v>2185</v>
      </c>
      <c r="E1109" s="735">
        <v>166</v>
      </c>
      <c r="F1109" s="751" t="s">
        <v>474</v>
      </c>
      <c r="G1109" s="751" t="s">
        <v>474</v>
      </c>
      <c r="H1109" s="751" t="s">
        <v>474</v>
      </c>
      <c r="I1109" s="751" t="s">
        <v>474</v>
      </c>
      <c r="J1109" s="751" t="s">
        <v>474</v>
      </c>
      <c r="K1109" s="751" t="s">
        <v>474</v>
      </c>
    </row>
    <row r="1110" spans="3:11" ht="10.5">
      <c r="D1110" s="730" t="s">
        <v>2186</v>
      </c>
      <c r="E1110" s="735">
        <v>38</v>
      </c>
      <c r="F1110" s="751" t="s">
        <v>474</v>
      </c>
      <c r="G1110" s="751" t="s">
        <v>474</v>
      </c>
      <c r="H1110" s="751" t="s">
        <v>474</v>
      </c>
      <c r="I1110" s="751" t="s">
        <v>474</v>
      </c>
      <c r="J1110" s="751" t="s">
        <v>474</v>
      </c>
      <c r="K1110" s="751" t="s">
        <v>474</v>
      </c>
    </row>
    <row r="1111" spans="3:11" ht="10.5">
      <c r="D1111" s="730" t="s">
        <v>2187</v>
      </c>
      <c r="E1111" s="735">
        <v>204</v>
      </c>
      <c r="F1111" s="751" t="s">
        <v>474</v>
      </c>
      <c r="G1111" s="751" t="s">
        <v>474</v>
      </c>
      <c r="H1111" s="751" t="s">
        <v>474</v>
      </c>
      <c r="I1111" s="751" t="s">
        <v>474</v>
      </c>
      <c r="J1111" s="751" t="s">
        <v>474</v>
      </c>
      <c r="K1111" s="751" t="s">
        <v>474</v>
      </c>
    </row>
    <row r="1112" spans="3:11" ht="16.149999999999999" customHeight="1">
      <c r="C1112" s="727" t="s">
        <v>604</v>
      </c>
      <c r="D1112" s="730" t="s">
        <v>2185</v>
      </c>
      <c r="E1112" s="735">
        <v>224</v>
      </c>
      <c r="F1112" s="735">
        <v>191</v>
      </c>
      <c r="G1112" s="735">
        <v>155</v>
      </c>
      <c r="H1112" s="735">
        <v>36</v>
      </c>
      <c r="I1112" s="735">
        <v>33</v>
      </c>
      <c r="J1112" s="735">
        <v>12</v>
      </c>
      <c r="K1112" s="735">
        <v>21</v>
      </c>
    </row>
    <row r="1113" spans="3:11">
      <c r="D1113" s="730" t="s">
        <v>2186</v>
      </c>
      <c r="E1113" s="735">
        <v>88</v>
      </c>
      <c r="F1113" s="735">
        <v>76</v>
      </c>
      <c r="G1113" s="735">
        <v>58</v>
      </c>
      <c r="H1113" s="735">
        <v>18</v>
      </c>
      <c r="I1113" s="735">
        <v>12</v>
      </c>
      <c r="J1113" s="735">
        <v>8</v>
      </c>
      <c r="K1113" s="735">
        <v>4</v>
      </c>
    </row>
    <row r="1114" spans="3:11">
      <c r="D1114" s="730" t="s">
        <v>2187</v>
      </c>
      <c r="E1114" s="735">
        <v>312</v>
      </c>
      <c r="F1114" s="735">
        <v>267</v>
      </c>
      <c r="G1114" s="735">
        <v>213</v>
      </c>
      <c r="H1114" s="735">
        <v>54</v>
      </c>
      <c r="I1114" s="735">
        <v>45</v>
      </c>
      <c r="J1114" s="735">
        <v>20</v>
      </c>
      <c r="K1114" s="735">
        <v>25</v>
      </c>
    </row>
    <row r="1115" spans="3:11" ht="16.149999999999999" customHeight="1">
      <c r="C1115" s="727" t="s">
        <v>607</v>
      </c>
      <c r="D1115" s="730" t="s">
        <v>2185</v>
      </c>
      <c r="E1115" s="735">
        <v>23</v>
      </c>
      <c r="F1115" s="751" t="s">
        <v>474</v>
      </c>
      <c r="G1115" s="751" t="s">
        <v>474</v>
      </c>
      <c r="H1115" s="751" t="s">
        <v>474</v>
      </c>
      <c r="I1115" s="751" t="s">
        <v>474</v>
      </c>
      <c r="J1115" s="751" t="s">
        <v>474</v>
      </c>
      <c r="K1115" s="751" t="s">
        <v>474</v>
      </c>
    </row>
    <row r="1116" spans="3:11" ht="10.5">
      <c r="D1116" s="730" t="s">
        <v>2186</v>
      </c>
      <c r="E1116" s="735">
        <v>26</v>
      </c>
      <c r="F1116" s="751" t="s">
        <v>474</v>
      </c>
      <c r="G1116" s="751" t="s">
        <v>474</v>
      </c>
      <c r="H1116" s="751" t="s">
        <v>474</v>
      </c>
      <c r="I1116" s="751" t="s">
        <v>474</v>
      </c>
      <c r="J1116" s="751" t="s">
        <v>474</v>
      </c>
      <c r="K1116" s="751" t="s">
        <v>474</v>
      </c>
    </row>
    <row r="1117" spans="3:11" ht="10.5">
      <c r="D1117" s="730" t="s">
        <v>2187</v>
      </c>
      <c r="E1117" s="735">
        <v>49</v>
      </c>
      <c r="F1117" s="751" t="s">
        <v>474</v>
      </c>
      <c r="G1117" s="751" t="s">
        <v>474</v>
      </c>
      <c r="H1117" s="751" t="s">
        <v>474</v>
      </c>
      <c r="I1117" s="751" t="s">
        <v>474</v>
      </c>
      <c r="J1117" s="751" t="s">
        <v>474</v>
      </c>
      <c r="K1117" s="751" t="s">
        <v>474</v>
      </c>
    </row>
    <row r="1118" spans="3:11" ht="16.149999999999999" customHeight="1">
      <c r="C1118" s="727" t="s">
        <v>608</v>
      </c>
      <c r="D1118" s="730" t="s">
        <v>2185</v>
      </c>
      <c r="E1118" s="735">
        <v>15</v>
      </c>
      <c r="F1118" s="735">
        <v>13</v>
      </c>
      <c r="G1118" s="735">
        <v>0</v>
      </c>
      <c r="H1118" s="735">
        <v>13</v>
      </c>
      <c r="I1118" s="735">
        <v>2</v>
      </c>
      <c r="J1118" s="735">
        <v>0</v>
      </c>
      <c r="K1118" s="735">
        <v>2</v>
      </c>
    </row>
    <row r="1119" spans="3:11">
      <c r="D1119" s="730" t="s">
        <v>2186</v>
      </c>
      <c r="E1119" s="735">
        <v>8</v>
      </c>
      <c r="F1119" s="735">
        <v>6</v>
      </c>
      <c r="G1119" s="735">
        <v>0</v>
      </c>
      <c r="H1119" s="735">
        <v>6</v>
      </c>
      <c r="I1119" s="735">
        <v>2</v>
      </c>
      <c r="J1119" s="735">
        <v>0</v>
      </c>
      <c r="K1119" s="735">
        <v>2</v>
      </c>
    </row>
    <row r="1120" spans="3:11">
      <c r="D1120" s="730" t="s">
        <v>2187</v>
      </c>
      <c r="E1120" s="735">
        <v>23</v>
      </c>
      <c r="F1120" s="735">
        <v>19</v>
      </c>
      <c r="G1120" s="735">
        <v>0</v>
      </c>
      <c r="H1120" s="735">
        <v>19</v>
      </c>
      <c r="I1120" s="735">
        <v>4</v>
      </c>
      <c r="J1120" s="735">
        <v>0</v>
      </c>
      <c r="K1120" s="735">
        <v>4</v>
      </c>
    </row>
    <row r="1121" spans="2:11" ht="16.149999999999999" customHeight="1">
      <c r="C1121" s="731" t="s">
        <v>2161</v>
      </c>
      <c r="D1121" s="730" t="s">
        <v>2185</v>
      </c>
      <c r="E1121" s="735">
        <v>528</v>
      </c>
      <c r="F1121" s="735">
        <v>480</v>
      </c>
      <c r="G1121" s="735">
        <v>364</v>
      </c>
      <c r="H1121" s="735">
        <v>116</v>
      </c>
      <c r="I1121" s="735">
        <v>48</v>
      </c>
      <c r="J1121" s="735">
        <v>19</v>
      </c>
      <c r="K1121" s="735">
        <v>29</v>
      </c>
    </row>
    <row r="1122" spans="2:11">
      <c r="D1122" s="730" t="s">
        <v>2186</v>
      </c>
      <c r="E1122" s="735">
        <v>182</v>
      </c>
      <c r="F1122" s="735">
        <v>165</v>
      </c>
      <c r="G1122" s="735">
        <v>98</v>
      </c>
      <c r="H1122" s="735">
        <v>67</v>
      </c>
      <c r="I1122" s="735">
        <v>17</v>
      </c>
      <c r="J1122" s="735">
        <v>11</v>
      </c>
      <c r="K1122" s="735">
        <v>6</v>
      </c>
    </row>
    <row r="1123" spans="2:11">
      <c r="D1123" s="730" t="s">
        <v>2187</v>
      </c>
      <c r="E1123" s="735">
        <v>710</v>
      </c>
      <c r="F1123" s="735">
        <v>645</v>
      </c>
      <c r="G1123" s="735">
        <v>462</v>
      </c>
      <c r="H1123" s="735">
        <v>183</v>
      </c>
      <c r="I1123" s="735">
        <v>65</v>
      </c>
      <c r="J1123" s="735">
        <v>30</v>
      </c>
      <c r="K1123" s="735">
        <v>35</v>
      </c>
    </row>
    <row r="1124" spans="2:11" ht="18" customHeight="1">
      <c r="B1124" s="733" t="s">
        <v>612</v>
      </c>
      <c r="D1124" s="730"/>
    </row>
    <row r="1125" spans="2:11" ht="16.149999999999999" customHeight="1">
      <c r="C1125" s="727" t="s">
        <v>613</v>
      </c>
      <c r="D1125" s="730" t="s">
        <v>2185</v>
      </c>
      <c r="E1125" s="735">
        <v>4</v>
      </c>
      <c r="F1125" s="751" t="s">
        <v>474</v>
      </c>
      <c r="G1125" s="751" t="s">
        <v>474</v>
      </c>
      <c r="H1125" s="751" t="s">
        <v>474</v>
      </c>
      <c r="I1125" s="751" t="s">
        <v>474</v>
      </c>
      <c r="J1125" s="751" t="s">
        <v>474</v>
      </c>
      <c r="K1125" s="751" t="s">
        <v>474</v>
      </c>
    </row>
    <row r="1126" spans="2:11" ht="10.5">
      <c r="D1126" s="730" t="s">
        <v>2186</v>
      </c>
      <c r="E1126" s="735">
        <v>5</v>
      </c>
      <c r="F1126" s="751" t="s">
        <v>474</v>
      </c>
      <c r="G1126" s="751" t="s">
        <v>474</v>
      </c>
      <c r="H1126" s="751" t="s">
        <v>474</v>
      </c>
      <c r="I1126" s="751" t="s">
        <v>474</v>
      </c>
      <c r="J1126" s="751" t="s">
        <v>474</v>
      </c>
      <c r="K1126" s="751" t="s">
        <v>474</v>
      </c>
    </row>
    <row r="1127" spans="2:11" ht="10.5">
      <c r="D1127" s="730" t="s">
        <v>2187</v>
      </c>
      <c r="E1127" s="735">
        <v>9</v>
      </c>
      <c r="F1127" s="751" t="s">
        <v>474</v>
      </c>
      <c r="G1127" s="751" t="s">
        <v>474</v>
      </c>
      <c r="H1127" s="751" t="s">
        <v>474</v>
      </c>
      <c r="I1127" s="751" t="s">
        <v>474</v>
      </c>
      <c r="J1127" s="751" t="s">
        <v>474</v>
      </c>
      <c r="K1127" s="751" t="s">
        <v>474</v>
      </c>
    </row>
    <row r="1128" spans="2:11" ht="16.149999999999999" customHeight="1">
      <c r="C1128" s="727" t="s">
        <v>615</v>
      </c>
      <c r="D1128" s="730" t="s">
        <v>2186</v>
      </c>
      <c r="E1128" s="735">
        <v>2</v>
      </c>
      <c r="F1128" s="751" t="s">
        <v>474</v>
      </c>
      <c r="G1128" s="751" t="s">
        <v>474</v>
      </c>
      <c r="H1128" s="751" t="s">
        <v>474</v>
      </c>
      <c r="I1128" s="751" t="s">
        <v>474</v>
      </c>
      <c r="J1128" s="751" t="s">
        <v>474</v>
      </c>
      <c r="K1128" s="751" t="s">
        <v>474</v>
      </c>
    </row>
    <row r="1129" spans="2:11" ht="10.5">
      <c r="D1129" s="730" t="s">
        <v>2187</v>
      </c>
      <c r="E1129" s="735">
        <v>2</v>
      </c>
      <c r="F1129" s="751" t="s">
        <v>474</v>
      </c>
      <c r="G1129" s="751" t="s">
        <v>474</v>
      </c>
      <c r="H1129" s="751" t="s">
        <v>474</v>
      </c>
      <c r="I1129" s="751" t="s">
        <v>474</v>
      </c>
      <c r="J1129" s="751" t="s">
        <v>474</v>
      </c>
      <c r="K1129" s="751" t="s">
        <v>474</v>
      </c>
    </row>
    <row r="1130" spans="2:11" ht="16.149999999999999" customHeight="1">
      <c r="C1130" s="727" t="s">
        <v>2270</v>
      </c>
      <c r="D1130" s="730" t="s">
        <v>2185</v>
      </c>
      <c r="E1130" s="735">
        <v>17</v>
      </c>
      <c r="F1130" s="751" t="s">
        <v>474</v>
      </c>
      <c r="G1130" s="751" t="s">
        <v>474</v>
      </c>
      <c r="H1130" s="751" t="s">
        <v>474</v>
      </c>
      <c r="I1130" s="751" t="s">
        <v>474</v>
      </c>
      <c r="J1130" s="751" t="s">
        <v>474</v>
      </c>
      <c r="K1130" s="751" t="s">
        <v>474</v>
      </c>
    </row>
    <row r="1131" spans="2:11" ht="10.5">
      <c r="D1131" s="730" t="s">
        <v>2186</v>
      </c>
      <c r="E1131" s="735">
        <v>17</v>
      </c>
      <c r="F1131" s="751" t="s">
        <v>474</v>
      </c>
      <c r="G1131" s="751" t="s">
        <v>474</v>
      </c>
      <c r="H1131" s="751" t="s">
        <v>474</v>
      </c>
      <c r="I1131" s="751" t="s">
        <v>474</v>
      </c>
      <c r="J1131" s="751" t="s">
        <v>474</v>
      </c>
      <c r="K1131" s="751" t="s">
        <v>474</v>
      </c>
    </row>
    <row r="1132" spans="2:11" ht="10.5">
      <c r="D1132" s="730" t="s">
        <v>2187</v>
      </c>
      <c r="E1132" s="735">
        <v>34</v>
      </c>
      <c r="F1132" s="751" t="s">
        <v>474</v>
      </c>
      <c r="G1132" s="751" t="s">
        <v>474</v>
      </c>
      <c r="H1132" s="751" t="s">
        <v>474</v>
      </c>
      <c r="I1132" s="751" t="s">
        <v>474</v>
      </c>
      <c r="J1132" s="751" t="s">
        <v>474</v>
      </c>
      <c r="K1132" s="751" t="s">
        <v>474</v>
      </c>
    </row>
    <row r="1133" spans="2:11" ht="16.149999999999999" customHeight="1">
      <c r="C1133" s="727" t="s">
        <v>2271</v>
      </c>
      <c r="D1133" s="730" t="s">
        <v>2185</v>
      </c>
      <c r="E1133" s="735">
        <v>5</v>
      </c>
      <c r="F1133" s="751" t="s">
        <v>474</v>
      </c>
      <c r="G1133" s="751" t="s">
        <v>474</v>
      </c>
      <c r="H1133" s="751" t="s">
        <v>474</v>
      </c>
      <c r="I1133" s="751" t="s">
        <v>474</v>
      </c>
      <c r="J1133" s="751" t="s">
        <v>474</v>
      </c>
      <c r="K1133" s="751" t="s">
        <v>474</v>
      </c>
    </row>
    <row r="1134" spans="2:11" ht="10.5">
      <c r="D1134" s="730" t="s">
        <v>2187</v>
      </c>
      <c r="E1134" s="735">
        <v>5</v>
      </c>
      <c r="F1134" s="751" t="s">
        <v>474</v>
      </c>
      <c r="G1134" s="751" t="s">
        <v>474</v>
      </c>
      <c r="H1134" s="751" t="s">
        <v>474</v>
      </c>
      <c r="I1134" s="751" t="s">
        <v>474</v>
      </c>
      <c r="J1134" s="751" t="s">
        <v>474</v>
      </c>
      <c r="K1134" s="751" t="s">
        <v>474</v>
      </c>
    </row>
    <row r="1135" spans="2:11" ht="16.149999999999999" customHeight="1">
      <c r="C1135" s="731" t="s">
        <v>2161</v>
      </c>
      <c r="D1135" s="730" t="s">
        <v>2185</v>
      </c>
      <c r="E1135" s="735">
        <v>26</v>
      </c>
      <c r="F1135" s="735">
        <v>20</v>
      </c>
      <c r="G1135" s="735">
        <v>7</v>
      </c>
      <c r="H1135" s="735">
        <v>13</v>
      </c>
      <c r="I1135" s="735">
        <v>6</v>
      </c>
      <c r="J1135" s="735">
        <v>2</v>
      </c>
      <c r="K1135" s="735">
        <v>4</v>
      </c>
    </row>
    <row r="1136" spans="2:11">
      <c r="D1136" s="730" t="s">
        <v>2186</v>
      </c>
      <c r="E1136" s="735">
        <v>24</v>
      </c>
      <c r="F1136" s="735">
        <v>13</v>
      </c>
      <c r="G1136" s="735">
        <v>6</v>
      </c>
      <c r="H1136" s="735">
        <v>7</v>
      </c>
      <c r="I1136" s="735">
        <v>11</v>
      </c>
      <c r="J1136" s="735">
        <v>5</v>
      </c>
      <c r="K1136" s="735">
        <v>6</v>
      </c>
    </row>
    <row r="1137" spans="1:12">
      <c r="D1137" s="730" t="s">
        <v>2187</v>
      </c>
      <c r="E1137" s="735">
        <v>50</v>
      </c>
      <c r="F1137" s="735">
        <v>33</v>
      </c>
      <c r="G1137" s="735">
        <v>13</v>
      </c>
      <c r="H1137" s="735">
        <v>20</v>
      </c>
      <c r="I1137" s="735">
        <v>17</v>
      </c>
      <c r="J1137" s="735">
        <v>7</v>
      </c>
      <c r="K1137" s="735">
        <v>10</v>
      </c>
    </row>
    <row r="1138" spans="1:12" ht="16.149999999999999" customHeight="1">
      <c r="C1138" s="731" t="s">
        <v>2274</v>
      </c>
      <c r="D1138" s="730"/>
    </row>
    <row r="1139" spans="1:12" s="735" customFormat="1" ht="16.149999999999999" customHeight="1">
      <c r="A1139" s="733"/>
      <c r="B1139" s="733"/>
      <c r="C1139" s="734" t="s">
        <v>2275</v>
      </c>
      <c r="D1139" s="730" t="s">
        <v>2185</v>
      </c>
      <c r="E1139" s="735">
        <v>2</v>
      </c>
      <c r="F1139" s="751" t="s">
        <v>474</v>
      </c>
      <c r="G1139" s="751" t="s">
        <v>474</v>
      </c>
      <c r="H1139" s="751" t="s">
        <v>474</v>
      </c>
      <c r="I1139" s="751" t="s">
        <v>474</v>
      </c>
      <c r="J1139" s="751" t="s">
        <v>474</v>
      </c>
      <c r="K1139" s="751" t="s">
        <v>474</v>
      </c>
    </row>
    <row r="1140" spans="1:12" s="735" customFormat="1" ht="10.5">
      <c r="A1140" s="733"/>
      <c r="B1140" s="733"/>
      <c r="C1140" s="734"/>
      <c r="D1140" s="730" t="s">
        <v>2186</v>
      </c>
      <c r="E1140" s="735">
        <v>1</v>
      </c>
      <c r="F1140" s="751" t="s">
        <v>474</v>
      </c>
      <c r="G1140" s="751" t="s">
        <v>474</v>
      </c>
      <c r="H1140" s="751" t="s">
        <v>474</v>
      </c>
      <c r="I1140" s="751" t="s">
        <v>474</v>
      </c>
      <c r="J1140" s="751" t="s">
        <v>474</v>
      </c>
      <c r="K1140" s="751" t="s">
        <v>474</v>
      </c>
    </row>
    <row r="1141" spans="1:12" s="735" customFormat="1" ht="10.5">
      <c r="A1141" s="733"/>
      <c r="B1141" s="733"/>
      <c r="C1141" s="734"/>
      <c r="D1141" s="730" t="s">
        <v>2187</v>
      </c>
      <c r="E1141" s="735">
        <v>3</v>
      </c>
      <c r="F1141" s="751" t="s">
        <v>474</v>
      </c>
      <c r="G1141" s="751" t="s">
        <v>474</v>
      </c>
      <c r="H1141" s="751" t="s">
        <v>474</v>
      </c>
      <c r="I1141" s="751" t="s">
        <v>474</v>
      </c>
      <c r="J1141" s="751" t="s">
        <v>474</v>
      </c>
      <c r="K1141" s="751" t="s">
        <v>474</v>
      </c>
    </row>
    <row r="1142" spans="1:12" s="735" customFormat="1" ht="16.149999999999999" customHeight="1">
      <c r="A1142" s="733"/>
      <c r="B1142" s="733"/>
      <c r="C1142" s="734" t="s">
        <v>2276</v>
      </c>
      <c r="D1142" s="730" t="s">
        <v>2185</v>
      </c>
      <c r="E1142" s="735">
        <v>3</v>
      </c>
      <c r="F1142" s="751" t="s">
        <v>474</v>
      </c>
      <c r="G1142" s="751" t="s">
        <v>474</v>
      </c>
      <c r="H1142" s="751" t="s">
        <v>474</v>
      </c>
      <c r="I1142" s="751" t="s">
        <v>474</v>
      </c>
      <c r="J1142" s="751" t="s">
        <v>474</v>
      </c>
      <c r="K1142" s="751" t="s">
        <v>474</v>
      </c>
    </row>
    <row r="1143" spans="1:12" s="735" customFormat="1" ht="10.5">
      <c r="A1143" s="733"/>
      <c r="B1143" s="733"/>
      <c r="C1143" s="734"/>
      <c r="D1143" s="730" t="s">
        <v>2186</v>
      </c>
      <c r="E1143" s="735">
        <v>1</v>
      </c>
      <c r="F1143" s="751" t="s">
        <v>474</v>
      </c>
      <c r="G1143" s="751" t="s">
        <v>474</v>
      </c>
      <c r="H1143" s="751" t="s">
        <v>474</v>
      </c>
      <c r="I1143" s="751" t="s">
        <v>474</v>
      </c>
      <c r="J1143" s="751" t="s">
        <v>474</v>
      </c>
      <c r="K1143" s="751" t="s">
        <v>474</v>
      </c>
    </row>
    <row r="1144" spans="1:12" s="735" customFormat="1" ht="10.5">
      <c r="A1144" s="733"/>
      <c r="B1144" s="733"/>
      <c r="C1144" s="734"/>
      <c r="D1144" s="730" t="s">
        <v>2187</v>
      </c>
      <c r="E1144" s="735">
        <v>4</v>
      </c>
      <c r="F1144" s="751" t="s">
        <v>474</v>
      </c>
      <c r="G1144" s="751" t="s">
        <v>474</v>
      </c>
      <c r="H1144" s="751" t="s">
        <v>474</v>
      </c>
      <c r="I1144" s="751" t="s">
        <v>474</v>
      </c>
      <c r="J1144" s="751" t="s">
        <v>474</v>
      </c>
      <c r="K1144" s="751" t="s">
        <v>474</v>
      </c>
    </row>
    <row r="1145" spans="1:12" s="726" customFormat="1" ht="6.75" customHeight="1">
      <c r="A1145" s="726" t="s">
        <v>1667</v>
      </c>
      <c r="C1145" s="727"/>
      <c r="D1145" s="732"/>
      <c r="E1145" s="729"/>
      <c r="F1145" s="729"/>
      <c r="G1145" s="729"/>
      <c r="H1145" s="729"/>
      <c r="I1145" s="729"/>
      <c r="J1145" s="729"/>
      <c r="K1145" s="729"/>
      <c r="L1145" s="729"/>
    </row>
    <row r="1146" spans="1:12" s="726" customFormat="1">
      <c r="A1146" s="726" t="s">
        <v>2272</v>
      </c>
      <c r="C1146" s="727"/>
      <c r="D1146" s="732"/>
      <c r="E1146" s="729"/>
      <c r="F1146" s="729"/>
      <c r="G1146" s="729"/>
      <c r="H1146" s="729"/>
      <c r="I1146" s="729"/>
      <c r="J1146" s="729"/>
      <c r="K1146" s="729"/>
      <c r="L1146" s="729"/>
    </row>
    <row r="1147" spans="1:12" s="726" customFormat="1">
      <c r="A1147" s="726" t="s">
        <v>2273</v>
      </c>
      <c r="C1147" s="727"/>
      <c r="D1147" s="732"/>
      <c r="E1147" s="729"/>
      <c r="F1147" s="729"/>
      <c r="G1147" s="729"/>
      <c r="H1147" s="729"/>
      <c r="I1147" s="729"/>
      <c r="J1147" s="729"/>
      <c r="K1147" s="729"/>
      <c r="L1147" s="729"/>
    </row>
    <row r="1148" spans="1:12" s="726" customFormat="1">
      <c r="A1148" s="726" t="s">
        <v>633</v>
      </c>
      <c r="C1148" s="727"/>
      <c r="D1148" s="732"/>
      <c r="E1148" s="729"/>
      <c r="F1148" s="729"/>
      <c r="G1148" s="729"/>
      <c r="H1148" s="729"/>
      <c r="I1148" s="729"/>
      <c r="J1148" s="729"/>
      <c r="K1148" s="729"/>
      <c r="L1148" s="729"/>
    </row>
    <row r="1149" spans="1:12" s="726" customFormat="1">
      <c r="C1149" s="727"/>
      <c r="D1149" s="732"/>
      <c r="E1149" s="729"/>
      <c r="F1149" s="729"/>
      <c r="G1149" s="729"/>
      <c r="H1149" s="729"/>
      <c r="I1149" s="729"/>
      <c r="J1149" s="729"/>
      <c r="K1149" s="729"/>
      <c r="L1149" s="729"/>
    </row>
    <row r="1150" spans="1:12" s="726" customFormat="1">
      <c r="C1150" s="727"/>
      <c r="D1150" s="732"/>
      <c r="E1150" s="729"/>
      <c r="F1150" s="729"/>
      <c r="G1150" s="729"/>
      <c r="H1150" s="729"/>
      <c r="I1150" s="729"/>
      <c r="J1150" s="729"/>
      <c r="K1150" s="729"/>
      <c r="L1150" s="729"/>
    </row>
    <row r="1151" spans="1:12" s="726" customFormat="1">
      <c r="A1151" s="726" t="s">
        <v>48</v>
      </c>
      <c r="C1151" s="727"/>
      <c r="D1151" s="732"/>
      <c r="E1151" s="729"/>
      <c r="F1151" s="729"/>
      <c r="G1151" s="729"/>
      <c r="H1151" s="729"/>
      <c r="I1151" s="729"/>
      <c r="J1151" s="729"/>
      <c r="K1151" s="729"/>
      <c r="L1151" s="729"/>
    </row>
    <row r="1152" spans="1:12" ht="18" customHeight="1">
      <c r="B1152" s="733" t="s">
        <v>621</v>
      </c>
      <c r="D1152" s="730"/>
    </row>
    <row r="1153" spans="3:11" ht="27" customHeight="1">
      <c r="C1153" s="727" t="s">
        <v>2277</v>
      </c>
      <c r="D1153" s="730" t="s">
        <v>2185</v>
      </c>
      <c r="E1153" s="735">
        <v>375</v>
      </c>
      <c r="F1153" s="735">
        <v>350</v>
      </c>
      <c r="G1153" s="735">
        <v>349</v>
      </c>
      <c r="H1153" s="735">
        <v>1</v>
      </c>
      <c r="I1153" s="735">
        <v>25</v>
      </c>
      <c r="J1153" s="735">
        <v>25</v>
      </c>
      <c r="K1153" s="735">
        <v>0</v>
      </c>
    </row>
    <row r="1154" spans="3:11">
      <c r="D1154" s="730" t="s">
        <v>2186</v>
      </c>
      <c r="E1154" s="735">
        <v>213</v>
      </c>
      <c r="F1154" s="735">
        <v>147</v>
      </c>
      <c r="G1154" s="735">
        <v>147</v>
      </c>
      <c r="H1154" s="735">
        <v>0</v>
      </c>
      <c r="I1154" s="735">
        <v>66</v>
      </c>
      <c r="J1154" s="735">
        <v>66</v>
      </c>
      <c r="K1154" s="735">
        <v>0</v>
      </c>
    </row>
    <row r="1155" spans="3:11">
      <c r="D1155" s="730" t="s">
        <v>2187</v>
      </c>
      <c r="E1155" s="735">
        <v>588</v>
      </c>
      <c r="F1155" s="735">
        <v>497</v>
      </c>
      <c r="G1155" s="735">
        <v>496</v>
      </c>
      <c r="H1155" s="735">
        <v>1</v>
      </c>
      <c r="I1155" s="735">
        <v>91</v>
      </c>
      <c r="J1155" s="735">
        <v>91</v>
      </c>
      <c r="K1155" s="735">
        <v>0</v>
      </c>
    </row>
    <row r="1156" spans="3:11" ht="18" customHeight="1">
      <c r="C1156" s="727" t="s">
        <v>2278</v>
      </c>
      <c r="D1156" s="730" t="s">
        <v>2185</v>
      </c>
      <c r="E1156" s="735">
        <v>20</v>
      </c>
      <c r="F1156" s="735">
        <v>18</v>
      </c>
      <c r="G1156" s="735">
        <v>0</v>
      </c>
      <c r="H1156" s="735">
        <v>18</v>
      </c>
      <c r="I1156" s="735">
        <v>2</v>
      </c>
      <c r="J1156" s="735">
        <v>0</v>
      </c>
      <c r="K1156" s="735">
        <v>2</v>
      </c>
    </row>
    <row r="1157" spans="3:11">
      <c r="D1157" s="730" t="s">
        <v>2186</v>
      </c>
      <c r="E1157" s="735">
        <v>9</v>
      </c>
      <c r="F1157" s="735">
        <v>4</v>
      </c>
      <c r="G1157" s="735">
        <v>0</v>
      </c>
      <c r="H1157" s="735">
        <v>4</v>
      </c>
      <c r="I1157" s="735">
        <v>5</v>
      </c>
      <c r="J1157" s="735">
        <v>0</v>
      </c>
      <c r="K1157" s="735">
        <v>5</v>
      </c>
    </row>
    <row r="1158" spans="3:11">
      <c r="D1158" s="730" t="s">
        <v>2187</v>
      </c>
      <c r="E1158" s="735">
        <v>29</v>
      </c>
      <c r="F1158" s="735">
        <v>22</v>
      </c>
      <c r="G1158" s="735">
        <v>0</v>
      </c>
      <c r="H1158" s="735">
        <v>22</v>
      </c>
      <c r="I1158" s="735">
        <v>7</v>
      </c>
      <c r="J1158" s="735">
        <v>0</v>
      </c>
      <c r="K1158" s="735">
        <v>7</v>
      </c>
    </row>
    <row r="1159" spans="3:11" ht="18" customHeight="1">
      <c r="C1159" s="727" t="s">
        <v>2279</v>
      </c>
      <c r="D1159" s="730" t="s">
        <v>2185</v>
      </c>
      <c r="E1159" s="735">
        <v>1250</v>
      </c>
      <c r="F1159" s="735">
        <v>1083</v>
      </c>
      <c r="G1159" s="735">
        <v>1083</v>
      </c>
      <c r="H1159" s="735">
        <v>0</v>
      </c>
      <c r="I1159" s="735">
        <v>167</v>
      </c>
      <c r="J1159" s="735">
        <v>167</v>
      </c>
      <c r="K1159" s="735">
        <v>0</v>
      </c>
    </row>
    <row r="1160" spans="3:11">
      <c r="D1160" s="730" t="s">
        <v>2186</v>
      </c>
      <c r="E1160" s="735">
        <v>1029</v>
      </c>
      <c r="F1160" s="735">
        <v>604</v>
      </c>
      <c r="G1160" s="735">
        <v>604</v>
      </c>
      <c r="H1160" s="735">
        <v>0</v>
      </c>
      <c r="I1160" s="735">
        <v>425</v>
      </c>
      <c r="J1160" s="735">
        <v>425</v>
      </c>
      <c r="K1160" s="735">
        <v>0</v>
      </c>
    </row>
    <row r="1161" spans="3:11">
      <c r="D1161" s="730" t="s">
        <v>2187</v>
      </c>
      <c r="E1161" s="735">
        <v>2279</v>
      </c>
      <c r="F1161" s="735">
        <v>1687</v>
      </c>
      <c r="G1161" s="735">
        <v>1687</v>
      </c>
      <c r="H1161" s="735">
        <v>0</v>
      </c>
      <c r="I1161" s="735">
        <v>592</v>
      </c>
      <c r="J1161" s="735">
        <v>592</v>
      </c>
      <c r="K1161" s="735">
        <v>0</v>
      </c>
    </row>
    <row r="1162" spans="3:11" ht="18" customHeight="1">
      <c r="C1162" s="727" t="s">
        <v>2280</v>
      </c>
      <c r="D1162" s="730" t="s">
        <v>2185</v>
      </c>
      <c r="E1162" s="735">
        <v>3224</v>
      </c>
      <c r="F1162" s="735">
        <v>1785</v>
      </c>
      <c r="G1162" s="735">
        <v>5</v>
      </c>
      <c r="H1162" s="735">
        <v>1780</v>
      </c>
      <c r="I1162" s="735">
        <v>1439</v>
      </c>
      <c r="J1162" s="735">
        <v>0</v>
      </c>
      <c r="K1162" s="735">
        <v>1439</v>
      </c>
    </row>
    <row r="1163" spans="3:11">
      <c r="D1163" s="730" t="s">
        <v>2186</v>
      </c>
      <c r="E1163" s="735">
        <v>3543</v>
      </c>
      <c r="F1163" s="735">
        <v>1241</v>
      </c>
      <c r="G1163" s="735">
        <v>2</v>
      </c>
      <c r="H1163" s="735">
        <v>1239</v>
      </c>
      <c r="I1163" s="735">
        <v>2302</v>
      </c>
      <c r="J1163" s="735">
        <v>1</v>
      </c>
      <c r="K1163" s="735">
        <v>2301</v>
      </c>
    </row>
    <row r="1164" spans="3:11">
      <c r="D1164" s="730" t="s">
        <v>2187</v>
      </c>
      <c r="E1164" s="735">
        <v>6767</v>
      </c>
      <c r="F1164" s="735">
        <v>3026</v>
      </c>
      <c r="G1164" s="735">
        <v>7</v>
      </c>
      <c r="H1164" s="735">
        <v>3019</v>
      </c>
      <c r="I1164" s="735">
        <v>3741</v>
      </c>
      <c r="J1164" s="735">
        <v>1</v>
      </c>
      <c r="K1164" s="735">
        <v>3740</v>
      </c>
    </row>
    <row r="1165" spans="3:11" ht="18" customHeight="1">
      <c r="C1165" s="727" t="s">
        <v>624</v>
      </c>
      <c r="D1165" s="730" t="s">
        <v>2185</v>
      </c>
      <c r="E1165" s="735">
        <v>623</v>
      </c>
      <c r="F1165" s="735">
        <v>357</v>
      </c>
      <c r="G1165" s="735">
        <v>148</v>
      </c>
      <c r="H1165" s="735">
        <v>209</v>
      </c>
      <c r="I1165" s="735">
        <v>266</v>
      </c>
      <c r="J1165" s="735">
        <v>29</v>
      </c>
      <c r="K1165" s="735">
        <v>237</v>
      </c>
    </row>
    <row r="1166" spans="3:11">
      <c r="D1166" s="730" t="s">
        <v>2186</v>
      </c>
      <c r="E1166" s="735">
        <v>587</v>
      </c>
      <c r="F1166" s="735">
        <v>198</v>
      </c>
      <c r="G1166" s="735">
        <v>66</v>
      </c>
      <c r="H1166" s="735">
        <v>132</v>
      </c>
      <c r="I1166" s="735">
        <v>389</v>
      </c>
      <c r="J1166" s="735">
        <v>52</v>
      </c>
      <c r="K1166" s="735">
        <v>337</v>
      </c>
    </row>
    <row r="1167" spans="3:11">
      <c r="D1167" s="730" t="s">
        <v>2187</v>
      </c>
      <c r="E1167" s="735">
        <v>1210</v>
      </c>
      <c r="F1167" s="735">
        <v>555</v>
      </c>
      <c r="G1167" s="735">
        <v>214</v>
      </c>
      <c r="H1167" s="735">
        <v>341</v>
      </c>
      <c r="I1167" s="735">
        <v>655</v>
      </c>
      <c r="J1167" s="735">
        <v>81</v>
      </c>
      <c r="K1167" s="735">
        <v>574</v>
      </c>
    </row>
    <row r="1168" spans="3:11" ht="18" customHeight="1">
      <c r="C1168" s="731" t="s">
        <v>2161</v>
      </c>
      <c r="D1168" s="730" t="s">
        <v>2185</v>
      </c>
      <c r="E1168" s="735">
        <v>5492</v>
      </c>
      <c r="F1168" s="735">
        <v>3593</v>
      </c>
      <c r="G1168" s="735">
        <v>1585</v>
      </c>
      <c r="H1168" s="735">
        <v>2008</v>
      </c>
      <c r="I1168" s="735">
        <v>1899</v>
      </c>
      <c r="J1168" s="735">
        <v>221</v>
      </c>
      <c r="K1168" s="735">
        <v>1678</v>
      </c>
    </row>
    <row r="1169" spans="1:11">
      <c r="D1169" s="730" t="s">
        <v>2186</v>
      </c>
      <c r="E1169" s="735">
        <v>5381</v>
      </c>
      <c r="F1169" s="735">
        <v>2194</v>
      </c>
      <c r="G1169" s="735">
        <v>819</v>
      </c>
      <c r="H1169" s="735">
        <v>1375</v>
      </c>
      <c r="I1169" s="735">
        <v>3187</v>
      </c>
      <c r="J1169" s="735">
        <v>544</v>
      </c>
      <c r="K1169" s="735">
        <v>2643</v>
      </c>
    </row>
    <row r="1170" spans="1:11">
      <c r="D1170" s="730" t="s">
        <v>2187</v>
      </c>
      <c r="E1170" s="735">
        <v>10873</v>
      </c>
      <c r="F1170" s="735">
        <v>5787</v>
      </c>
      <c r="G1170" s="735">
        <v>2404</v>
      </c>
      <c r="H1170" s="735">
        <v>3383</v>
      </c>
      <c r="I1170" s="735">
        <v>5086</v>
      </c>
      <c r="J1170" s="735">
        <v>765</v>
      </c>
      <c r="K1170" s="735">
        <v>4321</v>
      </c>
    </row>
    <row r="1171" spans="1:11" ht="18" customHeight="1">
      <c r="C1171" s="731" t="s">
        <v>2274</v>
      </c>
      <c r="D1171" s="730"/>
    </row>
    <row r="1172" spans="1:11" s="735" customFormat="1" ht="18" customHeight="1">
      <c r="A1172" s="733"/>
      <c r="B1172" s="733"/>
      <c r="C1172" s="734" t="s">
        <v>2275</v>
      </c>
      <c r="D1172" s="730" t="s">
        <v>2185</v>
      </c>
      <c r="E1172" s="735">
        <v>654</v>
      </c>
      <c r="F1172" s="735">
        <v>260</v>
      </c>
      <c r="G1172" s="735">
        <v>20</v>
      </c>
      <c r="H1172" s="735">
        <v>240</v>
      </c>
      <c r="I1172" s="735">
        <v>394</v>
      </c>
      <c r="J1172" s="735">
        <v>5</v>
      </c>
      <c r="K1172" s="735">
        <v>389</v>
      </c>
    </row>
    <row r="1173" spans="1:11" s="735" customFormat="1">
      <c r="A1173" s="733"/>
      <c r="B1173" s="733"/>
      <c r="C1173" s="734"/>
      <c r="D1173" s="730" t="s">
        <v>2186</v>
      </c>
      <c r="E1173" s="735">
        <v>528</v>
      </c>
      <c r="F1173" s="735">
        <v>123</v>
      </c>
      <c r="G1173" s="735">
        <v>13</v>
      </c>
      <c r="H1173" s="735">
        <v>110</v>
      </c>
      <c r="I1173" s="735">
        <v>405</v>
      </c>
      <c r="J1173" s="735">
        <v>8</v>
      </c>
      <c r="K1173" s="735">
        <v>397</v>
      </c>
    </row>
    <row r="1174" spans="1:11" s="735" customFormat="1">
      <c r="A1174" s="733"/>
      <c r="B1174" s="733"/>
      <c r="C1174" s="734"/>
      <c r="D1174" s="730" t="s">
        <v>2187</v>
      </c>
      <c r="E1174" s="735">
        <v>1182</v>
      </c>
      <c r="F1174" s="735">
        <v>383</v>
      </c>
      <c r="G1174" s="735">
        <v>33</v>
      </c>
      <c r="H1174" s="735">
        <v>350</v>
      </c>
      <c r="I1174" s="735">
        <v>799</v>
      </c>
      <c r="J1174" s="735">
        <v>13</v>
      </c>
      <c r="K1174" s="735">
        <v>786</v>
      </c>
    </row>
    <row r="1175" spans="1:11" s="735" customFormat="1" ht="18" customHeight="1">
      <c r="A1175" s="733"/>
      <c r="B1175" s="733"/>
      <c r="C1175" s="734" t="s">
        <v>2276</v>
      </c>
      <c r="D1175" s="730" t="s">
        <v>2185</v>
      </c>
      <c r="E1175" s="735">
        <v>53</v>
      </c>
      <c r="F1175" s="735">
        <v>46</v>
      </c>
      <c r="G1175" s="735">
        <v>7</v>
      </c>
      <c r="H1175" s="735">
        <v>39</v>
      </c>
      <c r="I1175" s="735">
        <v>7</v>
      </c>
      <c r="J1175" s="735">
        <v>1</v>
      </c>
      <c r="K1175" s="735">
        <v>6</v>
      </c>
    </row>
    <row r="1176" spans="1:11" s="735" customFormat="1">
      <c r="A1176" s="733"/>
      <c r="B1176" s="733"/>
      <c r="C1176" s="734"/>
      <c r="D1176" s="730" t="s">
        <v>2186</v>
      </c>
      <c r="E1176" s="735">
        <v>31</v>
      </c>
      <c r="F1176" s="735">
        <v>16</v>
      </c>
      <c r="G1176" s="735">
        <v>1</v>
      </c>
      <c r="H1176" s="735">
        <v>15</v>
      </c>
      <c r="I1176" s="735">
        <v>15</v>
      </c>
      <c r="J1176" s="735">
        <v>1</v>
      </c>
      <c r="K1176" s="735">
        <v>14</v>
      </c>
    </row>
    <row r="1177" spans="1:11" s="735" customFormat="1">
      <c r="A1177" s="733"/>
      <c r="B1177" s="733"/>
      <c r="C1177" s="734"/>
      <c r="D1177" s="730" t="s">
        <v>2187</v>
      </c>
      <c r="E1177" s="735">
        <v>84</v>
      </c>
      <c r="F1177" s="735">
        <v>62</v>
      </c>
      <c r="G1177" s="735">
        <v>8</v>
      </c>
      <c r="H1177" s="735">
        <v>54</v>
      </c>
      <c r="I1177" s="735">
        <v>22</v>
      </c>
      <c r="J1177" s="735">
        <v>2</v>
      </c>
      <c r="K1177" s="735">
        <v>20</v>
      </c>
    </row>
    <row r="1178" spans="1:11" ht="18" customHeight="1">
      <c r="B1178" s="733" t="s">
        <v>625</v>
      </c>
      <c r="D1178" s="730"/>
    </row>
    <row r="1179" spans="1:11" ht="27" customHeight="1">
      <c r="C1179" s="727" t="s">
        <v>2281</v>
      </c>
      <c r="D1179" s="730" t="s">
        <v>2185</v>
      </c>
      <c r="E1179" s="735">
        <v>95</v>
      </c>
      <c r="F1179" s="735">
        <v>82</v>
      </c>
      <c r="G1179" s="751" t="s">
        <v>474</v>
      </c>
      <c r="H1179" s="751" t="s">
        <v>474</v>
      </c>
      <c r="I1179" s="735">
        <v>13</v>
      </c>
      <c r="J1179" s="751" t="s">
        <v>474</v>
      </c>
      <c r="K1179" s="751" t="s">
        <v>474</v>
      </c>
    </row>
    <row r="1180" spans="1:11" ht="10.5">
      <c r="D1180" s="730" t="s">
        <v>2186</v>
      </c>
      <c r="E1180" s="735">
        <v>85</v>
      </c>
      <c r="F1180" s="735">
        <v>63</v>
      </c>
      <c r="G1180" s="751" t="s">
        <v>474</v>
      </c>
      <c r="H1180" s="751" t="s">
        <v>474</v>
      </c>
      <c r="I1180" s="735">
        <v>22</v>
      </c>
      <c r="J1180" s="751" t="s">
        <v>474</v>
      </c>
      <c r="K1180" s="751" t="s">
        <v>474</v>
      </c>
    </row>
    <row r="1181" spans="1:11" ht="10.5">
      <c r="D1181" s="730" t="s">
        <v>2187</v>
      </c>
      <c r="E1181" s="735">
        <v>180</v>
      </c>
      <c r="F1181" s="735">
        <v>145</v>
      </c>
      <c r="G1181" s="751" t="s">
        <v>474</v>
      </c>
      <c r="H1181" s="751" t="s">
        <v>474</v>
      </c>
      <c r="I1181" s="735">
        <v>35</v>
      </c>
      <c r="J1181" s="751" t="s">
        <v>474</v>
      </c>
      <c r="K1181" s="751" t="s">
        <v>474</v>
      </c>
    </row>
    <row r="1182" spans="1:11" ht="18" customHeight="1">
      <c r="C1182" s="727" t="s">
        <v>2282</v>
      </c>
      <c r="D1182" s="730" t="s">
        <v>2185</v>
      </c>
      <c r="E1182" s="735">
        <v>9</v>
      </c>
      <c r="F1182" s="735">
        <v>1</v>
      </c>
      <c r="G1182" s="751" t="s">
        <v>474</v>
      </c>
      <c r="H1182" s="751" t="s">
        <v>474</v>
      </c>
      <c r="I1182" s="735">
        <v>8</v>
      </c>
      <c r="J1182" s="751" t="s">
        <v>474</v>
      </c>
      <c r="K1182" s="751" t="s">
        <v>474</v>
      </c>
    </row>
    <row r="1183" spans="1:11" ht="10.5">
      <c r="D1183" s="730" t="s">
        <v>2186</v>
      </c>
      <c r="E1183" s="735">
        <v>12</v>
      </c>
      <c r="F1183" s="735">
        <v>7</v>
      </c>
      <c r="G1183" s="751" t="s">
        <v>474</v>
      </c>
      <c r="H1183" s="751" t="s">
        <v>474</v>
      </c>
      <c r="I1183" s="735">
        <v>5</v>
      </c>
      <c r="J1183" s="751" t="s">
        <v>474</v>
      </c>
      <c r="K1183" s="751" t="s">
        <v>474</v>
      </c>
    </row>
    <row r="1184" spans="1:11" ht="10.5">
      <c r="D1184" s="730" t="s">
        <v>2187</v>
      </c>
      <c r="E1184" s="735">
        <v>21</v>
      </c>
      <c r="F1184" s="735">
        <v>8</v>
      </c>
      <c r="G1184" s="751" t="s">
        <v>474</v>
      </c>
      <c r="H1184" s="751" t="s">
        <v>474</v>
      </c>
      <c r="I1184" s="735">
        <v>13</v>
      </c>
      <c r="J1184" s="751" t="s">
        <v>474</v>
      </c>
      <c r="K1184" s="751" t="s">
        <v>474</v>
      </c>
    </row>
    <row r="1185" spans="3:11" ht="18" customHeight="1">
      <c r="C1185" s="727" t="s">
        <v>2283</v>
      </c>
      <c r="D1185" s="730" t="s">
        <v>2185</v>
      </c>
      <c r="E1185" s="735">
        <v>73</v>
      </c>
      <c r="F1185" s="735">
        <v>48</v>
      </c>
      <c r="G1185" s="735">
        <v>48</v>
      </c>
      <c r="H1185" s="735">
        <v>0</v>
      </c>
      <c r="I1185" s="735">
        <v>25</v>
      </c>
      <c r="J1185" s="735">
        <v>25</v>
      </c>
      <c r="K1185" s="735">
        <v>0</v>
      </c>
    </row>
    <row r="1186" spans="3:11">
      <c r="D1186" s="730" t="s">
        <v>2186</v>
      </c>
      <c r="E1186" s="735">
        <v>157</v>
      </c>
      <c r="F1186" s="735">
        <v>77</v>
      </c>
      <c r="G1186" s="735">
        <v>77</v>
      </c>
      <c r="H1186" s="735">
        <v>0</v>
      </c>
      <c r="I1186" s="735">
        <v>80</v>
      </c>
      <c r="J1186" s="735">
        <v>80</v>
      </c>
      <c r="K1186" s="735">
        <v>0</v>
      </c>
    </row>
    <row r="1187" spans="3:11">
      <c r="D1187" s="730" t="s">
        <v>2187</v>
      </c>
      <c r="E1187" s="735">
        <v>230</v>
      </c>
      <c r="F1187" s="735">
        <v>125</v>
      </c>
      <c r="G1187" s="735">
        <v>125</v>
      </c>
      <c r="H1187" s="735">
        <v>0</v>
      </c>
      <c r="I1187" s="735">
        <v>105</v>
      </c>
      <c r="J1187" s="735">
        <v>105</v>
      </c>
      <c r="K1187" s="735">
        <v>0</v>
      </c>
    </row>
    <row r="1188" spans="3:11" ht="18" customHeight="1">
      <c r="C1188" s="727" t="s">
        <v>2284</v>
      </c>
      <c r="D1188" s="730" t="s">
        <v>2185</v>
      </c>
      <c r="E1188" s="735">
        <v>28</v>
      </c>
      <c r="F1188" s="735">
        <v>11</v>
      </c>
      <c r="G1188" s="735">
        <v>0</v>
      </c>
      <c r="H1188" s="735">
        <v>11</v>
      </c>
      <c r="I1188" s="735">
        <v>17</v>
      </c>
      <c r="J1188" s="735">
        <v>0</v>
      </c>
      <c r="K1188" s="735">
        <v>17</v>
      </c>
    </row>
    <row r="1189" spans="3:11">
      <c r="D1189" s="730" t="s">
        <v>2186</v>
      </c>
      <c r="E1189" s="735">
        <v>79</v>
      </c>
      <c r="F1189" s="735">
        <v>20</v>
      </c>
      <c r="G1189" s="735">
        <v>0</v>
      </c>
      <c r="H1189" s="735">
        <v>20</v>
      </c>
      <c r="I1189" s="735">
        <v>59</v>
      </c>
      <c r="J1189" s="735">
        <v>0</v>
      </c>
      <c r="K1189" s="735">
        <v>59</v>
      </c>
    </row>
    <row r="1190" spans="3:11">
      <c r="D1190" s="730" t="s">
        <v>2187</v>
      </c>
      <c r="E1190" s="735">
        <v>107</v>
      </c>
      <c r="F1190" s="735">
        <v>31</v>
      </c>
      <c r="G1190" s="735">
        <v>0</v>
      </c>
      <c r="H1190" s="735">
        <v>31</v>
      </c>
      <c r="I1190" s="735">
        <v>76</v>
      </c>
      <c r="J1190" s="735">
        <v>0</v>
      </c>
      <c r="K1190" s="735">
        <v>76</v>
      </c>
    </row>
    <row r="1191" spans="3:11" ht="18" customHeight="1">
      <c r="C1191" s="727" t="s">
        <v>2285</v>
      </c>
      <c r="D1191" s="730" t="s">
        <v>2185</v>
      </c>
      <c r="E1191" s="735">
        <v>251</v>
      </c>
      <c r="F1191" s="735">
        <v>174</v>
      </c>
      <c r="G1191" s="735">
        <v>174</v>
      </c>
      <c r="H1191" s="735">
        <v>0</v>
      </c>
      <c r="I1191" s="735">
        <v>77</v>
      </c>
      <c r="J1191" s="735">
        <v>77</v>
      </c>
      <c r="K1191" s="735">
        <v>0</v>
      </c>
    </row>
    <row r="1192" spans="3:11">
      <c r="D1192" s="730" t="s">
        <v>2186</v>
      </c>
      <c r="E1192" s="735">
        <v>438</v>
      </c>
      <c r="F1192" s="735">
        <v>249</v>
      </c>
      <c r="G1192" s="735">
        <v>249</v>
      </c>
      <c r="H1192" s="735">
        <v>0</v>
      </c>
      <c r="I1192" s="735">
        <v>189</v>
      </c>
      <c r="J1192" s="735">
        <v>189</v>
      </c>
      <c r="K1192" s="735">
        <v>0</v>
      </c>
    </row>
    <row r="1193" spans="3:11">
      <c r="D1193" s="730" t="s">
        <v>2187</v>
      </c>
      <c r="E1193" s="735">
        <v>689</v>
      </c>
      <c r="F1193" s="735">
        <v>423</v>
      </c>
      <c r="G1193" s="735">
        <v>423</v>
      </c>
      <c r="H1193" s="735">
        <v>0</v>
      </c>
      <c r="I1193" s="735">
        <v>266</v>
      </c>
      <c r="J1193" s="735">
        <v>266</v>
      </c>
      <c r="K1193" s="735">
        <v>0</v>
      </c>
    </row>
    <row r="1194" spans="3:11" ht="18" customHeight="1">
      <c r="C1194" s="727" t="s">
        <v>2286</v>
      </c>
      <c r="D1194" s="730" t="s">
        <v>2185</v>
      </c>
      <c r="E1194" s="735">
        <v>124</v>
      </c>
      <c r="F1194" s="735">
        <v>50</v>
      </c>
      <c r="G1194" s="735">
        <v>0</v>
      </c>
      <c r="H1194" s="735">
        <v>50</v>
      </c>
      <c r="I1194" s="735">
        <v>74</v>
      </c>
      <c r="J1194" s="735">
        <v>0</v>
      </c>
      <c r="K1194" s="735">
        <v>74</v>
      </c>
    </row>
    <row r="1195" spans="3:11">
      <c r="D1195" s="730" t="s">
        <v>2186</v>
      </c>
      <c r="E1195" s="735">
        <v>319</v>
      </c>
      <c r="F1195" s="735">
        <v>106</v>
      </c>
      <c r="G1195" s="735">
        <v>0</v>
      </c>
      <c r="H1195" s="735">
        <v>106</v>
      </c>
      <c r="I1195" s="735">
        <v>213</v>
      </c>
      <c r="J1195" s="735">
        <v>0</v>
      </c>
      <c r="K1195" s="735">
        <v>213</v>
      </c>
    </row>
    <row r="1196" spans="3:11">
      <c r="D1196" s="730" t="s">
        <v>2187</v>
      </c>
      <c r="E1196" s="735">
        <v>443</v>
      </c>
      <c r="F1196" s="735">
        <v>156</v>
      </c>
      <c r="G1196" s="735">
        <v>0</v>
      </c>
      <c r="H1196" s="735">
        <v>156</v>
      </c>
      <c r="I1196" s="735">
        <v>287</v>
      </c>
      <c r="J1196" s="735">
        <v>0</v>
      </c>
      <c r="K1196" s="735">
        <v>287</v>
      </c>
    </row>
    <row r="1203" spans="1:12" s="726" customFormat="1">
      <c r="C1203" s="727"/>
      <c r="D1203" s="732"/>
      <c r="E1203" s="729"/>
      <c r="F1203" s="729"/>
      <c r="G1203" s="729"/>
      <c r="H1203" s="729"/>
      <c r="I1203" s="729"/>
      <c r="J1203" s="729"/>
      <c r="K1203" s="729"/>
      <c r="L1203" s="729"/>
    </row>
    <row r="1204" spans="1:12" s="726" customFormat="1">
      <c r="C1204" s="727"/>
      <c r="D1204" s="732"/>
      <c r="E1204" s="729"/>
      <c r="F1204" s="729"/>
      <c r="G1204" s="729"/>
      <c r="H1204" s="729"/>
      <c r="I1204" s="729"/>
      <c r="J1204" s="729"/>
      <c r="K1204" s="729"/>
      <c r="L1204" s="729"/>
    </row>
    <row r="1205" spans="1:12" s="726" customFormat="1">
      <c r="C1205" s="727"/>
      <c r="D1205" s="732"/>
      <c r="E1205" s="729"/>
      <c r="F1205" s="729"/>
      <c r="G1205" s="729"/>
      <c r="H1205" s="729"/>
      <c r="I1205" s="729"/>
      <c r="J1205" s="729"/>
      <c r="K1205" s="729"/>
      <c r="L1205" s="729"/>
    </row>
    <row r="1206" spans="1:12" s="726" customFormat="1">
      <c r="A1206" s="726" t="s">
        <v>1667</v>
      </c>
      <c r="C1206" s="727"/>
      <c r="D1206" s="732"/>
      <c r="E1206" s="729"/>
      <c r="F1206" s="729"/>
      <c r="G1206" s="729"/>
      <c r="H1206" s="729"/>
      <c r="I1206" s="729"/>
      <c r="J1206" s="729"/>
      <c r="K1206" s="729"/>
      <c r="L1206" s="729"/>
    </row>
    <row r="1207" spans="1:12" s="726" customFormat="1">
      <c r="A1207" s="726" t="s">
        <v>2272</v>
      </c>
      <c r="C1207" s="727"/>
      <c r="D1207" s="732"/>
      <c r="E1207" s="729"/>
      <c r="F1207" s="729"/>
      <c r="G1207" s="729"/>
      <c r="H1207" s="729"/>
      <c r="I1207" s="729"/>
      <c r="J1207" s="729"/>
      <c r="K1207" s="729"/>
      <c r="L1207" s="729"/>
    </row>
    <row r="1208" spans="1:12" s="726" customFormat="1">
      <c r="A1208" s="726" t="s">
        <v>2273</v>
      </c>
      <c r="C1208" s="727"/>
      <c r="D1208" s="732"/>
      <c r="E1208" s="729"/>
      <c r="F1208" s="729"/>
      <c r="G1208" s="729"/>
      <c r="H1208" s="729"/>
      <c r="I1208" s="729"/>
      <c r="J1208" s="729"/>
      <c r="K1208" s="729"/>
      <c r="L1208" s="729"/>
    </row>
    <row r="1209" spans="1:12" s="726" customFormat="1">
      <c r="C1209" s="727"/>
      <c r="D1209" s="732"/>
      <c r="E1209" s="729"/>
      <c r="F1209" s="729"/>
      <c r="G1209" s="729"/>
      <c r="H1209" s="729"/>
      <c r="I1209" s="729"/>
      <c r="J1209" s="729"/>
      <c r="K1209" s="729"/>
      <c r="L1209" s="729"/>
    </row>
    <row r="1210" spans="1:12" s="726" customFormat="1">
      <c r="A1210" s="726" t="s">
        <v>48</v>
      </c>
      <c r="C1210" s="727"/>
      <c r="D1210" s="732"/>
      <c r="E1210" s="729"/>
      <c r="F1210" s="729"/>
      <c r="G1210" s="729"/>
      <c r="H1210" s="729"/>
      <c r="I1210" s="729"/>
      <c r="J1210" s="729"/>
      <c r="K1210" s="729"/>
      <c r="L1210" s="729"/>
    </row>
    <row r="1211" spans="1:12" ht="18" customHeight="1">
      <c r="C1211" s="731" t="s">
        <v>2161</v>
      </c>
      <c r="D1211" s="730" t="s">
        <v>2185</v>
      </c>
      <c r="E1211" s="735">
        <v>580</v>
      </c>
      <c r="F1211" s="735">
        <v>366</v>
      </c>
      <c r="G1211" s="735">
        <v>295</v>
      </c>
      <c r="H1211" s="735">
        <v>71</v>
      </c>
      <c r="I1211" s="735">
        <v>214</v>
      </c>
      <c r="J1211" s="735">
        <v>107</v>
      </c>
      <c r="K1211" s="735">
        <v>107</v>
      </c>
    </row>
    <row r="1212" spans="1:12">
      <c r="D1212" s="730" t="s">
        <v>2186</v>
      </c>
      <c r="E1212" s="735">
        <v>1090</v>
      </c>
      <c r="F1212" s="735">
        <v>522</v>
      </c>
      <c r="G1212" s="735">
        <v>379</v>
      </c>
      <c r="H1212" s="735">
        <v>143</v>
      </c>
      <c r="I1212" s="735">
        <v>568</v>
      </c>
      <c r="J1212" s="735">
        <v>287</v>
      </c>
      <c r="K1212" s="735">
        <v>281</v>
      </c>
    </row>
    <row r="1213" spans="1:12">
      <c r="D1213" s="730" t="s">
        <v>2187</v>
      </c>
      <c r="E1213" s="735">
        <v>1670</v>
      </c>
      <c r="F1213" s="735">
        <v>888</v>
      </c>
      <c r="G1213" s="735">
        <v>674</v>
      </c>
      <c r="H1213" s="735">
        <v>214</v>
      </c>
      <c r="I1213" s="735">
        <v>782</v>
      </c>
      <c r="J1213" s="735">
        <v>394</v>
      </c>
      <c r="K1213" s="735">
        <v>388</v>
      </c>
    </row>
    <row r="1214" spans="1:12" ht="18" customHeight="1">
      <c r="C1214" s="731" t="s">
        <v>2274</v>
      </c>
      <c r="D1214" s="730"/>
    </row>
    <row r="1215" spans="1:12" s="735" customFormat="1" ht="18" customHeight="1">
      <c r="A1215" s="733"/>
      <c r="B1215" s="733"/>
      <c r="C1215" s="734" t="s">
        <v>2275</v>
      </c>
      <c r="D1215" s="730" t="s">
        <v>2185</v>
      </c>
      <c r="E1215" s="735">
        <v>17</v>
      </c>
      <c r="F1215" s="751" t="s">
        <v>474</v>
      </c>
      <c r="G1215" s="751" t="s">
        <v>474</v>
      </c>
      <c r="H1215" s="751" t="s">
        <v>474</v>
      </c>
      <c r="I1215" s="751" t="s">
        <v>474</v>
      </c>
      <c r="J1215" s="751" t="s">
        <v>474</v>
      </c>
      <c r="K1215" s="751" t="s">
        <v>474</v>
      </c>
    </row>
    <row r="1216" spans="1:12" s="735" customFormat="1" ht="10.5">
      <c r="A1216" s="733"/>
      <c r="B1216" s="733"/>
      <c r="C1216" s="734"/>
      <c r="D1216" s="730" t="s">
        <v>2186</v>
      </c>
      <c r="E1216" s="735">
        <v>31</v>
      </c>
      <c r="F1216" s="751" t="s">
        <v>474</v>
      </c>
      <c r="G1216" s="751" t="s">
        <v>474</v>
      </c>
      <c r="H1216" s="751" t="s">
        <v>474</v>
      </c>
      <c r="I1216" s="751" t="s">
        <v>474</v>
      </c>
      <c r="J1216" s="751" t="s">
        <v>474</v>
      </c>
      <c r="K1216" s="751" t="s">
        <v>474</v>
      </c>
    </row>
    <row r="1217" spans="1:11" s="735" customFormat="1" ht="10.5">
      <c r="A1217" s="733"/>
      <c r="B1217" s="733"/>
      <c r="C1217" s="734"/>
      <c r="D1217" s="730" t="s">
        <v>2187</v>
      </c>
      <c r="E1217" s="735">
        <v>48</v>
      </c>
      <c r="F1217" s="751" t="s">
        <v>474</v>
      </c>
      <c r="G1217" s="751" t="s">
        <v>474</v>
      </c>
      <c r="H1217" s="751" t="s">
        <v>474</v>
      </c>
      <c r="I1217" s="751" t="s">
        <v>474</v>
      </c>
      <c r="J1217" s="751" t="s">
        <v>474</v>
      </c>
      <c r="K1217" s="751" t="s">
        <v>474</v>
      </c>
    </row>
    <row r="1218" spans="1:11" s="735" customFormat="1" ht="18" customHeight="1">
      <c r="A1218" s="733"/>
      <c r="B1218" s="733"/>
      <c r="C1218" s="734" t="s">
        <v>2276</v>
      </c>
      <c r="D1218" s="730" t="s">
        <v>2186</v>
      </c>
      <c r="E1218" s="735">
        <v>2</v>
      </c>
      <c r="F1218" s="751" t="s">
        <v>474</v>
      </c>
      <c r="G1218" s="751" t="s">
        <v>474</v>
      </c>
      <c r="H1218" s="751" t="s">
        <v>474</v>
      </c>
      <c r="I1218" s="751" t="s">
        <v>474</v>
      </c>
      <c r="J1218" s="751" t="s">
        <v>474</v>
      </c>
      <c r="K1218" s="751" t="s">
        <v>474</v>
      </c>
    </row>
    <row r="1219" spans="1:11" s="735" customFormat="1" ht="10.5">
      <c r="A1219" s="733"/>
      <c r="B1219" s="733"/>
      <c r="C1219" s="734"/>
      <c r="D1219" s="730" t="s">
        <v>2187</v>
      </c>
      <c r="E1219" s="735">
        <v>2</v>
      </c>
      <c r="F1219" s="751" t="s">
        <v>474</v>
      </c>
      <c r="G1219" s="751" t="s">
        <v>474</v>
      </c>
      <c r="H1219" s="751" t="s">
        <v>474</v>
      </c>
      <c r="I1219" s="751" t="s">
        <v>474</v>
      </c>
      <c r="J1219" s="751" t="s">
        <v>474</v>
      </c>
      <c r="K1219" s="751" t="s">
        <v>474</v>
      </c>
    </row>
    <row r="1220" spans="1:11" ht="18" customHeight="1">
      <c r="A1220" s="733" t="s">
        <v>2318</v>
      </c>
      <c r="D1220" s="730"/>
    </row>
    <row r="1221" spans="1:11" ht="9" customHeight="1">
      <c r="A1221" s="733" t="s">
        <v>2320</v>
      </c>
      <c r="D1221" s="730" t="s">
        <v>2185</v>
      </c>
      <c r="E1221" s="735">
        <v>6626</v>
      </c>
      <c r="F1221" s="735">
        <v>4459</v>
      </c>
      <c r="G1221" s="735">
        <v>2251</v>
      </c>
      <c r="H1221" s="735">
        <v>2208</v>
      </c>
      <c r="I1221" s="735">
        <v>2167</v>
      </c>
      <c r="J1221" s="735">
        <v>349</v>
      </c>
      <c r="K1221" s="735">
        <v>1818</v>
      </c>
    </row>
    <row r="1222" spans="1:11">
      <c r="D1222" s="730" t="s">
        <v>2186</v>
      </c>
      <c r="E1222" s="735">
        <v>6677</v>
      </c>
      <c r="F1222" s="735">
        <v>2894</v>
      </c>
      <c r="G1222" s="735">
        <v>1302</v>
      </c>
      <c r="H1222" s="735">
        <v>1592</v>
      </c>
      <c r="I1222" s="735">
        <v>3783</v>
      </c>
      <c r="J1222" s="735">
        <v>847</v>
      </c>
      <c r="K1222" s="735">
        <v>2936</v>
      </c>
    </row>
    <row r="1223" spans="1:11">
      <c r="D1223" s="730" t="s">
        <v>2187</v>
      </c>
      <c r="E1223" s="735">
        <v>13303</v>
      </c>
      <c r="F1223" s="735">
        <v>7353</v>
      </c>
      <c r="G1223" s="735">
        <v>3553</v>
      </c>
      <c r="H1223" s="735">
        <v>3800</v>
      </c>
      <c r="I1223" s="735">
        <v>5950</v>
      </c>
      <c r="J1223" s="735">
        <v>1196</v>
      </c>
      <c r="K1223" s="735">
        <v>4754</v>
      </c>
    </row>
    <row r="1224" spans="1:11" ht="18" customHeight="1">
      <c r="C1224" s="731" t="s">
        <v>2274</v>
      </c>
      <c r="D1224" s="730"/>
    </row>
    <row r="1225" spans="1:11" s="735" customFormat="1" ht="18" customHeight="1">
      <c r="A1225" s="733"/>
      <c r="B1225" s="733"/>
      <c r="C1225" s="734" t="s">
        <v>2275</v>
      </c>
      <c r="D1225" s="730" t="s">
        <v>2185</v>
      </c>
      <c r="E1225" s="735">
        <v>673</v>
      </c>
      <c r="F1225" s="735">
        <v>269</v>
      </c>
      <c r="G1225" s="735">
        <v>23</v>
      </c>
      <c r="H1225" s="735">
        <v>246</v>
      </c>
      <c r="I1225" s="735">
        <v>404</v>
      </c>
      <c r="J1225" s="735">
        <v>7</v>
      </c>
      <c r="K1225" s="735">
        <v>397</v>
      </c>
    </row>
    <row r="1226" spans="1:11" s="735" customFormat="1">
      <c r="A1226" s="733"/>
      <c r="B1226" s="733"/>
      <c r="C1226" s="734"/>
      <c r="D1226" s="730" t="s">
        <v>2186</v>
      </c>
      <c r="E1226" s="735">
        <v>560</v>
      </c>
      <c r="F1226" s="735">
        <v>134</v>
      </c>
      <c r="G1226" s="735">
        <v>16</v>
      </c>
      <c r="H1226" s="735">
        <v>118</v>
      </c>
      <c r="I1226" s="735">
        <v>426</v>
      </c>
      <c r="J1226" s="735">
        <v>17</v>
      </c>
      <c r="K1226" s="735">
        <v>409</v>
      </c>
    </row>
    <row r="1227" spans="1:11" s="735" customFormat="1">
      <c r="A1227" s="733"/>
      <c r="B1227" s="733"/>
      <c r="C1227" s="734"/>
      <c r="D1227" s="730" t="s">
        <v>2187</v>
      </c>
      <c r="E1227" s="735">
        <v>1233</v>
      </c>
      <c r="F1227" s="735">
        <v>403</v>
      </c>
      <c r="G1227" s="735">
        <v>39</v>
      </c>
      <c r="H1227" s="735">
        <v>364</v>
      </c>
      <c r="I1227" s="735">
        <v>830</v>
      </c>
      <c r="J1227" s="735">
        <v>24</v>
      </c>
      <c r="K1227" s="735">
        <v>806</v>
      </c>
    </row>
    <row r="1228" spans="1:11" s="735" customFormat="1" ht="18" customHeight="1">
      <c r="A1228" s="733"/>
      <c r="B1228" s="733"/>
      <c r="C1228" s="734" t="s">
        <v>2276</v>
      </c>
      <c r="D1228" s="730" t="s">
        <v>2185</v>
      </c>
      <c r="E1228" s="735">
        <v>57</v>
      </c>
      <c r="F1228" s="735">
        <v>50</v>
      </c>
      <c r="G1228" s="735">
        <v>8</v>
      </c>
      <c r="H1228" s="735">
        <v>42</v>
      </c>
      <c r="I1228" s="735">
        <v>7</v>
      </c>
      <c r="J1228" s="735">
        <v>1</v>
      </c>
      <c r="K1228" s="735">
        <v>6</v>
      </c>
    </row>
    <row r="1229" spans="1:11" s="735" customFormat="1">
      <c r="A1229" s="733"/>
      <c r="B1229" s="733"/>
      <c r="C1229" s="734"/>
      <c r="D1229" s="730" t="s">
        <v>2186</v>
      </c>
      <c r="E1229" s="735">
        <v>37</v>
      </c>
      <c r="F1229" s="735">
        <v>22</v>
      </c>
      <c r="G1229" s="735">
        <v>3</v>
      </c>
      <c r="H1229" s="735">
        <v>19</v>
      </c>
      <c r="I1229" s="735">
        <v>15</v>
      </c>
      <c r="J1229" s="735">
        <v>1</v>
      </c>
      <c r="K1229" s="735">
        <v>14</v>
      </c>
    </row>
    <row r="1230" spans="1:11" s="735" customFormat="1">
      <c r="A1230" s="733"/>
      <c r="B1230" s="733"/>
      <c r="C1230" s="734"/>
      <c r="D1230" s="730" t="s">
        <v>2187</v>
      </c>
      <c r="E1230" s="735">
        <v>94</v>
      </c>
      <c r="F1230" s="735">
        <v>72</v>
      </c>
      <c r="G1230" s="735">
        <v>11</v>
      </c>
      <c r="H1230" s="735">
        <v>61</v>
      </c>
      <c r="I1230" s="735">
        <v>22</v>
      </c>
      <c r="J1230" s="735">
        <v>2</v>
      </c>
      <c r="K1230" s="735">
        <v>20</v>
      </c>
    </row>
    <row r="1231" spans="1:11" ht="20.45" customHeight="1">
      <c r="A1231" s="733" t="s">
        <v>832</v>
      </c>
      <c r="D1231" s="730"/>
    </row>
    <row r="1232" spans="1:11" ht="9" customHeight="1">
      <c r="A1232" s="733" t="s">
        <v>2321</v>
      </c>
      <c r="D1232" s="730"/>
    </row>
    <row r="1233" spans="2:11" ht="18" customHeight="1">
      <c r="B1233" s="733" t="s">
        <v>323</v>
      </c>
      <c r="D1233" s="730"/>
    </row>
    <row r="1234" spans="2:11" ht="18" customHeight="1">
      <c r="C1234" s="727" t="s">
        <v>2267</v>
      </c>
      <c r="D1234" s="730" t="s">
        <v>2185</v>
      </c>
      <c r="E1234" s="735">
        <v>2</v>
      </c>
      <c r="F1234" s="751" t="s">
        <v>474</v>
      </c>
      <c r="G1234" s="751" t="s">
        <v>474</v>
      </c>
      <c r="H1234" s="751" t="s">
        <v>474</v>
      </c>
      <c r="I1234" s="751" t="s">
        <v>474</v>
      </c>
      <c r="J1234" s="751" t="s">
        <v>474</v>
      </c>
      <c r="K1234" s="751" t="s">
        <v>474</v>
      </c>
    </row>
    <row r="1235" spans="2:11" ht="10.5">
      <c r="D1235" s="730" t="s">
        <v>2187</v>
      </c>
      <c r="E1235" s="735">
        <v>2</v>
      </c>
      <c r="F1235" s="751" t="s">
        <v>474</v>
      </c>
      <c r="G1235" s="751" t="s">
        <v>474</v>
      </c>
      <c r="H1235" s="751" t="s">
        <v>474</v>
      </c>
      <c r="I1235" s="751" t="s">
        <v>474</v>
      </c>
      <c r="J1235" s="751" t="s">
        <v>474</v>
      </c>
      <c r="K1235" s="751" t="s">
        <v>474</v>
      </c>
    </row>
    <row r="1236" spans="2:11" ht="21" customHeight="1">
      <c r="C1236" s="727" t="s">
        <v>2268</v>
      </c>
      <c r="D1236" s="730" t="s">
        <v>2185</v>
      </c>
      <c r="E1236" s="735">
        <v>4</v>
      </c>
      <c r="F1236" s="751" t="s">
        <v>474</v>
      </c>
      <c r="G1236" s="751" t="s">
        <v>474</v>
      </c>
      <c r="H1236" s="751" t="s">
        <v>474</v>
      </c>
      <c r="I1236" s="751" t="s">
        <v>474</v>
      </c>
      <c r="J1236" s="751" t="s">
        <v>474</v>
      </c>
      <c r="K1236" s="751" t="s">
        <v>474</v>
      </c>
    </row>
    <row r="1237" spans="2:11" ht="10.5">
      <c r="D1237" s="730" t="s">
        <v>2186</v>
      </c>
      <c r="E1237" s="735">
        <v>5</v>
      </c>
      <c r="F1237" s="751" t="s">
        <v>474</v>
      </c>
      <c r="G1237" s="751" t="s">
        <v>474</v>
      </c>
      <c r="H1237" s="751" t="s">
        <v>474</v>
      </c>
      <c r="I1237" s="751" t="s">
        <v>474</v>
      </c>
      <c r="J1237" s="751" t="s">
        <v>474</v>
      </c>
      <c r="K1237" s="751" t="s">
        <v>474</v>
      </c>
    </row>
    <row r="1238" spans="2:11" ht="10.5">
      <c r="D1238" s="730" t="s">
        <v>2187</v>
      </c>
      <c r="E1238" s="735">
        <v>9</v>
      </c>
      <c r="F1238" s="751" t="s">
        <v>474</v>
      </c>
      <c r="G1238" s="751" t="s">
        <v>474</v>
      </c>
      <c r="H1238" s="751" t="s">
        <v>474</v>
      </c>
      <c r="I1238" s="751" t="s">
        <v>474</v>
      </c>
      <c r="J1238" s="751" t="s">
        <v>474</v>
      </c>
      <c r="K1238" s="751" t="s">
        <v>474</v>
      </c>
    </row>
    <row r="1239" spans="2:11" ht="21" customHeight="1">
      <c r="C1239" s="727" t="s">
        <v>2269</v>
      </c>
      <c r="D1239" s="730" t="s">
        <v>2185</v>
      </c>
      <c r="E1239" s="735">
        <v>2</v>
      </c>
      <c r="F1239" s="751" t="s">
        <v>474</v>
      </c>
      <c r="G1239" s="751" t="s">
        <v>474</v>
      </c>
      <c r="H1239" s="751" t="s">
        <v>474</v>
      </c>
      <c r="I1239" s="751" t="s">
        <v>474</v>
      </c>
      <c r="J1239" s="751" t="s">
        <v>474</v>
      </c>
      <c r="K1239" s="751" t="s">
        <v>474</v>
      </c>
    </row>
    <row r="1240" spans="2:11" ht="10.5">
      <c r="D1240" s="730" t="s">
        <v>2187</v>
      </c>
      <c r="E1240" s="735">
        <v>2</v>
      </c>
      <c r="F1240" s="751" t="s">
        <v>474</v>
      </c>
      <c r="G1240" s="751" t="s">
        <v>474</v>
      </c>
      <c r="H1240" s="751" t="s">
        <v>474</v>
      </c>
      <c r="I1240" s="751" t="s">
        <v>474</v>
      </c>
      <c r="J1240" s="751" t="s">
        <v>474</v>
      </c>
      <c r="K1240" s="751" t="s">
        <v>474</v>
      </c>
    </row>
    <row r="1241" spans="2:11" ht="18" customHeight="1">
      <c r="C1241" s="727" t="s">
        <v>603</v>
      </c>
      <c r="D1241" s="730" t="s">
        <v>2185</v>
      </c>
      <c r="E1241" s="735">
        <v>8</v>
      </c>
      <c r="F1241" s="751" t="s">
        <v>474</v>
      </c>
      <c r="G1241" s="751" t="s">
        <v>474</v>
      </c>
      <c r="H1241" s="751" t="s">
        <v>474</v>
      </c>
      <c r="I1241" s="751" t="s">
        <v>474</v>
      </c>
      <c r="J1241" s="751" t="s">
        <v>474</v>
      </c>
      <c r="K1241" s="751" t="s">
        <v>474</v>
      </c>
    </row>
    <row r="1242" spans="2:11" ht="10.5">
      <c r="D1242" s="730" t="s">
        <v>2187</v>
      </c>
      <c r="E1242" s="735">
        <v>8</v>
      </c>
      <c r="F1242" s="751" t="s">
        <v>474</v>
      </c>
      <c r="G1242" s="751" t="s">
        <v>474</v>
      </c>
      <c r="H1242" s="751" t="s">
        <v>474</v>
      </c>
      <c r="I1242" s="751" t="s">
        <v>474</v>
      </c>
      <c r="J1242" s="751" t="s">
        <v>474</v>
      </c>
      <c r="K1242" s="751" t="s">
        <v>474</v>
      </c>
    </row>
    <row r="1243" spans="2:11" ht="18" customHeight="1">
      <c r="C1243" s="727" t="s">
        <v>604</v>
      </c>
      <c r="D1243" s="730" t="s">
        <v>2185</v>
      </c>
      <c r="E1243" s="735">
        <v>4</v>
      </c>
      <c r="F1243" s="751" t="s">
        <v>474</v>
      </c>
      <c r="G1243" s="751" t="s">
        <v>474</v>
      </c>
      <c r="H1243" s="751" t="s">
        <v>474</v>
      </c>
      <c r="I1243" s="751" t="s">
        <v>474</v>
      </c>
      <c r="J1243" s="751" t="s">
        <v>474</v>
      </c>
      <c r="K1243" s="751" t="s">
        <v>474</v>
      </c>
    </row>
    <row r="1244" spans="2:11" ht="10.5">
      <c r="D1244" s="730" t="s">
        <v>2186</v>
      </c>
      <c r="E1244" s="735">
        <v>1</v>
      </c>
      <c r="F1244" s="751" t="s">
        <v>474</v>
      </c>
      <c r="G1244" s="751" t="s">
        <v>474</v>
      </c>
      <c r="H1244" s="751" t="s">
        <v>474</v>
      </c>
      <c r="I1244" s="751" t="s">
        <v>474</v>
      </c>
      <c r="J1244" s="751" t="s">
        <v>474</v>
      </c>
      <c r="K1244" s="751" t="s">
        <v>474</v>
      </c>
    </row>
    <row r="1245" spans="2:11" ht="10.5">
      <c r="D1245" s="730" t="s">
        <v>2187</v>
      </c>
      <c r="E1245" s="735">
        <v>5</v>
      </c>
      <c r="F1245" s="751" t="s">
        <v>474</v>
      </c>
      <c r="G1245" s="751" t="s">
        <v>474</v>
      </c>
      <c r="H1245" s="751" t="s">
        <v>474</v>
      </c>
      <c r="I1245" s="751" t="s">
        <v>474</v>
      </c>
      <c r="J1245" s="751" t="s">
        <v>474</v>
      </c>
      <c r="K1245" s="751" t="s">
        <v>474</v>
      </c>
    </row>
    <row r="1246" spans="2:11" ht="18" customHeight="1">
      <c r="C1246" s="731" t="s">
        <v>2161</v>
      </c>
      <c r="D1246" s="730" t="s">
        <v>2185</v>
      </c>
      <c r="E1246" s="735">
        <v>20</v>
      </c>
      <c r="F1246" s="735">
        <v>18</v>
      </c>
      <c r="G1246" s="751" t="s">
        <v>474</v>
      </c>
      <c r="H1246" s="751" t="s">
        <v>474</v>
      </c>
      <c r="I1246" s="735">
        <v>2</v>
      </c>
      <c r="J1246" s="751" t="s">
        <v>474</v>
      </c>
      <c r="K1246" s="751" t="s">
        <v>474</v>
      </c>
    </row>
    <row r="1247" spans="2:11" ht="10.5">
      <c r="D1247" s="730" t="s">
        <v>2186</v>
      </c>
      <c r="E1247" s="735">
        <v>6</v>
      </c>
      <c r="F1247" s="735">
        <v>2</v>
      </c>
      <c r="G1247" s="751" t="s">
        <v>474</v>
      </c>
      <c r="H1247" s="751" t="s">
        <v>474</v>
      </c>
      <c r="I1247" s="735">
        <v>4</v>
      </c>
      <c r="J1247" s="751" t="s">
        <v>474</v>
      </c>
      <c r="K1247" s="751" t="s">
        <v>474</v>
      </c>
    </row>
    <row r="1248" spans="2:11" ht="10.5">
      <c r="D1248" s="730" t="s">
        <v>2187</v>
      </c>
      <c r="E1248" s="735">
        <v>26</v>
      </c>
      <c r="F1248" s="735">
        <v>20</v>
      </c>
      <c r="G1248" s="751" t="s">
        <v>474</v>
      </c>
      <c r="H1248" s="751" t="s">
        <v>474</v>
      </c>
      <c r="I1248" s="735">
        <v>6</v>
      </c>
      <c r="J1248" s="751" t="s">
        <v>474</v>
      </c>
      <c r="K1248" s="751" t="s">
        <v>474</v>
      </c>
    </row>
    <row r="1249" spans="1:12" ht="18" customHeight="1">
      <c r="B1249" s="733" t="s">
        <v>612</v>
      </c>
      <c r="D1249" s="730"/>
    </row>
    <row r="1250" spans="1:12" ht="18" customHeight="1">
      <c r="C1250" s="727" t="s">
        <v>2270</v>
      </c>
      <c r="D1250" s="730" t="s">
        <v>2185</v>
      </c>
      <c r="E1250" s="735">
        <v>10</v>
      </c>
      <c r="F1250" s="735">
        <v>5</v>
      </c>
      <c r="G1250" s="751" t="s">
        <v>474</v>
      </c>
      <c r="H1250" s="751" t="s">
        <v>474</v>
      </c>
      <c r="I1250" s="735">
        <v>5</v>
      </c>
      <c r="J1250" s="751" t="s">
        <v>474</v>
      </c>
      <c r="K1250" s="751" t="s">
        <v>474</v>
      </c>
    </row>
    <row r="1251" spans="1:12" ht="10.5">
      <c r="D1251" s="730" t="s">
        <v>2186</v>
      </c>
      <c r="E1251" s="735">
        <v>32</v>
      </c>
      <c r="F1251" s="735">
        <v>14</v>
      </c>
      <c r="G1251" s="751" t="s">
        <v>474</v>
      </c>
      <c r="H1251" s="751" t="s">
        <v>474</v>
      </c>
      <c r="I1251" s="735">
        <v>18</v>
      </c>
      <c r="J1251" s="751" t="s">
        <v>474</v>
      </c>
      <c r="K1251" s="751" t="s">
        <v>474</v>
      </c>
    </row>
    <row r="1252" spans="1:12" ht="10.5">
      <c r="D1252" s="730" t="s">
        <v>2187</v>
      </c>
      <c r="E1252" s="735">
        <v>42</v>
      </c>
      <c r="F1252" s="735">
        <v>19</v>
      </c>
      <c r="G1252" s="751" t="s">
        <v>474</v>
      </c>
      <c r="H1252" s="751" t="s">
        <v>474</v>
      </c>
      <c r="I1252" s="735">
        <v>23</v>
      </c>
      <c r="J1252" s="751" t="s">
        <v>474</v>
      </c>
      <c r="K1252" s="751" t="s">
        <v>474</v>
      </c>
    </row>
    <row r="1253" spans="1:12" ht="18" customHeight="1">
      <c r="C1253" s="731" t="s">
        <v>2161</v>
      </c>
      <c r="D1253" s="730" t="s">
        <v>2185</v>
      </c>
      <c r="E1253" s="735">
        <v>10</v>
      </c>
      <c r="F1253" s="735">
        <v>5</v>
      </c>
      <c r="G1253" s="751" t="s">
        <v>474</v>
      </c>
      <c r="H1253" s="751" t="s">
        <v>474</v>
      </c>
      <c r="I1253" s="735">
        <v>5</v>
      </c>
      <c r="J1253" s="751" t="s">
        <v>474</v>
      </c>
      <c r="K1253" s="751" t="s">
        <v>474</v>
      </c>
    </row>
    <row r="1254" spans="1:12" ht="10.5">
      <c r="D1254" s="730" t="s">
        <v>2186</v>
      </c>
      <c r="E1254" s="735">
        <v>32</v>
      </c>
      <c r="F1254" s="735">
        <v>14</v>
      </c>
      <c r="G1254" s="751" t="s">
        <v>474</v>
      </c>
      <c r="H1254" s="751" t="s">
        <v>474</v>
      </c>
      <c r="I1254" s="735">
        <v>18</v>
      </c>
      <c r="J1254" s="751" t="s">
        <v>474</v>
      </c>
      <c r="K1254" s="751" t="s">
        <v>474</v>
      </c>
    </row>
    <row r="1255" spans="1:12" ht="10.5">
      <c r="D1255" s="730" t="s">
        <v>2187</v>
      </c>
      <c r="E1255" s="735">
        <v>42</v>
      </c>
      <c r="F1255" s="735">
        <v>19</v>
      </c>
      <c r="G1255" s="751" t="s">
        <v>474</v>
      </c>
      <c r="H1255" s="751" t="s">
        <v>474</v>
      </c>
      <c r="I1255" s="735">
        <v>23</v>
      </c>
      <c r="J1255" s="751" t="s">
        <v>474</v>
      </c>
      <c r="K1255" s="751" t="s">
        <v>474</v>
      </c>
    </row>
    <row r="1260" spans="1:12" s="726" customFormat="1">
      <c r="A1260" s="726" t="s">
        <v>1667</v>
      </c>
      <c r="C1260" s="727"/>
      <c r="D1260" s="732"/>
      <c r="E1260" s="729"/>
      <c r="F1260" s="729"/>
      <c r="G1260" s="729"/>
      <c r="H1260" s="729"/>
      <c r="I1260" s="729"/>
      <c r="J1260" s="729"/>
      <c r="K1260" s="729"/>
      <c r="L1260" s="729"/>
    </row>
    <row r="1261" spans="1:12" s="726" customFormat="1">
      <c r="A1261" s="726" t="s">
        <v>2272</v>
      </c>
      <c r="C1261" s="727"/>
      <c r="D1261" s="732"/>
      <c r="E1261" s="729"/>
      <c r="F1261" s="729"/>
      <c r="G1261" s="729"/>
      <c r="H1261" s="729"/>
      <c r="I1261" s="729"/>
      <c r="J1261" s="729"/>
      <c r="K1261" s="729"/>
      <c r="L1261" s="729"/>
    </row>
    <row r="1262" spans="1:12" s="726" customFormat="1">
      <c r="A1262" s="726" t="s">
        <v>2273</v>
      </c>
      <c r="C1262" s="727"/>
      <c r="D1262" s="732"/>
      <c r="E1262" s="729"/>
      <c r="F1262" s="729"/>
      <c r="G1262" s="729"/>
      <c r="H1262" s="729"/>
      <c r="I1262" s="729"/>
      <c r="J1262" s="729"/>
      <c r="K1262" s="729"/>
      <c r="L1262" s="729"/>
    </row>
    <row r="1263" spans="1:12" s="726" customFormat="1">
      <c r="A1263" s="726" t="s">
        <v>633</v>
      </c>
      <c r="C1263" s="727"/>
      <c r="D1263" s="732"/>
      <c r="E1263" s="729"/>
      <c r="F1263" s="729"/>
      <c r="G1263" s="729"/>
      <c r="H1263" s="729"/>
      <c r="I1263" s="729"/>
      <c r="J1263" s="729"/>
      <c r="K1263" s="729"/>
      <c r="L1263" s="729"/>
    </row>
    <row r="1264" spans="1:12" s="726" customFormat="1">
      <c r="C1264" s="727"/>
      <c r="D1264" s="732"/>
      <c r="E1264" s="729"/>
      <c r="F1264" s="729"/>
      <c r="G1264" s="729"/>
      <c r="H1264" s="729"/>
      <c r="I1264" s="729"/>
      <c r="J1264" s="729"/>
      <c r="K1264" s="729"/>
      <c r="L1264" s="729"/>
    </row>
    <row r="1265" spans="1:12" s="726" customFormat="1">
      <c r="C1265" s="727"/>
      <c r="D1265" s="732"/>
      <c r="E1265" s="729"/>
      <c r="F1265" s="729"/>
      <c r="G1265" s="729"/>
      <c r="H1265" s="729"/>
      <c r="I1265" s="729"/>
      <c r="J1265" s="729"/>
      <c r="K1265" s="729"/>
      <c r="L1265" s="729"/>
    </row>
    <row r="1266" spans="1:12" s="726" customFormat="1">
      <c r="A1266" s="726" t="s">
        <v>48</v>
      </c>
      <c r="C1266" s="727"/>
      <c r="D1266" s="732"/>
      <c r="E1266" s="729"/>
      <c r="F1266" s="729"/>
      <c r="G1266" s="729"/>
      <c r="H1266" s="729"/>
      <c r="I1266" s="729"/>
      <c r="J1266" s="729"/>
      <c r="K1266" s="729"/>
      <c r="L1266" s="729"/>
    </row>
    <row r="1267" spans="1:12" ht="18" customHeight="1">
      <c r="B1267" s="733" t="s">
        <v>621</v>
      </c>
      <c r="D1267" s="730"/>
    </row>
    <row r="1268" spans="1:12" ht="27" customHeight="1">
      <c r="C1268" s="727" t="s">
        <v>2277</v>
      </c>
      <c r="D1268" s="730" t="s">
        <v>2185</v>
      </c>
      <c r="E1268" s="735">
        <v>84</v>
      </c>
      <c r="F1268" s="735">
        <v>73</v>
      </c>
      <c r="G1268" s="735">
        <v>73</v>
      </c>
      <c r="H1268" s="735">
        <v>0</v>
      </c>
      <c r="I1268" s="735">
        <v>11</v>
      </c>
      <c r="J1268" s="735">
        <v>11</v>
      </c>
      <c r="K1268" s="735">
        <v>0</v>
      </c>
    </row>
    <row r="1269" spans="1:12">
      <c r="D1269" s="730" t="s">
        <v>2186</v>
      </c>
      <c r="E1269" s="735">
        <v>39</v>
      </c>
      <c r="F1269" s="735">
        <v>27</v>
      </c>
      <c r="G1269" s="735">
        <v>27</v>
      </c>
      <c r="H1269" s="735">
        <v>0</v>
      </c>
      <c r="I1269" s="735">
        <v>12</v>
      </c>
      <c r="J1269" s="735">
        <v>12</v>
      </c>
      <c r="K1269" s="735">
        <v>0</v>
      </c>
    </row>
    <row r="1270" spans="1:12">
      <c r="D1270" s="730" t="s">
        <v>2187</v>
      </c>
      <c r="E1270" s="735">
        <v>123</v>
      </c>
      <c r="F1270" s="735">
        <v>100</v>
      </c>
      <c r="G1270" s="735">
        <v>100</v>
      </c>
      <c r="H1270" s="735">
        <v>0</v>
      </c>
      <c r="I1270" s="735">
        <v>23</v>
      </c>
      <c r="J1270" s="735">
        <v>23</v>
      </c>
      <c r="K1270" s="735">
        <v>0</v>
      </c>
    </row>
    <row r="1271" spans="1:12" ht="18" customHeight="1">
      <c r="C1271" s="727" t="s">
        <v>2278</v>
      </c>
      <c r="D1271" s="730" t="s">
        <v>2185</v>
      </c>
      <c r="E1271" s="735">
        <v>16</v>
      </c>
      <c r="F1271" s="735">
        <v>11</v>
      </c>
      <c r="G1271" s="735">
        <v>0</v>
      </c>
      <c r="H1271" s="735">
        <v>11</v>
      </c>
      <c r="I1271" s="735">
        <v>5</v>
      </c>
      <c r="J1271" s="735">
        <v>0</v>
      </c>
      <c r="K1271" s="735">
        <v>5</v>
      </c>
    </row>
    <row r="1272" spans="1:12">
      <c r="D1272" s="730" t="s">
        <v>2186</v>
      </c>
      <c r="E1272" s="735">
        <v>7</v>
      </c>
      <c r="F1272" s="735">
        <v>6</v>
      </c>
      <c r="G1272" s="735">
        <v>0</v>
      </c>
      <c r="H1272" s="735">
        <v>6</v>
      </c>
      <c r="I1272" s="735">
        <v>1</v>
      </c>
      <c r="J1272" s="735">
        <v>0</v>
      </c>
      <c r="K1272" s="735">
        <v>1</v>
      </c>
    </row>
    <row r="1273" spans="1:12">
      <c r="D1273" s="730" t="s">
        <v>2187</v>
      </c>
      <c r="E1273" s="735">
        <v>23</v>
      </c>
      <c r="F1273" s="735">
        <v>17</v>
      </c>
      <c r="G1273" s="735">
        <v>0</v>
      </c>
      <c r="H1273" s="735">
        <v>17</v>
      </c>
      <c r="I1273" s="735">
        <v>6</v>
      </c>
      <c r="J1273" s="735">
        <v>0</v>
      </c>
      <c r="K1273" s="735">
        <v>6</v>
      </c>
    </row>
    <row r="1274" spans="1:12" ht="18" customHeight="1">
      <c r="C1274" s="727" t="s">
        <v>2279</v>
      </c>
      <c r="D1274" s="730" t="s">
        <v>2185</v>
      </c>
      <c r="E1274" s="735">
        <v>184</v>
      </c>
      <c r="F1274" s="735">
        <v>165</v>
      </c>
      <c r="G1274" s="735">
        <v>165</v>
      </c>
      <c r="H1274" s="735">
        <v>0</v>
      </c>
      <c r="I1274" s="735">
        <v>19</v>
      </c>
      <c r="J1274" s="735">
        <v>19</v>
      </c>
      <c r="K1274" s="735">
        <v>0</v>
      </c>
    </row>
    <row r="1275" spans="1:12">
      <c r="D1275" s="730" t="s">
        <v>2186</v>
      </c>
      <c r="E1275" s="735">
        <v>261</v>
      </c>
      <c r="F1275" s="735">
        <v>148</v>
      </c>
      <c r="G1275" s="735">
        <v>148</v>
      </c>
      <c r="H1275" s="735">
        <v>0</v>
      </c>
      <c r="I1275" s="735">
        <v>113</v>
      </c>
      <c r="J1275" s="735">
        <v>113</v>
      </c>
      <c r="K1275" s="735">
        <v>0</v>
      </c>
    </row>
    <row r="1276" spans="1:12">
      <c r="D1276" s="730" t="s">
        <v>2187</v>
      </c>
      <c r="E1276" s="735">
        <v>445</v>
      </c>
      <c r="F1276" s="735">
        <v>313</v>
      </c>
      <c r="G1276" s="735">
        <v>313</v>
      </c>
      <c r="H1276" s="735">
        <v>0</v>
      </c>
      <c r="I1276" s="735">
        <v>132</v>
      </c>
      <c r="J1276" s="735">
        <v>132</v>
      </c>
      <c r="K1276" s="735">
        <v>0</v>
      </c>
    </row>
    <row r="1277" spans="1:12" ht="18" customHeight="1">
      <c r="C1277" s="727" t="s">
        <v>2280</v>
      </c>
      <c r="D1277" s="730" t="s">
        <v>2185</v>
      </c>
      <c r="E1277" s="735">
        <v>239</v>
      </c>
      <c r="F1277" s="735">
        <v>167</v>
      </c>
      <c r="G1277" s="735">
        <v>0</v>
      </c>
      <c r="H1277" s="735">
        <v>167</v>
      </c>
      <c r="I1277" s="735">
        <v>72</v>
      </c>
      <c r="J1277" s="735">
        <v>0</v>
      </c>
      <c r="K1277" s="735">
        <v>72</v>
      </c>
    </row>
    <row r="1278" spans="1:12">
      <c r="D1278" s="730" t="s">
        <v>2186</v>
      </c>
      <c r="E1278" s="735">
        <v>336</v>
      </c>
      <c r="F1278" s="735">
        <v>171</v>
      </c>
      <c r="G1278" s="735">
        <v>0</v>
      </c>
      <c r="H1278" s="735">
        <v>171</v>
      </c>
      <c r="I1278" s="735">
        <v>165</v>
      </c>
      <c r="J1278" s="735">
        <v>0</v>
      </c>
      <c r="K1278" s="735">
        <v>165</v>
      </c>
    </row>
    <row r="1279" spans="1:12">
      <c r="D1279" s="730" t="s">
        <v>2187</v>
      </c>
      <c r="E1279" s="735">
        <v>575</v>
      </c>
      <c r="F1279" s="735">
        <v>338</v>
      </c>
      <c r="G1279" s="735">
        <v>0</v>
      </c>
      <c r="H1279" s="735">
        <v>338</v>
      </c>
      <c r="I1279" s="735">
        <v>237</v>
      </c>
      <c r="J1279" s="735">
        <v>0</v>
      </c>
      <c r="K1279" s="735">
        <v>237</v>
      </c>
    </row>
    <row r="1280" spans="1:12" ht="18" customHeight="1">
      <c r="C1280" s="731" t="s">
        <v>2161</v>
      </c>
      <c r="D1280" s="730" t="s">
        <v>2185</v>
      </c>
      <c r="E1280" s="735">
        <v>523</v>
      </c>
      <c r="F1280" s="735">
        <v>416</v>
      </c>
      <c r="G1280" s="735">
        <v>238</v>
      </c>
      <c r="H1280" s="735">
        <v>178</v>
      </c>
      <c r="I1280" s="735">
        <v>107</v>
      </c>
      <c r="J1280" s="735">
        <v>30</v>
      </c>
      <c r="K1280" s="735">
        <v>77</v>
      </c>
    </row>
    <row r="1281" spans="1:11">
      <c r="D1281" s="730" t="s">
        <v>2186</v>
      </c>
      <c r="E1281" s="735">
        <v>643</v>
      </c>
      <c r="F1281" s="735">
        <v>352</v>
      </c>
      <c r="G1281" s="735">
        <v>175</v>
      </c>
      <c r="H1281" s="735">
        <v>177</v>
      </c>
      <c r="I1281" s="735">
        <v>291</v>
      </c>
      <c r="J1281" s="735">
        <v>125</v>
      </c>
      <c r="K1281" s="735">
        <v>166</v>
      </c>
    </row>
    <row r="1282" spans="1:11">
      <c r="D1282" s="730" t="s">
        <v>2187</v>
      </c>
      <c r="E1282" s="735">
        <v>1166</v>
      </c>
      <c r="F1282" s="735">
        <v>768</v>
      </c>
      <c r="G1282" s="735">
        <v>413</v>
      </c>
      <c r="H1282" s="735">
        <v>355</v>
      </c>
      <c r="I1282" s="735">
        <v>398</v>
      </c>
      <c r="J1282" s="735">
        <v>155</v>
      </c>
      <c r="K1282" s="735">
        <v>243</v>
      </c>
    </row>
    <row r="1283" spans="1:11" ht="18" customHeight="1">
      <c r="C1283" s="731" t="s">
        <v>2274</v>
      </c>
      <c r="D1283" s="730"/>
    </row>
    <row r="1284" spans="1:11" s="735" customFormat="1" ht="18" customHeight="1">
      <c r="A1284" s="733"/>
      <c r="B1284" s="733"/>
      <c r="C1284" s="734" t="s">
        <v>2275</v>
      </c>
      <c r="D1284" s="730" t="s">
        <v>2185</v>
      </c>
      <c r="E1284" s="735">
        <v>9</v>
      </c>
      <c r="F1284" s="735">
        <v>5</v>
      </c>
      <c r="G1284" s="735">
        <v>1</v>
      </c>
      <c r="H1284" s="735">
        <v>4</v>
      </c>
      <c r="I1284" s="735">
        <v>4</v>
      </c>
      <c r="J1284" s="751" t="s">
        <v>474</v>
      </c>
      <c r="K1284" s="751" t="s">
        <v>474</v>
      </c>
    </row>
    <row r="1285" spans="1:11" s="735" customFormat="1" ht="10.5">
      <c r="A1285" s="733"/>
      <c r="B1285" s="733"/>
      <c r="C1285" s="734"/>
      <c r="D1285" s="730" t="s">
        <v>2186</v>
      </c>
      <c r="E1285" s="735">
        <v>14</v>
      </c>
      <c r="F1285" s="735">
        <v>8</v>
      </c>
      <c r="G1285" s="735">
        <v>2</v>
      </c>
      <c r="H1285" s="735">
        <v>6</v>
      </c>
      <c r="I1285" s="735">
        <v>6</v>
      </c>
      <c r="J1285" s="751" t="s">
        <v>474</v>
      </c>
      <c r="K1285" s="751" t="s">
        <v>474</v>
      </c>
    </row>
    <row r="1286" spans="1:11" s="735" customFormat="1" ht="10.5">
      <c r="A1286" s="733"/>
      <c r="B1286" s="733"/>
      <c r="C1286" s="734"/>
      <c r="D1286" s="730" t="s">
        <v>2187</v>
      </c>
      <c r="E1286" s="735">
        <v>23</v>
      </c>
      <c r="F1286" s="735">
        <v>13</v>
      </c>
      <c r="G1286" s="735">
        <v>3</v>
      </c>
      <c r="H1286" s="735">
        <v>10</v>
      </c>
      <c r="I1286" s="735">
        <v>10</v>
      </c>
      <c r="J1286" s="751" t="s">
        <v>474</v>
      </c>
      <c r="K1286" s="751" t="s">
        <v>474</v>
      </c>
    </row>
    <row r="1287" spans="1:11" s="735" customFormat="1" ht="18" customHeight="1">
      <c r="A1287" s="733"/>
      <c r="B1287" s="733"/>
      <c r="C1287" s="734" t="s">
        <v>2276</v>
      </c>
      <c r="D1287" s="730" t="s">
        <v>2185</v>
      </c>
      <c r="E1287" s="735">
        <v>3</v>
      </c>
      <c r="F1287" s="751" t="s">
        <v>474</v>
      </c>
      <c r="G1287" s="751" t="s">
        <v>474</v>
      </c>
      <c r="H1287" s="751" t="s">
        <v>474</v>
      </c>
      <c r="I1287" s="751" t="s">
        <v>474</v>
      </c>
      <c r="J1287" s="751" t="s">
        <v>474</v>
      </c>
      <c r="K1287" s="751" t="s">
        <v>474</v>
      </c>
    </row>
    <row r="1288" spans="1:11" s="735" customFormat="1" ht="10.5">
      <c r="A1288" s="733"/>
      <c r="B1288" s="733"/>
      <c r="C1288" s="734"/>
      <c r="D1288" s="730" t="s">
        <v>2186</v>
      </c>
      <c r="E1288" s="735">
        <v>3</v>
      </c>
      <c r="F1288" s="751" t="s">
        <v>474</v>
      </c>
      <c r="G1288" s="751" t="s">
        <v>474</v>
      </c>
      <c r="H1288" s="751" t="s">
        <v>474</v>
      </c>
      <c r="I1288" s="751" t="s">
        <v>474</v>
      </c>
      <c r="J1288" s="751" t="s">
        <v>474</v>
      </c>
      <c r="K1288" s="751" t="s">
        <v>474</v>
      </c>
    </row>
    <row r="1289" spans="1:11" s="735" customFormat="1" ht="10.5">
      <c r="A1289" s="733"/>
      <c r="B1289" s="733"/>
      <c r="C1289" s="734"/>
      <c r="D1289" s="730" t="s">
        <v>2187</v>
      </c>
      <c r="E1289" s="735">
        <v>6</v>
      </c>
      <c r="F1289" s="751" t="s">
        <v>474</v>
      </c>
      <c r="G1289" s="751" t="s">
        <v>474</v>
      </c>
      <c r="H1289" s="751" t="s">
        <v>474</v>
      </c>
      <c r="I1289" s="751" t="s">
        <v>474</v>
      </c>
      <c r="J1289" s="751" t="s">
        <v>474</v>
      </c>
      <c r="K1289" s="751" t="s">
        <v>474</v>
      </c>
    </row>
    <row r="1290" spans="1:11" ht="18" customHeight="1">
      <c r="B1290" s="733" t="s">
        <v>625</v>
      </c>
      <c r="D1290" s="730"/>
    </row>
    <row r="1291" spans="1:11" ht="27" customHeight="1">
      <c r="C1291" s="727" t="s">
        <v>2285</v>
      </c>
      <c r="D1291" s="730" t="s">
        <v>2185</v>
      </c>
      <c r="E1291" s="735">
        <v>14</v>
      </c>
      <c r="F1291" s="735">
        <v>12</v>
      </c>
      <c r="G1291" s="735">
        <v>12</v>
      </c>
      <c r="H1291" s="735">
        <v>0</v>
      </c>
      <c r="I1291" s="735">
        <v>2</v>
      </c>
      <c r="J1291" s="735">
        <v>2</v>
      </c>
      <c r="K1291" s="735">
        <v>0</v>
      </c>
    </row>
    <row r="1292" spans="1:11">
      <c r="D1292" s="730" t="s">
        <v>2186</v>
      </c>
      <c r="E1292" s="735">
        <v>86</v>
      </c>
      <c r="F1292" s="735">
        <v>58</v>
      </c>
      <c r="G1292" s="735">
        <v>58</v>
      </c>
      <c r="H1292" s="735">
        <v>0</v>
      </c>
      <c r="I1292" s="735">
        <v>28</v>
      </c>
      <c r="J1292" s="735">
        <v>28</v>
      </c>
      <c r="K1292" s="735">
        <v>0</v>
      </c>
    </row>
    <row r="1293" spans="1:11">
      <c r="D1293" s="730" t="s">
        <v>2187</v>
      </c>
      <c r="E1293" s="735">
        <v>100</v>
      </c>
      <c r="F1293" s="735">
        <v>70</v>
      </c>
      <c r="G1293" s="735">
        <v>70</v>
      </c>
      <c r="H1293" s="735">
        <v>0</v>
      </c>
      <c r="I1293" s="735">
        <v>30</v>
      </c>
      <c r="J1293" s="735">
        <v>30</v>
      </c>
      <c r="K1293" s="735">
        <v>0</v>
      </c>
    </row>
    <row r="1294" spans="1:11" ht="18" customHeight="1">
      <c r="C1294" s="727" t="s">
        <v>2286</v>
      </c>
      <c r="D1294" s="730" t="s">
        <v>2185</v>
      </c>
      <c r="E1294" s="735">
        <v>3</v>
      </c>
      <c r="F1294" s="735">
        <v>1</v>
      </c>
      <c r="G1294" s="735">
        <v>0</v>
      </c>
      <c r="H1294" s="735">
        <v>1</v>
      </c>
      <c r="I1294" s="735">
        <v>2</v>
      </c>
      <c r="J1294" s="735">
        <v>0</v>
      </c>
      <c r="K1294" s="735">
        <v>2</v>
      </c>
    </row>
    <row r="1295" spans="1:11">
      <c r="D1295" s="730" t="s">
        <v>2186</v>
      </c>
      <c r="E1295" s="735">
        <v>5</v>
      </c>
      <c r="F1295" s="735">
        <v>2</v>
      </c>
      <c r="G1295" s="735">
        <v>0</v>
      </c>
      <c r="H1295" s="735">
        <v>2</v>
      </c>
      <c r="I1295" s="735">
        <v>3</v>
      </c>
      <c r="J1295" s="735">
        <v>0</v>
      </c>
      <c r="K1295" s="735">
        <v>3</v>
      </c>
    </row>
    <row r="1296" spans="1:11">
      <c r="D1296" s="730" t="s">
        <v>2187</v>
      </c>
      <c r="E1296" s="735">
        <v>8</v>
      </c>
      <c r="F1296" s="735">
        <v>3</v>
      </c>
      <c r="G1296" s="735">
        <v>0</v>
      </c>
      <c r="H1296" s="735">
        <v>3</v>
      </c>
      <c r="I1296" s="735">
        <v>5</v>
      </c>
      <c r="J1296" s="735">
        <v>0</v>
      </c>
      <c r="K1296" s="735">
        <v>5</v>
      </c>
    </row>
    <row r="1297" spans="1:12" ht="18" customHeight="1">
      <c r="C1297" s="731" t="s">
        <v>2161</v>
      </c>
      <c r="D1297" s="730" t="s">
        <v>2185</v>
      </c>
      <c r="E1297" s="735">
        <v>17</v>
      </c>
      <c r="F1297" s="735">
        <v>13</v>
      </c>
      <c r="G1297" s="735">
        <v>12</v>
      </c>
      <c r="H1297" s="735">
        <v>1</v>
      </c>
      <c r="I1297" s="735">
        <v>4</v>
      </c>
      <c r="J1297" s="735">
        <v>2</v>
      </c>
      <c r="K1297" s="735">
        <v>2</v>
      </c>
    </row>
    <row r="1298" spans="1:12">
      <c r="D1298" s="730" t="s">
        <v>2186</v>
      </c>
      <c r="E1298" s="735">
        <v>91</v>
      </c>
      <c r="F1298" s="735">
        <v>60</v>
      </c>
      <c r="G1298" s="735">
        <v>58</v>
      </c>
      <c r="H1298" s="735">
        <v>2</v>
      </c>
      <c r="I1298" s="735">
        <v>31</v>
      </c>
      <c r="J1298" s="735">
        <v>28</v>
      </c>
      <c r="K1298" s="735">
        <v>3</v>
      </c>
    </row>
    <row r="1299" spans="1:12">
      <c r="D1299" s="730" t="s">
        <v>2187</v>
      </c>
      <c r="E1299" s="735">
        <v>108</v>
      </c>
      <c r="F1299" s="735">
        <v>73</v>
      </c>
      <c r="G1299" s="735">
        <v>70</v>
      </c>
      <c r="H1299" s="735">
        <v>3</v>
      </c>
      <c r="I1299" s="735">
        <v>35</v>
      </c>
      <c r="J1299" s="735">
        <v>30</v>
      </c>
      <c r="K1299" s="735">
        <v>5</v>
      </c>
    </row>
    <row r="1300" spans="1:12" ht="18" customHeight="1">
      <c r="A1300" s="733" t="s">
        <v>832</v>
      </c>
      <c r="D1300" s="730"/>
    </row>
    <row r="1301" spans="1:12" ht="9" customHeight="1">
      <c r="A1301" s="733" t="s">
        <v>2322</v>
      </c>
      <c r="D1301" s="730" t="s">
        <v>2185</v>
      </c>
      <c r="E1301" s="735">
        <v>570</v>
      </c>
      <c r="F1301" s="735">
        <v>452</v>
      </c>
      <c r="G1301" s="735">
        <v>269</v>
      </c>
      <c r="H1301" s="735">
        <v>183</v>
      </c>
      <c r="I1301" s="735">
        <v>118</v>
      </c>
      <c r="J1301" s="735">
        <v>32</v>
      </c>
      <c r="K1301" s="735">
        <v>86</v>
      </c>
    </row>
    <row r="1302" spans="1:12">
      <c r="D1302" s="730" t="s">
        <v>2186</v>
      </c>
      <c r="E1302" s="735">
        <v>772</v>
      </c>
      <c r="F1302" s="735">
        <v>428</v>
      </c>
      <c r="G1302" s="735">
        <v>245</v>
      </c>
      <c r="H1302" s="735">
        <v>183</v>
      </c>
      <c r="I1302" s="735">
        <v>344</v>
      </c>
      <c r="J1302" s="735">
        <v>166</v>
      </c>
      <c r="K1302" s="735">
        <v>178</v>
      </c>
    </row>
    <row r="1303" spans="1:12">
      <c r="D1303" s="730" t="s">
        <v>2187</v>
      </c>
      <c r="E1303" s="735">
        <v>1342</v>
      </c>
      <c r="F1303" s="735">
        <v>880</v>
      </c>
      <c r="G1303" s="735">
        <v>514</v>
      </c>
      <c r="H1303" s="735">
        <v>366</v>
      </c>
      <c r="I1303" s="735">
        <v>462</v>
      </c>
      <c r="J1303" s="735">
        <v>198</v>
      </c>
      <c r="K1303" s="735">
        <v>264</v>
      </c>
    </row>
    <row r="1304" spans="1:12" s="735" customFormat="1" ht="18" customHeight="1">
      <c r="A1304" s="733"/>
      <c r="B1304" s="733"/>
      <c r="C1304" s="734" t="s">
        <v>2275</v>
      </c>
      <c r="D1304" s="730" t="s">
        <v>2185</v>
      </c>
      <c r="E1304" s="735">
        <v>9</v>
      </c>
      <c r="F1304" s="735">
        <v>5</v>
      </c>
      <c r="G1304" s="735">
        <v>1</v>
      </c>
      <c r="H1304" s="735">
        <v>4</v>
      </c>
      <c r="I1304" s="735">
        <v>4</v>
      </c>
      <c r="J1304" s="751" t="s">
        <v>474</v>
      </c>
      <c r="K1304" s="751" t="s">
        <v>474</v>
      </c>
    </row>
    <row r="1305" spans="1:12" s="735" customFormat="1" ht="10.5">
      <c r="A1305" s="733"/>
      <c r="B1305" s="733"/>
      <c r="C1305" s="734"/>
      <c r="D1305" s="730" t="s">
        <v>2186</v>
      </c>
      <c r="E1305" s="735">
        <v>14</v>
      </c>
      <c r="F1305" s="735">
        <v>8</v>
      </c>
      <c r="G1305" s="735">
        <v>2</v>
      </c>
      <c r="H1305" s="735">
        <v>6</v>
      </c>
      <c r="I1305" s="735">
        <v>6</v>
      </c>
      <c r="J1305" s="751" t="s">
        <v>474</v>
      </c>
      <c r="K1305" s="751" t="s">
        <v>474</v>
      </c>
    </row>
    <row r="1306" spans="1:12" s="735" customFormat="1" ht="10.5">
      <c r="A1306" s="733"/>
      <c r="B1306" s="733"/>
      <c r="C1306" s="734"/>
      <c r="D1306" s="730" t="s">
        <v>2187</v>
      </c>
      <c r="E1306" s="735">
        <v>23</v>
      </c>
      <c r="F1306" s="735">
        <v>13</v>
      </c>
      <c r="G1306" s="735">
        <v>3</v>
      </c>
      <c r="H1306" s="735">
        <v>10</v>
      </c>
      <c r="I1306" s="735">
        <v>10</v>
      </c>
      <c r="J1306" s="751" t="s">
        <v>474</v>
      </c>
      <c r="K1306" s="751" t="s">
        <v>474</v>
      </c>
    </row>
    <row r="1307" spans="1:12" s="735" customFormat="1" ht="18" customHeight="1">
      <c r="A1307" s="733"/>
      <c r="B1307" s="733"/>
      <c r="C1307" s="734" t="s">
        <v>2276</v>
      </c>
      <c r="D1307" s="730" t="s">
        <v>2185</v>
      </c>
      <c r="E1307" s="735">
        <v>4</v>
      </c>
      <c r="F1307" s="751" t="s">
        <v>474</v>
      </c>
      <c r="G1307" s="751" t="s">
        <v>474</v>
      </c>
      <c r="H1307" s="751" t="s">
        <v>474</v>
      </c>
      <c r="I1307" s="751" t="s">
        <v>474</v>
      </c>
      <c r="J1307" s="751" t="s">
        <v>474</v>
      </c>
      <c r="K1307" s="751" t="s">
        <v>474</v>
      </c>
    </row>
    <row r="1308" spans="1:12" s="735" customFormat="1" ht="10.5">
      <c r="A1308" s="733"/>
      <c r="B1308" s="733"/>
      <c r="C1308" s="734"/>
      <c r="D1308" s="730" t="s">
        <v>2186</v>
      </c>
      <c r="E1308" s="735">
        <v>3</v>
      </c>
      <c r="F1308" s="751" t="s">
        <v>474</v>
      </c>
      <c r="G1308" s="751" t="s">
        <v>474</v>
      </c>
      <c r="H1308" s="751" t="s">
        <v>474</v>
      </c>
      <c r="I1308" s="751" t="s">
        <v>474</v>
      </c>
      <c r="J1308" s="751" t="s">
        <v>474</v>
      </c>
      <c r="K1308" s="751" t="s">
        <v>474</v>
      </c>
    </row>
    <row r="1309" spans="1:12" s="735" customFormat="1" ht="10.5">
      <c r="A1309" s="733"/>
      <c r="B1309" s="733"/>
      <c r="C1309" s="734"/>
      <c r="D1309" s="730" t="s">
        <v>2187</v>
      </c>
      <c r="E1309" s="735">
        <v>7</v>
      </c>
      <c r="F1309" s="751" t="s">
        <v>474</v>
      </c>
      <c r="G1309" s="751" t="s">
        <v>474</v>
      </c>
      <c r="H1309" s="751" t="s">
        <v>474</v>
      </c>
      <c r="I1309" s="751" t="s">
        <v>474</v>
      </c>
      <c r="J1309" s="751" t="s">
        <v>474</v>
      </c>
      <c r="K1309" s="751" t="s">
        <v>474</v>
      </c>
    </row>
    <row r="1310" spans="1:12" s="726" customFormat="1">
      <c r="C1310" s="727"/>
      <c r="D1310" s="732"/>
      <c r="E1310" s="729"/>
      <c r="F1310" s="729"/>
      <c r="G1310" s="729"/>
      <c r="H1310" s="729"/>
      <c r="I1310" s="729"/>
      <c r="J1310" s="729"/>
      <c r="K1310" s="729"/>
      <c r="L1310" s="729"/>
    </row>
    <row r="1311" spans="1:12" s="726" customFormat="1">
      <c r="C1311" s="727"/>
      <c r="D1311" s="732"/>
      <c r="E1311" s="729"/>
      <c r="F1311" s="729"/>
      <c r="G1311" s="729"/>
      <c r="H1311" s="729"/>
      <c r="I1311" s="729"/>
      <c r="J1311" s="729"/>
      <c r="K1311" s="729"/>
      <c r="L1311" s="729"/>
    </row>
    <row r="1312" spans="1:12" s="726" customFormat="1">
      <c r="C1312" s="727"/>
      <c r="D1312" s="732"/>
      <c r="E1312" s="729"/>
      <c r="F1312" s="729"/>
      <c r="G1312" s="729"/>
      <c r="H1312" s="729"/>
      <c r="I1312" s="729"/>
      <c r="J1312" s="729"/>
      <c r="K1312" s="729"/>
      <c r="L1312" s="729"/>
    </row>
    <row r="1313" spans="1:12" s="726" customFormat="1">
      <c r="C1313" s="727"/>
      <c r="D1313" s="732"/>
      <c r="E1313" s="729"/>
      <c r="F1313" s="729"/>
      <c r="G1313" s="729"/>
      <c r="H1313" s="729"/>
      <c r="I1313" s="729"/>
      <c r="J1313" s="729"/>
      <c r="K1313" s="729"/>
      <c r="L1313" s="729"/>
    </row>
    <row r="1314" spans="1:12" s="726" customFormat="1">
      <c r="C1314" s="727"/>
      <c r="D1314" s="732"/>
      <c r="E1314" s="729"/>
      <c r="F1314" s="729"/>
      <c r="G1314" s="729"/>
      <c r="H1314" s="729"/>
      <c r="I1314" s="729"/>
      <c r="J1314" s="729"/>
      <c r="K1314" s="729"/>
      <c r="L1314" s="729"/>
    </row>
    <row r="1315" spans="1:12" s="726" customFormat="1">
      <c r="C1315" s="727"/>
      <c r="D1315" s="732"/>
      <c r="E1315" s="729"/>
      <c r="F1315" s="729"/>
      <c r="G1315" s="729"/>
      <c r="H1315" s="729"/>
      <c r="I1315" s="729"/>
      <c r="J1315" s="729"/>
      <c r="K1315" s="729"/>
      <c r="L1315" s="729"/>
    </row>
    <row r="1316" spans="1:12" s="726" customFormat="1">
      <c r="C1316" s="727"/>
      <c r="D1316" s="732"/>
      <c r="E1316" s="729"/>
      <c r="F1316" s="729"/>
      <c r="G1316" s="729"/>
      <c r="H1316" s="729"/>
      <c r="I1316" s="729"/>
      <c r="J1316" s="729"/>
      <c r="K1316" s="729"/>
      <c r="L1316" s="729"/>
    </row>
    <row r="1317" spans="1:12" s="726" customFormat="1">
      <c r="C1317" s="727"/>
      <c r="D1317" s="732"/>
      <c r="E1317" s="729"/>
      <c r="F1317" s="729"/>
      <c r="G1317" s="729"/>
      <c r="H1317" s="729"/>
      <c r="I1317" s="729"/>
      <c r="J1317" s="729"/>
      <c r="K1317" s="729"/>
      <c r="L1317" s="729"/>
    </row>
    <row r="1318" spans="1:12" s="726" customFormat="1">
      <c r="C1318" s="727"/>
      <c r="D1318" s="732"/>
      <c r="E1318" s="729"/>
      <c r="F1318" s="729"/>
      <c r="G1318" s="729"/>
      <c r="H1318" s="729"/>
      <c r="I1318" s="729"/>
      <c r="J1318" s="729"/>
      <c r="K1318" s="729"/>
      <c r="L1318" s="729"/>
    </row>
    <row r="1319" spans="1:12" s="726" customFormat="1">
      <c r="C1319" s="727"/>
      <c r="D1319" s="732"/>
      <c r="E1319" s="729"/>
      <c r="F1319" s="729"/>
      <c r="G1319" s="729"/>
      <c r="H1319" s="729"/>
      <c r="I1319" s="729"/>
      <c r="J1319" s="729"/>
      <c r="K1319" s="729"/>
      <c r="L1319" s="729"/>
    </row>
    <row r="1320" spans="1:12" s="726" customFormat="1">
      <c r="C1320" s="727"/>
      <c r="D1320" s="732"/>
      <c r="E1320" s="729"/>
      <c r="F1320" s="729"/>
      <c r="G1320" s="729"/>
      <c r="H1320" s="729"/>
      <c r="I1320" s="729"/>
      <c r="J1320" s="729"/>
      <c r="K1320" s="729"/>
      <c r="L1320" s="729"/>
    </row>
    <row r="1321" spans="1:12" s="726" customFormat="1">
      <c r="A1321" s="726" t="s">
        <v>1667</v>
      </c>
      <c r="C1321" s="727"/>
      <c r="D1321" s="732"/>
      <c r="E1321" s="729"/>
      <c r="F1321" s="729"/>
      <c r="G1321" s="729"/>
      <c r="H1321" s="729"/>
      <c r="I1321" s="729"/>
      <c r="J1321" s="729"/>
      <c r="K1321" s="729"/>
      <c r="L1321" s="729"/>
    </row>
    <row r="1322" spans="1:12" s="726" customFormat="1">
      <c r="A1322" s="726" t="s">
        <v>2272</v>
      </c>
      <c r="C1322" s="727"/>
      <c r="D1322" s="732"/>
      <c r="E1322" s="729"/>
      <c r="F1322" s="729"/>
      <c r="G1322" s="729"/>
      <c r="H1322" s="729"/>
      <c r="I1322" s="729"/>
      <c r="J1322" s="729"/>
      <c r="K1322" s="729"/>
      <c r="L1322" s="729"/>
    </row>
    <row r="1323" spans="1:12" s="726" customFormat="1">
      <c r="A1323" s="726" t="s">
        <v>2273</v>
      </c>
      <c r="C1323" s="727"/>
      <c r="D1323" s="732"/>
      <c r="E1323" s="729"/>
      <c r="F1323" s="729"/>
      <c r="G1323" s="729"/>
      <c r="H1323" s="729"/>
      <c r="I1323" s="729"/>
      <c r="J1323" s="729"/>
      <c r="K1323" s="729"/>
      <c r="L1323" s="729"/>
    </row>
    <row r="1324" spans="1:12" s="726" customFormat="1">
      <c r="C1324" s="727"/>
      <c r="D1324" s="732"/>
      <c r="E1324" s="729"/>
      <c r="F1324" s="729"/>
      <c r="G1324" s="729"/>
      <c r="H1324" s="729"/>
      <c r="I1324" s="729"/>
      <c r="J1324" s="729"/>
      <c r="K1324" s="729"/>
      <c r="L1324" s="729"/>
    </row>
    <row r="1325" spans="1:12" s="726" customFormat="1">
      <c r="A1325" s="726" t="s">
        <v>48</v>
      </c>
      <c r="C1325" s="727"/>
      <c r="D1325" s="732"/>
      <c r="E1325" s="729"/>
      <c r="F1325" s="729"/>
      <c r="G1325" s="729"/>
      <c r="H1325" s="729"/>
      <c r="I1325" s="729"/>
      <c r="J1325" s="729"/>
      <c r="K1325" s="729"/>
      <c r="L1325" s="729"/>
    </row>
    <row r="1326" spans="1:12" ht="18" customHeight="1">
      <c r="A1326" s="733" t="s">
        <v>154</v>
      </c>
      <c r="D1326" s="730"/>
    </row>
    <row r="1327" spans="1:12" ht="18" customHeight="1">
      <c r="B1327" s="733" t="s">
        <v>323</v>
      </c>
      <c r="D1327" s="730"/>
    </row>
    <row r="1328" spans="1:12" ht="18" customHeight="1">
      <c r="C1328" s="727" t="s">
        <v>2266</v>
      </c>
      <c r="D1328" s="730" t="s">
        <v>2185</v>
      </c>
      <c r="E1328" s="735">
        <v>3778</v>
      </c>
      <c r="F1328" s="735">
        <v>3724</v>
      </c>
      <c r="G1328" s="735">
        <v>3648</v>
      </c>
      <c r="H1328" s="735">
        <v>76</v>
      </c>
      <c r="I1328" s="735">
        <v>54</v>
      </c>
      <c r="J1328" s="751" t="s">
        <v>474</v>
      </c>
      <c r="K1328" s="751" t="s">
        <v>474</v>
      </c>
    </row>
    <row r="1329" spans="3:11" ht="10.5">
      <c r="D1329" s="730" t="s">
        <v>2186</v>
      </c>
      <c r="E1329" s="735">
        <v>494</v>
      </c>
      <c r="F1329" s="735">
        <v>475</v>
      </c>
      <c r="G1329" s="735">
        <v>471</v>
      </c>
      <c r="H1329" s="735">
        <v>4</v>
      </c>
      <c r="I1329" s="735">
        <v>19</v>
      </c>
      <c r="J1329" s="751" t="s">
        <v>474</v>
      </c>
      <c r="K1329" s="751" t="s">
        <v>474</v>
      </c>
    </row>
    <row r="1330" spans="3:11" ht="10.5">
      <c r="D1330" s="730" t="s">
        <v>2187</v>
      </c>
      <c r="E1330" s="735">
        <v>4272</v>
      </c>
      <c r="F1330" s="735">
        <v>4199</v>
      </c>
      <c r="G1330" s="735">
        <v>4119</v>
      </c>
      <c r="H1330" s="735">
        <v>80</v>
      </c>
      <c r="I1330" s="735">
        <v>73</v>
      </c>
      <c r="J1330" s="751" t="s">
        <v>474</v>
      </c>
      <c r="K1330" s="751" t="s">
        <v>474</v>
      </c>
    </row>
    <row r="1331" spans="3:11" ht="18" customHeight="1">
      <c r="C1331" s="727" t="s">
        <v>2267</v>
      </c>
      <c r="D1331" s="730" t="s">
        <v>2185</v>
      </c>
      <c r="E1331" s="735">
        <v>4958</v>
      </c>
      <c r="F1331" s="735">
        <v>4810</v>
      </c>
      <c r="G1331" s="735">
        <v>4684</v>
      </c>
      <c r="H1331" s="735">
        <v>126</v>
      </c>
      <c r="I1331" s="735">
        <v>148</v>
      </c>
      <c r="J1331" s="751" t="s">
        <v>474</v>
      </c>
      <c r="K1331" s="751" t="s">
        <v>474</v>
      </c>
    </row>
    <row r="1332" spans="3:11" ht="10.5">
      <c r="D1332" s="730" t="s">
        <v>2186</v>
      </c>
      <c r="E1332" s="735">
        <v>980</v>
      </c>
      <c r="F1332" s="735">
        <v>937</v>
      </c>
      <c r="G1332" s="735">
        <v>916</v>
      </c>
      <c r="H1332" s="735">
        <v>21</v>
      </c>
      <c r="I1332" s="735">
        <v>43</v>
      </c>
      <c r="J1332" s="751" t="s">
        <v>474</v>
      </c>
      <c r="K1332" s="751" t="s">
        <v>474</v>
      </c>
    </row>
    <row r="1333" spans="3:11" ht="10.5">
      <c r="D1333" s="730" t="s">
        <v>2187</v>
      </c>
      <c r="E1333" s="735">
        <v>5938</v>
      </c>
      <c r="F1333" s="735">
        <v>5747</v>
      </c>
      <c r="G1333" s="735">
        <v>5600</v>
      </c>
      <c r="H1333" s="735">
        <v>147</v>
      </c>
      <c r="I1333" s="735">
        <v>191</v>
      </c>
      <c r="J1333" s="751" t="s">
        <v>474</v>
      </c>
      <c r="K1333" s="751" t="s">
        <v>474</v>
      </c>
    </row>
    <row r="1334" spans="3:11" ht="21" customHeight="1">
      <c r="C1334" s="727" t="s">
        <v>2268</v>
      </c>
      <c r="D1334" s="730" t="s">
        <v>2185</v>
      </c>
      <c r="E1334" s="735">
        <v>4070</v>
      </c>
      <c r="F1334" s="735">
        <v>3295</v>
      </c>
      <c r="G1334" s="735">
        <v>3295</v>
      </c>
      <c r="H1334" s="735">
        <v>0</v>
      </c>
      <c r="I1334" s="735">
        <v>775</v>
      </c>
      <c r="J1334" s="735">
        <v>775</v>
      </c>
      <c r="K1334" s="735">
        <v>0</v>
      </c>
    </row>
    <row r="1335" spans="3:11">
      <c r="D1335" s="730" t="s">
        <v>2186</v>
      </c>
      <c r="E1335" s="735">
        <v>1245</v>
      </c>
      <c r="F1335" s="735">
        <v>916</v>
      </c>
      <c r="G1335" s="735">
        <v>916</v>
      </c>
      <c r="H1335" s="735">
        <v>0</v>
      </c>
      <c r="I1335" s="735">
        <v>329</v>
      </c>
      <c r="J1335" s="735">
        <v>329</v>
      </c>
      <c r="K1335" s="735">
        <v>0</v>
      </c>
    </row>
    <row r="1336" spans="3:11">
      <c r="D1336" s="730" t="s">
        <v>2187</v>
      </c>
      <c r="E1336" s="735">
        <v>5315</v>
      </c>
      <c r="F1336" s="735">
        <v>4211</v>
      </c>
      <c r="G1336" s="735">
        <v>4211</v>
      </c>
      <c r="H1336" s="735">
        <v>0</v>
      </c>
      <c r="I1336" s="735">
        <v>1104</v>
      </c>
      <c r="J1336" s="735">
        <v>1104</v>
      </c>
      <c r="K1336" s="735">
        <v>0</v>
      </c>
    </row>
    <row r="1337" spans="3:11" ht="21" customHeight="1">
      <c r="C1337" s="727" t="s">
        <v>2269</v>
      </c>
      <c r="D1337" s="730" t="s">
        <v>2185</v>
      </c>
      <c r="E1337" s="735">
        <v>671</v>
      </c>
      <c r="F1337" s="735">
        <v>470</v>
      </c>
      <c r="G1337" s="735">
        <v>0</v>
      </c>
      <c r="H1337" s="735">
        <v>470</v>
      </c>
      <c r="I1337" s="735">
        <v>201</v>
      </c>
      <c r="J1337" s="735">
        <v>0</v>
      </c>
      <c r="K1337" s="735">
        <v>201</v>
      </c>
    </row>
    <row r="1338" spans="3:11">
      <c r="D1338" s="730" t="s">
        <v>2186</v>
      </c>
      <c r="E1338" s="735">
        <v>280</v>
      </c>
      <c r="F1338" s="735">
        <v>187</v>
      </c>
      <c r="G1338" s="735">
        <v>0</v>
      </c>
      <c r="H1338" s="735">
        <v>187</v>
      </c>
      <c r="I1338" s="735">
        <v>93</v>
      </c>
      <c r="J1338" s="735">
        <v>0</v>
      </c>
      <c r="K1338" s="735">
        <v>93</v>
      </c>
    </row>
    <row r="1339" spans="3:11">
      <c r="D1339" s="730" t="s">
        <v>2187</v>
      </c>
      <c r="E1339" s="735">
        <v>951</v>
      </c>
      <c r="F1339" s="735">
        <v>657</v>
      </c>
      <c r="G1339" s="735">
        <v>0</v>
      </c>
      <c r="H1339" s="735">
        <v>657</v>
      </c>
      <c r="I1339" s="735">
        <v>294</v>
      </c>
      <c r="J1339" s="735">
        <v>0</v>
      </c>
      <c r="K1339" s="735">
        <v>294</v>
      </c>
    </row>
    <row r="1340" spans="3:11" ht="16.899999999999999" customHeight="1">
      <c r="C1340" s="727" t="s">
        <v>603</v>
      </c>
      <c r="D1340" s="730" t="s">
        <v>2185</v>
      </c>
      <c r="E1340" s="735">
        <v>8452</v>
      </c>
      <c r="F1340" s="735">
        <v>8211</v>
      </c>
      <c r="G1340" s="735">
        <v>7782</v>
      </c>
      <c r="H1340" s="735">
        <v>429</v>
      </c>
      <c r="I1340" s="735">
        <v>241</v>
      </c>
      <c r="J1340" s="735">
        <v>149</v>
      </c>
      <c r="K1340" s="735">
        <v>92</v>
      </c>
    </row>
    <row r="1341" spans="3:11">
      <c r="D1341" s="730" t="s">
        <v>2186</v>
      </c>
      <c r="E1341" s="735">
        <v>2441</v>
      </c>
      <c r="F1341" s="735">
        <v>2326</v>
      </c>
      <c r="G1341" s="735">
        <v>2165</v>
      </c>
      <c r="H1341" s="735">
        <v>161</v>
      </c>
      <c r="I1341" s="735">
        <v>115</v>
      </c>
      <c r="J1341" s="735">
        <v>72</v>
      </c>
      <c r="K1341" s="735">
        <v>43</v>
      </c>
    </row>
    <row r="1342" spans="3:11">
      <c r="D1342" s="730" t="s">
        <v>2187</v>
      </c>
      <c r="E1342" s="735">
        <v>10893</v>
      </c>
      <c r="F1342" s="735">
        <v>10537</v>
      </c>
      <c r="G1342" s="735">
        <v>9947</v>
      </c>
      <c r="H1342" s="735">
        <v>590</v>
      </c>
      <c r="I1342" s="735">
        <v>356</v>
      </c>
      <c r="J1342" s="735">
        <v>221</v>
      </c>
      <c r="K1342" s="735">
        <v>135</v>
      </c>
    </row>
    <row r="1343" spans="3:11" ht="16.899999999999999" customHeight="1">
      <c r="C1343" s="727" t="s">
        <v>604</v>
      </c>
      <c r="D1343" s="730" t="s">
        <v>2185</v>
      </c>
      <c r="E1343" s="735">
        <v>12726</v>
      </c>
      <c r="F1343" s="735">
        <v>12059</v>
      </c>
      <c r="G1343" s="735">
        <v>10627</v>
      </c>
      <c r="H1343" s="735">
        <v>1432</v>
      </c>
      <c r="I1343" s="735">
        <v>667</v>
      </c>
      <c r="J1343" s="735">
        <v>381</v>
      </c>
      <c r="K1343" s="735">
        <v>286</v>
      </c>
    </row>
    <row r="1344" spans="3:11">
      <c r="D1344" s="730" t="s">
        <v>2186</v>
      </c>
      <c r="E1344" s="735">
        <v>4622</v>
      </c>
      <c r="F1344" s="735">
        <v>4154</v>
      </c>
      <c r="G1344" s="735">
        <v>3470</v>
      </c>
      <c r="H1344" s="735">
        <v>684</v>
      </c>
      <c r="I1344" s="735">
        <v>468</v>
      </c>
      <c r="J1344" s="735">
        <v>324</v>
      </c>
      <c r="K1344" s="735">
        <v>144</v>
      </c>
    </row>
    <row r="1345" spans="2:11">
      <c r="D1345" s="730" t="s">
        <v>2187</v>
      </c>
      <c r="E1345" s="735">
        <v>17348</v>
      </c>
      <c r="F1345" s="735">
        <v>16213</v>
      </c>
      <c r="G1345" s="735">
        <v>14097</v>
      </c>
      <c r="H1345" s="735">
        <v>2116</v>
      </c>
      <c r="I1345" s="735">
        <v>1135</v>
      </c>
      <c r="J1345" s="735">
        <v>705</v>
      </c>
      <c r="K1345" s="735">
        <v>430</v>
      </c>
    </row>
    <row r="1346" spans="2:11" ht="16.899999999999999" customHeight="1">
      <c r="C1346" s="727" t="s">
        <v>607</v>
      </c>
      <c r="D1346" s="730" t="s">
        <v>2185</v>
      </c>
      <c r="E1346" s="735">
        <v>886</v>
      </c>
      <c r="F1346" s="735">
        <v>866</v>
      </c>
      <c r="G1346" s="735">
        <v>0</v>
      </c>
      <c r="H1346" s="735">
        <v>866</v>
      </c>
      <c r="I1346" s="735">
        <v>20</v>
      </c>
      <c r="J1346" s="735">
        <v>0</v>
      </c>
      <c r="K1346" s="735">
        <v>20</v>
      </c>
    </row>
    <row r="1347" spans="2:11">
      <c r="D1347" s="730" t="s">
        <v>2186</v>
      </c>
      <c r="E1347" s="735">
        <v>677</v>
      </c>
      <c r="F1347" s="735">
        <v>635</v>
      </c>
      <c r="G1347" s="735">
        <v>0</v>
      </c>
      <c r="H1347" s="735">
        <v>635</v>
      </c>
      <c r="I1347" s="735">
        <v>42</v>
      </c>
      <c r="J1347" s="735">
        <v>0</v>
      </c>
      <c r="K1347" s="735">
        <v>42</v>
      </c>
    </row>
    <row r="1348" spans="2:11">
      <c r="D1348" s="730" t="s">
        <v>2187</v>
      </c>
      <c r="E1348" s="735">
        <v>1563</v>
      </c>
      <c r="F1348" s="735">
        <v>1501</v>
      </c>
      <c r="G1348" s="735">
        <v>0</v>
      </c>
      <c r="H1348" s="735">
        <v>1501</v>
      </c>
      <c r="I1348" s="735">
        <v>62</v>
      </c>
      <c r="J1348" s="735">
        <v>0</v>
      </c>
      <c r="K1348" s="735">
        <v>62</v>
      </c>
    </row>
    <row r="1349" spans="2:11" ht="16.899999999999999" customHeight="1">
      <c r="C1349" s="727" t="s">
        <v>608</v>
      </c>
      <c r="D1349" s="730" t="s">
        <v>2185</v>
      </c>
      <c r="E1349" s="735">
        <v>339</v>
      </c>
      <c r="F1349" s="735">
        <v>225</v>
      </c>
      <c r="G1349" s="735">
        <v>0</v>
      </c>
      <c r="H1349" s="735">
        <v>225</v>
      </c>
      <c r="I1349" s="735">
        <v>114</v>
      </c>
      <c r="J1349" s="735">
        <v>0</v>
      </c>
      <c r="K1349" s="735">
        <v>114</v>
      </c>
    </row>
    <row r="1350" spans="2:11">
      <c r="D1350" s="730" t="s">
        <v>2186</v>
      </c>
      <c r="E1350" s="735">
        <v>216</v>
      </c>
      <c r="F1350" s="735">
        <v>125</v>
      </c>
      <c r="G1350" s="735">
        <v>0</v>
      </c>
      <c r="H1350" s="735">
        <v>125</v>
      </c>
      <c r="I1350" s="735">
        <v>91</v>
      </c>
      <c r="J1350" s="735">
        <v>0</v>
      </c>
      <c r="K1350" s="735">
        <v>91</v>
      </c>
    </row>
    <row r="1351" spans="2:11">
      <c r="D1351" s="730" t="s">
        <v>2187</v>
      </c>
      <c r="E1351" s="735">
        <v>555</v>
      </c>
      <c r="F1351" s="735">
        <v>350</v>
      </c>
      <c r="G1351" s="735">
        <v>0</v>
      </c>
      <c r="H1351" s="735">
        <v>350</v>
      </c>
      <c r="I1351" s="735">
        <v>205</v>
      </c>
      <c r="J1351" s="735">
        <v>0</v>
      </c>
      <c r="K1351" s="735">
        <v>205</v>
      </c>
    </row>
    <row r="1352" spans="2:11" ht="16.899999999999999" customHeight="1">
      <c r="C1352" s="731" t="s">
        <v>2161</v>
      </c>
      <c r="D1352" s="730" t="s">
        <v>2185</v>
      </c>
      <c r="E1352" s="735">
        <v>35880</v>
      </c>
      <c r="F1352" s="735">
        <v>33660</v>
      </c>
      <c r="G1352" s="735">
        <v>30036</v>
      </c>
      <c r="H1352" s="735">
        <v>3624</v>
      </c>
      <c r="I1352" s="735">
        <v>2220</v>
      </c>
      <c r="J1352" s="735">
        <v>1495</v>
      </c>
      <c r="K1352" s="735">
        <v>725</v>
      </c>
    </row>
    <row r="1353" spans="2:11">
      <c r="D1353" s="730" t="s">
        <v>2186</v>
      </c>
      <c r="E1353" s="735">
        <v>10955</v>
      </c>
      <c r="F1353" s="735">
        <v>9755</v>
      </c>
      <c r="G1353" s="735">
        <v>7938</v>
      </c>
      <c r="H1353" s="735">
        <v>1817</v>
      </c>
      <c r="I1353" s="735">
        <v>1200</v>
      </c>
      <c r="J1353" s="735">
        <v>786</v>
      </c>
      <c r="K1353" s="735">
        <v>414</v>
      </c>
    </row>
    <row r="1354" spans="2:11">
      <c r="D1354" s="730" t="s">
        <v>2187</v>
      </c>
      <c r="E1354" s="735">
        <v>46835</v>
      </c>
      <c r="F1354" s="735">
        <v>43415</v>
      </c>
      <c r="G1354" s="735">
        <v>37974</v>
      </c>
      <c r="H1354" s="735">
        <v>5441</v>
      </c>
      <c r="I1354" s="735">
        <v>3420</v>
      </c>
      <c r="J1354" s="735">
        <v>2281</v>
      </c>
      <c r="K1354" s="735">
        <v>1139</v>
      </c>
    </row>
    <row r="1355" spans="2:11" ht="18" customHeight="1">
      <c r="B1355" s="733" t="s">
        <v>612</v>
      </c>
      <c r="D1355" s="730"/>
    </row>
    <row r="1356" spans="2:11" ht="16.899999999999999" customHeight="1">
      <c r="C1356" s="727" t="s">
        <v>613</v>
      </c>
      <c r="D1356" s="730" t="s">
        <v>2185</v>
      </c>
      <c r="E1356" s="735">
        <v>770</v>
      </c>
      <c r="F1356" s="735">
        <v>643</v>
      </c>
      <c r="G1356" s="735">
        <v>498</v>
      </c>
      <c r="H1356" s="735">
        <v>145</v>
      </c>
      <c r="I1356" s="735">
        <v>127</v>
      </c>
      <c r="J1356" s="735">
        <v>87</v>
      </c>
      <c r="K1356" s="735">
        <v>40</v>
      </c>
    </row>
    <row r="1357" spans="2:11">
      <c r="D1357" s="730" t="s">
        <v>2186</v>
      </c>
      <c r="E1357" s="735">
        <v>458</v>
      </c>
      <c r="F1357" s="735">
        <v>263</v>
      </c>
      <c r="G1357" s="735">
        <v>193</v>
      </c>
      <c r="H1357" s="735">
        <v>70</v>
      </c>
      <c r="I1357" s="735">
        <v>195</v>
      </c>
      <c r="J1357" s="735">
        <v>125</v>
      </c>
      <c r="K1357" s="735">
        <v>70</v>
      </c>
    </row>
    <row r="1358" spans="2:11">
      <c r="D1358" s="730" t="s">
        <v>2187</v>
      </c>
      <c r="E1358" s="735">
        <v>1228</v>
      </c>
      <c r="F1358" s="735">
        <v>906</v>
      </c>
      <c r="G1358" s="735">
        <v>691</v>
      </c>
      <c r="H1358" s="735">
        <v>215</v>
      </c>
      <c r="I1358" s="735">
        <v>322</v>
      </c>
      <c r="J1358" s="735">
        <v>212</v>
      </c>
      <c r="K1358" s="735">
        <v>110</v>
      </c>
    </row>
    <row r="1359" spans="2:11" ht="16.899999999999999" customHeight="1">
      <c r="C1359" s="727" t="s">
        <v>614</v>
      </c>
      <c r="D1359" s="730" t="s">
        <v>2185</v>
      </c>
      <c r="E1359" s="735">
        <v>6</v>
      </c>
      <c r="F1359" s="751" t="s">
        <v>474</v>
      </c>
      <c r="G1359" s="751" t="s">
        <v>474</v>
      </c>
      <c r="H1359" s="751" t="s">
        <v>474</v>
      </c>
      <c r="I1359" s="751" t="s">
        <v>474</v>
      </c>
      <c r="J1359" s="751" t="s">
        <v>474</v>
      </c>
      <c r="K1359" s="751" t="s">
        <v>474</v>
      </c>
    </row>
    <row r="1360" spans="2:11" ht="10.5">
      <c r="D1360" s="730" t="s">
        <v>2186</v>
      </c>
      <c r="E1360" s="735">
        <v>10</v>
      </c>
      <c r="F1360" s="751" t="s">
        <v>474</v>
      </c>
      <c r="G1360" s="751" t="s">
        <v>474</v>
      </c>
      <c r="H1360" s="751" t="s">
        <v>474</v>
      </c>
      <c r="I1360" s="751" t="s">
        <v>474</v>
      </c>
      <c r="J1360" s="751" t="s">
        <v>474</v>
      </c>
      <c r="K1360" s="751" t="s">
        <v>474</v>
      </c>
    </row>
    <row r="1361" spans="3:11" ht="10.5">
      <c r="D1361" s="730" t="s">
        <v>2187</v>
      </c>
      <c r="E1361" s="735">
        <v>16</v>
      </c>
      <c r="F1361" s="751" t="s">
        <v>474</v>
      </c>
      <c r="G1361" s="751" t="s">
        <v>474</v>
      </c>
      <c r="H1361" s="751" t="s">
        <v>474</v>
      </c>
      <c r="I1361" s="751" t="s">
        <v>474</v>
      </c>
      <c r="J1361" s="751" t="s">
        <v>474</v>
      </c>
      <c r="K1361" s="751" t="s">
        <v>474</v>
      </c>
    </row>
    <row r="1362" spans="3:11" ht="16.899999999999999" customHeight="1">
      <c r="C1362" s="727" t="s">
        <v>615</v>
      </c>
      <c r="D1362" s="730" t="s">
        <v>2185</v>
      </c>
      <c r="E1362" s="735">
        <v>28</v>
      </c>
      <c r="F1362" s="751" t="s">
        <v>474</v>
      </c>
      <c r="G1362" s="751" t="s">
        <v>474</v>
      </c>
      <c r="H1362" s="751" t="s">
        <v>474</v>
      </c>
      <c r="I1362" s="751" t="s">
        <v>474</v>
      </c>
      <c r="J1362" s="751" t="s">
        <v>474</v>
      </c>
      <c r="K1362" s="751" t="s">
        <v>474</v>
      </c>
    </row>
    <row r="1363" spans="3:11" ht="10.5">
      <c r="D1363" s="730" t="s">
        <v>2186</v>
      </c>
      <c r="E1363" s="735">
        <v>17</v>
      </c>
      <c r="F1363" s="751" t="s">
        <v>474</v>
      </c>
      <c r="G1363" s="751" t="s">
        <v>474</v>
      </c>
      <c r="H1363" s="751" t="s">
        <v>474</v>
      </c>
      <c r="I1363" s="751" t="s">
        <v>474</v>
      </c>
      <c r="J1363" s="751" t="s">
        <v>474</v>
      </c>
      <c r="K1363" s="751" t="s">
        <v>474</v>
      </c>
    </row>
    <row r="1364" spans="3:11" ht="10.5">
      <c r="D1364" s="730" t="s">
        <v>2187</v>
      </c>
      <c r="E1364" s="735">
        <v>45</v>
      </c>
      <c r="F1364" s="751" t="s">
        <v>474</v>
      </c>
      <c r="G1364" s="751" t="s">
        <v>474</v>
      </c>
      <c r="H1364" s="751" t="s">
        <v>474</v>
      </c>
      <c r="I1364" s="751" t="s">
        <v>474</v>
      </c>
      <c r="J1364" s="751" t="s">
        <v>474</v>
      </c>
      <c r="K1364" s="751" t="s">
        <v>474</v>
      </c>
    </row>
    <row r="1365" spans="3:11" ht="16.899999999999999" customHeight="1">
      <c r="C1365" s="727" t="s">
        <v>616</v>
      </c>
      <c r="D1365" s="730" t="s">
        <v>2185</v>
      </c>
      <c r="E1365" s="735">
        <v>46</v>
      </c>
      <c r="F1365" s="735">
        <v>45</v>
      </c>
      <c r="G1365" s="751" t="s">
        <v>474</v>
      </c>
      <c r="H1365" s="751" t="s">
        <v>474</v>
      </c>
      <c r="I1365" s="735">
        <v>1</v>
      </c>
      <c r="J1365" s="751" t="s">
        <v>474</v>
      </c>
      <c r="K1365" s="751" t="s">
        <v>474</v>
      </c>
    </row>
    <row r="1366" spans="3:11" ht="10.5">
      <c r="D1366" s="730" t="s">
        <v>2186</v>
      </c>
      <c r="E1366" s="735">
        <v>4</v>
      </c>
      <c r="F1366" s="735">
        <v>3</v>
      </c>
      <c r="G1366" s="751" t="s">
        <v>474</v>
      </c>
      <c r="H1366" s="751" t="s">
        <v>474</v>
      </c>
      <c r="I1366" s="735">
        <v>1</v>
      </c>
      <c r="J1366" s="751" t="s">
        <v>474</v>
      </c>
      <c r="K1366" s="751" t="s">
        <v>474</v>
      </c>
    </row>
    <row r="1367" spans="3:11" ht="10.5">
      <c r="D1367" s="730" t="s">
        <v>2187</v>
      </c>
      <c r="E1367" s="735">
        <v>50</v>
      </c>
      <c r="F1367" s="735">
        <v>48</v>
      </c>
      <c r="G1367" s="751" t="s">
        <v>474</v>
      </c>
      <c r="H1367" s="751" t="s">
        <v>474</v>
      </c>
      <c r="I1367" s="735">
        <v>2</v>
      </c>
      <c r="J1367" s="751" t="s">
        <v>474</v>
      </c>
      <c r="K1367" s="751" t="s">
        <v>474</v>
      </c>
    </row>
    <row r="1368" spans="3:11" ht="16.899999999999999" customHeight="1">
      <c r="C1368" s="727" t="s">
        <v>617</v>
      </c>
      <c r="D1368" s="730" t="s">
        <v>2185</v>
      </c>
      <c r="E1368" s="735">
        <v>27</v>
      </c>
      <c r="F1368" s="735">
        <v>23</v>
      </c>
      <c r="G1368" s="735">
        <v>20</v>
      </c>
      <c r="H1368" s="735">
        <v>3</v>
      </c>
      <c r="I1368" s="735">
        <v>4</v>
      </c>
      <c r="J1368" s="751" t="s">
        <v>474</v>
      </c>
      <c r="K1368" s="751" t="s">
        <v>474</v>
      </c>
    </row>
    <row r="1369" spans="3:11" ht="10.5">
      <c r="D1369" s="730" t="s">
        <v>2186</v>
      </c>
      <c r="E1369" s="735">
        <v>32</v>
      </c>
      <c r="F1369" s="735">
        <v>25</v>
      </c>
      <c r="G1369" s="735">
        <v>18</v>
      </c>
      <c r="H1369" s="735">
        <v>7</v>
      </c>
      <c r="I1369" s="735">
        <v>7</v>
      </c>
      <c r="J1369" s="751" t="s">
        <v>474</v>
      </c>
      <c r="K1369" s="751" t="s">
        <v>474</v>
      </c>
    </row>
    <row r="1370" spans="3:11" ht="10.5">
      <c r="D1370" s="730" t="s">
        <v>2187</v>
      </c>
      <c r="E1370" s="735">
        <v>59</v>
      </c>
      <c r="F1370" s="735">
        <v>48</v>
      </c>
      <c r="G1370" s="735">
        <v>38</v>
      </c>
      <c r="H1370" s="735">
        <v>10</v>
      </c>
      <c r="I1370" s="735">
        <v>11</v>
      </c>
      <c r="J1370" s="751" t="s">
        <v>474</v>
      </c>
      <c r="K1370" s="751" t="s">
        <v>474</v>
      </c>
    </row>
    <row r="1371" spans="3:11" ht="16.899999999999999" customHeight="1">
      <c r="C1371" s="727" t="s">
        <v>2270</v>
      </c>
      <c r="D1371" s="730" t="s">
        <v>2185</v>
      </c>
      <c r="E1371" s="735">
        <v>948</v>
      </c>
      <c r="F1371" s="735">
        <v>723</v>
      </c>
      <c r="G1371" s="735">
        <v>54</v>
      </c>
      <c r="H1371" s="735">
        <v>669</v>
      </c>
      <c r="I1371" s="735">
        <v>225</v>
      </c>
      <c r="J1371" s="735">
        <v>11</v>
      </c>
      <c r="K1371" s="735">
        <v>214</v>
      </c>
    </row>
    <row r="1372" spans="3:11">
      <c r="D1372" s="730" t="s">
        <v>2186</v>
      </c>
      <c r="E1372" s="735">
        <v>636</v>
      </c>
      <c r="F1372" s="735">
        <v>338</v>
      </c>
      <c r="G1372" s="735">
        <v>33</v>
      </c>
      <c r="H1372" s="735">
        <v>305</v>
      </c>
      <c r="I1372" s="735">
        <v>298</v>
      </c>
      <c r="J1372" s="735">
        <v>28</v>
      </c>
      <c r="K1372" s="735">
        <v>270</v>
      </c>
    </row>
    <row r="1373" spans="3:11">
      <c r="D1373" s="730" t="s">
        <v>2187</v>
      </c>
      <c r="E1373" s="735">
        <v>1584</v>
      </c>
      <c r="F1373" s="735">
        <v>1061</v>
      </c>
      <c r="G1373" s="735">
        <v>87</v>
      </c>
      <c r="H1373" s="735">
        <v>974</v>
      </c>
      <c r="I1373" s="735">
        <v>523</v>
      </c>
      <c r="J1373" s="735">
        <v>39</v>
      </c>
      <c r="K1373" s="735">
        <v>484</v>
      </c>
    </row>
    <row r="1374" spans="3:11" ht="16.899999999999999" customHeight="1">
      <c r="C1374" s="727" t="s">
        <v>2271</v>
      </c>
      <c r="D1374" s="730" t="s">
        <v>2185</v>
      </c>
      <c r="E1374" s="735">
        <v>276</v>
      </c>
      <c r="F1374" s="735">
        <v>272</v>
      </c>
      <c r="G1374" s="735">
        <v>0</v>
      </c>
      <c r="H1374" s="735">
        <v>272</v>
      </c>
      <c r="I1374" s="735">
        <v>4</v>
      </c>
      <c r="J1374" s="735">
        <v>0</v>
      </c>
      <c r="K1374" s="735">
        <v>4</v>
      </c>
    </row>
    <row r="1375" spans="3:11">
      <c r="D1375" s="730" t="s">
        <v>2186</v>
      </c>
      <c r="E1375" s="735">
        <v>141</v>
      </c>
      <c r="F1375" s="735">
        <v>127</v>
      </c>
      <c r="G1375" s="735">
        <v>0</v>
      </c>
      <c r="H1375" s="735">
        <v>127</v>
      </c>
      <c r="I1375" s="735">
        <v>14</v>
      </c>
      <c r="J1375" s="735">
        <v>0</v>
      </c>
      <c r="K1375" s="735">
        <v>14</v>
      </c>
    </row>
    <row r="1376" spans="3:11">
      <c r="D1376" s="730" t="s">
        <v>2187</v>
      </c>
      <c r="E1376" s="735">
        <v>417</v>
      </c>
      <c r="F1376" s="735">
        <v>399</v>
      </c>
      <c r="G1376" s="735">
        <v>0</v>
      </c>
      <c r="H1376" s="735">
        <v>399</v>
      </c>
      <c r="I1376" s="735">
        <v>18</v>
      </c>
      <c r="J1376" s="735">
        <v>0</v>
      </c>
      <c r="K1376" s="735">
        <v>18</v>
      </c>
    </row>
    <row r="1378" spans="1:12" s="726" customFormat="1">
      <c r="A1378" s="726" t="s">
        <v>1667</v>
      </c>
      <c r="C1378" s="727"/>
      <c r="D1378" s="732"/>
      <c r="E1378" s="729"/>
      <c r="F1378" s="729"/>
      <c r="G1378" s="729"/>
      <c r="H1378" s="729"/>
      <c r="I1378" s="729"/>
      <c r="J1378" s="729"/>
      <c r="K1378" s="729"/>
      <c r="L1378" s="729"/>
    </row>
    <row r="1379" spans="1:12" s="726" customFormat="1">
      <c r="A1379" s="726" t="s">
        <v>2272</v>
      </c>
      <c r="C1379" s="727"/>
      <c r="D1379" s="732"/>
      <c r="E1379" s="729"/>
      <c r="F1379" s="729"/>
      <c r="G1379" s="729"/>
      <c r="H1379" s="729"/>
      <c r="I1379" s="729"/>
      <c r="J1379" s="729"/>
      <c r="K1379" s="729"/>
      <c r="L1379" s="729"/>
    </row>
    <row r="1380" spans="1:12" s="726" customFormat="1">
      <c r="A1380" s="726" t="s">
        <v>2273</v>
      </c>
      <c r="C1380" s="727"/>
      <c r="D1380" s="732"/>
      <c r="E1380" s="729"/>
      <c r="F1380" s="729"/>
      <c r="G1380" s="729"/>
      <c r="H1380" s="729"/>
      <c r="I1380" s="729"/>
      <c r="J1380" s="729"/>
      <c r="K1380" s="729"/>
      <c r="L1380" s="729"/>
    </row>
    <row r="1381" spans="1:12" s="726" customFormat="1">
      <c r="A1381" s="726" t="s">
        <v>633</v>
      </c>
      <c r="C1381" s="727"/>
      <c r="D1381" s="732"/>
      <c r="E1381" s="729"/>
      <c r="F1381" s="729"/>
      <c r="G1381" s="729"/>
      <c r="H1381" s="729"/>
      <c r="I1381" s="729"/>
      <c r="J1381" s="729"/>
      <c r="K1381" s="729"/>
      <c r="L1381" s="729"/>
    </row>
    <row r="1382" spans="1:12" s="726" customFormat="1">
      <c r="C1382" s="727"/>
      <c r="D1382" s="732"/>
      <c r="E1382" s="729"/>
      <c r="F1382" s="729"/>
      <c r="G1382" s="729"/>
      <c r="H1382" s="729"/>
      <c r="I1382" s="729"/>
      <c r="J1382" s="729"/>
      <c r="K1382" s="729"/>
      <c r="L1382" s="729"/>
    </row>
    <row r="1383" spans="1:12" s="726" customFormat="1">
      <c r="C1383" s="727"/>
      <c r="D1383" s="732"/>
      <c r="E1383" s="729"/>
      <c r="F1383" s="729"/>
      <c r="G1383" s="729"/>
      <c r="H1383" s="729"/>
      <c r="I1383" s="729"/>
      <c r="J1383" s="729"/>
      <c r="K1383" s="729"/>
      <c r="L1383" s="729"/>
    </row>
    <row r="1384" spans="1:12" s="726" customFormat="1">
      <c r="A1384" s="726" t="s">
        <v>48</v>
      </c>
      <c r="C1384" s="727"/>
      <c r="D1384" s="732"/>
      <c r="E1384" s="729"/>
      <c r="F1384" s="729"/>
      <c r="G1384" s="729"/>
      <c r="H1384" s="729"/>
      <c r="I1384" s="729"/>
      <c r="J1384" s="729"/>
      <c r="K1384" s="729"/>
      <c r="L1384" s="729"/>
    </row>
    <row r="1385" spans="1:12" ht="18" customHeight="1">
      <c r="C1385" s="731" t="s">
        <v>2161</v>
      </c>
      <c r="D1385" s="730" t="s">
        <v>2185</v>
      </c>
      <c r="E1385" s="735">
        <v>2101</v>
      </c>
      <c r="F1385" s="735">
        <v>1733</v>
      </c>
      <c r="G1385" s="735">
        <v>642</v>
      </c>
      <c r="H1385" s="735">
        <v>1091</v>
      </c>
      <c r="I1385" s="735">
        <v>368</v>
      </c>
      <c r="J1385" s="735">
        <v>108</v>
      </c>
      <c r="K1385" s="735">
        <v>260</v>
      </c>
    </row>
    <row r="1386" spans="1:12">
      <c r="D1386" s="730" t="s">
        <v>2186</v>
      </c>
      <c r="E1386" s="735">
        <v>1298</v>
      </c>
      <c r="F1386" s="735">
        <v>779</v>
      </c>
      <c r="G1386" s="735">
        <v>267</v>
      </c>
      <c r="H1386" s="735">
        <v>512</v>
      </c>
      <c r="I1386" s="735">
        <v>519</v>
      </c>
      <c r="J1386" s="735">
        <v>162</v>
      </c>
      <c r="K1386" s="735">
        <v>357</v>
      </c>
    </row>
    <row r="1387" spans="1:12">
      <c r="D1387" s="730" t="s">
        <v>2187</v>
      </c>
      <c r="E1387" s="735">
        <v>3399</v>
      </c>
      <c r="F1387" s="735">
        <v>2512</v>
      </c>
      <c r="G1387" s="735">
        <v>909</v>
      </c>
      <c r="H1387" s="735">
        <v>1603</v>
      </c>
      <c r="I1387" s="735">
        <v>887</v>
      </c>
      <c r="J1387" s="735">
        <v>270</v>
      </c>
      <c r="K1387" s="735">
        <v>617</v>
      </c>
    </row>
    <row r="1388" spans="1:12" ht="18" customHeight="1">
      <c r="C1388" s="731" t="s">
        <v>2274</v>
      </c>
      <c r="D1388" s="730"/>
    </row>
    <row r="1389" spans="1:12" s="735" customFormat="1" ht="18" customHeight="1">
      <c r="A1389" s="733"/>
      <c r="B1389" s="733"/>
      <c r="C1389" s="734" t="s">
        <v>2275</v>
      </c>
      <c r="D1389" s="730" t="s">
        <v>2185</v>
      </c>
      <c r="E1389" s="735">
        <v>58</v>
      </c>
      <c r="F1389" s="735">
        <v>48</v>
      </c>
      <c r="G1389" s="735">
        <v>23</v>
      </c>
      <c r="H1389" s="735">
        <v>25</v>
      </c>
      <c r="I1389" s="735">
        <v>10</v>
      </c>
      <c r="J1389" s="735">
        <v>5</v>
      </c>
      <c r="K1389" s="735">
        <v>5</v>
      </c>
    </row>
    <row r="1390" spans="1:12" s="735" customFormat="1">
      <c r="A1390" s="733"/>
      <c r="B1390" s="733"/>
      <c r="C1390" s="734"/>
      <c r="D1390" s="730" t="s">
        <v>2186</v>
      </c>
      <c r="E1390" s="735">
        <v>13</v>
      </c>
      <c r="F1390" s="735">
        <v>8</v>
      </c>
      <c r="G1390" s="735">
        <v>1</v>
      </c>
      <c r="H1390" s="735">
        <v>7</v>
      </c>
      <c r="I1390" s="735">
        <v>5</v>
      </c>
      <c r="J1390" s="735">
        <v>2</v>
      </c>
      <c r="K1390" s="735">
        <v>3</v>
      </c>
    </row>
    <row r="1391" spans="1:12" s="735" customFormat="1">
      <c r="A1391" s="733"/>
      <c r="B1391" s="733"/>
      <c r="C1391" s="734"/>
      <c r="D1391" s="730" t="s">
        <v>2187</v>
      </c>
      <c r="E1391" s="735">
        <v>71</v>
      </c>
      <c r="F1391" s="735">
        <v>56</v>
      </c>
      <c r="G1391" s="735">
        <v>24</v>
      </c>
      <c r="H1391" s="735">
        <v>32</v>
      </c>
      <c r="I1391" s="735">
        <v>15</v>
      </c>
      <c r="J1391" s="735">
        <v>7</v>
      </c>
      <c r="K1391" s="735">
        <v>8</v>
      </c>
    </row>
    <row r="1392" spans="1:12" s="735" customFormat="1" ht="18" customHeight="1">
      <c r="A1392" s="733"/>
      <c r="B1392" s="733"/>
      <c r="C1392" s="734" t="s">
        <v>2276</v>
      </c>
      <c r="D1392" s="730" t="s">
        <v>2185</v>
      </c>
      <c r="E1392" s="735">
        <v>278</v>
      </c>
      <c r="F1392" s="735">
        <v>270</v>
      </c>
      <c r="G1392" s="751" t="s">
        <v>474</v>
      </c>
      <c r="H1392" s="751" t="s">
        <v>474</v>
      </c>
      <c r="I1392" s="735">
        <v>8</v>
      </c>
      <c r="J1392" s="751" t="s">
        <v>474</v>
      </c>
      <c r="K1392" s="751" t="s">
        <v>474</v>
      </c>
    </row>
    <row r="1393" spans="1:11" s="735" customFormat="1" ht="10.5">
      <c r="A1393" s="733"/>
      <c r="B1393" s="733"/>
      <c r="C1393" s="734"/>
      <c r="D1393" s="730" t="s">
        <v>2186</v>
      </c>
      <c r="E1393" s="735">
        <v>138</v>
      </c>
      <c r="F1393" s="735">
        <v>117</v>
      </c>
      <c r="G1393" s="751" t="s">
        <v>474</v>
      </c>
      <c r="H1393" s="751" t="s">
        <v>474</v>
      </c>
      <c r="I1393" s="735">
        <v>21</v>
      </c>
      <c r="J1393" s="751" t="s">
        <v>474</v>
      </c>
      <c r="K1393" s="751" t="s">
        <v>474</v>
      </c>
    </row>
    <row r="1394" spans="1:11" s="735" customFormat="1" ht="10.5">
      <c r="A1394" s="733"/>
      <c r="B1394" s="733"/>
      <c r="C1394" s="734"/>
      <c r="D1394" s="730" t="s">
        <v>2187</v>
      </c>
      <c r="E1394" s="735">
        <v>416</v>
      </c>
      <c r="F1394" s="735">
        <v>387</v>
      </c>
      <c r="G1394" s="751" t="s">
        <v>474</v>
      </c>
      <c r="H1394" s="751" t="s">
        <v>474</v>
      </c>
      <c r="I1394" s="735">
        <v>29</v>
      </c>
      <c r="J1394" s="751" t="s">
        <v>474</v>
      </c>
      <c r="K1394" s="751" t="s">
        <v>474</v>
      </c>
    </row>
    <row r="1395" spans="1:11" ht="18" customHeight="1">
      <c r="B1395" s="733" t="s">
        <v>621</v>
      </c>
      <c r="D1395" s="730"/>
    </row>
    <row r="1396" spans="1:11" ht="27" customHeight="1">
      <c r="C1396" s="727" t="s">
        <v>2277</v>
      </c>
      <c r="D1396" s="730" t="s">
        <v>2185</v>
      </c>
      <c r="E1396" s="735">
        <v>7604</v>
      </c>
      <c r="F1396" s="735">
        <v>7195</v>
      </c>
      <c r="G1396" s="735">
        <v>7194</v>
      </c>
      <c r="H1396" s="735">
        <v>1</v>
      </c>
      <c r="I1396" s="735">
        <v>409</v>
      </c>
      <c r="J1396" s="735">
        <v>409</v>
      </c>
      <c r="K1396" s="735">
        <v>0</v>
      </c>
    </row>
    <row r="1397" spans="1:11">
      <c r="D1397" s="730" t="s">
        <v>2186</v>
      </c>
      <c r="E1397" s="735">
        <v>2897</v>
      </c>
      <c r="F1397" s="735">
        <v>2124</v>
      </c>
      <c r="G1397" s="735">
        <v>2124</v>
      </c>
      <c r="H1397" s="735">
        <v>0</v>
      </c>
      <c r="I1397" s="735">
        <v>773</v>
      </c>
      <c r="J1397" s="735">
        <v>773</v>
      </c>
      <c r="K1397" s="735">
        <v>0</v>
      </c>
    </row>
    <row r="1398" spans="1:11">
      <c r="D1398" s="730" t="s">
        <v>2187</v>
      </c>
      <c r="E1398" s="735">
        <v>10501</v>
      </c>
      <c r="F1398" s="735">
        <v>9319</v>
      </c>
      <c r="G1398" s="735">
        <v>9318</v>
      </c>
      <c r="H1398" s="735">
        <v>1</v>
      </c>
      <c r="I1398" s="735">
        <v>1182</v>
      </c>
      <c r="J1398" s="735">
        <v>1182</v>
      </c>
      <c r="K1398" s="735">
        <v>0</v>
      </c>
    </row>
    <row r="1399" spans="1:11" ht="18">
      <c r="C1399" s="727" t="s">
        <v>2278</v>
      </c>
      <c r="D1399" s="730" t="s">
        <v>2185</v>
      </c>
      <c r="E1399" s="735">
        <v>2052</v>
      </c>
      <c r="F1399" s="735">
        <v>1880</v>
      </c>
      <c r="G1399" s="735">
        <v>0</v>
      </c>
      <c r="H1399" s="735">
        <v>1880</v>
      </c>
      <c r="I1399" s="735">
        <v>172</v>
      </c>
      <c r="J1399" s="735">
        <v>0</v>
      </c>
      <c r="K1399" s="735">
        <v>172</v>
      </c>
    </row>
    <row r="1400" spans="1:11">
      <c r="D1400" s="730" t="s">
        <v>2186</v>
      </c>
      <c r="E1400" s="735">
        <v>869</v>
      </c>
      <c r="F1400" s="735">
        <v>630</v>
      </c>
      <c r="G1400" s="735">
        <v>0</v>
      </c>
      <c r="H1400" s="735">
        <v>630</v>
      </c>
      <c r="I1400" s="735">
        <v>239</v>
      </c>
      <c r="J1400" s="735">
        <v>0</v>
      </c>
      <c r="K1400" s="735">
        <v>239</v>
      </c>
    </row>
    <row r="1401" spans="1:11">
      <c r="D1401" s="730" t="s">
        <v>2187</v>
      </c>
      <c r="E1401" s="735">
        <v>2921</v>
      </c>
      <c r="F1401" s="735">
        <v>2510</v>
      </c>
      <c r="G1401" s="735">
        <v>0</v>
      </c>
      <c r="H1401" s="735">
        <v>2510</v>
      </c>
      <c r="I1401" s="735">
        <v>411</v>
      </c>
      <c r="J1401" s="735">
        <v>0</v>
      </c>
      <c r="K1401" s="735">
        <v>411</v>
      </c>
    </row>
    <row r="1402" spans="1:11" ht="18">
      <c r="C1402" s="727" t="s">
        <v>2279</v>
      </c>
      <c r="D1402" s="730" t="s">
        <v>2185</v>
      </c>
      <c r="E1402" s="735">
        <v>10237</v>
      </c>
      <c r="F1402" s="735">
        <v>8768</v>
      </c>
      <c r="G1402" s="735">
        <v>8768</v>
      </c>
      <c r="H1402" s="735">
        <v>0</v>
      </c>
      <c r="I1402" s="735">
        <v>1469</v>
      </c>
      <c r="J1402" s="735">
        <v>1469</v>
      </c>
      <c r="K1402" s="735">
        <v>0</v>
      </c>
    </row>
    <row r="1403" spans="1:11">
      <c r="D1403" s="730" t="s">
        <v>2186</v>
      </c>
      <c r="E1403" s="735">
        <v>7157</v>
      </c>
      <c r="F1403" s="735">
        <v>4078</v>
      </c>
      <c r="G1403" s="735">
        <v>4078</v>
      </c>
      <c r="H1403" s="735">
        <v>0</v>
      </c>
      <c r="I1403" s="735">
        <v>3079</v>
      </c>
      <c r="J1403" s="735">
        <v>3079</v>
      </c>
      <c r="K1403" s="735">
        <v>0</v>
      </c>
    </row>
    <row r="1404" spans="1:11">
      <c r="D1404" s="730" t="s">
        <v>2187</v>
      </c>
      <c r="E1404" s="735">
        <v>17394</v>
      </c>
      <c r="F1404" s="735">
        <v>12846</v>
      </c>
      <c r="G1404" s="735">
        <v>12846</v>
      </c>
      <c r="H1404" s="735">
        <v>0</v>
      </c>
      <c r="I1404" s="735">
        <v>4548</v>
      </c>
      <c r="J1404" s="735">
        <v>4548</v>
      </c>
      <c r="K1404" s="735">
        <v>0</v>
      </c>
    </row>
    <row r="1405" spans="1:11" ht="18">
      <c r="C1405" s="727" t="s">
        <v>2280</v>
      </c>
      <c r="D1405" s="730" t="s">
        <v>2185</v>
      </c>
      <c r="E1405" s="735">
        <v>76618</v>
      </c>
      <c r="F1405" s="735">
        <v>43337</v>
      </c>
      <c r="G1405" s="735">
        <v>20</v>
      </c>
      <c r="H1405" s="735">
        <v>43317</v>
      </c>
      <c r="I1405" s="735">
        <v>33281</v>
      </c>
      <c r="J1405" s="735">
        <v>3</v>
      </c>
      <c r="K1405" s="735">
        <v>33278</v>
      </c>
    </row>
    <row r="1406" spans="1:11">
      <c r="D1406" s="730" t="s">
        <v>2186</v>
      </c>
      <c r="E1406" s="735">
        <v>60885</v>
      </c>
      <c r="F1406" s="735">
        <v>24567</v>
      </c>
      <c r="G1406" s="735">
        <v>8</v>
      </c>
      <c r="H1406" s="735">
        <v>24559</v>
      </c>
      <c r="I1406" s="735">
        <v>36318</v>
      </c>
      <c r="J1406" s="735">
        <v>3</v>
      </c>
      <c r="K1406" s="735">
        <v>36315</v>
      </c>
    </row>
    <row r="1407" spans="1:11">
      <c r="D1407" s="730" t="s">
        <v>2187</v>
      </c>
      <c r="E1407" s="735">
        <v>137503</v>
      </c>
      <c r="F1407" s="735">
        <v>67904</v>
      </c>
      <c r="G1407" s="735">
        <v>28</v>
      </c>
      <c r="H1407" s="735">
        <v>67876</v>
      </c>
      <c r="I1407" s="735">
        <v>69599</v>
      </c>
      <c r="J1407" s="735">
        <v>6</v>
      </c>
      <c r="K1407" s="735">
        <v>69593</v>
      </c>
    </row>
    <row r="1408" spans="1:11" ht="18" customHeight="1">
      <c r="C1408" s="727" t="s">
        <v>624</v>
      </c>
      <c r="D1408" s="730" t="s">
        <v>2185</v>
      </c>
      <c r="E1408" s="735">
        <v>8561</v>
      </c>
      <c r="F1408" s="735">
        <v>4263</v>
      </c>
      <c r="G1408" s="735">
        <v>634</v>
      </c>
      <c r="H1408" s="735">
        <v>3629</v>
      </c>
      <c r="I1408" s="735">
        <v>4298</v>
      </c>
      <c r="J1408" s="735">
        <v>154</v>
      </c>
      <c r="K1408" s="735">
        <v>4144</v>
      </c>
    </row>
    <row r="1409" spans="1:11">
      <c r="D1409" s="730" t="s">
        <v>2186</v>
      </c>
      <c r="E1409" s="735">
        <v>5249</v>
      </c>
      <c r="F1409" s="735">
        <v>1623</v>
      </c>
      <c r="G1409" s="735">
        <v>256</v>
      </c>
      <c r="H1409" s="735">
        <v>1367</v>
      </c>
      <c r="I1409" s="735">
        <v>3626</v>
      </c>
      <c r="J1409" s="735">
        <v>270</v>
      </c>
      <c r="K1409" s="735">
        <v>3356</v>
      </c>
    </row>
    <row r="1410" spans="1:11">
      <c r="D1410" s="730" t="s">
        <v>2187</v>
      </c>
      <c r="E1410" s="735">
        <v>13810</v>
      </c>
      <c r="F1410" s="735">
        <v>5886</v>
      </c>
      <c r="G1410" s="735">
        <v>890</v>
      </c>
      <c r="H1410" s="735">
        <v>4996</v>
      </c>
      <c r="I1410" s="735">
        <v>7924</v>
      </c>
      <c r="J1410" s="735">
        <v>424</v>
      </c>
      <c r="K1410" s="735">
        <v>7500</v>
      </c>
    </row>
    <row r="1411" spans="1:11" ht="18" customHeight="1">
      <c r="C1411" s="731" t="s">
        <v>2161</v>
      </c>
      <c r="D1411" s="730" t="s">
        <v>2185</v>
      </c>
      <c r="E1411" s="735">
        <v>105072</v>
      </c>
      <c r="F1411" s="735">
        <v>65443</v>
      </c>
      <c r="G1411" s="735">
        <v>16616</v>
      </c>
      <c r="H1411" s="735">
        <v>48827</v>
      </c>
      <c r="I1411" s="735">
        <v>39629</v>
      </c>
      <c r="J1411" s="735">
        <v>2035</v>
      </c>
      <c r="K1411" s="735">
        <v>37594</v>
      </c>
    </row>
    <row r="1412" spans="1:11">
      <c r="D1412" s="730" t="s">
        <v>2186</v>
      </c>
      <c r="E1412" s="735">
        <v>77057</v>
      </c>
      <c r="F1412" s="735">
        <v>33022</v>
      </c>
      <c r="G1412" s="735">
        <v>6466</v>
      </c>
      <c r="H1412" s="735">
        <v>26556</v>
      </c>
      <c r="I1412" s="735">
        <v>44035</v>
      </c>
      <c r="J1412" s="735">
        <v>4125</v>
      </c>
      <c r="K1412" s="735">
        <v>39910</v>
      </c>
    </row>
    <row r="1413" spans="1:11">
      <c r="D1413" s="730" t="s">
        <v>2187</v>
      </c>
      <c r="E1413" s="735">
        <v>182129</v>
      </c>
      <c r="F1413" s="735">
        <v>98465</v>
      </c>
      <c r="G1413" s="735">
        <v>23082</v>
      </c>
      <c r="H1413" s="735">
        <v>75383</v>
      </c>
      <c r="I1413" s="735">
        <v>83664</v>
      </c>
      <c r="J1413" s="735">
        <v>6160</v>
      </c>
      <c r="K1413" s="735">
        <v>77504</v>
      </c>
    </row>
    <row r="1414" spans="1:11" ht="18" customHeight="1">
      <c r="C1414" s="731" t="s">
        <v>2274</v>
      </c>
      <c r="D1414" s="730"/>
    </row>
    <row r="1415" spans="1:11" s="735" customFormat="1" ht="18" customHeight="1">
      <c r="A1415" s="733"/>
      <c r="B1415" s="733"/>
      <c r="C1415" s="734" t="s">
        <v>2275</v>
      </c>
      <c r="D1415" s="730" t="s">
        <v>2185</v>
      </c>
      <c r="E1415" s="735">
        <v>20767</v>
      </c>
      <c r="F1415" s="735">
        <v>8516</v>
      </c>
      <c r="G1415" s="735">
        <v>122</v>
      </c>
      <c r="H1415" s="735">
        <v>8394</v>
      </c>
      <c r="I1415" s="735">
        <v>12251</v>
      </c>
      <c r="J1415" s="735">
        <v>38</v>
      </c>
      <c r="K1415" s="735">
        <v>12213</v>
      </c>
    </row>
    <row r="1416" spans="1:11" s="735" customFormat="1">
      <c r="A1416" s="733"/>
      <c r="B1416" s="733"/>
      <c r="C1416" s="734"/>
      <c r="D1416" s="730" t="s">
        <v>2186</v>
      </c>
      <c r="E1416" s="735">
        <v>13039</v>
      </c>
      <c r="F1416" s="735">
        <v>3159</v>
      </c>
      <c r="G1416" s="735">
        <v>70</v>
      </c>
      <c r="H1416" s="735">
        <v>3089</v>
      </c>
      <c r="I1416" s="735">
        <v>9880</v>
      </c>
      <c r="J1416" s="735">
        <v>79</v>
      </c>
      <c r="K1416" s="735">
        <v>9801</v>
      </c>
    </row>
    <row r="1417" spans="1:11" s="735" customFormat="1">
      <c r="A1417" s="733"/>
      <c r="B1417" s="733"/>
      <c r="C1417" s="734"/>
      <c r="D1417" s="730" t="s">
        <v>2187</v>
      </c>
      <c r="E1417" s="735">
        <v>33806</v>
      </c>
      <c r="F1417" s="735">
        <v>11675</v>
      </c>
      <c r="G1417" s="735">
        <v>192</v>
      </c>
      <c r="H1417" s="735">
        <v>11483</v>
      </c>
      <c r="I1417" s="735">
        <v>22131</v>
      </c>
      <c r="J1417" s="735">
        <v>117</v>
      </c>
      <c r="K1417" s="735">
        <v>22014</v>
      </c>
    </row>
    <row r="1418" spans="1:11" s="735" customFormat="1" ht="18" customHeight="1">
      <c r="A1418" s="733"/>
      <c r="B1418" s="733"/>
      <c r="C1418" s="734" t="s">
        <v>2276</v>
      </c>
      <c r="D1418" s="730" t="s">
        <v>2185</v>
      </c>
      <c r="E1418" s="735">
        <v>1870</v>
      </c>
      <c r="F1418" s="735">
        <v>1545</v>
      </c>
      <c r="G1418" s="735">
        <v>249</v>
      </c>
      <c r="H1418" s="735">
        <v>1296</v>
      </c>
      <c r="I1418" s="735">
        <v>325</v>
      </c>
      <c r="J1418" s="735">
        <v>14</v>
      </c>
      <c r="K1418" s="735">
        <v>311</v>
      </c>
    </row>
    <row r="1419" spans="1:11" s="735" customFormat="1">
      <c r="A1419" s="733"/>
      <c r="B1419" s="733"/>
      <c r="C1419" s="734"/>
      <c r="D1419" s="730" t="s">
        <v>2186</v>
      </c>
      <c r="E1419" s="735">
        <v>1109</v>
      </c>
      <c r="F1419" s="735">
        <v>727</v>
      </c>
      <c r="G1419" s="735">
        <v>81</v>
      </c>
      <c r="H1419" s="735">
        <v>646</v>
      </c>
      <c r="I1419" s="735">
        <v>382</v>
      </c>
      <c r="J1419" s="735">
        <v>22</v>
      </c>
      <c r="K1419" s="735">
        <v>360</v>
      </c>
    </row>
    <row r="1420" spans="1:11" s="735" customFormat="1">
      <c r="A1420" s="733"/>
      <c r="B1420" s="733"/>
      <c r="C1420" s="734"/>
      <c r="D1420" s="730" t="s">
        <v>2187</v>
      </c>
      <c r="E1420" s="735">
        <v>2979</v>
      </c>
      <c r="F1420" s="735">
        <v>2272</v>
      </c>
      <c r="G1420" s="735">
        <v>330</v>
      </c>
      <c r="H1420" s="735">
        <v>1942</v>
      </c>
      <c r="I1420" s="735">
        <v>707</v>
      </c>
      <c r="J1420" s="735">
        <v>36</v>
      </c>
      <c r="K1420" s="735">
        <v>671</v>
      </c>
    </row>
    <row r="1421" spans="1:11" ht="18" customHeight="1">
      <c r="B1421" s="733" t="s">
        <v>625</v>
      </c>
      <c r="D1421" s="730"/>
    </row>
    <row r="1422" spans="1:11" ht="27" customHeight="1">
      <c r="C1422" s="727" t="s">
        <v>2281</v>
      </c>
      <c r="D1422" s="730" t="s">
        <v>2185</v>
      </c>
      <c r="E1422" s="735">
        <v>1206</v>
      </c>
      <c r="F1422" s="735">
        <v>1032</v>
      </c>
      <c r="G1422" s="735">
        <v>943</v>
      </c>
      <c r="H1422" s="735">
        <v>89</v>
      </c>
      <c r="I1422" s="735">
        <v>174</v>
      </c>
      <c r="J1422" s="735">
        <v>66</v>
      </c>
      <c r="K1422" s="735">
        <v>108</v>
      </c>
    </row>
    <row r="1423" spans="1:11">
      <c r="D1423" s="730" t="s">
        <v>2186</v>
      </c>
      <c r="E1423" s="735">
        <v>760</v>
      </c>
      <c r="F1423" s="735">
        <v>499</v>
      </c>
      <c r="G1423" s="735">
        <v>435</v>
      </c>
      <c r="H1423" s="735">
        <v>64</v>
      </c>
      <c r="I1423" s="735">
        <v>261</v>
      </c>
      <c r="J1423" s="735">
        <v>144</v>
      </c>
      <c r="K1423" s="735">
        <v>117</v>
      </c>
    </row>
    <row r="1424" spans="1:11">
      <c r="D1424" s="730" t="s">
        <v>2187</v>
      </c>
      <c r="E1424" s="735">
        <v>1966</v>
      </c>
      <c r="F1424" s="735">
        <v>1531</v>
      </c>
      <c r="G1424" s="735">
        <v>1378</v>
      </c>
      <c r="H1424" s="735">
        <v>153</v>
      </c>
      <c r="I1424" s="735">
        <v>435</v>
      </c>
      <c r="J1424" s="735">
        <v>210</v>
      </c>
      <c r="K1424" s="735">
        <v>225</v>
      </c>
    </row>
    <row r="1425" spans="1:12" ht="18" customHeight="1">
      <c r="C1425" s="727" t="s">
        <v>2282</v>
      </c>
      <c r="D1425" s="730" t="s">
        <v>2185</v>
      </c>
      <c r="E1425" s="735">
        <v>223</v>
      </c>
      <c r="F1425" s="735">
        <v>118</v>
      </c>
      <c r="G1425" s="735">
        <v>78</v>
      </c>
      <c r="H1425" s="735">
        <v>40</v>
      </c>
      <c r="I1425" s="735">
        <v>105</v>
      </c>
      <c r="J1425" s="735">
        <v>12</v>
      </c>
      <c r="K1425" s="735">
        <v>93</v>
      </c>
    </row>
    <row r="1426" spans="1:12">
      <c r="D1426" s="730" t="s">
        <v>2186</v>
      </c>
      <c r="E1426" s="735">
        <v>223</v>
      </c>
      <c r="F1426" s="735">
        <v>90</v>
      </c>
      <c r="G1426" s="735">
        <v>34</v>
      </c>
      <c r="H1426" s="735">
        <v>56</v>
      </c>
      <c r="I1426" s="735">
        <v>133</v>
      </c>
      <c r="J1426" s="735">
        <v>10</v>
      </c>
      <c r="K1426" s="735">
        <v>123</v>
      </c>
    </row>
    <row r="1427" spans="1:12">
      <c r="D1427" s="730" t="s">
        <v>2187</v>
      </c>
      <c r="E1427" s="735">
        <v>446</v>
      </c>
      <c r="F1427" s="735">
        <v>208</v>
      </c>
      <c r="G1427" s="735">
        <v>112</v>
      </c>
      <c r="H1427" s="735">
        <v>96</v>
      </c>
      <c r="I1427" s="735">
        <v>238</v>
      </c>
      <c r="J1427" s="735">
        <v>22</v>
      </c>
      <c r="K1427" s="735">
        <v>216</v>
      </c>
    </row>
    <row r="1428" spans="1:12" ht="18" customHeight="1">
      <c r="C1428" s="727" t="s">
        <v>2283</v>
      </c>
      <c r="D1428" s="730" t="s">
        <v>2185</v>
      </c>
      <c r="E1428" s="735">
        <v>240</v>
      </c>
      <c r="F1428" s="735">
        <v>167</v>
      </c>
      <c r="G1428" s="735">
        <v>167</v>
      </c>
      <c r="H1428" s="735">
        <v>0</v>
      </c>
      <c r="I1428" s="735">
        <v>73</v>
      </c>
      <c r="J1428" s="735">
        <v>73</v>
      </c>
      <c r="K1428" s="735">
        <v>0</v>
      </c>
    </row>
    <row r="1429" spans="1:12">
      <c r="D1429" s="730" t="s">
        <v>2186</v>
      </c>
      <c r="E1429" s="735">
        <v>422</v>
      </c>
      <c r="F1429" s="735">
        <v>233</v>
      </c>
      <c r="G1429" s="735">
        <v>233</v>
      </c>
      <c r="H1429" s="735">
        <v>0</v>
      </c>
      <c r="I1429" s="735">
        <v>189</v>
      </c>
      <c r="J1429" s="735">
        <v>189</v>
      </c>
      <c r="K1429" s="735">
        <v>0</v>
      </c>
    </row>
    <row r="1430" spans="1:12">
      <c r="D1430" s="730" t="s">
        <v>2187</v>
      </c>
      <c r="E1430" s="735">
        <v>662</v>
      </c>
      <c r="F1430" s="735">
        <v>400</v>
      </c>
      <c r="G1430" s="735">
        <v>400</v>
      </c>
      <c r="H1430" s="735">
        <v>0</v>
      </c>
      <c r="I1430" s="735">
        <v>262</v>
      </c>
      <c r="J1430" s="735">
        <v>262</v>
      </c>
      <c r="K1430" s="735">
        <v>0</v>
      </c>
    </row>
    <row r="1431" spans="1:12" ht="18" customHeight="1">
      <c r="C1431" s="727" t="s">
        <v>2284</v>
      </c>
      <c r="D1431" s="730" t="s">
        <v>2185</v>
      </c>
      <c r="E1431" s="735">
        <v>178</v>
      </c>
      <c r="F1431" s="735">
        <v>56</v>
      </c>
      <c r="G1431" s="735">
        <v>0</v>
      </c>
      <c r="H1431" s="735">
        <v>56</v>
      </c>
      <c r="I1431" s="735">
        <v>122</v>
      </c>
      <c r="J1431" s="735">
        <v>0</v>
      </c>
      <c r="K1431" s="735">
        <v>122</v>
      </c>
    </row>
    <row r="1432" spans="1:12">
      <c r="D1432" s="730" t="s">
        <v>2186</v>
      </c>
      <c r="E1432" s="735">
        <v>311</v>
      </c>
      <c r="F1432" s="735">
        <v>101</v>
      </c>
      <c r="G1432" s="735">
        <v>0</v>
      </c>
      <c r="H1432" s="735">
        <v>101</v>
      </c>
      <c r="I1432" s="735">
        <v>210</v>
      </c>
      <c r="J1432" s="735">
        <v>0</v>
      </c>
      <c r="K1432" s="735">
        <v>210</v>
      </c>
    </row>
    <row r="1433" spans="1:12">
      <c r="D1433" s="730" t="s">
        <v>2187</v>
      </c>
      <c r="E1433" s="735">
        <v>489</v>
      </c>
      <c r="F1433" s="735">
        <v>157</v>
      </c>
      <c r="G1433" s="735">
        <v>0</v>
      </c>
      <c r="H1433" s="735">
        <v>157</v>
      </c>
      <c r="I1433" s="735">
        <v>332</v>
      </c>
      <c r="J1433" s="735">
        <v>0</v>
      </c>
      <c r="K1433" s="735">
        <v>332</v>
      </c>
    </row>
    <row r="1434" spans="1:12" s="726" customFormat="1">
      <c r="C1434" s="727"/>
      <c r="D1434" s="732"/>
      <c r="E1434" s="729"/>
      <c r="F1434" s="729"/>
      <c r="G1434" s="729"/>
      <c r="H1434" s="729"/>
      <c r="I1434" s="729"/>
      <c r="J1434" s="729"/>
      <c r="K1434" s="729"/>
      <c r="L1434" s="729"/>
    </row>
    <row r="1435" spans="1:12" s="726" customFormat="1">
      <c r="C1435" s="727"/>
      <c r="D1435" s="732"/>
      <c r="E1435" s="729"/>
      <c r="F1435" s="729"/>
      <c r="G1435" s="729"/>
      <c r="H1435" s="729"/>
      <c r="I1435" s="729"/>
      <c r="J1435" s="729"/>
      <c r="K1435" s="729"/>
      <c r="L1435" s="729"/>
    </row>
    <row r="1436" spans="1:12" s="726" customFormat="1">
      <c r="C1436" s="727"/>
      <c r="D1436" s="732"/>
      <c r="E1436" s="729"/>
      <c r="F1436" s="729"/>
      <c r="G1436" s="729"/>
      <c r="H1436" s="729"/>
      <c r="I1436" s="729"/>
      <c r="J1436" s="729"/>
      <c r="K1436" s="729"/>
      <c r="L1436" s="729"/>
    </row>
    <row r="1437" spans="1:12" s="726" customFormat="1">
      <c r="A1437" s="726" t="s">
        <v>1667</v>
      </c>
      <c r="C1437" s="727"/>
      <c r="D1437" s="732"/>
      <c r="E1437" s="729"/>
      <c r="F1437" s="729"/>
      <c r="G1437" s="729"/>
      <c r="H1437" s="729"/>
      <c r="I1437" s="729"/>
      <c r="J1437" s="729"/>
      <c r="K1437" s="729"/>
      <c r="L1437" s="729"/>
    </row>
    <row r="1438" spans="1:12" s="726" customFormat="1">
      <c r="A1438" s="726" t="s">
        <v>2272</v>
      </c>
      <c r="C1438" s="727"/>
      <c r="D1438" s="732"/>
      <c r="E1438" s="729"/>
      <c r="F1438" s="729"/>
      <c r="G1438" s="729"/>
      <c r="H1438" s="729"/>
      <c r="I1438" s="729"/>
      <c r="J1438" s="729"/>
      <c r="K1438" s="729"/>
      <c r="L1438" s="729"/>
    </row>
    <row r="1439" spans="1:12" s="726" customFormat="1">
      <c r="A1439" s="726" t="s">
        <v>2273</v>
      </c>
      <c r="C1439" s="727"/>
      <c r="D1439" s="732"/>
      <c r="E1439" s="729"/>
      <c r="F1439" s="729"/>
      <c r="G1439" s="729"/>
      <c r="H1439" s="729"/>
      <c r="I1439" s="729"/>
      <c r="J1439" s="729"/>
      <c r="K1439" s="729"/>
      <c r="L1439" s="729"/>
    </row>
    <row r="1440" spans="1:12" s="726" customFormat="1">
      <c r="C1440" s="727"/>
      <c r="D1440" s="732"/>
      <c r="E1440" s="729"/>
      <c r="F1440" s="729"/>
      <c r="G1440" s="729"/>
      <c r="H1440" s="729"/>
      <c r="I1440" s="729"/>
      <c r="J1440" s="729"/>
      <c r="K1440" s="729"/>
      <c r="L1440" s="729"/>
    </row>
    <row r="1441" spans="1:12" s="726" customFormat="1">
      <c r="A1441" s="726" t="s">
        <v>48</v>
      </c>
      <c r="C1441" s="727"/>
      <c r="D1441" s="732"/>
      <c r="E1441" s="729"/>
      <c r="F1441" s="729"/>
      <c r="G1441" s="729"/>
      <c r="H1441" s="729"/>
      <c r="I1441" s="729"/>
      <c r="J1441" s="729"/>
      <c r="K1441" s="729"/>
      <c r="L1441" s="729"/>
    </row>
    <row r="1442" spans="1:12" ht="27" customHeight="1">
      <c r="C1442" s="727" t="s">
        <v>2285</v>
      </c>
      <c r="D1442" s="730" t="s">
        <v>2185</v>
      </c>
      <c r="E1442" s="735">
        <v>1808</v>
      </c>
      <c r="F1442" s="735">
        <v>1200</v>
      </c>
      <c r="G1442" s="735">
        <v>1200</v>
      </c>
      <c r="H1442" s="735">
        <v>0</v>
      </c>
      <c r="I1442" s="735">
        <v>608</v>
      </c>
      <c r="J1442" s="735">
        <v>608</v>
      </c>
      <c r="K1442" s="735">
        <v>0</v>
      </c>
    </row>
    <row r="1443" spans="1:12">
      <c r="D1443" s="730" t="s">
        <v>2186</v>
      </c>
      <c r="E1443" s="735">
        <v>1986</v>
      </c>
      <c r="F1443" s="735">
        <v>1081</v>
      </c>
      <c r="G1443" s="735">
        <v>1081</v>
      </c>
      <c r="H1443" s="735">
        <v>0</v>
      </c>
      <c r="I1443" s="735">
        <v>905</v>
      </c>
      <c r="J1443" s="735">
        <v>905</v>
      </c>
      <c r="K1443" s="735">
        <v>0</v>
      </c>
    </row>
    <row r="1444" spans="1:12">
      <c r="D1444" s="730" t="s">
        <v>2187</v>
      </c>
      <c r="E1444" s="735">
        <v>3794</v>
      </c>
      <c r="F1444" s="735">
        <v>2281</v>
      </c>
      <c r="G1444" s="735">
        <v>2281</v>
      </c>
      <c r="H1444" s="735">
        <v>0</v>
      </c>
      <c r="I1444" s="735">
        <v>1513</v>
      </c>
      <c r="J1444" s="735">
        <v>1513</v>
      </c>
      <c r="K1444" s="735">
        <v>0</v>
      </c>
    </row>
    <row r="1445" spans="1:12" ht="18">
      <c r="C1445" s="727" t="s">
        <v>2286</v>
      </c>
      <c r="D1445" s="730" t="s">
        <v>2185</v>
      </c>
      <c r="E1445" s="735">
        <v>1103</v>
      </c>
      <c r="F1445" s="735">
        <v>421</v>
      </c>
      <c r="G1445" s="735">
        <v>3</v>
      </c>
      <c r="H1445" s="735">
        <v>418</v>
      </c>
      <c r="I1445" s="735">
        <v>682</v>
      </c>
      <c r="J1445" s="735">
        <v>1</v>
      </c>
      <c r="K1445" s="735">
        <v>681</v>
      </c>
    </row>
    <row r="1446" spans="1:12">
      <c r="D1446" s="730" t="s">
        <v>2186</v>
      </c>
      <c r="E1446" s="735">
        <v>1575</v>
      </c>
      <c r="F1446" s="735">
        <v>471</v>
      </c>
      <c r="G1446" s="735">
        <v>5</v>
      </c>
      <c r="H1446" s="735">
        <v>466</v>
      </c>
      <c r="I1446" s="735">
        <v>1104</v>
      </c>
      <c r="J1446" s="735">
        <v>2</v>
      </c>
      <c r="K1446" s="735">
        <v>1102</v>
      </c>
    </row>
    <row r="1447" spans="1:12">
      <c r="D1447" s="730" t="s">
        <v>2187</v>
      </c>
      <c r="E1447" s="735">
        <v>2678</v>
      </c>
      <c r="F1447" s="735">
        <v>892</v>
      </c>
      <c r="G1447" s="735">
        <v>8</v>
      </c>
      <c r="H1447" s="735">
        <v>884</v>
      </c>
      <c r="I1447" s="735">
        <v>1786</v>
      </c>
      <c r="J1447" s="735">
        <v>3</v>
      </c>
      <c r="K1447" s="735">
        <v>1783</v>
      </c>
    </row>
    <row r="1448" spans="1:12" ht="18" customHeight="1">
      <c r="C1448" s="731" t="s">
        <v>2161</v>
      </c>
      <c r="D1448" s="730" t="s">
        <v>2185</v>
      </c>
      <c r="E1448" s="735">
        <v>4758</v>
      </c>
      <c r="F1448" s="735">
        <v>2994</v>
      </c>
      <c r="G1448" s="735">
        <v>2391</v>
      </c>
      <c r="H1448" s="735">
        <v>603</v>
      </c>
      <c r="I1448" s="735">
        <v>1764</v>
      </c>
      <c r="J1448" s="735">
        <v>760</v>
      </c>
      <c r="K1448" s="735">
        <v>1004</v>
      </c>
    </row>
    <row r="1449" spans="1:12">
      <c r="D1449" s="730" t="s">
        <v>2186</v>
      </c>
      <c r="E1449" s="735">
        <v>5277</v>
      </c>
      <c r="F1449" s="735">
        <v>2475</v>
      </c>
      <c r="G1449" s="735">
        <v>1788</v>
      </c>
      <c r="H1449" s="735">
        <v>687</v>
      </c>
      <c r="I1449" s="735">
        <v>2802</v>
      </c>
      <c r="J1449" s="735">
        <v>1250</v>
      </c>
      <c r="K1449" s="735">
        <v>1552</v>
      </c>
    </row>
    <row r="1450" spans="1:12">
      <c r="D1450" s="730" t="s">
        <v>2187</v>
      </c>
      <c r="E1450" s="735">
        <v>10035</v>
      </c>
      <c r="F1450" s="735">
        <v>5469</v>
      </c>
      <c r="G1450" s="735">
        <v>4179</v>
      </c>
      <c r="H1450" s="735">
        <v>1290</v>
      </c>
      <c r="I1450" s="735">
        <v>4566</v>
      </c>
      <c r="J1450" s="735">
        <v>2010</v>
      </c>
      <c r="K1450" s="735">
        <v>2556</v>
      </c>
    </row>
    <row r="1451" spans="1:12" ht="18" customHeight="1">
      <c r="C1451" s="731" t="s">
        <v>2274</v>
      </c>
      <c r="D1451" s="730"/>
    </row>
    <row r="1452" spans="1:12" s="735" customFormat="1" ht="18" customHeight="1">
      <c r="A1452" s="733"/>
      <c r="B1452" s="733"/>
      <c r="C1452" s="734" t="s">
        <v>2275</v>
      </c>
      <c r="D1452" s="730" t="s">
        <v>2185</v>
      </c>
      <c r="E1452" s="735">
        <v>225</v>
      </c>
      <c r="F1452" s="735">
        <v>92</v>
      </c>
      <c r="G1452" s="735">
        <v>33</v>
      </c>
      <c r="H1452" s="735">
        <v>59</v>
      </c>
      <c r="I1452" s="735">
        <v>133</v>
      </c>
      <c r="J1452" s="735">
        <v>19</v>
      </c>
      <c r="K1452" s="735">
        <v>114</v>
      </c>
    </row>
    <row r="1453" spans="1:12" s="735" customFormat="1">
      <c r="A1453" s="733"/>
      <c r="B1453" s="733"/>
      <c r="C1453" s="734"/>
      <c r="D1453" s="730" t="s">
        <v>2186</v>
      </c>
      <c r="E1453" s="735">
        <v>245</v>
      </c>
      <c r="F1453" s="735">
        <v>90</v>
      </c>
      <c r="G1453" s="735">
        <v>35</v>
      </c>
      <c r="H1453" s="735">
        <v>55</v>
      </c>
      <c r="I1453" s="735">
        <v>155</v>
      </c>
      <c r="J1453" s="735">
        <v>33</v>
      </c>
      <c r="K1453" s="735">
        <v>122</v>
      </c>
    </row>
    <row r="1454" spans="1:12" s="735" customFormat="1">
      <c r="A1454" s="733"/>
      <c r="B1454" s="733"/>
      <c r="C1454" s="734"/>
      <c r="D1454" s="730" t="s">
        <v>2187</v>
      </c>
      <c r="E1454" s="735">
        <v>470</v>
      </c>
      <c r="F1454" s="735">
        <v>182</v>
      </c>
      <c r="G1454" s="735">
        <v>68</v>
      </c>
      <c r="H1454" s="735">
        <v>114</v>
      </c>
      <c r="I1454" s="735">
        <v>288</v>
      </c>
      <c r="J1454" s="735">
        <v>52</v>
      </c>
      <c r="K1454" s="735">
        <v>236</v>
      </c>
    </row>
    <row r="1455" spans="1:12" s="735" customFormat="1" ht="18" customHeight="1">
      <c r="A1455" s="733"/>
      <c r="B1455" s="733"/>
      <c r="C1455" s="734" t="s">
        <v>2276</v>
      </c>
      <c r="D1455" s="730" t="s">
        <v>2185</v>
      </c>
      <c r="E1455" s="735">
        <v>40</v>
      </c>
      <c r="F1455" s="735">
        <v>33</v>
      </c>
      <c r="G1455" s="751" t="s">
        <v>474</v>
      </c>
      <c r="H1455" s="751" t="s">
        <v>474</v>
      </c>
      <c r="I1455" s="735">
        <v>7</v>
      </c>
      <c r="J1455" s="751" t="s">
        <v>474</v>
      </c>
      <c r="K1455" s="751" t="s">
        <v>474</v>
      </c>
    </row>
    <row r="1456" spans="1:12" s="735" customFormat="1" ht="10.5">
      <c r="A1456" s="733"/>
      <c r="B1456" s="733"/>
      <c r="C1456" s="734"/>
      <c r="D1456" s="730" t="s">
        <v>2186</v>
      </c>
      <c r="E1456" s="735">
        <v>36</v>
      </c>
      <c r="F1456" s="735">
        <v>25</v>
      </c>
      <c r="G1456" s="751" t="s">
        <v>474</v>
      </c>
      <c r="H1456" s="751" t="s">
        <v>474</v>
      </c>
      <c r="I1456" s="735">
        <v>11</v>
      </c>
      <c r="J1456" s="751" t="s">
        <v>474</v>
      </c>
      <c r="K1456" s="751" t="s">
        <v>474</v>
      </c>
    </row>
    <row r="1457" spans="1:11" s="735" customFormat="1" ht="10.5">
      <c r="A1457" s="733"/>
      <c r="B1457" s="733"/>
      <c r="C1457" s="734"/>
      <c r="D1457" s="730" t="s">
        <v>2187</v>
      </c>
      <c r="E1457" s="735">
        <v>76</v>
      </c>
      <c r="F1457" s="735">
        <v>58</v>
      </c>
      <c r="G1457" s="751" t="s">
        <v>474</v>
      </c>
      <c r="H1457" s="751" t="s">
        <v>474</v>
      </c>
      <c r="I1457" s="735">
        <v>18</v>
      </c>
      <c r="J1457" s="751" t="s">
        <v>474</v>
      </c>
      <c r="K1457" s="751" t="s">
        <v>474</v>
      </c>
    </row>
    <row r="1458" spans="1:11" ht="18" customHeight="1">
      <c r="C1458" s="731" t="s">
        <v>154</v>
      </c>
      <c r="D1458" s="730" t="s">
        <v>2185</v>
      </c>
      <c r="E1458" s="735">
        <v>147811</v>
      </c>
      <c r="F1458" s="735">
        <v>103830</v>
      </c>
      <c r="G1458" s="735">
        <v>49685</v>
      </c>
      <c r="H1458" s="735">
        <v>54145</v>
      </c>
      <c r="I1458" s="735">
        <v>43981</v>
      </c>
      <c r="J1458" s="735">
        <v>4398</v>
      </c>
      <c r="K1458" s="735">
        <v>39583</v>
      </c>
    </row>
    <row r="1459" spans="1:11">
      <c r="D1459" s="730" t="s">
        <v>2186</v>
      </c>
      <c r="E1459" s="735">
        <v>94587</v>
      </c>
      <c r="F1459" s="735">
        <v>46031</v>
      </c>
      <c r="G1459" s="735">
        <v>16459</v>
      </c>
      <c r="H1459" s="735">
        <v>29572</v>
      </c>
      <c r="I1459" s="735">
        <v>48556</v>
      </c>
      <c r="J1459" s="735">
        <v>6323</v>
      </c>
      <c r="K1459" s="735">
        <v>42233</v>
      </c>
    </row>
    <row r="1460" spans="1:11">
      <c r="D1460" s="730" t="s">
        <v>2187</v>
      </c>
      <c r="E1460" s="735">
        <v>242398</v>
      </c>
      <c r="F1460" s="735">
        <v>149861</v>
      </c>
      <c r="G1460" s="735">
        <v>66144</v>
      </c>
      <c r="H1460" s="735">
        <v>83717</v>
      </c>
      <c r="I1460" s="735">
        <v>92537</v>
      </c>
      <c r="J1460" s="735">
        <v>10721</v>
      </c>
      <c r="K1460" s="735">
        <v>81816</v>
      </c>
    </row>
    <row r="1461" spans="1:11" ht="18" customHeight="1">
      <c r="C1461" s="731" t="s">
        <v>2274</v>
      </c>
      <c r="D1461" s="730"/>
    </row>
    <row r="1462" spans="1:11" s="735" customFormat="1" ht="18" customHeight="1">
      <c r="A1462" s="733"/>
      <c r="B1462" s="733"/>
      <c r="C1462" s="734" t="s">
        <v>2275</v>
      </c>
      <c r="D1462" s="730" t="s">
        <v>2185</v>
      </c>
      <c r="E1462" s="735">
        <v>21171</v>
      </c>
      <c r="F1462" s="735">
        <v>8748</v>
      </c>
      <c r="G1462" s="735">
        <v>263</v>
      </c>
      <c r="H1462" s="735">
        <v>8485</v>
      </c>
      <c r="I1462" s="735">
        <v>12423</v>
      </c>
      <c r="J1462" s="735">
        <v>88</v>
      </c>
      <c r="K1462" s="735">
        <v>12335</v>
      </c>
    </row>
    <row r="1463" spans="1:11" s="735" customFormat="1">
      <c r="A1463" s="733"/>
      <c r="B1463" s="733"/>
      <c r="C1463" s="734"/>
      <c r="D1463" s="730" t="s">
        <v>2186</v>
      </c>
      <c r="E1463" s="735">
        <v>13355</v>
      </c>
      <c r="F1463" s="735">
        <v>3285</v>
      </c>
      <c r="G1463" s="735">
        <v>127</v>
      </c>
      <c r="H1463" s="735">
        <v>3158</v>
      </c>
      <c r="I1463" s="735">
        <v>10070</v>
      </c>
      <c r="J1463" s="735">
        <v>137</v>
      </c>
      <c r="K1463" s="735">
        <v>9933</v>
      </c>
    </row>
    <row r="1464" spans="1:11" s="735" customFormat="1">
      <c r="A1464" s="733"/>
      <c r="B1464" s="733"/>
      <c r="C1464" s="734"/>
      <c r="D1464" s="730" t="s">
        <v>2187</v>
      </c>
      <c r="E1464" s="735">
        <v>34526</v>
      </c>
      <c r="F1464" s="735">
        <v>12033</v>
      </c>
      <c r="G1464" s="735">
        <v>390</v>
      </c>
      <c r="H1464" s="735">
        <v>11643</v>
      </c>
      <c r="I1464" s="735">
        <v>22493</v>
      </c>
      <c r="J1464" s="735">
        <v>225</v>
      </c>
      <c r="K1464" s="735">
        <v>22268</v>
      </c>
    </row>
    <row r="1465" spans="1:11" s="735" customFormat="1" ht="18" customHeight="1">
      <c r="A1465" s="733"/>
      <c r="B1465" s="733"/>
      <c r="C1465" s="734" t="s">
        <v>2276</v>
      </c>
      <c r="D1465" s="730" t="s">
        <v>2185</v>
      </c>
      <c r="E1465" s="735">
        <v>2363</v>
      </c>
      <c r="F1465" s="735">
        <v>2011</v>
      </c>
      <c r="G1465" s="735">
        <v>351</v>
      </c>
      <c r="H1465" s="735">
        <v>1660</v>
      </c>
      <c r="I1465" s="735">
        <v>352</v>
      </c>
      <c r="J1465" s="735">
        <v>21</v>
      </c>
      <c r="K1465" s="735">
        <v>331</v>
      </c>
    </row>
    <row r="1466" spans="1:11" s="735" customFormat="1">
      <c r="A1466" s="733"/>
      <c r="B1466" s="733"/>
      <c r="C1466" s="734"/>
      <c r="D1466" s="730" t="s">
        <v>2186</v>
      </c>
      <c r="E1466" s="735">
        <v>1357</v>
      </c>
      <c r="F1466" s="735">
        <v>933</v>
      </c>
      <c r="G1466" s="735">
        <v>116</v>
      </c>
      <c r="H1466" s="735">
        <v>817</v>
      </c>
      <c r="I1466" s="735">
        <v>424</v>
      </c>
      <c r="J1466" s="735">
        <v>33</v>
      </c>
      <c r="K1466" s="735">
        <v>391</v>
      </c>
    </row>
    <row r="1467" spans="1:11" s="735" customFormat="1">
      <c r="A1467" s="733"/>
      <c r="B1467" s="733"/>
      <c r="C1467" s="734"/>
      <c r="D1467" s="730" t="s">
        <v>2187</v>
      </c>
      <c r="E1467" s="735">
        <v>3720</v>
      </c>
      <c r="F1467" s="735">
        <v>2944</v>
      </c>
      <c r="G1467" s="735">
        <v>467</v>
      </c>
      <c r="H1467" s="735">
        <v>2477</v>
      </c>
      <c r="I1467" s="735">
        <v>776</v>
      </c>
      <c r="J1467" s="735">
        <v>54</v>
      </c>
      <c r="K1467" s="735">
        <v>722</v>
      </c>
    </row>
    <row r="1504" spans="3:12" s="726" customFormat="1">
      <c r="C1504" s="727"/>
      <c r="D1504" s="732"/>
      <c r="E1504" s="729"/>
      <c r="F1504" s="729"/>
      <c r="G1504" s="729"/>
      <c r="H1504" s="729"/>
      <c r="I1504" s="729"/>
      <c r="J1504" s="729"/>
      <c r="K1504" s="729"/>
      <c r="L1504" s="729"/>
    </row>
    <row r="1505" spans="1:12" s="726" customFormat="1">
      <c r="A1505" s="726" t="s">
        <v>1667</v>
      </c>
      <c r="C1505" s="727"/>
      <c r="D1505" s="732"/>
      <c r="E1505" s="729"/>
      <c r="F1505" s="729"/>
      <c r="G1505" s="729"/>
      <c r="H1505" s="729"/>
      <c r="I1505" s="729"/>
      <c r="J1505" s="729"/>
      <c r="K1505" s="729"/>
      <c r="L1505" s="729"/>
    </row>
    <row r="1506" spans="1:12" s="726" customFormat="1">
      <c r="A1506" s="726" t="s">
        <v>2272</v>
      </c>
      <c r="C1506" s="727"/>
      <c r="D1506" s="732"/>
      <c r="E1506" s="729"/>
      <c r="F1506" s="729"/>
      <c r="G1506" s="729"/>
      <c r="H1506" s="729"/>
      <c r="I1506" s="729"/>
      <c r="J1506" s="729"/>
      <c r="K1506" s="729"/>
      <c r="L1506" s="729"/>
    </row>
    <row r="1507" spans="1:12" s="726" customFormat="1">
      <c r="A1507" s="726" t="s">
        <v>2273</v>
      </c>
      <c r="C1507" s="727"/>
      <c r="D1507" s="732"/>
      <c r="E1507" s="729"/>
      <c r="F1507" s="729"/>
      <c r="G1507" s="729"/>
      <c r="H1507" s="729"/>
      <c r="I1507" s="729"/>
      <c r="J1507" s="729"/>
      <c r="K1507" s="729"/>
      <c r="L1507" s="729"/>
    </row>
    <row r="1508" spans="1:12" s="726" customFormat="1">
      <c r="C1508" s="727"/>
      <c r="D1508" s="732"/>
      <c r="E1508" s="729"/>
      <c r="F1508" s="729"/>
      <c r="G1508" s="729"/>
      <c r="H1508" s="729"/>
      <c r="I1508" s="729"/>
      <c r="J1508" s="729"/>
      <c r="K1508" s="729"/>
      <c r="L1508" s="729"/>
    </row>
    <row r="1509" spans="1:12" s="726" customFormat="1">
      <c r="A1509" s="726" t="s">
        <v>48</v>
      </c>
      <c r="C1509" s="727"/>
      <c r="D1509" s="732"/>
      <c r="E1509" s="729"/>
      <c r="F1509" s="729"/>
      <c r="G1509" s="729"/>
      <c r="H1509" s="729"/>
      <c r="I1509" s="729"/>
      <c r="J1509" s="729"/>
      <c r="K1509" s="729"/>
      <c r="L1509" s="729"/>
    </row>
  </sheetData>
  <mergeCells count="1">
    <mergeCell ref="I6:K6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15"/>
  <sheetViews>
    <sheetView workbookViewId="0">
      <pane ySplit="11" topLeftCell="A12" activePane="bottomLeft" state="frozen"/>
      <selection pane="bottomLeft"/>
    </sheetView>
  </sheetViews>
  <sheetFormatPr baseColWidth="10" defaultColWidth="11.5703125" defaultRowHeight="11.25"/>
  <cols>
    <col min="1" max="1" width="1" style="478" customWidth="1"/>
    <col min="2" max="2" width="1.28515625" style="478" customWidth="1"/>
    <col min="3" max="3" width="24.5703125" style="798" customWidth="1"/>
    <col min="4" max="4" width="5.85546875" style="799" customWidth="1"/>
    <col min="5" max="5" width="4.85546875" style="799" customWidth="1"/>
    <col min="6" max="8" width="5.140625" style="799" bestFit="1" customWidth="1"/>
    <col min="9" max="11" width="5.140625" style="799" customWidth="1"/>
    <col min="12" max="12" width="5.140625" style="799" bestFit="1" customWidth="1"/>
    <col min="13" max="13" width="5.42578125" style="799" bestFit="1" customWidth="1"/>
    <col min="14" max="14" width="4.85546875" style="799" bestFit="1" customWidth="1"/>
    <col min="15" max="15" width="5.140625" style="799" bestFit="1" customWidth="1"/>
    <col min="16" max="16" width="4.140625" style="800" customWidth="1"/>
    <col min="17" max="17" width="4" style="800" bestFit="1" customWidth="1"/>
    <col min="18" max="256" width="8.85546875" style="478" customWidth="1"/>
    <col min="257" max="16384" width="11.5703125" style="478"/>
  </cols>
  <sheetData>
    <row r="1" spans="1:22" s="166" customFormat="1" ht="12.6" customHeight="1">
      <c r="A1" s="437" t="s">
        <v>587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25"/>
      <c r="M1" s="287"/>
      <c r="N1" s="287"/>
      <c r="O1" s="287"/>
      <c r="P1" s="225"/>
      <c r="Q1" s="225"/>
      <c r="T1" s="766"/>
      <c r="U1" s="767"/>
      <c r="V1" s="768"/>
    </row>
    <row r="2" spans="1:22" s="166" customFormat="1" ht="9" customHeight="1">
      <c r="A2" s="769"/>
      <c r="B2" s="769"/>
      <c r="C2" s="769"/>
      <c r="D2" s="769"/>
      <c r="E2" s="769"/>
      <c r="F2" s="769"/>
      <c r="G2" s="769"/>
      <c r="H2" s="769"/>
      <c r="I2" s="769"/>
      <c r="J2" s="769"/>
      <c r="K2" s="769"/>
      <c r="L2" s="73"/>
      <c r="M2" s="769"/>
      <c r="N2" s="769"/>
      <c r="O2" s="769"/>
      <c r="P2" s="73"/>
      <c r="Q2" s="73"/>
      <c r="T2" s="770"/>
      <c r="U2" s="767"/>
    </row>
    <row r="3" spans="1:22" s="269" customFormat="1" ht="10.9" customHeight="1">
      <c r="A3" s="267" t="s">
        <v>2330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110"/>
      <c r="M3" s="771"/>
      <c r="N3" s="771"/>
      <c r="O3" s="771"/>
      <c r="P3" s="110"/>
      <c r="Q3" s="110"/>
      <c r="T3" s="767"/>
      <c r="U3" s="767"/>
      <c r="V3" s="768"/>
    </row>
    <row r="4" spans="1:22" s="269" customFormat="1" ht="10.9" customHeight="1">
      <c r="A4" s="267" t="s">
        <v>2331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110"/>
      <c r="M4" s="771"/>
      <c r="N4" s="771"/>
      <c r="O4" s="771"/>
      <c r="P4" s="110"/>
      <c r="Q4" s="110"/>
      <c r="T4" s="767"/>
      <c r="U4" s="767"/>
      <c r="V4" s="768"/>
    </row>
    <row r="5" spans="1:22" s="166" customFormat="1" ht="10.5" customHeight="1">
      <c r="A5" s="769"/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3"/>
      <c r="M5" s="769"/>
      <c r="N5" s="769"/>
      <c r="O5" s="769"/>
      <c r="P5" s="75"/>
      <c r="Q5" s="75"/>
    </row>
    <row r="6" spans="1:22" s="166" customFormat="1" ht="9" customHeight="1">
      <c r="A6" s="772"/>
      <c r="B6" s="772"/>
      <c r="C6" s="772"/>
      <c r="D6" s="773"/>
      <c r="E6" s="1451" t="s">
        <v>2332</v>
      </c>
      <c r="F6" s="1452"/>
      <c r="G6" s="1452"/>
      <c r="H6" s="1452"/>
      <c r="I6" s="1452"/>
      <c r="J6" s="1452"/>
      <c r="K6" s="1452"/>
      <c r="L6" s="1452"/>
      <c r="M6" s="1452"/>
      <c r="N6" s="1452"/>
      <c r="O6" s="1453"/>
      <c r="P6" s="774" t="s">
        <v>2333</v>
      </c>
      <c r="Q6" s="775"/>
    </row>
    <row r="7" spans="1:22" s="166" customFormat="1" ht="9" customHeight="1">
      <c r="A7" s="776" t="s">
        <v>181</v>
      </c>
      <c r="B7" s="776"/>
      <c r="C7" s="776"/>
      <c r="D7" s="777"/>
      <c r="E7" s="1454"/>
      <c r="F7" s="1455"/>
      <c r="G7" s="1455"/>
      <c r="H7" s="1455"/>
      <c r="I7" s="1455"/>
      <c r="J7" s="1455"/>
      <c r="K7" s="1455"/>
      <c r="L7" s="1455"/>
      <c r="M7" s="1455"/>
      <c r="N7" s="1455"/>
      <c r="O7" s="1456"/>
      <c r="P7" s="778" t="s">
        <v>2334</v>
      </c>
      <c r="Q7" s="76"/>
    </row>
    <row r="8" spans="1:22" s="166" customFormat="1" ht="9" customHeight="1">
      <c r="A8" s="776" t="s">
        <v>2256</v>
      </c>
      <c r="B8" s="776"/>
      <c r="C8" s="776"/>
      <c r="D8" s="777" t="s">
        <v>2335</v>
      </c>
      <c r="E8" s="779"/>
      <c r="F8" s="780"/>
      <c r="G8" s="780"/>
      <c r="H8" s="780"/>
      <c r="I8" s="780"/>
      <c r="J8" s="780"/>
      <c r="K8" s="780"/>
      <c r="L8" s="781"/>
      <c r="M8" s="780"/>
      <c r="O8" s="780"/>
      <c r="P8" s="782" t="s">
        <v>2336</v>
      </c>
      <c r="Q8" s="680"/>
    </row>
    <row r="9" spans="1:22" s="166" customFormat="1" ht="9" customHeight="1">
      <c r="A9" s="776" t="s">
        <v>590</v>
      </c>
      <c r="B9" s="776"/>
      <c r="C9" s="776"/>
      <c r="D9" s="777" t="s">
        <v>102</v>
      </c>
      <c r="E9" s="697" t="s">
        <v>2337</v>
      </c>
      <c r="F9" s="777" t="s">
        <v>2338</v>
      </c>
      <c r="G9" s="777" t="s">
        <v>2339</v>
      </c>
      <c r="H9" s="777" t="s">
        <v>2340</v>
      </c>
      <c r="I9" s="777" t="s">
        <v>2341</v>
      </c>
      <c r="J9" s="777" t="s">
        <v>2342</v>
      </c>
      <c r="K9" s="777" t="s">
        <v>2343</v>
      </c>
      <c r="L9" s="678" t="s">
        <v>2344</v>
      </c>
      <c r="M9" s="783" t="s">
        <v>2345</v>
      </c>
      <c r="N9" s="783">
        <v>65</v>
      </c>
      <c r="O9" s="777" t="s">
        <v>2346</v>
      </c>
      <c r="P9" s="678" t="s">
        <v>2347</v>
      </c>
      <c r="Q9" s="664" t="s">
        <v>2348</v>
      </c>
    </row>
    <row r="10" spans="1:22" s="166" customFormat="1" ht="9" customHeight="1">
      <c r="A10" s="705"/>
      <c r="B10" s="705"/>
      <c r="C10" s="705"/>
      <c r="D10" s="777"/>
      <c r="E10" s="697">
        <v>25</v>
      </c>
      <c r="F10" s="777">
        <v>30</v>
      </c>
      <c r="G10" s="777">
        <v>35</v>
      </c>
      <c r="H10" s="777">
        <v>40</v>
      </c>
      <c r="I10" s="777">
        <v>45</v>
      </c>
      <c r="J10" s="777">
        <v>50</v>
      </c>
      <c r="K10" s="777">
        <v>55</v>
      </c>
      <c r="L10" s="678">
        <v>60</v>
      </c>
      <c r="M10" s="777">
        <v>65</v>
      </c>
      <c r="N10" s="783" t="s">
        <v>98</v>
      </c>
      <c r="O10" s="777" t="s">
        <v>2349</v>
      </c>
      <c r="P10" s="678" t="s">
        <v>2350</v>
      </c>
      <c r="Q10" s="664" t="s">
        <v>2351</v>
      </c>
    </row>
    <row r="11" spans="1:22" s="166" customFormat="1" ht="9" customHeight="1">
      <c r="A11" s="784"/>
      <c r="B11" s="784"/>
      <c r="C11" s="784"/>
      <c r="D11" s="785"/>
      <c r="E11" s="786"/>
      <c r="F11" s="787"/>
      <c r="G11" s="787"/>
      <c r="H11" s="787"/>
      <c r="I11" s="787"/>
      <c r="J11" s="787"/>
      <c r="K11" s="787"/>
      <c r="L11" s="788"/>
      <c r="M11" s="787"/>
      <c r="N11" s="789" t="s">
        <v>2352</v>
      </c>
      <c r="O11" s="785" t="s">
        <v>2353</v>
      </c>
      <c r="P11" s="683" t="s">
        <v>2354</v>
      </c>
      <c r="Q11" s="666"/>
    </row>
    <row r="12" spans="1:22" customFormat="1" ht="10.15" customHeight="1">
      <c r="A12" s="166"/>
      <c r="B12" s="166"/>
      <c r="C12" s="790"/>
      <c r="D12" s="477"/>
      <c r="E12" s="477"/>
      <c r="F12" s="477"/>
      <c r="G12" s="477"/>
      <c r="H12" s="477"/>
      <c r="I12" s="477"/>
      <c r="J12" s="477"/>
      <c r="K12" s="477"/>
      <c r="L12" s="477"/>
      <c r="M12" s="477"/>
      <c r="N12" s="477"/>
      <c r="O12" s="477"/>
      <c r="P12" s="791"/>
      <c r="Q12" s="791"/>
    </row>
    <row r="13" spans="1:22" s="166" customFormat="1" ht="18" customHeight="1">
      <c r="A13" s="767" t="s">
        <v>455</v>
      </c>
      <c r="C13" s="792"/>
      <c r="D13" s="793"/>
      <c r="E13" s="793"/>
      <c r="F13" s="793"/>
      <c r="G13" s="793"/>
      <c r="H13" s="793"/>
      <c r="I13" s="793"/>
      <c r="J13" s="793"/>
      <c r="K13" s="793"/>
      <c r="L13" s="793"/>
      <c r="M13" s="793"/>
      <c r="N13" s="793"/>
      <c r="O13" s="793"/>
      <c r="P13" s="791"/>
      <c r="Q13" s="791"/>
    </row>
    <row r="14" spans="1:22" s="166" customFormat="1" ht="18" customHeight="1">
      <c r="A14" s="767"/>
      <c r="B14" s="767" t="s">
        <v>323</v>
      </c>
      <c r="C14" s="792"/>
      <c r="D14" s="793"/>
      <c r="E14" s="793"/>
      <c r="F14" s="793"/>
      <c r="G14" s="793"/>
      <c r="H14" s="793"/>
      <c r="I14" s="793"/>
      <c r="J14" s="793"/>
      <c r="K14" s="793"/>
      <c r="L14" s="793"/>
      <c r="M14" s="793"/>
      <c r="N14" s="793"/>
      <c r="O14" s="793"/>
      <c r="P14" s="791"/>
      <c r="Q14" s="791"/>
    </row>
    <row r="15" spans="1:22" s="166" customFormat="1" ht="9.6" customHeight="1">
      <c r="A15" s="767"/>
      <c r="B15" s="767"/>
      <c r="C15" s="794" t="s">
        <v>2355</v>
      </c>
      <c r="D15" s="793">
        <v>699</v>
      </c>
      <c r="E15" s="793">
        <v>0</v>
      </c>
      <c r="F15" s="793">
        <v>0</v>
      </c>
      <c r="G15" s="793">
        <v>1</v>
      </c>
      <c r="H15" s="793">
        <v>0</v>
      </c>
      <c r="I15" s="793">
        <v>1</v>
      </c>
      <c r="J15" s="793">
        <v>10</v>
      </c>
      <c r="K15" s="793">
        <v>76</v>
      </c>
      <c r="L15" s="793">
        <v>229</v>
      </c>
      <c r="M15" s="793">
        <v>319</v>
      </c>
      <c r="N15" s="793">
        <v>63</v>
      </c>
      <c r="O15" s="793">
        <v>0</v>
      </c>
      <c r="P15" s="791">
        <v>59.4</v>
      </c>
      <c r="Q15" s="791">
        <v>59.6</v>
      </c>
    </row>
    <row r="16" spans="1:22" s="166" customFormat="1" ht="9.6" customHeight="1">
      <c r="A16" s="767"/>
      <c r="B16" s="767"/>
      <c r="C16" s="794" t="s">
        <v>2356</v>
      </c>
      <c r="D16" s="793">
        <v>435</v>
      </c>
      <c r="E16" s="793">
        <v>0</v>
      </c>
      <c r="F16" s="793">
        <v>0</v>
      </c>
      <c r="G16" s="793">
        <v>0</v>
      </c>
      <c r="H16" s="793">
        <v>0</v>
      </c>
      <c r="I16" s="793">
        <v>1</v>
      </c>
      <c r="J16" s="793">
        <v>8</v>
      </c>
      <c r="K16" s="793">
        <v>53</v>
      </c>
      <c r="L16" s="793">
        <v>139</v>
      </c>
      <c r="M16" s="793">
        <v>193</v>
      </c>
      <c r="N16" s="793">
        <v>41</v>
      </c>
      <c r="O16" s="793">
        <v>0</v>
      </c>
      <c r="P16" s="791">
        <v>59.4</v>
      </c>
      <c r="Q16" s="791">
        <v>59.5</v>
      </c>
    </row>
    <row r="17" spans="1:17" s="166" customFormat="1" ht="19.899999999999999" customHeight="1">
      <c r="A17" s="767"/>
      <c r="B17" s="767"/>
      <c r="C17" s="794" t="s">
        <v>2357</v>
      </c>
      <c r="D17" s="793">
        <v>189</v>
      </c>
      <c r="E17" s="793">
        <v>0</v>
      </c>
      <c r="F17" s="793">
        <v>0</v>
      </c>
      <c r="G17" s="793">
        <v>0</v>
      </c>
      <c r="H17" s="793">
        <v>3</v>
      </c>
      <c r="I17" s="793">
        <v>12</v>
      </c>
      <c r="J17" s="793">
        <v>32</v>
      </c>
      <c r="K17" s="793">
        <v>40</v>
      </c>
      <c r="L17" s="793">
        <v>52</v>
      </c>
      <c r="M17" s="793">
        <v>42</v>
      </c>
      <c r="N17" s="793">
        <v>8</v>
      </c>
      <c r="O17" s="793">
        <v>0</v>
      </c>
      <c r="P17" s="791">
        <v>54.6</v>
      </c>
      <c r="Q17" s="791">
        <v>54.7</v>
      </c>
    </row>
    <row r="18" spans="1:17" s="166" customFormat="1" ht="19.899999999999999" customHeight="1">
      <c r="A18" s="767"/>
      <c r="B18" s="767"/>
      <c r="C18" s="794" t="s">
        <v>2358</v>
      </c>
      <c r="D18" s="793">
        <v>121</v>
      </c>
      <c r="E18" s="793">
        <v>0</v>
      </c>
      <c r="F18" s="793">
        <v>0</v>
      </c>
      <c r="G18" s="793">
        <v>8</v>
      </c>
      <c r="H18" s="793">
        <v>24</v>
      </c>
      <c r="I18" s="793">
        <v>22</v>
      </c>
      <c r="J18" s="793">
        <v>24</v>
      </c>
      <c r="K18" s="793">
        <v>20</v>
      </c>
      <c r="L18" s="793">
        <v>6</v>
      </c>
      <c r="M18" s="793">
        <v>11</v>
      </c>
      <c r="N18" s="793">
        <v>6</v>
      </c>
      <c r="O18" s="793">
        <v>0</v>
      </c>
      <c r="P18" s="791">
        <v>46.8</v>
      </c>
      <c r="Q18" s="791">
        <v>45.1</v>
      </c>
    </row>
    <row r="19" spans="1:17" s="166" customFormat="1" ht="10.5" customHeight="1">
      <c r="A19" s="767"/>
      <c r="B19" s="767"/>
      <c r="C19" s="794" t="s">
        <v>603</v>
      </c>
      <c r="D19" s="793">
        <v>1680</v>
      </c>
      <c r="E19" s="793">
        <v>0</v>
      </c>
      <c r="F19" s="793">
        <v>1</v>
      </c>
      <c r="G19" s="793">
        <v>5</v>
      </c>
      <c r="H19" s="793">
        <v>45</v>
      </c>
      <c r="I19" s="793">
        <v>193</v>
      </c>
      <c r="J19" s="793">
        <v>438</v>
      </c>
      <c r="K19" s="793">
        <v>513</v>
      </c>
      <c r="L19" s="793">
        <v>349</v>
      </c>
      <c r="M19" s="793">
        <v>123</v>
      </c>
      <c r="N19" s="793">
        <v>13</v>
      </c>
      <c r="O19" s="793">
        <v>0</v>
      </c>
      <c r="P19" s="791">
        <v>51</v>
      </c>
      <c r="Q19" s="791">
        <v>50.6</v>
      </c>
    </row>
    <row r="20" spans="1:17" s="166" customFormat="1" ht="10.5" customHeight="1">
      <c r="A20" s="767"/>
      <c r="B20" s="767"/>
      <c r="C20" s="794" t="s">
        <v>604</v>
      </c>
      <c r="D20" s="793">
        <v>1102</v>
      </c>
      <c r="E20" s="793">
        <v>0</v>
      </c>
      <c r="F20" s="793">
        <v>1</v>
      </c>
      <c r="G20" s="793">
        <v>7</v>
      </c>
      <c r="H20" s="793">
        <v>79</v>
      </c>
      <c r="I20" s="793">
        <v>188</v>
      </c>
      <c r="J20" s="793">
        <v>315</v>
      </c>
      <c r="K20" s="793">
        <v>296</v>
      </c>
      <c r="L20" s="793">
        <v>137</v>
      </c>
      <c r="M20" s="793">
        <v>70</v>
      </c>
      <c r="N20" s="793">
        <v>9</v>
      </c>
      <c r="O20" s="793">
        <v>0</v>
      </c>
      <c r="P20" s="791">
        <v>48.9</v>
      </c>
      <c r="Q20" s="791">
        <v>48.2</v>
      </c>
    </row>
    <row r="21" spans="1:17" s="166" customFormat="1" ht="10.5" customHeight="1">
      <c r="A21" s="767"/>
      <c r="B21" s="767"/>
      <c r="C21" s="794" t="s">
        <v>607</v>
      </c>
      <c r="D21" s="793">
        <v>296</v>
      </c>
      <c r="E21" s="793">
        <v>0</v>
      </c>
      <c r="F21" s="793">
        <v>0</v>
      </c>
      <c r="G21" s="793">
        <v>37</v>
      </c>
      <c r="H21" s="793">
        <v>109</v>
      </c>
      <c r="I21" s="793">
        <v>94</v>
      </c>
      <c r="J21" s="793">
        <v>47</v>
      </c>
      <c r="K21" s="793">
        <v>7</v>
      </c>
      <c r="L21" s="793">
        <v>2</v>
      </c>
      <c r="M21" s="793">
        <v>0</v>
      </c>
      <c r="N21" s="793">
        <v>0</v>
      </c>
      <c r="O21" s="793">
        <v>0</v>
      </c>
      <c r="P21" s="791">
        <v>39.799999999999997</v>
      </c>
      <c r="Q21" s="791">
        <v>39.1</v>
      </c>
    </row>
    <row r="22" spans="1:17" s="166" customFormat="1" ht="10.5" customHeight="1">
      <c r="A22" s="767"/>
      <c r="B22" s="767"/>
      <c r="C22" s="794" t="s">
        <v>608</v>
      </c>
      <c r="D22" s="793">
        <v>109</v>
      </c>
      <c r="E22" s="793">
        <v>0</v>
      </c>
      <c r="F22" s="793">
        <v>0</v>
      </c>
      <c r="G22" s="793">
        <v>9</v>
      </c>
      <c r="H22" s="793">
        <v>15</v>
      </c>
      <c r="I22" s="793">
        <v>19</v>
      </c>
      <c r="J22" s="793">
        <v>31</v>
      </c>
      <c r="K22" s="793">
        <v>14</v>
      </c>
      <c r="L22" s="793">
        <v>6</v>
      </c>
      <c r="M22" s="793">
        <v>9</v>
      </c>
      <c r="N22" s="793">
        <v>6</v>
      </c>
      <c r="O22" s="793">
        <v>0</v>
      </c>
      <c r="P22" s="791">
        <v>47.1</v>
      </c>
      <c r="Q22" s="791">
        <v>46.3</v>
      </c>
    </row>
    <row r="23" spans="1:17" s="166" customFormat="1" ht="10.5" customHeight="1">
      <c r="A23" s="767"/>
      <c r="B23" s="767"/>
      <c r="C23" s="795" t="s">
        <v>2315</v>
      </c>
      <c r="D23" s="793">
        <v>4631</v>
      </c>
      <c r="E23" s="793">
        <v>0</v>
      </c>
      <c r="F23" s="793">
        <v>2</v>
      </c>
      <c r="G23" s="793">
        <v>67</v>
      </c>
      <c r="H23" s="793">
        <v>275</v>
      </c>
      <c r="I23" s="793">
        <v>530</v>
      </c>
      <c r="J23" s="793">
        <v>905</v>
      </c>
      <c r="K23" s="793">
        <v>1019</v>
      </c>
      <c r="L23" s="793">
        <v>920</v>
      </c>
      <c r="M23" s="793">
        <v>767</v>
      </c>
      <c r="N23" s="793">
        <v>146</v>
      </c>
      <c r="O23" s="793">
        <v>0</v>
      </c>
      <c r="P23" s="791">
        <v>51.8</v>
      </c>
      <c r="Q23" s="791">
        <v>51.8</v>
      </c>
    </row>
    <row r="24" spans="1:17" s="166" customFormat="1" ht="18" customHeight="1">
      <c r="A24" s="767"/>
      <c r="B24" s="767" t="s">
        <v>612</v>
      </c>
      <c r="C24" s="792"/>
      <c r="D24" s="793"/>
      <c r="E24" s="793"/>
      <c r="F24" s="793"/>
      <c r="G24" s="793"/>
      <c r="H24" s="793"/>
      <c r="I24" s="793"/>
      <c r="J24" s="793"/>
      <c r="K24" s="793"/>
      <c r="L24" s="793"/>
      <c r="M24" s="793"/>
      <c r="N24" s="793"/>
      <c r="O24" s="793"/>
      <c r="P24" s="791"/>
      <c r="Q24" s="791"/>
    </row>
    <row r="25" spans="1:17" s="166" customFormat="1" ht="10.5" customHeight="1">
      <c r="A25" s="767"/>
      <c r="B25" s="767"/>
      <c r="C25" s="794" t="s">
        <v>613</v>
      </c>
      <c r="D25" s="793">
        <v>82</v>
      </c>
      <c r="E25" s="793">
        <v>0</v>
      </c>
      <c r="F25" s="793">
        <v>0</v>
      </c>
      <c r="G25" s="793">
        <v>4</v>
      </c>
      <c r="H25" s="793">
        <v>11</v>
      </c>
      <c r="I25" s="793">
        <v>13</v>
      </c>
      <c r="J25" s="793">
        <v>11</v>
      </c>
      <c r="K25" s="793">
        <v>13</v>
      </c>
      <c r="L25" s="793">
        <v>13</v>
      </c>
      <c r="M25" s="793">
        <v>17</v>
      </c>
      <c r="N25" s="793">
        <v>0</v>
      </c>
      <c r="O25" s="793">
        <v>0</v>
      </c>
      <c r="P25" s="791">
        <v>49.9</v>
      </c>
      <c r="Q25" s="791">
        <v>51</v>
      </c>
    </row>
    <row r="26" spans="1:17" s="166" customFormat="1" ht="10.5" customHeight="1">
      <c r="A26" s="767"/>
      <c r="B26" s="767"/>
      <c r="C26" s="794" t="s">
        <v>615</v>
      </c>
      <c r="D26" s="793">
        <v>2</v>
      </c>
      <c r="E26" s="793">
        <v>0</v>
      </c>
      <c r="F26" s="793">
        <v>0</v>
      </c>
      <c r="G26" s="793">
        <v>0</v>
      </c>
      <c r="H26" s="793">
        <v>0</v>
      </c>
      <c r="I26" s="793">
        <v>1</v>
      </c>
      <c r="J26" s="793">
        <v>0</v>
      </c>
      <c r="K26" s="793">
        <v>0</v>
      </c>
      <c r="L26" s="793">
        <v>0</v>
      </c>
      <c r="M26" s="793">
        <v>1</v>
      </c>
      <c r="N26" s="793">
        <v>0</v>
      </c>
      <c r="O26" s="793">
        <v>0</v>
      </c>
      <c r="P26" s="791">
        <v>52</v>
      </c>
      <c r="Q26" s="791">
        <v>43</v>
      </c>
    </row>
    <row r="27" spans="1:17" s="166" customFormat="1" ht="10.5" customHeight="1">
      <c r="A27" s="767"/>
      <c r="B27" s="767"/>
      <c r="C27" s="794" t="s">
        <v>2270</v>
      </c>
      <c r="D27" s="793">
        <v>192</v>
      </c>
      <c r="E27" s="793">
        <v>0</v>
      </c>
      <c r="F27" s="793">
        <v>3</v>
      </c>
      <c r="G27" s="793">
        <v>45</v>
      </c>
      <c r="H27" s="793">
        <v>86</v>
      </c>
      <c r="I27" s="793">
        <v>40</v>
      </c>
      <c r="J27" s="793">
        <v>17</v>
      </c>
      <c r="K27" s="793">
        <v>1</v>
      </c>
      <c r="L27" s="793">
        <v>0</v>
      </c>
      <c r="M27" s="793">
        <v>0</v>
      </c>
      <c r="N27" s="793">
        <v>0</v>
      </c>
      <c r="O27" s="793">
        <v>0</v>
      </c>
      <c r="P27" s="791">
        <v>37.6</v>
      </c>
      <c r="Q27" s="791">
        <v>36.5</v>
      </c>
    </row>
    <row r="28" spans="1:17" s="166" customFormat="1" ht="10.5" customHeight="1">
      <c r="A28" s="767"/>
      <c r="B28" s="767"/>
      <c r="C28" s="794" t="s">
        <v>2271</v>
      </c>
      <c r="D28" s="793">
        <v>65</v>
      </c>
      <c r="E28" s="793">
        <v>0</v>
      </c>
      <c r="F28" s="793">
        <v>1</v>
      </c>
      <c r="G28" s="793">
        <v>13</v>
      </c>
      <c r="H28" s="793">
        <v>29</v>
      </c>
      <c r="I28" s="793">
        <v>9</v>
      </c>
      <c r="J28" s="793">
        <v>12</v>
      </c>
      <c r="K28" s="793">
        <v>0</v>
      </c>
      <c r="L28" s="793">
        <v>0</v>
      </c>
      <c r="M28" s="793">
        <v>1</v>
      </c>
      <c r="N28" s="793">
        <v>0</v>
      </c>
      <c r="O28" s="793">
        <v>0</v>
      </c>
      <c r="P28" s="791">
        <v>38.799999999999997</v>
      </c>
      <c r="Q28" s="791">
        <v>37.4</v>
      </c>
    </row>
    <row r="29" spans="1:17" s="166" customFormat="1" ht="9" customHeight="1">
      <c r="A29" s="767"/>
      <c r="B29" s="767"/>
      <c r="C29" s="795" t="s">
        <v>2315</v>
      </c>
      <c r="D29" s="793">
        <v>341</v>
      </c>
      <c r="E29" s="793">
        <v>0</v>
      </c>
      <c r="F29" s="793">
        <v>4</v>
      </c>
      <c r="G29" s="793">
        <v>62</v>
      </c>
      <c r="H29" s="793">
        <v>126</v>
      </c>
      <c r="I29" s="793">
        <v>63</v>
      </c>
      <c r="J29" s="793">
        <v>40</v>
      </c>
      <c r="K29" s="793">
        <v>14</v>
      </c>
      <c r="L29" s="793">
        <v>13</v>
      </c>
      <c r="M29" s="793">
        <v>19</v>
      </c>
      <c r="N29" s="793">
        <v>0</v>
      </c>
      <c r="O29" s="793">
        <v>0</v>
      </c>
      <c r="P29" s="791">
        <v>40.9</v>
      </c>
      <c r="Q29" s="791">
        <v>38.200000000000003</v>
      </c>
    </row>
    <row r="30" spans="1:17" s="166" customFormat="1" ht="27" customHeight="1">
      <c r="A30" s="767"/>
      <c r="B30" s="1449" t="s">
        <v>2359</v>
      </c>
      <c r="C30" s="1450"/>
      <c r="D30" s="793"/>
      <c r="E30" s="793"/>
      <c r="F30" s="793"/>
      <c r="G30" s="793"/>
      <c r="H30" s="793"/>
      <c r="I30" s="793"/>
      <c r="J30" s="793"/>
      <c r="K30" s="793"/>
      <c r="L30" s="793"/>
      <c r="M30" s="793"/>
      <c r="N30" s="793"/>
      <c r="O30" s="793"/>
      <c r="P30" s="791"/>
      <c r="Q30" s="791"/>
    </row>
    <row r="31" spans="1:17" s="166" customFormat="1" ht="19.899999999999999" customHeight="1">
      <c r="A31" s="767"/>
      <c r="B31" s="767"/>
      <c r="C31" s="794" t="s">
        <v>2277</v>
      </c>
      <c r="D31" s="793">
        <v>514</v>
      </c>
      <c r="E31" s="793">
        <v>0</v>
      </c>
      <c r="F31" s="793">
        <v>0</v>
      </c>
      <c r="G31" s="793">
        <v>9</v>
      </c>
      <c r="H31" s="793">
        <v>53</v>
      </c>
      <c r="I31" s="793">
        <v>98</v>
      </c>
      <c r="J31" s="793">
        <v>99</v>
      </c>
      <c r="K31" s="793">
        <v>98</v>
      </c>
      <c r="L31" s="793">
        <v>90</v>
      </c>
      <c r="M31" s="793">
        <v>61</v>
      </c>
      <c r="N31" s="793">
        <v>6</v>
      </c>
      <c r="O31" s="793">
        <v>0</v>
      </c>
      <c r="P31" s="791">
        <v>49.5</v>
      </c>
      <c r="Q31" s="791">
        <v>48.9</v>
      </c>
    </row>
    <row r="32" spans="1:17" s="166" customFormat="1" ht="19.899999999999999" customHeight="1">
      <c r="A32" s="767"/>
      <c r="B32" s="767"/>
      <c r="C32" s="794" t="s">
        <v>2278</v>
      </c>
      <c r="D32" s="793">
        <v>195</v>
      </c>
      <c r="E32" s="793">
        <v>0</v>
      </c>
      <c r="F32" s="793">
        <v>1</v>
      </c>
      <c r="G32" s="793">
        <v>30</v>
      </c>
      <c r="H32" s="793">
        <v>57</v>
      </c>
      <c r="I32" s="793">
        <v>62</v>
      </c>
      <c r="J32" s="793">
        <v>27</v>
      </c>
      <c r="K32" s="793">
        <v>16</v>
      </c>
      <c r="L32" s="793">
        <v>2</v>
      </c>
      <c r="M32" s="793">
        <v>0</v>
      </c>
      <c r="N32" s="793">
        <v>0</v>
      </c>
      <c r="O32" s="793">
        <v>0</v>
      </c>
      <c r="P32" s="791">
        <v>40.5</v>
      </c>
      <c r="Q32" s="791">
        <v>39.6</v>
      </c>
    </row>
    <row r="33" spans="1:17" s="166" customFormat="1" ht="19.899999999999999" customHeight="1">
      <c r="A33" s="767"/>
      <c r="B33" s="767"/>
      <c r="C33" s="794" t="s">
        <v>2279</v>
      </c>
      <c r="D33" s="793">
        <v>1018</v>
      </c>
      <c r="E33" s="793">
        <v>0</v>
      </c>
      <c r="F33" s="793">
        <v>11</v>
      </c>
      <c r="G33" s="793">
        <v>29</v>
      </c>
      <c r="H33" s="793">
        <v>73</v>
      </c>
      <c r="I33" s="793">
        <v>104</v>
      </c>
      <c r="J33" s="793">
        <v>172</v>
      </c>
      <c r="K33" s="793">
        <v>186</v>
      </c>
      <c r="L33" s="793">
        <v>228</v>
      </c>
      <c r="M33" s="793">
        <v>199</v>
      </c>
      <c r="N33" s="793">
        <v>16</v>
      </c>
      <c r="O33" s="793">
        <v>0</v>
      </c>
      <c r="P33" s="791">
        <v>51.5</v>
      </c>
      <c r="Q33" s="791">
        <v>52.3</v>
      </c>
    </row>
    <row r="34" spans="1:17" s="166" customFormat="1" ht="19.899999999999999" customHeight="1">
      <c r="A34" s="767"/>
      <c r="B34" s="767"/>
      <c r="C34" s="794" t="s">
        <v>2280</v>
      </c>
      <c r="D34" s="793">
        <v>8994</v>
      </c>
      <c r="E34" s="793">
        <v>48</v>
      </c>
      <c r="F34" s="793">
        <v>2027</v>
      </c>
      <c r="G34" s="793">
        <v>3029</v>
      </c>
      <c r="H34" s="793">
        <v>1952</v>
      </c>
      <c r="I34" s="793">
        <v>859</v>
      </c>
      <c r="J34" s="793">
        <v>523</v>
      </c>
      <c r="K34" s="793">
        <v>282</v>
      </c>
      <c r="L34" s="793">
        <v>162</v>
      </c>
      <c r="M34" s="793">
        <v>87</v>
      </c>
      <c r="N34" s="793">
        <v>25</v>
      </c>
      <c r="O34" s="793">
        <v>0</v>
      </c>
      <c r="P34" s="791">
        <v>35.200000000000003</v>
      </c>
      <c r="Q34" s="791">
        <v>33</v>
      </c>
    </row>
    <row r="35" spans="1:17" s="166" customFormat="1" ht="10.5" customHeight="1">
      <c r="A35" s="767"/>
      <c r="B35" s="767"/>
      <c r="C35" s="794" t="s">
        <v>624</v>
      </c>
      <c r="D35" s="793">
        <v>1555</v>
      </c>
      <c r="E35" s="793">
        <v>8</v>
      </c>
      <c r="F35" s="793">
        <v>311</v>
      </c>
      <c r="G35" s="793">
        <v>462</v>
      </c>
      <c r="H35" s="793">
        <v>317</v>
      </c>
      <c r="I35" s="793">
        <v>147</v>
      </c>
      <c r="J35" s="793">
        <v>102</v>
      </c>
      <c r="K35" s="793">
        <v>92</v>
      </c>
      <c r="L35" s="793">
        <v>53</v>
      </c>
      <c r="M35" s="793">
        <v>51</v>
      </c>
      <c r="N35" s="793">
        <v>12</v>
      </c>
      <c r="O35" s="793">
        <v>0</v>
      </c>
      <c r="P35" s="791">
        <v>37.200000000000003</v>
      </c>
      <c r="Q35" s="791">
        <v>34</v>
      </c>
    </row>
    <row r="36" spans="1:17" s="166" customFormat="1" ht="9" customHeight="1">
      <c r="A36" s="767"/>
      <c r="B36" s="767"/>
      <c r="C36" s="795" t="s">
        <v>2315</v>
      </c>
      <c r="D36" s="793">
        <v>12276</v>
      </c>
      <c r="E36" s="793">
        <v>56</v>
      </c>
      <c r="F36" s="793">
        <v>2350</v>
      </c>
      <c r="G36" s="793">
        <v>3559</v>
      </c>
      <c r="H36" s="793">
        <v>2452</v>
      </c>
      <c r="I36" s="793">
        <v>1270</v>
      </c>
      <c r="J36" s="793">
        <v>923</v>
      </c>
      <c r="K36" s="793">
        <v>674</v>
      </c>
      <c r="L36" s="793">
        <v>535</v>
      </c>
      <c r="M36" s="793">
        <v>398</v>
      </c>
      <c r="N36" s="793">
        <v>59</v>
      </c>
      <c r="O36" s="793">
        <v>0</v>
      </c>
      <c r="P36" s="791">
        <v>37.5</v>
      </c>
      <c r="Q36" s="791">
        <v>34.299999999999997</v>
      </c>
    </row>
    <row r="37" spans="1:17" s="166" customFormat="1" ht="18" customHeight="1">
      <c r="A37" s="767"/>
      <c r="B37" s="767" t="s">
        <v>625</v>
      </c>
      <c r="C37" s="792"/>
      <c r="D37" s="793"/>
      <c r="E37" s="793"/>
      <c r="F37" s="793"/>
      <c r="G37" s="793"/>
      <c r="H37" s="793"/>
      <c r="I37" s="793"/>
      <c r="J37" s="793"/>
      <c r="K37" s="793"/>
      <c r="L37" s="793"/>
      <c r="M37" s="793"/>
      <c r="N37" s="793"/>
      <c r="O37" s="793"/>
      <c r="P37" s="791"/>
      <c r="Q37" s="791"/>
    </row>
    <row r="38" spans="1:17" s="166" customFormat="1" ht="19.899999999999999" customHeight="1">
      <c r="A38" s="767"/>
      <c r="B38" s="767"/>
      <c r="C38" s="794" t="s">
        <v>2281</v>
      </c>
      <c r="D38" s="793">
        <v>464</v>
      </c>
      <c r="E38" s="793">
        <v>0</v>
      </c>
      <c r="F38" s="793">
        <v>0</v>
      </c>
      <c r="G38" s="793">
        <v>25</v>
      </c>
      <c r="H38" s="793">
        <v>74</v>
      </c>
      <c r="I38" s="793">
        <v>85</v>
      </c>
      <c r="J38" s="793">
        <v>85</v>
      </c>
      <c r="K38" s="793">
        <v>57</v>
      </c>
      <c r="L38" s="793">
        <v>86</v>
      </c>
      <c r="M38" s="793">
        <v>47</v>
      </c>
      <c r="N38" s="793">
        <v>5</v>
      </c>
      <c r="O38" s="793">
        <v>0</v>
      </c>
      <c r="P38" s="791">
        <v>47.9</v>
      </c>
      <c r="Q38" s="791">
        <v>46.5</v>
      </c>
    </row>
    <row r="39" spans="1:17" s="166" customFormat="1" ht="10.5" customHeight="1">
      <c r="A39" s="767"/>
      <c r="B39" s="767"/>
      <c r="C39" s="794" t="s">
        <v>2282</v>
      </c>
      <c r="D39" s="793">
        <v>89</v>
      </c>
      <c r="E39" s="793">
        <v>0</v>
      </c>
      <c r="F39" s="793">
        <v>2</v>
      </c>
      <c r="G39" s="793">
        <v>12</v>
      </c>
      <c r="H39" s="793">
        <v>20</v>
      </c>
      <c r="I39" s="793">
        <v>24</v>
      </c>
      <c r="J39" s="793">
        <v>13</v>
      </c>
      <c r="K39" s="793">
        <v>8</v>
      </c>
      <c r="L39" s="793">
        <v>8</v>
      </c>
      <c r="M39" s="793">
        <v>2</v>
      </c>
      <c r="N39" s="793">
        <v>0</v>
      </c>
      <c r="O39" s="793">
        <v>0</v>
      </c>
      <c r="P39" s="791">
        <v>42.9</v>
      </c>
      <c r="Q39" s="791">
        <v>41.3</v>
      </c>
    </row>
    <row r="40" spans="1:17" s="166" customFormat="1" ht="10.5" customHeight="1">
      <c r="A40" s="767"/>
      <c r="B40" s="767"/>
      <c r="C40" s="794" t="s">
        <v>2283</v>
      </c>
      <c r="D40" s="793">
        <v>329</v>
      </c>
      <c r="E40" s="793">
        <v>0</v>
      </c>
      <c r="F40" s="793">
        <v>3</v>
      </c>
      <c r="G40" s="793">
        <v>16</v>
      </c>
      <c r="H40" s="793">
        <v>38</v>
      </c>
      <c r="I40" s="793">
        <v>45</v>
      </c>
      <c r="J40" s="793">
        <v>75</v>
      </c>
      <c r="K40" s="793">
        <v>62</v>
      </c>
      <c r="L40" s="793">
        <v>46</v>
      </c>
      <c r="M40" s="793">
        <v>43</v>
      </c>
      <c r="N40" s="793">
        <v>1</v>
      </c>
      <c r="O40" s="793">
        <v>0</v>
      </c>
      <c r="P40" s="791">
        <v>48.6</v>
      </c>
      <c r="Q40" s="791">
        <v>48.2</v>
      </c>
    </row>
    <row r="41" spans="1:17" s="166" customFormat="1" ht="10.5" customHeight="1">
      <c r="A41" s="767"/>
      <c r="B41" s="767"/>
      <c r="C41" s="794" t="s">
        <v>2284</v>
      </c>
      <c r="D41" s="793">
        <v>224</v>
      </c>
      <c r="E41" s="793">
        <v>4</v>
      </c>
      <c r="F41" s="793">
        <v>27</v>
      </c>
      <c r="G41" s="793">
        <v>64</v>
      </c>
      <c r="H41" s="793">
        <v>37</v>
      </c>
      <c r="I41" s="793">
        <v>26</v>
      </c>
      <c r="J41" s="793">
        <v>29</v>
      </c>
      <c r="K41" s="793">
        <v>18</v>
      </c>
      <c r="L41" s="793">
        <v>11</v>
      </c>
      <c r="M41" s="793">
        <v>7</v>
      </c>
      <c r="N41" s="793">
        <v>1</v>
      </c>
      <c r="O41" s="793">
        <v>0</v>
      </c>
      <c r="P41" s="791">
        <v>38.9</v>
      </c>
      <c r="Q41" s="791">
        <v>35</v>
      </c>
    </row>
    <row r="42" spans="1:17" s="166" customFormat="1" ht="19.899999999999999" customHeight="1">
      <c r="A42" s="767"/>
      <c r="B42" s="767"/>
      <c r="C42" s="794" t="s">
        <v>2285</v>
      </c>
      <c r="D42" s="793">
        <v>790</v>
      </c>
      <c r="E42" s="793">
        <v>0</v>
      </c>
      <c r="F42" s="793">
        <v>5</v>
      </c>
      <c r="G42" s="793">
        <v>28</v>
      </c>
      <c r="H42" s="793">
        <v>87</v>
      </c>
      <c r="I42" s="793">
        <v>97</v>
      </c>
      <c r="J42" s="793">
        <v>151</v>
      </c>
      <c r="K42" s="793">
        <v>126</v>
      </c>
      <c r="L42" s="793">
        <v>145</v>
      </c>
      <c r="M42" s="793">
        <v>136</v>
      </c>
      <c r="N42" s="793">
        <v>15</v>
      </c>
      <c r="O42" s="793">
        <v>0</v>
      </c>
      <c r="P42" s="791">
        <v>50.3</v>
      </c>
      <c r="Q42" s="791">
        <v>50.1</v>
      </c>
    </row>
    <row r="43" spans="1:17" s="166" customFormat="1" ht="19.899999999999999" customHeight="1">
      <c r="A43" s="767"/>
      <c r="B43" s="767"/>
      <c r="C43" s="794" t="s">
        <v>2286</v>
      </c>
      <c r="D43" s="793">
        <v>509</v>
      </c>
      <c r="E43" s="793">
        <v>2</v>
      </c>
      <c r="F43" s="793">
        <v>53</v>
      </c>
      <c r="G43" s="793">
        <v>91</v>
      </c>
      <c r="H43" s="793">
        <v>116</v>
      </c>
      <c r="I43" s="793">
        <v>72</v>
      </c>
      <c r="J43" s="793">
        <v>75</v>
      </c>
      <c r="K43" s="793">
        <v>51</v>
      </c>
      <c r="L43" s="793">
        <v>27</v>
      </c>
      <c r="M43" s="793">
        <v>15</v>
      </c>
      <c r="N43" s="793">
        <v>7</v>
      </c>
      <c r="O43" s="793">
        <v>0</v>
      </c>
      <c r="P43" s="791">
        <v>40.799999999999997</v>
      </c>
      <c r="Q43" s="791">
        <v>38.5</v>
      </c>
    </row>
    <row r="44" spans="1:17" s="166" customFormat="1" ht="9" customHeight="1">
      <c r="A44" s="767"/>
      <c r="B44" s="767"/>
      <c r="C44" s="795" t="s">
        <v>2315</v>
      </c>
      <c r="D44" s="793">
        <v>2405</v>
      </c>
      <c r="E44" s="793">
        <v>6</v>
      </c>
      <c r="F44" s="793">
        <v>90</v>
      </c>
      <c r="G44" s="793">
        <v>236</v>
      </c>
      <c r="H44" s="793">
        <v>372</v>
      </c>
      <c r="I44" s="793">
        <v>349</v>
      </c>
      <c r="J44" s="793">
        <v>428</v>
      </c>
      <c r="K44" s="793">
        <v>322</v>
      </c>
      <c r="L44" s="793">
        <v>323</v>
      </c>
      <c r="M44" s="793">
        <v>250</v>
      </c>
      <c r="N44" s="793">
        <v>29</v>
      </c>
      <c r="O44" s="793">
        <v>0</v>
      </c>
      <c r="P44" s="791">
        <v>46.3</v>
      </c>
      <c r="Q44" s="791">
        <v>45.9</v>
      </c>
    </row>
    <row r="45" spans="1:17" s="166" customFormat="1" ht="18" customHeight="1">
      <c r="A45" s="767"/>
      <c r="B45" s="767" t="s">
        <v>2287</v>
      </c>
      <c r="C45" s="794"/>
      <c r="D45" s="793">
        <v>19653</v>
      </c>
      <c r="E45" s="793">
        <v>62</v>
      </c>
      <c r="F45" s="793">
        <v>2446</v>
      </c>
      <c r="G45" s="793">
        <v>3924</v>
      </c>
      <c r="H45" s="793">
        <v>3225</v>
      </c>
      <c r="I45" s="793">
        <v>2212</v>
      </c>
      <c r="J45" s="793">
        <v>2296</v>
      </c>
      <c r="K45" s="793">
        <v>2029</v>
      </c>
      <c r="L45" s="793">
        <v>1791</v>
      </c>
      <c r="M45" s="793">
        <v>1434</v>
      </c>
      <c r="N45" s="793">
        <v>234</v>
      </c>
      <c r="O45" s="793">
        <v>0</v>
      </c>
      <c r="P45" s="791">
        <v>42</v>
      </c>
      <c r="Q45" s="791">
        <v>39.299999999999997</v>
      </c>
    </row>
    <row r="46" spans="1:17" s="166" customFormat="1" ht="18" customHeight="1">
      <c r="A46" s="767"/>
      <c r="B46" s="767" t="s">
        <v>635</v>
      </c>
      <c r="C46" s="792"/>
      <c r="D46" s="793"/>
      <c r="E46" s="793"/>
      <c r="F46" s="793"/>
      <c r="G46" s="793"/>
      <c r="H46" s="793"/>
      <c r="I46" s="793"/>
      <c r="J46" s="793"/>
      <c r="K46" s="793"/>
      <c r="L46" s="793"/>
      <c r="M46" s="793"/>
      <c r="N46" s="793"/>
      <c r="O46" s="793"/>
      <c r="P46" s="791"/>
      <c r="Q46" s="791"/>
    </row>
    <row r="47" spans="1:17" s="166" customFormat="1" ht="10.5" customHeight="1">
      <c r="A47" s="767"/>
      <c r="B47" s="767"/>
      <c r="C47" s="794" t="s">
        <v>636</v>
      </c>
      <c r="D47" s="793">
        <v>59</v>
      </c>
      <c r="E47" s="793">
        <v>0</v>
      </c>
      <c r="F47" s="793">
        <v>0</v>
      </c>
      <c r="G47" s="793">
        <v>0</v>
      </c>
      <c r="H47" s="793">
        <v>5</v>
      </c>
      <c r="I47" s="793">
        <v>8</v>
      </c>
      <c r="J47" s="793">
        <v>6</v>
      </c>
      <c r="K47" s="793">
        <v>9</v>
      </c>
      <c r="L47" s="793">
        <v>13</v>
      </c>
      <c r="M47" s="793">
        <v>7</v>
      </c>
      <c r="N47" s="793">
        <v>11</v>
      </c>
      <c r="O47" s="793">
        <v>0</v>
      </c>
      <c r="P47" s="791">
        <v>54.8</v>
      </c>
      <c r="Q47" s="791">
        <v>55.3</v>
      </c>
    </row>
    <row r="48" spans="1:17" s="166" customFormat="1" ht="10.5" customHeight="1">
      <c r="A48" s="767"/>
      <c r="B48" s="767"/>
      <c r="C48" s="794" t="s">
        <v>637</v>
      </c>
      <c r="D48" s="793">
        <v>215</v>
      </c>
      <c r="E48" s="793">
        <v>0</v>
      </c>
      <c r="F48" s="793">
        <v>0</v>
      </c>
      <c r="G48" s="793">
        <v>0</v>
      </c>
      <c r="H48" s="793">
        <v>0</v>
      </c>
      <c r="I48" s="793">
        <v>0</v>
      </c>
      <c r="J48" s="793">
        <v>0</v>
      </c>
      <c r="K48" s="793">
        <v>2</v>
      </c>
      <c r="L48" s="793">
        <v>0</v>
      </c>
      <c r="M48" s="793">
        <v>3</v>
      </c>
      <c r="N48" s="793">
        <v>210</v>
      </c>
      <c r="O48" s="793">
        <v>0</v>
      </c>
      <c r="P48" s="791">
        <v>76.7</v>
      </c>
      <c r="Q48" s="791">
        <v>76.099999999999994</v>
      </c>
    </row>
    <row r="49" spans="1:17" s="166" customFormat="1" ht="9" customHeight="1">
      <c r="A49" s="767"/>
      <c r="B49" s="767"/>
      <c r="C49" s="795" t="s">
        <v>2315</v>
      </c>
      <c r="D49" s="793">
        <v>274</v>
      </c>
      <c r="E49" s="793">
        <v>0</v>
      </c>
      <c r="F49" s="793">
        <v>0</v>
      </c>
      <c r="G49" s="793">
        <v>0</v>
      </c>
      <c r="H49" s="793">
        <v>5</v>
      </c>
      <c r="I49" s="793">
        <v>8</v>
      </c>
      <c r="J49" s="793">
        <v>6</v>
      </c>
      <c r="K49" s="793">
        <v>11</v>
      </c>
      <c r="L49" s="793">
        <v>13</v>
      </c>
      <c r="M49" s="793">
        <v>10</v>
      </c>
      <c r="N49" s="793">
        <v>221</v>
      </c>
      <c r="O49" s="793">
        <v>0</v>
      </c>
      <c r="P49" s="791">
        <v>72</v>
      </c>
      <c r="Q49" s="791">
        <v>73.2</v>
      </c>
    </row>
    <row r="50" spans="1:17" s="166" customFormat="1" ht="18" customHeight="1">
      <c r="A50" s="767"/>
      <c r="B50" s="767" t="s">
        <v>638</v>
      </c>
      <c r="C50" s="792"/>
      <c r="D50" s="793"/>
      <c r="E50" s="793"/>
      <c r="F50" s="793"/>
      <c r="G50" s="793"/>
      <c r="H50" s="793"/>
      <c r="I50" s="793"/>
      <c r="J50" s="793"/>
      <c r="K50" s="793"/>
      <c r="L50" s="793"/>
      <c r="M50" s="793"/>
      <c r="N50" s="793"/>
      <c r="O50" s="793"/>
      <c r="P50" s="791"/>
      <c r="Q50" s="791"/>
    </row>
    <row r="51" spans="1:17" s="166" customFormat="1" ht="10.5" customHeight="1">
      <c r="A51" s="767"/>
      <c r="B51" s="767"/>
      <c r="C51" s="794" t="s">
        <v>638</v>
      </c>
      <c r="D51" s="793">
        <v>8190</v>
      </c>
      <c r="E51" s="793">
        <v>54</v>
      </c>
      <c r="F51" s="793">
        <v>734</v>
      </c>
      <c r="G51" s="793">
        <v>1193</v>
      </c>
      <c r="H51" s="793">
        <v>1121</v>
      </c>
      <c r="I51" s="793">
        <v>983</v>
      </c>
      <c r="J51" s="793">
        <v>1100</v>
      </c>
      <c r="K51" s="793">
        <v>1004</v>
      </c>
      <c r="L51" s="793">
        <v>731</v>
      </c>
      <c r="M51" s="793">
        <v>508</v>
      </c>
      <c r="N51" s="793">
        <v>683</v>
      </c>
      <c r="O51" s="793">
        <v>79</v>
      </c>
      <c r="P51" s="791">
        <v>45.2</v>
      </c>
      <c r="Q51" s="791">
        <v>43.8</v>
      </c>
    </row>
    <row r="52" spans="1:17" s="166" customFormat="1" ht="10.5" customHeight="1">
      <c r="A52" s="767"/>
      <c r="B52" s="767"/>
      <c r="C52" s="794" t="s">
        <v>639</v>
      </c>
      <c r="D52" s="793">
        <v>241</v>
      </c>
      <c r="E52" s="793">
        <v>0</v>
      </c>
      <c r="F52" s="793">
        <v>0</v>
      </c>
      <c r="G52" s="793">
        <v>0</v>
      </c>
      <c r="H52" s="793">
        <v>1</v>
      </c>
      <c r="I52" s="793">
        <v>2</v>
      </c>
      <c r="J52" s="793">
        <v>10</v>
      </c>
      <c r="K52" s="793">
        <v>26</v>
      </c>
      <c r="L52" s="793">
        <v>32</v>
      </c>
      <c r="M52" s="793">
        <v>37</v>
      </c>
      <c r="N52" s="793">
        <v>133</v>
      </c>
      <c r="O52" s="793">
        <v>0</v>
      </c>
      <c r="P52" s="791">
        <v>65.900000000000006</v>
      </c>
      <c r="Q52" s="791">
        <v>65.400000000000006</v>
      </c>
    </row>
    <row r="53" spans="1:17" s="166" customFormat="1" ht="10.5" customHeight="1">
      <c r="A53" s="767"/>
      <c r="B53" s="767"/>
      <c r="C53" s="794" t="s">
        <v>2289</v>
      </c>
      <c r="D53" s="793">
        <v>1024</v>
      </c>
      <c r="E53" s="793">
        <v>0</v>
      </c>
      <c r="F53" s="793">
        <v>3</v>
      </c>
      <c r="G53" s="793">
        <v>5</v>
      </c>
      <c r="H53" s="793">
        <v>34</v>
      </c>
      <c r="I53" s="793">
        <v>73</v>
      </c>
      <c r="J53" s="793">
        <v>160</v>
      </c>
      <c r="K53" s="793">
        <v>189</v>
      </c>
      <c r="L53" s="793">
        <v>189</v>
      </c>
      <c r="M53" s="793">
        <v>151</v>
      </c>
      <c r="N53" s="793">
        <v>174</v>
      </c>
      <c r="O53" s="793">
        <v>46</v>
      </c>
      <c r="P53" s="791">
        <v>55.8</v>
      </c>
      <c r="Q53" s="791">
        <v>54.8</v>
      </c>
    </row>
    <row r="54" spans="1:17" s="166" customFormat="1" ht="9" customHeight="1">
      <c r="A54" s="767"/>
      <c r="B54" s="767"/>
      <c r="C54" s="795" t="s">
        <v>2315</v>
      </c>
      <c r="D54" s="793">
        <v>9455</v>
      </c>
      <c r="E54" s="793">
        <v>54</v>
      </c>
      <c r="F54" s="793">
        <v>737</v>
      </c>
      <c r="G54" s="793">
        <v>1198</v>
      </c>
      <c r="H54" s="793">
        <v>1156</v>
      </c>
      <c r="I54" s="793">
        <v>1058</v>
      </c>
      <c r="J54" s="793">
        <v>1270</v>
      </c>
      <c r="K54" s="793">
        <v>1219</v>
      </c>
      <c r="L54" s="793">
        <v>952</v>
      </c>
      <c r="M54" s="793">
        <v>696</v>
      </c>
      <c r="N54" s="793">
        <v>990</v>
      </c>
      <c r="O54" s="793">
        <v>125</v>
      </c>
      <c r="P54" s="791">
        <v>46.8</v>
      </c>
      <c r="Q54" s="791">
        <v>46</v>
      </c>
    </row>
    <row r="55" spans="1:17" s="166" customFormat="1" ht="18" customHeight="1">
      <c r="A55" s="767"/>
      <c r="B55" s="767" t="s">
        <v>641</v>
      </c>
      <c r="C55" s="792"/>
      <c r="D55" s="793"/>
      <c r="E55" s="793"/>
      <c r="F55" s="793"/>
      <c r="G55" s="793"/>
      <c r="H55" s="793"/>
      <c r="I55" s="793"/>
      <c r="J55" s="793"/>
      <c r="K55" s="793"/>
      <c r="L55" s="793"/>
      <c r="M55" s="793"/>
      <c r="N55" s="793"/>
      <c r="O55" s="793"/>
      <c r="P55" s="791"/>
      <c r="Q55" s="791"/>
    </row>
    <row r="56" spans="1:17" s="166" customFormat="1" ht="10.5" customHeight="1">
      <c r="A56" s="767"/>
      <c r="B56" s="767"/>
      <c r="C56" s="794" t="s">
        <v>641</v>
      </c>
      <c r="D56" s="793">
        <v>4844</v>
      </c>
      <c r="E56" s="793">
        <v>837</v>
      </c>
      <c r="F56" s="793">
        <v>2724</v>
      </c>
      <c r="G56" s="793">
        <v>876</v>
      </c>
      <c r="H56" s="793">
        <v>234</v>
      </c>
      <c r="I56" s="793">
        <v>72</v>
      </c>
      <c r="J56" s="793">
        <v>50</v>
      </c>
      <c r="K56" s="793">
        <v>26</v>
      </c>
      <c r="L56" s="793">
        <v>15</v>
      </c>
      <c r="M56" s="793">
        <v>5</v>
      </c>
      <c r="N56" s="793">
        <v>5</v>
      </c>
      <c r="O56" s="793">
        <v>0</v>
      </c>
      <c r="P56" s="791">
        <v>28.3</v>
      </c>
      <c r="Q56" s="791">
        <v>26.5</v>
      </c>
    </row>
    <row r="57" spans="1:17" s="166" customFormat="1" ht="10.5" customHeight="1">
      <c r="A57" s="767"/>
      <c r="B57" s="767"/>
      <c r="C57" s="794" t="s">
        <v>642</v>
      </c>
      <c r="D57" s="793">
        <v>606</v>
      </c>
      <c r="E57" s="793">
        <v>300</v>
      </c>
      <c r="F57" s="793">
        <v>230</v>
      </c>
      <c r="G57" s="793">
        <v>51</v>
      </c>
      <c r="H57" s="793">
        <v>13</v>
      </c>
      <c r="I57" s="793">
        <v>6</v>
      </c>
      <c r="J57" s="793">
        <v>4</v>
      </c>
      <c r="K57" s="793">
        <v>1</v>
      </c>
      <c r="L57" s="793">
        <v>0</v>
      </c>
      <c r="M57" s="793">
        <v>0</v>
      </c>
      <c r="N57" s="793">
        <v>1</v>
      </c>
      <c r="O57" s="793">
        <v>0</v>
      </c>
      <c r="P57" s="791">
        <v>25.5</v>
      </c>
      <c r="Q57" s="791">
        <v>24.2</v>
      </c>
    </row>
    <row r="58" spans="1:17" s="166" customFormat="1" ht="9" customHeight="1">
      <c r="A58" s="767"/>
      <c r="B58" s="767"/>
      <c r="C58" s="795" t="s">
        <v>2315</v>
      </c>
      <c r="D58" s="793">
        <v>5450</v>
      </c>
      <c r="E58" s="793">
        <v>1137</v>
      </c>
      <c r="F58" s="793">
        <v>2954</v>
      </c>
      <c r="G58" s="793">
        <v>927</v>
      </c>
      <c r="H58" s="793">
        <v>247</v>
      </c>
      <c r="I58" s="793">
        <v>78</v>
      </c>
      <c r="J58" s="793">
        <v>54</v>
      </c>
      <c r="K58" s="793">
        <v>27</v>
      </c>
      <c r="L58" s="793">
        <v>15</v>
      </c>
      <c r="M58" s="793">
        <v>5</v>
      </c>
      <c r="N58" s="793">
        <v>6</v>
      </c>
      <c r="O58" s="793">
        <v>0</v>
      </c>
      <c r="P58" s="791">
        <v>27.9</v>
      </c>
      <c r="Q58" s="791">
        <v>26.3</v>
      </c>
    </row>
    <row r="59" spans="1:17" s="166" customFormat="1" ht="9" customHeight="1">
      <c r="A59" s="767"/>
      <c r="B59" s="767"/>
      <c r="C59" s="768"/>
      <c r="D59" s="793"/>
      <c r="E59" s="793"/>
      <c r="F59" s="793"/>
      <c r="G59" s="793"/>
      <c r="H59" s="793"/>
      <c r="I59" s="793"/>
      <c r="J59" s="793"/>
      <c r="K59" s="793"/>
      <c r="L59" s="793"/>
      <c r="M59" s="793"/>
      <c r="N59" s="793"/>
      <c r="O59" s="793"/>
      <c r="P59" s="791"/>
      <c r="Q59" s="791"/>
    </row>
    <row r="60" spans="1:17" s="166" customFormat="1" ht="9" customHeight="1">
      <c r="A60" s="123" t="s">
        <v>630</v>
      </c>
      <c r="B60" s="767"/>
      <c r="C60" s="768"/>
      <c r="D60" s="793"/>
      <c r="E60" s="793"/>
      <c r="F60" s="793"/>
      <c r="G60" s="793"/>
      <c r="H60" s="793"/>
      <c r="I60" s="793"/>
      <c r="J60" s="793"/>
      <c r="K60" s="793"/>
      <c r="L60" s="793"/>
      <c r="M60" s="793"/>
      <c r="N60" s="793"/>
      <c r="O60" s="793"/>
      <c r="P60" s="791"/>
      <c r="Q60" s="791"/>
    </row>
    <row r="61" spans="1:17" s="166" customFormat="1" ht="9" customHeight="1">
      <c r="A61" s="767" t="s">
        <v>2360</v>
      </c>
      <c r="B61" s="767"/>
      <c r="C61" s="768"/>
      <c r="D61" s="793"/>
      <c r="E61" s="793"/>
      <c r="F61" s="793"/>
      <c r="G61" s="793"/>
      <c r="H61" s="793"/>
      <c r="I61" s="793"/>
      <c r="J61" s="793"/>
      <c r="K61" s="793"/>
      <c r="L61" s="793"/>
      <c r="M61" s="793"/>
      <c r="N61" s="793"/>
      <c r="O61" s="793"/>
      <c r="P61" s="791"/>
      <c r="Q61" s="791"/>
    </row>
    <row r="62" spans="1:17" s="166" customFormat="1" ht="10.5" customHeight="1">
      <c r="A62" s="767"/>
      <c r="B62" s="767"/>
      <c r="C62" s="796"/>
      <c r="D62" s="793"/>
      <c r="E62" s="793"/>
      <c r="F62" s="793"/>
      <c r="G62" s="793"/>
      <c r="H62" s="793"/>
      <c r="I62" s="793"/>
      <c r="J62" s="793"/>
      <c r="K62" s="793"/>
      <c r="L62" s="793"/>
      <c r="M62" s="793"/>
      <c r="N62" s="793"/>
      <c r="O62" s="793"/>
      <c r="P62" s="791"/>
      <c r="Q62" s="791"/>
    </row>
    <row r="63" spans="1:17" s="166" customFormat="1" ht="10.5" customHeight="1">
      <c r="A63" s="767" t="s">
        <v>48</v>
      </c>
      <c r="B63" s="767"/>
      <c r="C63" s="794"/>
      <c r="D63" s="793"/>
      <c r="E63" s="793"/>
      <c r="F63" s="793"/>
      <c r="G63" s="793"/>
      <c r="H63" s="793"/>
      <c r="I63" s="793"/>
      <c r="J63" s="793"/>
      <c r="K63" s="793"/>
      <c r="L63" s="793"/>
      <c r="M63" s="793"/>
      <c r="N63" s="793"/>
      <c r="O63" s="793"/>
      <c r="P63" s="791"/>
      <c r="Q63" s="791"/>
    </row>
    <row r="64" spans="1:17" s="166" customFormat="1" ht="18" customHeight="1">
      <c r="A64" s="767"/>
      <c r="B64" s="767" t="s">
        <v>2290</v>
      </c>
      <c r="C64" s="794"/>
      <c r="D64" s="793">
        <v>15179</v>
      </c>
      <c r="E64" s="793">
        <v>1191</v>
      </c>
      <c r="F64" s="793">
        <v>3691</v>
      </c>
      <c r="G64" s="793">
        <v>2125</v>
      </c>
      <c r="H64" s="793">
        <v>1408</v>
      </c>
      <c r="I64" s="793">
        <v>1144</v>
      </c>
      <c r="J64" s="793">
        <v>1330</v>
      </c>
      <c r="K64" s="793">
        <v>1257</v>
      </c>
      <c r="L64" s="793">
        <v>980</v>
      </c>
      <c r="M64" s="793">
        <v>711</v>
      </c>
      <c r="N64" s="793">
        <v>1217</v>
      </c>
      <c r="O64" s="793">
        <v>125</v>
      </c>
      <c r="P64" s="791">
        <v>40.5</v>
      </c>
      <c r="Q64" s="791">
        <v>35.700000000000003</v>
      </c>
    </row>
    <row r="65" spans="1:17" s="166" customFormat="1" ht="18" customHeight="1">
      <c r="A65" s="767" t="s">
        <v>2194</v>
      </c>
      <c r="B65" s="767"/>
      <c r="C65" s="794"/>
      <c r="D65" s="793">
        <v>34832</v>
      </c>
      <c r="E65" s="793">
        <v>1253</v>
      </c>
      <c r="F65" s="793">
        <v>6137</v>
      </c>
      <c r="G65" s="793">
        <v>6049</v>
      </c>
      <c r="H65" s="793">
        <v>4633</v>
      </c>
      <c r="I65" s="793">
        <v>3356</v>
      </c>
      <c r="J65" s="793">
        <v>3626</v>
      </c>
      <c r="K65" s="793">
        <v>3286</v>
      </c>
      <c r="L65" s="793">
        <v>2771</v>
      </c>
      <c r="M65" s="793">
        <v>2145</v>
      </c>
      <c r="N65" s="793">
        <v>1451</v>
      </c>
      <c r="O65" s="793">
        <v>125</v>
      </c>
      <c r="P65" s="791">
        <v>41.3</v>
      </c>
      <c r="Q65" s="791">
        <v>38.1</v>
      </c>
    </row>
    <row r="66" spans="1:17" s="166" customFormat="1" ht="18" customHeight="1">
      <c r="A66" s="767" t="s">
        <v>477</v>
      </c>
      <c r="C66" s="792"/>
      <c r="D66" s="793"/>
      <c r="E66" s="793"/>
      <c r="F66" s="793"/>
      <c r="G66" s="793"/>
      <c r="H66" s="793"/>
      <c r="I66" s="793"/>
      <c r="J66" s="793"/>
      <c r="K66" s="793"/>
      <c r="L66" s="793"/>
      <c r="M66" s="793"/>
      <c r="N66" s="793"/>
      <c r="O66" s="793"/>
      <c r="P66" s="791"/>
      <c r="Q66" s="791"/>
    </row>
    <row r="67" spans="1:17" s="166" customFormat="1" ht="18" customHeight="1">
      <c r="A67" s="767"/>
      <c r="B67" s="767" t="s">
        <v>323</v>
      </c>
      <c r="C67" s="792"/>
      <c r="D67" s="793"/>
      <c r="E67" s="793"/>
      <c r="F67" s="793"/>
      <c r="G67" s="793"/>
      <c r="H67" s="793"/>
      <c r="I67" s="793"/>
      <c r="J67" s="793"/>
      <c r="K67" s="793"/>
      <c r="L67" s="793"/>
      <c r="M67" s="793"/>
      <c r="N67" s="793"/>
      <c r="O67" s="793"/>
      <c r="P67" s="791"/>
      <c r="Q67" s="791"/>
    </row>
    <row r="68" spans="1:17" s="166" customFormat="1" ht="10.5" customHeight="1">
      <c r="A68" s="767"/>
      <c r="B68" s="767"/>
      <c r="C68" s="794" t="s">
        <v>2355</v>
      </c>
      <c r="D68" s="793">
        <v>27</v>
      </c>
      <c r="E68" s="793">
        <v>0</v>
      </c>
      <c r="F68" s="793">
        <v>0</v>
      </c>
      <c r="G68" s="793">
        <v>0</v>
      </c>
      <c r="H68" s="793">
        <v>0</v>
      </c>
      <c r="I68" s="793">
        <v>0</v>
      </c>
      <c r="J68" s="793">
        <v>0</v>
      </c>
      <c r="K68" s="793">
        <v>1</v>
      </c>
      <c r="L68" s="793">
        <v>7</v>
      </c>
      <c r="M68" s="793">
        <v>13</v>
      </c>
      <c r="N68" s="793">
        <v>6</v>
      </c>
      <c r="O68" s="793">
        <v>0</v>
      </c>
      <c r="P68" s="791">
        <v>61.6</v>
      </c>
      <c r="Q68" s="791">
        <v>61.8</v>
      </c>
    </row>
    <row r="69" spans="1:17" s="166" customFormat="1" ht="10.5" customHeight="1">
      <c r="A69" s="767"/>
      <c r="B69" s="767"/>
      <c r="C69" s="794" t="s">
        <v>2356</v>
      </c>
      <c r="D69" s="793">
        <v>26</v>
      </c>
      <c r="E69" s="793">
        <v>0</v>
      </c>
      <c r="F69" s="793">
        <v>0</v>
      </c>
      <c r="G69" s="793">
        <v>0</v>
      </c>
      <c r="H69" s="793">
        <v>0</v>
      </c>
      <c r="I69" s="793">
        <v>0</v>
      </c>
      <c r="J69" s="793">
        <v>0</v>
      </c>
      <c r="K69" s="793">
        <v>2</v>
      </c>
      <c r="L69" s="793">
        <v>14</v>
      </c>
      <c r="M69" s="793">
        <v>9</v>
      </c>
      <c r="N69" s="793">
        <v>1</v>
      </c>
      <c r="O69" s="793">
        <v>0</v>
      </c>
      <c r="P69" s="791">
        <v>58.5</v>
      </c>
      <c r="Q69" s="791">
        <v>57.3</v>
      </c>
    </row>
    <row r="70" spans="1:17" s="166" customFormat="1" ht="19.899999999999999" customHeight="1">
      <c r="A70" s="767"/>
      <c r="B70" s="767"/>
      <c r="C70" s="794" t="s">
        <v>2357</v>
      </c>
      <c r="D70" s="793">
        <v>9</v>
      </c>
      <c r="E70" s="793">
        <v>0</v>
      </c>
      <c r="F70" s="793">
        <v>0</v>
      </c>
      <c r="G70" s="793">
        <v>0</v>
      </c>
      <c r="H70" s="793">
        <v>1</v>
      </c>
      <c r="I70" s="793">
        <v>1</v>
      </c>
      <c r="J70" s="793">
        <v>1</v>
      </c>
      <c r="K70" s="793">
        <v>2</v>
      </c>
      <c r="L70" s="793">
        <v>1</v>
      </c>
      <c r="M70" s="793">
        <v>3</v>
      </c>
      <c r="N70" s="793">
        <v>0</v>
      </c>
      <c r="O70" s="793">
        <v>0</v>
      </c>
      <c r="P70" s="791">
        <v>52</v>
      </c>
      <c r="Q70" s="791">
        <v>53.5</v>
      </c>
    </row>
    <row r="71" spans="1:17" s="166" customFormat="1" ht="19.899999999999999" customHeight="1">
      <c r="A71" s="767"/>
      <c r="B71" s="767"/>
      <c r="C71" s="794" t="s">
        <v>2358</v>
      </c>
      <c r="D71" s="793">
        <v>7</v>
      </c>
      <c r="E71" s="793">
        <v>0</v>
      </c>
      <c r="F71" s="793">
        <v>0</v>
      </c>
      <c r="G71" s="793">
        <v>0</v>
      </c>
      <c r="H71" s="793">
        <v>2</v>
      </c>
      <c r="I71" s="793">
        <v>3</v>
      </c>
      <c r="J71" s="793">
        <v>2</v>
      </c>
      <c r="K71" s="793">
        <v>0</v>
      </c>
      <c r="L71" s="793">
        <v>0</v>
      </c>
      <c r="M71" s="793">
        <v>0</v>
      </c>
      <c r="N71" s="793">
        <v>0</v>
      </c>
      <c r="O71" s="793">
        <v>0</v>
      </c>
      <c r="P71" s="791">
        <v>41.6</v>
      </c>
      <c r="Q71" s="791">
        <v>42.5</v>
      </c>
    </row>
    <row r="72" spans="1:17" s="166" customFormat="1" ht="10.5" customHeight="1">
      <c r="A72" s="767"/>
      <c r="B72" s="767"/>
      <c r="C72" s="794" t="s">
        <v>603</v>
      </c>
      <c r="D72" s="793">
        <v>98</v>
      </c>
      <c r="E72" s="793">
        <v>0</v>
      </c>
      <c r="F72" s="793">
        <v>0</v>
      </c>
      <c r="G72" s="793">
        <v>0</v>
      </c>
      <c r="H72" s="793">
        <v>3</v>
      </c>
      <c r="I72" s="793">
        <v>12</v>
      </c>
      <c r="J72" s="793">
        <v>20</v>
      </c>
      <c r="K72" s="793">
        <v>25</v>
      </c>
      <c r="L72" s="793">
        <v>22</v>
      </c>
      <c r="M72" s="793">
        <v>15</v>
      </c>
      <c r="N72" s="793">
        <v>1</v>
      </c>
      <c r="O72" s="793">
        <v>0</v>
      </c>
      <c r="P72" s="791">
        <v>52</v>
      </c>
      <c r="Q72" s="791">
        <v>51.8</v>
      </c>
    </row>
    <row r="73" spans="1:17" s="166" customFormat="1" ht="10.5" customHeight="1">
      <c r="A73" s="767"/>
      <c r="B73" s="767"/>
      <c r="C73" s="794" t="s">
        <v>604</v>
      </c>
      <c r="D73" s="793">
        <v>78</v>
      </c>
      <c r="E73" s="793">
        <v>0</v>
      </c>
      <c r="F73" s="793">
        <v>0</v>
      </c>
      <c r="G73" s="793">
        <v>7</v>
      </c>
      <c r="H73" s="793">
        <v>9</v>
      </c>
      <c r="I73" s="793">
        <v>17</v>
      </c>
      <c r="J73" s="793">
        <v>22</v>
      </c>
      <c r="K73" s="793">
        <v>13</v>
      </c>
      <c r="L73" s="793">
        <v>7</v>
      </c>
      <c r="M73" s="793">
        <v>2</v>
      </c>
      <c r="N73" s="793">
        <v>1</v>
      </c>
      <c r="O73" s="793">
        <v>0</v>
      </c>
      <c r="P73" s="791">
        <v>45.9</v>
      </c>
      <c r="Q73" s="791">
        <v>45.2</v>
      </c>
    </row>
    <row r="74" spans="1:17" s="166" customFormat="1" ht="10.5" customHeight="1">
      <c r="A74" s="767"/>
      <c r="B74" s="767"/>
      <c r="C74" s="794" t="s">
        <v>607</v>
      </c>
      <c r="D74" s="793">
        <v>23</v>
      </c>
      <c r="E74" s="793">
        <v>0</v>
      </c>
      <c r="F74" s="793">
        <v>0</v>
      </c>
      <c r="G74" s="793">
        <v>4</v>
      </c>
      <c r="H74" s="793">
        <v>8</v>
      </c>
      <c r="I74" s="793">
        <v>10</v>
      </c>
      <c r="J74" s="793">
        <v>1</v>
      </c>
      <c r="K74" s="793">
        <v>0</v>
      </c>
      <c r="L74" s="793">
        <v>0</v>
      </c>
      <c r="M74" s="793">
        <v>0</v>
      </c>
      <c r="N74" s="793">
        <v>0</v>
      </c>
      <c r="O74" s="793">
        <v>0</v>
      </c>
      <c r="P74" s="791">
        <v>38.700000000000003</v>
      </c>
      <c r="Q74" s="791">
        <v>38.799999999999997</v>
      </c>
    </row>
    <row r="75" spans="1:17" s="166" customFormat="1" ht="10.5" customHeight="1">
      <c r="A75" s="767"/>
      <c r="B75" s="767"/>
      <c r="C75" s="794" t="s">
        <v>608</v>
      </c>
      <c r="D75" s="793">
        <v>3</v>
      </c>
      <c r="E75" s="793">
        <v>0</v>
      </c>
      <c r="F75" s="793">
        <v>0</v>
      </c>
      <c r="G75" s="793">
        <v>0</v>
      </c>
      <c r="H75" s="793">
        <v>0</v>
      </c>
      <c r="I75" s="793">
        <v>1</v>
      </c>
      <c r="J75" s="793">
        <v>1</v>
      </c>
      <c r="K75" s="793">
        <v>0</v>
      </c>
      <c r="L75" s="793">
        <v>1</v>
      </c>
      <c r="M75" s="793">
        <v>0</v>
      </c>
      <c r="N75" s="793">
        <v>0</v>
      </c>
      <c r="O75" s="793">
        <v>0</v>
      </c>
      <c r="P75" s="791">
        <v>49</v>
      </c>
      <c r="Q75" s="791">
        <v>45.5</v>
      </c>
    </row>
    <row r="76" spans="1:17" s="166" customFormat="1" ht="9" customHeight="1">
      <c r="A76" s="767"/>
      <c r="B76" s="767"/>
      <c r="C76" s="795" t="s">
        <v>2315</v>
      </c>
      <c r="D76" s="793">
        <v>271</v>
      </c>
      <c r="E76" s="793">
        <v>0</v>
      </c>
      <c r="F76" s="793">
        <v>0</v>
      </c>
      <c r="G76" s="793">
        <v>11</v>
      </c>
      <c r="H76" s="793">
        <v>23</v>
      </c>
      <c r="I76" s="793">
        <v>44</v>
      </c>
      <c r="J76" s="793">
        <v>47</v>
      </c>
      <c r="K76" s="793">
        <v>43</v>
      </c>
      <c r="L76" s="793">
        <v>52</v>
      </c>
      <c r="M76" s="793">
        <v>42</v>
      </c>
      <c r="N76" s="793">
        <v>9</v>
      </c>
      <c r="O76" s="793">
        <v>0</v>
      </c>
      <c r="P76" s="791">
        <v>50.4</v>
      </c>
      <c r="Q76" s="791">
        <v>50.4</v>
      </c>
    </row>
    <row r="77" spans="1:17" s="166" customFormat="1" ht="18" customHeight="1">
      <c r="A77" s="767"/>
      <c r="B77" s="767" t="s">
        <v>612</v>
      </c>
      <c r="C77" s="792"/>
      <c r="D77" s="793"/>
      <c r="E77" s="793"/>
      <c r="F77" s="793"/>
      <c r="G77" s="793"/>
      <c r="H77" s="793"/>
      <c r="I77" s="793"/>
      <c r="J77" s="793"/>
      <c r="K77" s="793"/>
      <c r="L77" s="793"/>
      <c r="M77" s="793"/>
      <c r="N77" s="793"/>
      <c r="O77" s="793"/>
      <c r="P77" s="791"/>
      <c r="Q77" s="791"/>
    </row>
    <row r="78" spans="1:17" s="166" customFormat="1" ht="10.5" customHeight="1">
      <c r="A78" s="767"/>
      <c r="B78" s="767"/>
      <c r="C78" s="794" t="s">
        <v>613</v>
      </c>
      <c r="D78" s="793">
        <v>1</v>
      </c>
      <c r="E78" s="793">
        <v>0</v>
      </c>
      <c r="F78" s="793">
        <v>0</v>
      </c>
      <c r="G78" s="793">
        <v>0</v>
      </c>
      <c r="H78" s="793">
        <v>1</v>
      </c>
      <c r="I78" s="793">
        <v>0</v>
      </c>
      <c r="J78" s="793">
        <v>0</v>
      </c>
      <c r="K78" s="793">
        <v>0</v>
      </c>
      <c r="L78" s="793">
        <v>0</v>
      </c>
      <c r="M78" s="793">
        <v>0</v>
      </c>
      <c r="N78" s="793">
        <v>0</v>
      </c>
      <c r="O78" s="793">
        <v>0</v>
      </c>
      <c r="P78" s="797" t="s">
        <v>606</v>
      </c>
      <c r="Q78" s="797" t="s">
        <v>606</v>
      </c>
    </row>
    <row r="79" spans="1:17" s="166" customFormat="1" ht="10.5" customHeight="1">
      <c r="A79" s="767"/>
      <c r="B79" s="767"/>
      <c r="C79" s="794" t="s">
        <v>614</v>
      </c>
      <c r="D79" s="793">
        <v>2</v>
      </c>
      <c r="E79" s="793">
        <v>0</v>
      </c>
      <c r="F79" s="793">
        <v>0</v>
      </c>
      <c r="G79" s="793">
        <v>0</v>
      </c>
      <c r="H79" s="793">
        <v>0</v>
      </c>
      <c r="I79" s="793">
        <v>0</v>
      </c>
      <c r="J79" s="793">
        <v>0</v>
      </c>
      <c r="K79" s="793">
        <v>0</v>
      </c>
      <c r="L79" s="793">
        <v>2</v>
      </c>
      <c r="M79" s="793">
        <v>0</v>
      </c>
      <c r="N79" s="793">
        <v>0</v>
      </c>
      <c r="O79" s="793">
        <v>0</v>
      </c>
      <c r="P79" s="791">
        <v>58</v>
      </c>
      <c r="Q79" s="791">
        <v>57.5</v>
      </c>
    </row>
    <row r="80" spans="1:17" s="166" customFormat="1" ht="10.5" customHeight="1">
      <c r="A80" s="767"/>
      <c r="B80" s="767"/>
      <c r="C80" s="794" t="s">
        <v>615</v>
      </c>
      <c r="D80" s="793">
        <v>1</v>
      </c>
      <c r="E80" s="793">
        <v>0</v>
      </c>
      <c r="F80" s="793">
        <v>0</v>
      </c>
      <c r="G80" s="793">
        <v>0</v>
      </c>
      <c r="H80" s="793">
        <v>0</v>
      </c>
      <c r="I80" s="793">
        <v>0</v>
      </c>
      <c r="J80" s="793">
        <v>0</v>
      </c>
      <c r="K80" s="793">
        <v>0</v>
      </c>
      <c r="L80" s="793">
        <v>0</v>
      </c>
      <c r="M80" s="793">
        <v>1</v>
      </c>
      <c r="N80" s="793">
        <v>0</v>
      </c>
      <c r="O80" s="793">
        <v>0</v>
      </c>
      <c r="P80" s="797" t="s">
        <v>606</v>
      </c>
      <c r="Q80" s="797" t="s">
        <v>606</v>
      </c>
    </row>
    <row r="81" spans="1:17" s="166" customFormat="1" ht="10.5" customHeight="1">
      <c r="A81" s="767"/>
      <c r="B81" s="767"/>
      <c r="C81" s="794" t="s">
        <v>2270</v>
      </c>
      <c r="D81" s="793">
        <v>2</v>
      </c>
      <c r="E81" s="793">
        <v>0</v>
      </c>
      <c r="F81" s="793">
        <v>0</v>
      </c>
      <c r="G81" s="793">
        <v>0</v>
      </c>
      <c r="H81" s="793">
        <v>2</v>
      </c>
      <c r="I81" s="793">
        <v>0</v>
      </c>
      <c r="J81" s="793">
        <v>0</v>
      </c>
      <c r="K81" s="793">
        <v>0</v>
      </c>
      <c r="L81" s="793">
        <v>0</v>
      </c>
      <c r="M81" s="793">
        <v>0</v>
      </c>
      <c r="N81" s="793">
        <v>0</v>
      </c>
      <c r="O81" s="793">
        <v>0</v>
      </c>
      <c r="P81" s="791">
        <v>36</v>
      </c>
      <c r="Q81" s="791">
        <v>35</v>
      </c>
    </row>
    <row r="82" spans="1:17" s="166" customFormat="1" ht="10.5" customHeight="1">
      <c r="A82" s="767"/>
      <c r="B82" s="767"/>
      <c r="C82" s="794" t="s">
        <v>2271</v>
      </c>
      <c r="D82" s="793">
        <v>1</v>
      </c>
      <c r="E82" s="793">
        <v>0</v>
      </c>
      <c r="F82" s="793">
        <v>0</v>
      </c>
      <c r="G82" s="793">
        <v>0</v>
      </c>
      <c r="H82" s="793">
        <v>1</v>
      </c>
      <c r="I82" s="793">
        <v>0</v>
      </c>
      <c r="J82" s="793">
        <v>0</v>
      </c>
      <c r="K82" s="793">
        <v>0</v>
      </c>
      <c r="L82" s="793">
        <v>0</v>
      </c>
      <c r="M82" s="793">
        <v>0</v>
      </c>
      <c r="N82" s="793">
        <v>0</v>
      </c>
      <c r="O82" s="793">
        <v>0</v>
      </c>
      <c r="P82" s="797" t="s">
        <v>606</v>
      </c>
      <c r="Q82" s="797" t="s">
        <v>606</v>
      </c>
    </row>
    <row r="83" spans="1:17" s="166" customFormat="1" ht="9" customHeight="1">
      <c r="A83" s="767"/>
      <c r="B83" s="767"/>
      <c r="C83" s="795" t="s">
        <v>2315</v>
      </c>
      <c r="D83" s="793">
        <v>7</v>
      </c>
      <c r="E83" s="793">
        <v>0</v>
      </c>
      <c r="F83" s="793">
        <v>0</v>
      </c>
      <c r="G83" s="793">
        <v>0</v>
      </c>
      <c r="H83" s="793">
        <v>4</v>
      </c>
      <c r="I83" s="793">
        <v>0</v>
      </c>
      <c r="J83" s="793">
        <v>0</v>
      </c>
      <c r="K83" s="793">
        <v>0</v>
      </c>
      <c r="L83" s="793">
        <v>2</v>
      </c>
      <c r="M83" s="793">
        <v>1</v>
      </c>
      <c r="N83" s="793">
        <v>0</v>
      </c>
      <c r="O83" s="793">
        <v>0</v>
      </c>
      <c r="P83" s="791">
        <v>45.7</v>
      </c>
      <c r="Q83" s="791">
        <v>36.799999999999997</v>
      </c>
    </row>
    <row r="84" spans="1:17" s="166" customFormat="1" ht="27" customHeight="1">
      <c r="A84" s="767"/>
      <c r="B84" s="1449" t="s">
        <v>2359</v>
      </c>
      <c r="C84" s="1450"/>
      <c r="D84" s="793"/>
      <c r="E84" s="793"/>
      <c r="F84" s="793"/>
      <c r="G84" s="793"/>
      <c r="H84" s="793"/>
      <c r="I84" s="793"/>
      <c r="J84" s="793"/>
      <c r="K84" s="793"/>
      <c r="L84" s="793"/>
      <c r="M84" s="793"/>
      <c r="N84" s="793"/>
      <c r="O84" s="793"/>
      <c r="P84" s="791"/>
      <c r="Q84" s="791"/>
    </row>
    <row r="85" spans="1:17" s="166" customFormat="1" ht="19.899999999999999" customHeight="1">
      <c r="A85" s="767"/>
      <c r="B85" s="767"/>
      <c r="C85" s="794" t="s">
        <v>2277</v>
      </c>
      <c r="D85" s="793">
        <v>101</v>
      </c>
      <c r="E85" s="793">
        <v>0</v>
      </c>
      <c r="F85" s="793">
        <v>0</v>
      </c>
      <c r="G85" s="793">
        <v>1</v>
      </c>
      <c r="H85" s="793">
        <v>14</v>
      </c>
      <c r="I85" s="793">
        <v>13</v>
      </c>
      <c r="J85" s="793">
        <v>20</v>
      </c>
      <c r="K85" s="793">
        <v>15</v>
      </c>
      <c r="L85" s="793">
        <v>13</v>
      </c>
      <c r="M85" s="793">
        <v>25</v>
      </c>
      <c r="N85" s="793">
        <v>0</v>
      </c>
      <c r="O85" s="793">
        <v>0</v>
      </c>
      <c r="P85" s="791">
        <v>50.8</v>
      </c>
      <c r="Q85" s="791">
        <v>49.3</v>
      </c>
    </row>
    <row r="86" spans="1:17" s="166" customFormat="1" ht="19.899999999999999" customHeight="1">
      <c r="A86" s="767"/>
      <c r="B86" s="767"/>
      <c r="C86" s="794" t="s">
        <v>2278</v>
      </c>
      <c r="D86" s="793">
        <v>13</v>
      </c>
      <c r="E86" s="793">
        <v>0</v>
      </c>
      <c r="F86" s="793">
        <v>0</v>
      </c>
      <c r="G86" s="793">
        <v>1</v>
      </c>
      <c r="H86" s="793">
        <v>5</v>
      </c>
      <c r="I86" s="793">
        <v>5</v>
      </c>
      <c r="J86" s="793">
        <v>2</v>
      </c>
      <c r="K86" s="793">
        <v>0</v>
      </c>
      <c r="L86" s="793">
        <v>0</v>
      </c>
      <c r="M86" s="793">
        <v>0</v>
      </c>
      <c r="N86" s="793">
        <v>0</v>
      </c>
      <c r="O86" s="793">
        <v>0</v>
      </c>
      <c r="P86" s="791">
        <v>39.6</v>
      </c>
      <c r="Q86" s="791">
        <v>40.5</v>
      </c>
    </row>
    <row r="87" spans="1:17" s="166" customFormat="1" ht="19.899999999999999" customHeight="1">
      <c r="A87" s="767"/>
      <c r="B87" s="767"/>
      <c r="C87" s="794" t="s">
        <v>2279</v>
      </c>
      <c r="D87" s="793">
        <v>144</v>
      </c>
      <c r="E87" s="793">
        <v>0</v>
      </c>
      <c r="F87" s="793">
        <v>3</v>
      </c>
      <c r="G87" s="793">
        <v>10</v>
      </c>
      <c r="H87" s="793">
        <v>20</v>
      </c>
      <c r="I87" s="793">
        <v>22</v>
      </c>
      <c r="J87" s="793">
        <v>19</v>
      </c>
      <c r="K87" s="793">
        <v>22</v>
      </c>
      <c r="L87" s="793">
        <v>27</v>
      </c>
      <c r="M87" s="793">
        <v>19</v>
      </c>
      <c r="N87" s="793">
        <v>2</v>
      </c>
      <c r="O87" s="793">
        <v>0</v>
      </c>
      <c r="P87" s="791">
        <v>48.3</v>
      </c>
      <c r="Q87" s="791">
        <v>48</v>
      </c>
    </row>
    <row r="88" spans="1:17" s="166" customFormat="1" ht="19.899999999999999" customHeight="1">
      <c r="A88" s="767"/>
      <c r="B88" s="767"/>
      <c r="C88" s="794" t="s">
        <v>2280</v>
      </c>
      <c r="D88" s="793">
        <v>805</v>
      </c>
      <c r="E88" s="793">
        <v>8</v>
      </c>
      <c r="F88" s="793">
        <v>255</v>
      </c>
      <c r="G88" s="793">
        <v>317</v>
      </c>
      <c r="H88" s="793">
        <v>132</v>
      </c>
      <c r="I88" s="793">
        <v>38</v>
      </c>
      <c r="J88" s="793">
        <v>31</v>
      </c>
      <c r="K88" s="793">
        <v>14</v>
      </c>
      <c r="L88" s="793">
        <v>3</v>
      </c>
      <c r="M88" s="793">
        <v>4</v>
      </c>
      <c r="N88" s="793">
        <v>3</v>
      </c>
      <c r="O88" s="793">
        <v>0</v>
      </c>
      <c r="P88" s="791">
        <v>32.9</v>
      </c>
      <c r="Q88" s="791">
        <v>31</v>
      </c>
    </row>
    <row r="89" spans="1:17" s="166" customFormat="1" ht="10.5" customHeight="1">
      <c r="A89" s="767"/>
      <c r="B89" s="767"/>
      <c r="C89" s="794" t="s">
        <v>624</v>
      </c>
      <c r="D89" s="793">
        <v>194</v>
      </c>
      <c r="E89" s="793">
        <v>0</v>
      </c>
      <c r="F89" s="793">
        <v>45</v>
      </c>
      <c r="G89" s="793">
        <v>64</v>
      </c>
      <c r="H89" s="793">
        <v>37</v>
      </c>
      <c r="I89" s="793">
        <v>24</v>
      </c>
      <c r="J89" s="793">
        <v>11</v>
      </c>
      <c r="K89" s="793">
        <v>6</v>
      </c>
      <c r="L89" s="793">
        <v>2</v>
      </c>
      <c r="M89" s="793">
        <v>5</v>
      </c>
      <c r="N89" s="793">
        <v>0</v>
      </c>
      <c r="O89" s="793">
        <v>0</v>
      </c>
      <c r="P89" s="791">
        <v>35.6</v>
      </c>
      <c r="Q89" s="791">
        <v>33.1</v>
      </c>
    </row>
    <row r="90" spans="1:17" s="166" customFormat="1" ht="9" customHeight="1">
      <c r="A90" s="767"/>
      <c r="B90" s="767"/>
      <c r="C90" s="795" t="s">
        <v>2315</v>
      </c>
      <c r="D90" s="793">
        <v>1257</v>
      </c>
      <c r="E90" s="793">
        <v>8</v>
      </c>
      <c r="F90" s="793">
        <v>303</v>
      </c>
      <c r="G90" s="793">
        <v>393</v>
      </c>
      <c r="H90" s="793">
        <v>208</v>
      </c>
      <c r="I90" s="793">
        <v>102</v>
      </c>
      <c r="J90" s="793">
        <v>83</v>
      </c>
      <c r="K90" s="793">
        <v>57</v>
      </c>
      <c r="L90" s="793">
        <v>45</v>
      </c>
      <c r="M90" s="793">
        <v>53</v>
      </c>
      <c r="N90" s="793">
        <v>5</v>
      </c>
      <c r="O90" s="793">
        <v>0</v>
      </c>
      <c r="P90" s="791">
        <v>36.6</v>
      </c>
      <c r="Q90" s="791">
        <v>33</v>
      </c>
    </row>
    <row r="91" spans="1:17" s="166" customFormat="1" ht="18" customHeight="1">
      <c r="A91" s="767"/>
      <c r="B91" s="767" t="s">
        <v>625</v>
      </c>
      <c r="C91" s="792"/>
      <c r="D91" s="793"/>
      <c r="E91" s="793"/>
      <c r="F91" s="793"/>
      <c r="G91" s="793"/>
      <c r="H91" s="793"/>
      <c r="I91" s="793"/>
      <c r="J91" s="793"/>
      <c r="K91" s="793"/>
      <c r="L91" s="793"/>
      <c r="M91" s="793"/>
      <c r="N91" s="793"/>
      <c r="O91" s="793"/>
      <c r="P91" s="791"/>
      <c r="Q91" s="791"/>
    </row>
    <row r="92" spans="1:17" s="166" customFormat="1" ht="19.899999999999999" customHeight="1">
      <c r="A92" s="767"/>
      <c r="B92" s="767"/>
      <c r="C92" s="794" t="s">
        <v>2281</v>
      </c>
      <c r="D92" s="793">
        <v>88</v>
      </c>
      <c r="E92" s="793">
        <v>0</v>
      </c>
      <c r="F92" s="793">
        <v>1</v>
      </c>
      <c r="G92" s="793">
        <v>8</v>
      </c>
      <c r="H92" s="793">
        <v>14</v>
      </c>
      <c r="I92" s="793">
        <v>16</v>
      </c>
      <c r="J92" s="793">
        <v>18</v>
      </c>
      <c r="K92" s="793">
        <v>8</v>
      </c>
      <c r="L92" s="793">
        <v>11</v>
      </c>
      <c r="M92" s="793">
        <v>11</v>
      </c>
      <c r="N92" s="793">
        <v>1</v>
      </c>
      <c r="O92" s="793">
        <v>0</v>
      </c>
      <c r="P92" s="791">
        <v>46.7</v>
      </c>
      <c r="Q92" s="791">
        <v>45.3</v>
      </c>
    </row>
    <row r="93" spans="1:17" s="166" customFormat="1" ht="10.5" customHeight="1">
      <c r="A93" s="767"/>
      <c r="B93" s="767"/>
      <c r="C93" s="794" t="s">
        <v>2282</v>
      </c>
      <c r="D93" s="793">
        <v>19</v>
      </c>
      <c r="E93" s="793">
        <v>0</v>
      </c>
      <c r="F93" s="793">
        <v>0</v>
      </c>
      <c r="G93" s="793">
        <v>0</v>
      </c>
      <c r="H93" s="793">
        <v>5</v>
      </c>
      <c r="I93" s="793">
        <v>8</v>
      </c>
      <c r="J93" s="793">
        <v>4</v>
      </c>
      <c r="K93" s="793">
        <v>1</v>
      </c>
      <c r="L93" s="793">
        <v>1</v>
      </c>
      <c r="M93" s="793">
        <v>0</v>
      </c>
      <c r="N93" s="793">
        <v>0</v>
      </c>
      <c r="O93" s="793">
        <v>0</v>
      </c>
      <c r="P93" s="791">
        <v>43.3</v>
      </c>
      <c r="Q93" s="791">
        <v>41.3</v>
      </c>
    </row>
    <row r="94" spans="1:17" s="166" customFormat="1" ht="10.5" customHeight="1">
      <c r="A94" s="767"/>
      <c r="B94" s="767"/>
      <c r="C94" s="794" t="s">
        <v>2283</v>
      </c>
      <c r="D94" s="793">
        <v>17</v>
      </c>
      <c r="E94" s="793">
        <v>0</v>
      </c>
      <c r="F94" s="793">
        <v>0</v>
      </c>
      <c r="G94" s="793">
        <v>2</v>
      </c>
      <c r="H94" s="793">
        <v>0</v>
      </c>
      <c r="I94" s="793">
        <v>2</v>
      </c>
      <c r="J94" s="793">
        <v>5</v>
      </c>
      <c r="K94" s="793">
        <v>2</v>
      </c>
      <c r="L94" s="793">
        <v>3</v>
      </c>
      <c r="M94" s="793">
        <v>3</v>
      </c>
      <c r="N94" s="793">
        <v>0</v>
      </c>
      <c r="O94" s="793">
        <v>0</v>
      </c>
      <c r="P94" s="791">
        <v>50.1</v>
      </c>
      <c r="Q94" s="791">
        <v>48.5</v>
      </c>
    </row>
    <row r="95" spans="1:17" s="166" customFormat="1" ht="10.5" customHeight="1">
      <c r="A95" s="767"/>
      <c r="B95" s="767"/>
      <c r="C95" s="794" t="s">
        <v>2284</v>
      </c>
      <c r="D95" s="793">
        <v>23</v>
      </c>
      <c r="E95" s="793">
        <v>1</v>
      </c>
      <c r="F95" s="793">
        <v>9</v>
      </c>
      <c r="G95" s="793">
        <v>9</v>
      </c>
      <c r="H95" s="793">
        <v>2</v>
      </c>
      <c r="I95" s="793">
        <v>1</v>
      </c>
      <c r="J95" s="793">
        <v>0</v>
      </c>
      <c r="K95" s="793">
        <v>0</v>
      </c>
      <c r="L95" s="793">
        <v>0</v>
      </c>
      <c r="M95" s="793">
        <v>1</v>
      </c>
      <c r="N95" s="793">
        <v>0</v>
      </c>
      <c r="O95" s="793">
        <v>0</v>
      </c>
      <c r="P95" s="791">
        <v>31.6</v>
      </c>
      <c r="Q95" s="791">
        <v>29.4</v>
      </c>
    </row>
    <row r="96" spans="1:17" s="166" customFormat="1" ht="19.899999999999999" customHeight="1">
      <c r="A96" s="767"/>
      <c r="B96" s="767"/>
      <c r="C96" s="794" t="s">
        <v>2285</v>
      </c>
      <c r="D96" s="793">
        <v>141</v>
      </c>
      <c r="E96" s="793">
        <v>0</v>
      </c>
      <c r="F96" s="793">
        <v>0</v>
      </c>
      <c r="G96" s="793">
        <v>22</v>
      </c>
      <c r="H96" s="793">
        <v>22</v>
      </c>
      <c r="I96" s="793">
        <v>16</v>
      </c>
      <c r="J96" s="793">
        <v>28</v>
      </c>
      <c r="K96" s="793">
        <v>17</v>
      </c>
      <c r="L96" s="793">
        <v>11</v>
      </c>
      <c r="M96" s="793">
        <v>24</v>
      </c>
      <c r="N96" s="793">
        <v>1</v>
      </c>
      <c r="O96" s="793">
        <v>0</v>
      </c>
      <c r="P96" s="791">
        <v>46.8</v>
      </c>
      <c r="Q96" s="791">
        <v>46.1</v>
      </c>
    </row>
    <row r="97" spans="1:17" s="166" customFormat="1" ht="19.899999999999999" customHeight="1">
      <c r="A97" s="767"/>
      <c r="B97" s="767"/>
      <c r="C97" s="794" t="s">
        <v>2286</v>
      </c>
      <c r="D97" s="793">
        <v>103</v>
      </c>
      <c r="E97" s="793">
        <v>0</v>
      </c>
      <c r="F97" s="793">
        <v>33</v>
      </c>
      <c r="G97" s="793">
        <v>26</v>
      </c>
      <c r="H97" s="793">
        <v>22</v>
      </c>
      <c r="I97" s="793">
        <v>7</v>
      </c>
      <c r="J97" s="793">
        <v>10</v>
      </c>
      <c r="K97" s="793">
        <v>2</v>
      </c>
      <c r="L97" s="793">
        <v>2</v>
      </c>
      <c r="M97" s="793">
        <v>1</v>
      </c>
      <c r="N97" s="793">
        <v>0</v>
      </c>
      <c r="O97" s="793">
        <v>0</v>
      </c>
      <c r="P97" s="791">
        <v>34.700000000000003</v>
      </c>
      <c r="Q97" s="791">
        <v>32.6</v>
      </c>
    </row>
    <row r="98" spans="1:17" s="166" customFormat="1" ht="9" customHeight="1">
      <c r="A98" s="767"/>
      <c r="B98" s="767"/>
      <c r="C98" s="795" t="s">
        <v>2315</v>
      </c>
      <c r="D98" s="793">
        <v>391</v>
      </c>
      <c r="E98" s="793">
        <v>1</v>
      </c>
      <c r="F98" s="793">
        <v>43</v>
      </c>
      <c r="G98" s="793">
        <v>67</v>
      </c>
      <c r="H98" s="793">
        <v>65</v>
      </c>
      <c r="I98" s="793">
        <v>50</v>
      </c>
      <c r="J98" s="793">
        <v>65</v>
      </c>
      <c r="K98" s="793">
        <v>30</v>
      </c>
      <c r="L98" s="793">
        <v>28</v>
      </c>
      <c r="M98" s="793">
        <v>40</v>
      </c>
      <c r="N98" s="793">
        <v>2</v>
      </c>
      <c r="O98" s="793">
        <v>0</v>
      </c>
      <c r="P98" s="791">
        <v>42.7</v>
      </c>
      <c r="Q98" s="791">
        <v>41</v>
      </c>
    </row>
    <row r="99" spans="1:17" s="166" customFormat="1" ht="18" customHeight="1">
      <c r="A99" s="767"/>
      <c r="B99" s="767" t="s">
        <v>2287</v>
      </c>
      <c r="C99" s="794"/>
      <c r="D99" s="793">
        <v>1926</v>
      </c>
      <c r="E99" s="793">
        <v>9</v>
      </c>
      <c r="F99" s="793">
        <v>346</v>
      </c>
      <c r="G99" s="793">
        <v>471</v>
      </c>
      <c r="H99" s="793">
        <v>300</v>
      </c>
      <c r="I99" s="793">
        <v>196</v>
      </c>
      <c r="J99" s="793">
        <v>195</v>
      </c>
      <c r="K99" s="793">
        <v>130</v>
      </c>
      <c r="L99" s="793">
        <v>127</v>
      </c>
      <c r="M99" s="793">
        <v>136</v>
      </c>
      <c r="N99" s="793">
        <v>16</v>
      </c>
      <c r="O99" s="793">
        <v>0</v>
      </c>
      <c r="P99" s="791">
        <v>39.799999999999997</v>
      </c>
      <c r="Q99" s="791">
        <v>35.799999999999997</v>
      </c>
    </row>
    <row r="100" spans="1:17" s="166" customFormat="1" ht="18" customHeight="1">
      <c r="A100" s="767"/>
      <c r="B100" s="767" t="s">
        <v>635</v>
      </c>
      <c r="C100" s="792"/>
      <c r="D100" s="793"/>
      <c r="E100" s="793"/>
      <c r="F100" s="793"/>
      <c r="G100" s="793"/>
      <c r="H100" s="793"/>
      <c r="I100" s="793"/>
      <c r="J100" s="793"/>
      <c r="K100" s="793"/>
      <c r="L100" s="793"/>
      <c r="M100" s="793"/>
      <c r="N100" s="793"/>
      <c r="O100" s="793"/>
      <c r="P100" s="791"/>
      <c r="Q100" s="791"/>
    </row>
    <row r="101" spans="1:17" s="166" customFormat="1" ht="10.5" customHeight="1">
      <c r="A101" s="767"/>
      <c r="B101" s="767"/>
      <c r="C101" s="794" t="s">
        <v>636</v>
      </c>
      <c r="D101" s="793">
        <v>6</v>
      </c>
      <c r="E101" s="793">
        <v>0</v>
      </c>
      <c r="F101" s="793">
        <v>0</v>
      </c>
      <c r="G101" s="793">
        <v>0</v>
      </c>
      <c r="H101" s="793">
        <v>0</v>
      </c>
      <c r="I101" s="793">
        <v>1</v>
      </c>
      <c r="J101" s="793">
        <v>0</v>
      </c>
      <c r="K101" s="793">
        <v>4</v>
      </c>
      <c r="L101" s="793">
        <v>0</v>
      </c>
      <c r="M101" s="793">
        <v>0</v>
      </c>
      <c r="N101" s="793">
        <v>1</v>
      </c>
      <c r="O101" s="793">
        <v>0</v>
      </c>
      <c r="P101" s="791">
        <v>53.5</v>
      </c>
      <c r="Q101" s="791">
        <v>51.5</v>
      </c>
    </row>
    <row r="102" spans="1:17" s="166" customFormat="1" ht="10.5" customHeight="1">
      <c r="A102" s="767"/>
      <c r="B102" s="767"/>
      <c r="C102" s="794" t="s">
        <v>637</v>
      </c>
      <c r="D102" s="793">
        <v>3</v>
      </c>
      <c r="E102" s="793">
        <v>0</v>
      </c>
      <c r="F102" s="793">
        <v>0</v>
      </c>
      <c r="G102" s="793">
        <v>0</v>
      </c>
      <c r="H102" s="793">
        <v>0</v>
      </c>
      <c r="I102" s="793">
        <v>0</v>
      </c>
      <c r="J102" s="793">
        <v>0</v>
      </c>
      <c r="K102" s="793">
        <v>2</v>
      </c>
      <c r="L102" s="793">
        <v>0</v>
      </c>
      <c r="M102" s="793">
        <v>0</v>
      </c>
      <c r="N102" s="793">
        <v>1</v>
      </c>
      <c r="O102" s="793">
        <v>0</v>
      </c>
      <c r="P102" s="791">
        <v>57.7</v>
      </c>
      <c r="Q102" s="791">
        <v>53.8</v>
      </c>
    </row>
    <row r="103" spans="1:17" s="166" customFormat="1" ht="9" customHeight="1">
      <c r="A103" s="767"/>
      <c r="B103" s="767"/>
      <c r="C103" s="795" t="s">
        <v>2315</v>
      </c>
      <c r="D103" s="793">
        <v>9</v>
      </c>
      <c r="E103" s="793">
        <v>0</v>
      </c>
      <c r="F103" s="793">
        <v>0</v>
      </c>
      <c r="G103" s="793">
        <v>0</v>
      </c>
      <c r="H103" s="793">
        <v>0</v>
      </c>
      <c r="I103" s="793">
        <v>1</v>
      </c>
      <c r="J103" s="793">
        <v>0</v>
      </c>
      <c r="K103" s="793">
        <v>6</v>
      </c>
      <c r="L103" s="793">
        <v>0</v>
      </c>
      <c r="M103" s="793">
        <v>0</v>
      </c>
      <c r="N103" s="793">
        <v>2</v>
      </c>
      <c r="O103" s="793">
        <v>0</v>
      </c>
      <c r="P103" s="791">
        <v>54.9</v>
      </c>
      <c r="Q103" s="791">
        <v>52.5</v>
      </c>
    </row>
    <row r="104" spans="1:17" s="166" customFormat="1" ht="18" customHeight="1">
      <c r="A104" s="767"/>
      <c r="B104" s="767" t="s">
        <v>638</v>
      </c>
      <c r="C104" s="792"/>
      <c r="D104" s="793"/>
      <c r="E104" s="793"/>
      <c r="F104" s="793"/>
      <c r="G104" s="793"/>
      <c r="H104" s="793"/>
      <c r="I104" s="793"/>
      <c r="J104" s="793"/>
      <c r="K104" s="793"/>
      <c r="L104" s="793"/>
      <c r="M104" s="793"/>
      <c r="N104" s="793"/>
      <c r="O104" s="793"/>
      <c r="P104" s="791"/>
      <c r="Q104" s="791"/>
    </row>
    <row r="105" spans="1:17" s="166" customFormat="1" ht="10.5" customHeight="1">
      <c r="A105" s="767"/>
      <c r="B105" s="767"/>
      <c r="C105" s="794" t="s">
        <v>638</v>
      </c>
      <c r="D105" s="793">
        <v>1167</v>
      </c>
      <c r="E105" s="793">
        <v>69</v>
      </c>
      <c r="F105" s="793">
        <v>188</v>
      </c>
      <c r="G105" s="793">
        <v>200</v>
      </c>
      <c r="H105" s="793">
        <v>165</v>
      </c>
      <c r="I105" s="793">
        <v>110</v>
      </c>
      <c r="J105" s="793">
        <v>127</v>
      </c>
      <c r="K105" s="793">
        <v>114</v>
      </c>
      <c r="L105" s="793">
        <v>66</v>
      </c>
      <c r="M105" s="793">
        <v>48</v>
      </c>
      <c r="N105" s="793">
        <v>69</v>
      </c>
      <c r="O105" s="793">
        <v>11</v>
      </c>
      <c r="P105" s="791">
        <v>40.799999999999997</v>
      </c>
      <c r="Q105" s="791">
        <v>37.200000000000003</v>
      </c>
    </row>
    <row r="106" spans="1:17" s="166" customFormat="1" ht="10.5" customHeight="1">
      <c r="A106" s="767"/>
      <c r="B106" s="767"/>
      <c r="C106" s="794" t="s">
        <v>639</v>
      </c>
      <c r="D106" s="793">
        <v>6</v>
      </c>
      <c r="E106" s="793">
        <v>0</v>
      </c>
      <c r="F106" s="793">
        <v>0</v>
      </c>
      <c r="G106" s="793">
        <v>0</v>
      </c>
      <c r="H106" s="793">
        <v>0</v>
      </c>
      <c r="I106" s="793">
        <v>0</v>
      </c>
      <c r="J106" s="793">
        <v>0</v>
      </c>
      <c r="K106" s="793">
        <v>1</v>
      </c>
      <c r="L106" s="793">
        <v>2</v>
      </c>
      <c r="M106" s="793">
        <v>3</v>
      </c>
      <c r="N106" s="793">
        <v>0</v>
      </c>
      <c r="O106" s="793">
        <v>0</v>
      </c>
      <c r="P106" s="791">
        <v>58.3</v>
      </c>
      <c r="Q106" s="791">
        <v>59</v>
      </c>
    </row>
    <row r="107" spans="1:17" s="166" customFormat="1" ht="10.5" customHeight="1">
      <c r="A107" s="767"/>
      <c r="B107" s="767"/>
      <c r="C107" s="794" t="s">
        <v>2289</v>
      </c>
      <c r="D107" s="793">
        <v>10</v>
      </c>
      <c r="E107" s="793">
        <v>0</v>
      </c>
      <c r="F107" s="793">
        <v>0</v>
      </c>
      <c r="G107" s="793">
        <v>0</v>
      </c>
      <c r="H107" s="793">
        <v>1</v>
      </c>
      <c r="I107" s="793">
        <v>1</v>
      </c>
      <c r="J107" s="793">
        <v>2</v>
      </c>
      <c r="K107" s="793">
        <v>0</v>
      </c>
      <c r="L107" s="793">
        <v>1</v>
      </c>
      <c r="M107" s="793">
        <v>3</v>
      </c>
      <c r="N107" s="793">
        <v>2</v>
      </c>
      <c r="O107" s="793">
        <v>0</v>
      </c>
      <c r="P107" s="791">
        <v>55.9</v>
      </c>
      <c r="Q107" s="791">
        <v>59</v>
      </c>
    </row>
    <row r="108" spans="1:17" s="166" customFormat="1" ht="9" customHeight="1">
      <c r="A108" s="767"/>
      <c r="B108" s="767"/>
      <c r="C108" s="795" t="s">
        <v>2315</v>
      </c>
      <c r="D108" s="793">
        <v>1183</v>
      </c>
      <c r="E108" s="793">
        <v>69</v>
      </c>
      <c r="F108" s="793">
        <v>188</v>
      </c>
      <c r="G108" s="793">
        <v>200</v>
      </c>
      <c r="H108" s="793">
        <v>166</v>
      </c>
      <c r="I108" s="793">
        <v>111</v>
      </c>
      <c r="J108" s="793">
        <v>129</v>
      </c>
      <c r="K108" s="793">
        <v>115</v>
      </c>
      <c r="L108" s="793">
        <v>69</v>
      </c>
      <c r="M108" s="793">
        <v>54</v>
      </c>
      <c r="N108" s="793">
        <v>71</v>
      </c>
      <c r="O108" s="793">
        <v>11</v>
      </c>
      <c r="P108" s="791">
        <v>41.1</v>
      </c>
      <c r="Q108" s="791">
        <v>37.4</v>
      </c>
    </row>
    <row r="109" spans="1:17" s="166" customFormat="1" ht="9" customHeight="1">
      <c r="A109" s="767"/>
      <c r="B109" s="767"/>
      <c r="C109" s="768"/>
      <c r="E109" s="793"/>
      <c r="F109" s="793"/>
      <c r="G109" s="793"/>
      <c r="H109" s="793"/>
      <c r="I109" s="793"/>
      <c r="J109" s="793"/>
      <c r="K109" s="793"/>
      <c r="L109" s="793"/>
      <c r="M109" s="793"/>
      <c r="N109" s="793"/>
      <c r="O109" s="793"/>
      <c r="P109" s="791"/>
      <c r="Q109" s="791"/>
    </row>
    <row r="110" spans="1:17" s="166" customFormat="1" ht="9" customHeight="1">
      <c r="A110" s="123" t="s">
        <v>630</v>
      </c>
      <c r="B110" s="767"/>
      <c r="C110" s="768"/>
      <c r="E110" s="793"/>
      <c r="F110" s="793"/>
      <c r="G110" s="793"/>
      <c r="H110" s="793"/>
      <c r="I110" s="793"/>
      <c r="J110" s="793"/>
      <c r="K110" s="793"/>
      <c r="L110" s="793"/>
      <c r="M110" s="793"/>
      <c r="N110" s="793"/>
      <c r="O110" s="793"/>
      <c r="P110" s="791"/>
      <c r="Q110" s="791"/>
    </row>
    <row r="111" spans="1:17" s="166" customFormat="1" ht="9" customHeight="1">
      <c r="A111" s="767" t="s">
        <v>2360</v>
      </c>
      <c r="B111" s="767"/>
      <c r="C111" s="768"/>
      <c r="E111" s="793"/>
      <c r="F111" s="793"/>
      <c r="G111" s="793"/>
      <c r="H111" s="793"/>
      <c r="I111" s="793"/>
      <c r="J111" s="793"/>
      <c r="K111" s="793"/>
      <c r="L111" s="793"/>
      <c r="M111" s="793"/>
      <c r="N111" s="793"/>
      <c r="O111" s="793"/>
      <c r="P111" s="791"/>
      <c r="Q111" s="791"/>
    </row>
    <row r="112" spans="1:17" s="166" customFormat="1" ht="10.5" customHeight="1">
      <c r="A112" s="767"/>
      <c r="B112" s="767"/>
      <c r="C112" s="796"/>
      <c r="E112" s="793"/>
      <c r="F112" s="793"/>
      <c r="G112" s="793"/>
      <c r="H112" s="793"/>
      <c r="I112" s="793"/>
      <c r="J112" s="793"/>
      <c r="K112" s="793"/>
      <c r="L112" s="793"/>
      <c r="M112" s="793"/>
      <c r="N112" s="793"/>
      <c r="O112" s="793"/>
      <c r="P112" s="791"/>
      <c r="Q112" s="791"/>
    </row>
    <row r="113" spans="1:17" s="166" customFormat="1" ht="10.5" customHeight="1">
      <c r="A113" s="767" t="s">
        <v>48</v>
      </c>
      <c r="B113" s="767"/>
      <c r="C113" s="794"/>
      <c r="E113" s="793"/>
      <c r="F113" s="793"/>
      <c r="G113" s="793"/>
      <c r="H113" s="793"/>
      <c r="I113" s="793"/>
      <c r="J113" s="793"/>
      <c r="K113" s="793"/>
      <c r="L113" s="793"/>
      <c r="M113" s="793"/>
      <c r="N113" s="793"/>
      <c r="O113" s="793"/>
      <c r="P113" s="791"/>
      <c r="Q113" s="791"/>
    </row>
    <row r="114" spans="1:17" s="166" customFormat="1" ht="18" customHeight="1">
      <c r="A114" s="767"/>
      <c r="B114" s="767" t="s">
        <v>641</v>
      </c>
      <c r="C114" s="792"/>
      <c r="D114" s="793"/>
      <c r="E114" s="793"/>
      <c r="F114" s="793"/>
      <c r="G114" s="793"/>
      <c r="H114" s="793"/>
      <c r="I114" s="793"/>
      <c r="J114" s="793"/>
      <c r="K114" s="793"/>
      <c r="L114" s="793"/>
      <c r="M114" s="793"/>
      <c r="N114" s="793"/>
      <c r="O114" s="793"/>
      <c r="P114" s="791"/>
      <c r="Q114" s="791"/>
    </row>
    <row r="115" spans="1:17" s="166" customFormat="1" ht="10.5" customHeight="1">
      <c r="A115" s="767"/>
      <c r="B115" s="767"/>
      <c r="C115" s="794" t="s">
        <v>641</v>
      </c>
      <c r="D115" s="793">
        <v>444</v>
      </c>
      <c r="E115" s="793">
        <v>87</v>
      </c>
      <c r="F115" s="793">
        <v>273</v>
      </c>
      <c r="G115" s="793">
        <v>60</v>
      </c>
      <c r="H115" s="793">
        <v>12</v>
      </c>
      <c r="I115" s="793">
        <v>9</v>
      </c>
      <c r="J115" s="793">
        <v>1</v>
      </c>
      <c r="K115" s="793">
        <v>1</v>
      </c>
      <c r="L115" s="793">
        <v>0</v>
      </c>
      <c r="M115" s="793">
        <v>1</v>
      </c>
      <c r="N115" s="793">
        <v>0</v>
      </c>
      <c r="O115" s="793">
        <v>0</v>
      </c>
      <c r="P115" s="791">
        <v>27.3</v>
      </c>
      <c r="Q115" s="791">
        <v>25.7</v>
      </c>
    </row>
    <row r="116" spans="1:17" s="166" customFormat="1" ht="10.5" customHeight="1">
      <c r="A116" s="767"/>
      <c r="B116" s="767"/>
      <c r="C116" s="794" t="s">
        <v>642</v>
      </c>
      <c r="D116" s="793">
        <v>60</v>
      </c>
      <c r="E116" s="793">
        <v>29</v>
      </c>
      <c r="F116" s="793">
        <v>23</v>
      </c>
      <c r="G116" s="793">
        <v>7</v>
      </c>
      <c r="H116" s="793">
        <v>1</v>
      </c>
      <c r="I116" s="793">
        <v>0</v>
      </c>
      <c r="J116" s="793">
        <v>0</v>
      </c>
      <c r="K116" s="793">
        <v>0</v>
      </c>
      <c r="L116" s="793">
        <v>0</v>
      </c>
      <c r="M116" s="793">
        <v>0</v>
      </c>
      <c r="N116" s="793">
        <v>0</v>
      </c>
      <c r="O116" s="793">
        <v>0</v>
      </c>
      <c r="P116" s="791">
        <v>25</v>
      </c>
      <c r="Q116" s="791">
        <v>24.3</v>
      </c>
    </row>
    <row r="117" spans="1:17" s="166" customFormat="1" ht="9" customHeight="1">
      <c r="A117" s="767"/>
      <c r="B117" s="767"/>
      <c r="C117" s="795" t="s">
        <v>2315</v>
      </c>
      <c r="D117" s="793">
        <v>504</v>
      </c>
      <c r="E117" s="793">
        <v>116</v>
      </c>
      <c r="F117" s="793">
        <v>296</v>
      </c>
      <c r="G117" s="793">
        <v>67</v>
      </c>
      <c r="H117" s="793">
        <v>13</v>
      </c>
      <c r="I117" s="793">
        <v>9</v>
      </c>
      <c r="J117" s="793">
        <v>1</v>
      </c>
      <c r="K117" s="793">
        <v>1</v>
      </c>
      <c r="L117" s="793">
        <v>0</v>
      </c>
      <c r="M117" s="793">
        <v>1</v>
      </c>
      <c r="N117" s="793">
        <v>0</v>
      </c>
      <c r="O117" s="793">
        <v>0</v>
      </c>
      <c r="P117" s="791">
        <v>27</v>
      </c>
      <c r="Q117" s="791">
        <v>25.6</v>
      </c>
    </row>
    <row r="118" spans="1:17" s="166" customFormat="1" ht="18" customHeight="1">
      <c r="A118" s="767"/>
      <c r="B118" s="767" t="s">
        <v>2290</v>
      </c>
      <c r="C118" s="794"/>
      <c r="D118" s="793">
        <v>1696</v>
      </c>
      <c r="E118" s="793">
        <v>185</v>
      </c>
      <c r="F118" s="793">
        <v>484</v>
      </c>
      <c r="G118" s="793">
        <v>267</v>
      </c>
      <c r="H118" s="793">
        <v>179</v>
      </c>
      <c r="I118" s="793">
        <v>121</v>
      </c>
      <c r="J118" s="793">
        <v>130</v>
      </c>
      <c r="K118" s="793">
        <v>122</v>
      </c>
      <c r="L118" s="793">
        <v>69</v>
      </c>
      <c r="M118" s="793">
        <v>55</v>
      </c>
      <c r="N118" s="793">
        <v>73</v>
      </c>
      <c r="O118" s="793">
        <v>11</v>
      </c>
      <c r="P118" s="791">
        <v>36.9</v>
      </c>
      <c r="Q118" s="791">
        <v>32.1</v>
      </c>
    </row>
    <row r="119" spans="1:17" s="166" customFormat="1" ht="18" customHeight="1">
      <c r="A119" s="767" t="s">
        <v>2195</v>
      </c>
      <c r="B119" s="767"/>
      <c r="C119" s="794"/>
      <c r="D119" s="793">
        <v>3622</v>
      </c>
      <c r="E119" s="793">
        <v>194</v>
      </c>
      <c r="F119" s="793">
        <v>830</v>
      </c>
      <c r="G119" s="793">
        <v>738</v>
      </c>
      <c r="H119" s="793">
        <v>479</v>
      </c>
      <c r="I119" s="793">
        <v>317</v>
      </c>
      <c r="J119" s="793">
        <v>325</v>
      </c>
      <c r="K119" s="793">
        <v>252</v>
      </c>
      <c r="L119" s="793">
        <v>196</v>
      </c>
      <c r="M119" s="793">
        <v>191</v>
      </c>
      <c r="N119" s="793">
        <v>89</v>
      </c>
      <c r="O119" s="793">
        <v>11</v>
      </c>
      <c r="P119" s="791">
        <v>38.5</v>
      </c>
      <c r="Q119" s="791">
        <v>34.4</v>
      </c>
    </row>
    <row r="120" spans="1:17" s="166" customFormat="1" ht="18" customHeight="1">
      <c r="A120" s="767" t="s">
        <v>760</v>
      </c>
      <c r="C120" s="792"/>
      <c r="D120" s="793"/>
      <c r="E120" s="793"/>
      <c r="F120" s="793"/>
      <c r="G120" s="793"/>
      <c r="H120" s="793"/>
      <c r="I120" s="793"/>
      <c r="J120" s="793"/>
      <c r="K120" s="793"/>
      <c r="L120" s="793"/>
      <c r="M120" s="793"/>
      <c r="N120" s="793"/>
      <c r="O120" s="793"/>
      <c r="P120" s="791"/>
      <c r="Q120" s="791"/>
    </row>
    <row r="121" spans="1:17" s="166" customFormat="1" ht="18" customHeight="1">
      <c r="A121" s="767"/>
      <c r="B121" s="767" t="s">
        <v>323</v>
      </c>
      <c r="C121" s="792"/>
      <c r="D121" s="793"/>
      <c r="E121" s="793"/>
      <c r="F121" s="793"/>
      <c r="G121" s="793"/>
      <c r="H121" s="793"/>
      <c r="I121" s="793"/>
      <c r="J121" s="793"/>
      <c r="K121" s="793"/>
      <c r="L121" s="793"/>
      <c r="M121" s="793"/>
      <c r="N121" s="793"/>
      <c r="O121" s="793"/>
      <c r="P121" s="791"/>
      <c r="Q121" s="791"/>
    </row>
    <row r="122" spans="1:17" s="166" customFormat="1" ht="10.5" customHeight="1">
      <c r="A122" s="767"/>
      <c r="B122" s="767"/>
      <c r="C122" s="794" t="s">
        <v>2355</v>
      </c>
      <c r="D122" s="793">
        <v>843</v>
      </c>
      <c r="E122" s="793">
        <v>0</v>
      </c>
      <c r="F122" s="793">
        <v>0</v>
      </c>
      <c r="G122" s="793">
        <v>0</v>
      </c>
      <c r="H122" s="793">
        <v>0</v>
      </c>
      <c r="I122" s="793">
        <v>0</v>
      </c>
      <c r="J122" s="793">
        <v>30</v>
      </c>
      <c r="K122" s="793">
        <v>148</v>
      </c>
      <c r="L122" s="793">
        <v>262</v>
      </c>
      <c r="M122" s="793">
        <v>315</v>
      </c>
      <c r="N122" s="793">
        <v>88</v>
      </c>
      <c r="O122" s="793">
        <v>0</v>
      </c>
      <c r="P122" s="791">
        <v>58.7</v>
      </c>
      <c r="Q122" s="791">
        <v>58.7</v>
      </c>
    </row>
    <row r="123" spans="1:17" s="166" customFormat="1" ht="10.5" customHeight="1">
      <c r="A123" s="767"/>
      <c r="B123" s="767"/>
      <c r="C123" s="794" t="s">
        <v>2356</v>
      </c>
      <c r="D123" s="793">
        <v>1275</v>
      </c>
      <c r="E123" s="793">
        <v>0</v>
      </c>
      <c r="F123" s="793">
        <v>0</v>
      </c>
      <c r="G123" s="793">
        <v>0</v>
      </c>
      <c r="H123" s="793">
        <v>0</v>
      </c>
      <c r="I123" s="793">
        <v>2</v>
      </c>
      <c r="J123" s="793">
        <v>34</v>
      </c>
      <c r="K123" s="793">
        <v>195</v>
      </c>
      <c r="L123" s="793">
        <v>418</v>
      </c>
      <c r="M123" s="793">
        <v>525</v>
      </c>
      <c r="N123" s="793">
        <v>101</v>
      </c>
      <c r="O123" s="793">
        <v>0</v>
      </c>
      <c r="P123" s="791">
        <v>58.9</v>
      </c>
      <c r="Q123" s="791">
        <v>58.9</v>
      </c>
    </row>
    <row r="124" spans="1:17" s="166" customFormat="1" ht="19.899999999999999" customHeight="1">
      <c r="A124" s="767"/>
      <c r="B124" s="767"/>
      <c r="C124" s="794" t="s">
        <v>2357</v>
      </c>
      <c r="D124" s="793">
        <v>2405</v>
      </c>
      <c r="E124" s="793">
        <v>0</v>
      </c>
      <c r="F124" s="793">
        <v>2</v>
      </c>
      <c r="G124" s="793">
        <v>58</v>
      </c>
      <c r="H124" s="793">
        <v>167</v>
      </c>
      <c r="I124" s="793">
        <v>282</v>
      </c>
      <c r="J124" s="793">
        <v>438</v>
      </c>
      <c r="K124" s="793">
        <v>581</v>
      </c>
      <c r="L124" s="793">
        <v>485</v>
      </c>
      <c r="M124" s="793">
        <v>329</v>
      </c>
      <c r="N124" s="793">
        <v>63</v>
      </c>
      <c r="O124" s="793">
        <v>0</v>
      </c>
      <c r="P124" s="791">
        <v>51.2</v>
      </c>
      <c r="Q124" s="791">
        <v>51.2</v>
      </c>
    </row>
    <row r="125" spans="1:17" s="166" customFormat="1" ht="19.899999999999999" customHeight="1">
      <c r="A125" s="767"/>
      <c r="B125" s="767"/>
      <c r="C125" s="794" t="s">
        <v>2358</v>
      </c>
      <c r="D125" s="793">
        <v>433</v>
      </c>
      <c r="E125" s="793">
        <v>0</v>
      </c>
      <c r="F125" s="793">
        <v>1</v>
      </c>
      <c r="G125" s="793">
        <v>22</v>
      </c>
      <c r="H125" s="793">
        <v>92</v>
      </c>
      <c r="I125" s="793">
        <v>93</v>
      </c>
      <c r="J125" s="793">
        <v>73</v>
      </c>
      <c r="K125" s="793">
        <v>50</v>
      </c>
      <c r="L125" s="793">
        <v>40</v>
      </c>
      <c r="M125" s="793">
        <v>18</v>
      </c>
      <c r="N125" s="793">
        <v>44</v>
      </c>
      <c r="O125" s="793">
        <v>0</v>
      </c>
      <c r="P125" s="791">
        <v>47.3</v>
      </c>
      <c r="Q125" s="791">
        <v>44.7</v>
      </c>
    </row>
    <row r="126" spans="1:17" s="166" customFormat="1" ht="10.5" customHeight="1">
      <c r="A126" s="767"/>
      <c r="B126" s="767"/>
      <c r="C126" s="794" t="s">
        <v>603</v>
      </c>
      <c r="D126" s="793">
        <v>2807</v>
      </c>
      <c r="E126" s="793">
        <v>0</v>
      </c>
      <c r="F126" s="793">
        <v>0</v>
      </c>
      <c r="G126" s="793">
        <v>40</v>
      </c>
      <c r="H126" s="793">
        <v>292</v>
      </c>
      <c r="I126" s="793">
        <v>587</v>
      </c>
      <c r="J126" s="793">
        <v>772</v>
      </c>
      <c r="K126" s="793">
        <v>623</v>
      </c>
      <c r="L126" s="793">
        <v>331</v>
      </c>
      <c r="M126" s="793">
        <v>128</v>
      </c>
      <c r="N126" s="793">
        <v>34</v>
      </c>
      <c r="O126" s="793">
        <v>0</v>
      </c>
      <c r="P126" s="791">
        <v>47.9</v>
      </c>
      <c r="Q126" s="791">
        <v>47.1</v>
      </c>
    </row>
    <row r="127" spans="1:17" s="166" customFormat="1" ht="10.5" customHeight="1">
      <c r="A127" s="767"/>
      <c r="B127" s="767"/>
      <c r="C127" s="794" t="s">
        <v>604</v>
      </c>
      <c r="D127" s="793">
        <v>5130</v>
      </c>
      <c r="E127" s="793">
        <v>0</v>
      </c>
      <c r="F127" s="793">
        <v>1</v>
      </c>
      <c r="G127" s="793">
        <v>92</v>
      </c>
      <c r="H127" s="793">
        <v>582</v>
      </c>
      <c r="I127" s="793">
        <v>1067</v>
      </c>
      <c r="J127" s="793">
        <v>1317</v>
      </c>
      <c r="K127" s="793">
        <v>1127</v>
      </c>
      <c r="L127" s="793">
        <v>610</v>
      </c>
      <c r="M127" s="793">
        <v>267</v>
      </c>
      <c r="N127" s="793">
        <v>67</v>
      </c>
      <c r="O127" s="793">
        <v>0</v>
      </c>
      <c r="P127" s="791">
        <v>47.9</v>
      </c>
      <c r="Q127" s="791">
        <v>47.4</v>
      </c>
    </row>
    <row r="128" spans="1:17" s="166" customFormat="1" ht="10.5" customHeight="1">
      <c r="A128" s="767"/>
      <c r="B128" s="767"/>
      <c r="C128" s="794" t="s">
        <v>607</v>
      </c>
      <c r="D128" s="793">
        <v>542</v>
      </c>
      <c r="E128" s="793">
        <v>0</v>
      </c>
      <c r="F128" s="793">
        <v>6</v>
      </c>
      <c r="G128" s="793">
        <v>190</v>
      </c>
      <c r="H128" s="793">
        <v>247</v>
      </c>
      <c r="I128" s="793">
        <v>81</v>
      </c>
      <c r="J128" s="793">
        <v>14</v>
      </c>
      <c r="K128" s="793">
        <v>1</v>
      </c>
      <c r="L128" s="793">
        <v>1</v>
      </c>
      <c r="M128" s="793">
        <v>2</v>
      </c>
      <c r="N128" s="793">
        <v>0</v>
      </c>
      <c r="O128" s="793">
        <v>0</v>
      </c>
      <c r="P128" s="791">
        <v>36.200000000000003</v>
      </c>
      <c r="Q128" s="791">
        <v>35.1</v>
      </c>
    </row>
    <row r="129" spans="1:17" s="166" customFormat="1" ht="10.5" customHeight="1">
      <c r="A129" s="767"/>
      <c r="B129" s="767"/>
      <c r="C129" s="794" t="s">
        <v>608</v>
      </c>
      <c r="D129" s="793">
        <v>124</v>
      </c>
      <c r="E129" s="793">
        <v>0</v>
      </c>
      <c r="F129" s="793">
        <v>1</v>
      </c>
      <c r="G129" s="793">
        <v>10</v>
      </c>
      <c r="H129" s="793">
        <v>27</v>
      </c>
      <c r="I129" s="793">
        <v>26</v>
      </c>
      <c r="J129" s="793">
        <v>19</v>
      </c>
      <c r="K129" s="793">
        <v>16</v>
      </c>
      <c r="L129" s="793">
        <v>5</v>
      </c>
      <c r="M129" s="793">
        <v>9</v>
      </c>
      <c r="N129" s="793">
        <v>11</v>
      </c>
      <c r="O129" s="793">
        <v>0</v>
      </c>
      <c r="P129" s="791">
        <v>46.7</v>
      </c>
      <c r="Q129" s="791">
        <v>43.7</v>
      </c>
    </row>
    <row r="130" spans="1:17" s="166" customFormat="1" ht="9" customHeight="1">
      <c r="A130" s="767"/>
      <c r="B130" s="767"/>
      <c r="C130" s="795" t="s">
        <v>2315</v>
      </c>
      <c r="D130" s="793">
        <v>13559</v>
      </c>
      <c r="E130" s="793">
        <v>0</v>
      </c>
      <c r="F130" s="793">
        <v>11</v>
      </c>
      <c r="G130" s="793">
        <v>412</v>
      </c>
      <c r="H130" s="793">
        <v>1407</v>
      </c>
      <c r="I130" s="793">
        <v>2138</v>
      </c>
      <c r="J130" s="793">
        <v>2697</v>
      </c>
      <c r="K130" s="793">
        <v>2741</v>
      </c>
      <c r="L130" s="793">
        <v>2152</v>
      </c>
      <c r="M130" s="793">
        <v>1593</v>
      </c>
      <c r="N130" s="793">
        <v>408</v>
      </c>
      <c r="O130" s="793">
        <v>0</v>
      </c>
      <c r="P130" s="791">
        <v>49.7</v>
      </c>
      <c r="Q130" s="791">
        <v>49.2</v>
      </c>
    </row>
    <row r="131" spans="1:17" s="166" customFormat="1" ht="18" customHeight="1">
      <c r="A131" s="767"/>
      <c r="B131" s="767" t="s">
        <v>612</v>
      </c>
      <c r="C131" s="792"/>
      <c r="D131" s="793"/>
      <c r="E131" s="793"/>
      <c r="F131" s="793"/>
      <c r="G131" s="793"/>
      <c r="H131" s="793"/>
      <c r="I131" s="793"/>
      <c r="J131" s="793"/>
      <c r="K131" s="793"/>
      <c r="L131" s="793"/>
      <c r="M131" s="793"/>
      <c r="N131" s="793"/>
      <c r="O131" s="793"/>
      <c r="P131" s="791"/>
      <c r="Q131" s="791"/>
    </row>
    <row r="132" spans="1:17" s="166" customFormat="1" ht="10.5" customHeight="1">
      <c r="A132" s="767"/>
      <c r="B132" s="767"/>
      <c r="C132" s="794" t="s">
        <v>613</v>
      </c>
      <c r="D132" s="793">
        <v>784</v>
      </c>
      <c r="E132" s="793">
        <v>0</v>
      </c>
      <c r="F132" s="793">
        <v>8</v>
      </c>
      <c r="G132" s="793">
        <v>65</v>
      </c>
      <c r="H132" s="793">
        <v>97</v>
      </c>
      <c r="I132" s="793">
        <v>111</v>
      </c>
      <c r="J132" s="793">
        <v>112</v>
      </c>
      <c r="K132" s="793">
        <v>137</v>
      </c>
      <c r="L132" s="793">
        <v>144</v>
      </c>
      <c r="M132" s="793">
        <v>100</v>
      </c>
      <c r="N132" s="793">
        <v>10</v>
      </c>
      <c r="O132" s="793">
        <v>0</v>
      </c>
      <c r="P132" s="791">
        <v>48.5</v>
      </c>
      <c r="Q132" s="791">
        <v>49</v>
      </c>
    </row>
    <row r="133" spans="1:17" s="166" customFormat="1" ht="10.5" customHeight="1">
      <c r="A133" s="767"/>
      <c r="B133" s="767"/>
      <c r="C133" s="794" t="s">
        <v>614</v>
      </c>
      <c r="D133" s="793">
        <v>6</v>
      </c>
      <c r="E133" s="793">
        <v>0</v>
      </c>
      <c r="F133" s="793">
        <v>0</v>
      </c>
      <c r="G133" s="793">
        <v>0</v>
      </c>
      <c r="H133" s="793">
        <v>0</v>
      </c>
      <c r="I133" s="793">
        <v>0</v>
      </c>
      <c r="J133" s="793">
        <v>0</v>
      </c>
      <c r="K133" s="793">
        <v>3</v>
      </c>
      <c r="L133" s="793">
        <v>2</v>
      </c>
      <c r="M133" s="793">
        <v>1</v>
      </c>
      <c r="N133" s="793">
        <v>0</v>
      </c>
      <c r="O133" s="793">
        <v>0</v>
      </c>
      <c r="P133" s="791">
        <v>54.8</v>
      </c>
      <c r="Q133" s="791">
        <v>52</v>
      </c>
    </row>
    <row r="134" spans="1:17" s="166" customFormat="1" ht="10.5" customHeight="1">
      <c r="A134" s="767"/>
      <c r="B134" s="767"/>
      <c r="C134" s="794" t="s">
        <v>615</v>
      </c>
      <c r="D134" s="793">
        <v>1</v>
      </c>
      <c r="E134" s="793">
        <v>0</v>
      </c>
      <c r="F134" s="793">
        <v>0</v>
      </c>
      <c r="G134" s="793">
        <v>0</v>
      </c>
      <c r="H134" s="793">
        <v>1</v>
      </c>
      <c r="I134" s="793">
        <v>0</v>
      </c>
      <c r="J134" s="793">
        <v>0</v>
      </c>
      <c r="K134" s="793">
        <v>0</v>
      </c>
      <c r="L134" s="793">
        <v>0</v>
      </c>
      <c r="M134" s="793">
        <v>0</v>
      </c>
      <c r="N134" s="793">
        <v>0</v>
      </c>
      <c r="O134" s="793">
        <v>0</v>
      </c>
      <c r="P134" s="797" t="s">
        <v>606</v>
      </c>
      <c r="Q134" s="797" t="s">
        <v>606</v>
      </c>
    </row>
    <row r="135" spans="1:17" s="166" customFormat="1" ht="10.5" customHeight="1">
      <c r="A135" s="767"/>
      <c r="B135" s="767"/>
      <c r="C135" s="794" t="s">
        <v>616</v>
      </c>
      <c r="D135" s="793">
        <v>2</v>
      </c>
      <c r="E135" s="793">
        <v>0</v>
      </c>
      <c r="F135" s="793">
        <v>0</v>
      </c>
      <c r="G135" s="793">
        <v>0</v>
      </c>
      <c r="H135" s="793">
        <v>0</v>
      </c>
      <c r="I135" s="793">
        <v>0</v>
      </c>
      <c r="J135" s="793">
        <v>1</v>
      </c>
      <c r="K135" s="793">
        <v>0</v>
      </c>
      <c r="L135" s="793">
        <v>1</v>
      </c>
      <c r="M135" s="793">
        <v>0</v>
      </c>
      <c r="N135" s="793">
        <v>0</v>
      </c>
      <c r="O135" s="793">
        <v>0</v>
      </c>
      <c r="P135" s="791">
        <v>52.5</v>
      </c>
      <c r="Q135" s="791">
        <v>46</v>
      </c>
    </row>
    <row r="136" spans="1:17" s="166" customFormat="1" ht="10.5" customHeight="1">
      <c r="A136" s="767"/>
      <c r="B136" s="767"/>
      <c r="C136" s="794" t="s">
        <v>2270</v>
      </c>
      <c r="D136" s="793">
        <v>366</v>
      </c>
      <c r="E136" s="793">
        <v>9</v>
      </c>
      <c r="F136" s="793">
        <v>66</v>
      </c>
      <c r="G136" s="793">
        <v>151</v>
      </c>
      <c r="H136" s="793">
        <v>98</v>
      </c>
      <c r="I136" s="793">
        <v>21</v>
      </c>
      <c r="J136" s="793">
        <v>13</v>
      </c>
      <c r="K136" s="793">
        <v>2</v>
      </c>
      <c r="L136" s="793">
        <v>4</v>
      </c>
      <c r="M136" s="793">
        <v>2</v>
      </c>
      <c r="N136" s="793">
        <v>0</v>
      </c>
      <c r="O136" s="793">
        <v>0</v>
      </c>
      <c r="P136" s="791">
        <v>33.799999999999997</v>
      </c>
      <c r="Q136" s="791">
        <v>32.5</v>
      </c>
    </row>
    <row r="137" spans="1:17" s="166" customFormat="1" ht="10.5" customHeight="1">
      <c r="A137" s="767"/>
      <c r="B137" s="767"/>
      <c r="C137" s="794" t="s">
        <v>2271</v>
      </c>
      <c r="D137" s="793">
        <v>149</v>
      </c>
      <c r="E137" s="793">
        <v>0</v>
      </c>
      <c r="F137" s="793">
        <v>8</v>
      </c>
      <c r="G137" s="793">
        <v>60</v>
      </c>
      <c r="H137" s="793">
        <v>48</v>
      </c>
      <c r="I137" s="793">
        <v>26</v>
      </c>
      <c r="J137" s="793">
        <v>4</v>
      </c>
      <c r="K137" s="793">
        <v>1</v>
      </c>
      <c r="L137" s="793">
        <v>2</v>
      </c>
      <c r="M137" s="793">
        <v>0</v>
      </c>
      <c r="N137" s="793">
        <v>0</v>
      </c>
      <c r="O137" s="793">
        <v>0</v>
      </c>
      <c r="P137" s="791">
        <v>36.1</v>
      </c>
      <c r="Q137" s="791">
        <v>34.4</v>
      </c>
    </row>
    <row r="138" spans="1:17" s="166" customFormat="1" ht="9" customHeight="1">
      <c r="A138" s="767"/>
      <c r="B138" s="767"/>
      <c r="C138" s="795" t="s">
        <v>2315</v>
      </c>
      <c r="D138" s="793">
        <v>1308</v>
      </c>
      <c r="E138" s="793">
        <v>9</v>
      </c>
      <c r="F138" s="793">
        <v>82</v>
      </c>
      <c r="G138" s="793">
        <v>276</v>
      </c>
      <c r="H138" s="793">
        <v>244</v>
      </c>
      <c r="I138" s="793">
        <v>158</v>
      </c>
      <c r="J138" s="793">
        <v>130</v>
      </c>
      <c r="K138" s="793">
        <v>143</v>
      </c>
      <c r="L138" s="793">
        <v>153</v>
      </c>
      <c r="M138" s="793">
        <v>103</v>
      </c>
      <c r="N138" s="793">
        <v>10</v>
      </c>
      <c r="O138" s="793">
        <v>0</v>
      </c>
      <c r="P138" s="791">
        <v>43</v>
      </c>
      <c r="Q138" s="791">
        <v>40.4</v>
      </c>
    </row>
    <row r="139" spans="1:17" s="166" customFormat="1" ht="27" customHeight="1">
      <c r="A139" s="767"/>
      <c r="B139" s="1449" t="s">
        <v>2359</v>
      </c>
      <c r="C139" s="1450"/>
      <c r="D139" s="793"/>
      <c r="E139" s="793"/>
      <c r="F139" s="793"/>
      <c r="G139" s="793"/>
      <c r="H139" s="793"/>
      <c r="I139" s="793"/>
      <c r="J139" s="793"/>
      <c r="K139" s="793"/>
      <c r="L139" s="793"/>
      <c r="M139" s="793"/>
      <c r="N139" s="793"/>
      <c r="O139" s="793"/>
      <c r="P139" s="791"/>
      <c r="Q139" s="791"/>
    </row>
    <row r="140" spans="1:17" s="166" customFormat="1" ht="19.899999999999999" customHeight="1">
      <c r="A140" s="767"/>
      <c r="B140" s="767"/>
      <c r="C140" s="794" t="s">
        <v>2277</v>
      </c>
      <c r="D140" s="793">
        <v>708</v>
      </c>
      <c r="E140" s="793">
        <v>0</v>
      </c>
      <c r="F140" s="793">
        <v>2</v>
      </c>
      <c r="G140" s="793">
        <v>21</v>
      </c>
      <c r="H140" s="793">
        <v>108</v>
      </c>
      <c r="I140" s="793">
        <v>126</v>
      </c>
      <c r="J140" s="793">
        <v>121</v>
      </c>
      <c r="K140" s="793">
        <v>118</v>
      </c>
      <c r="L140" s="793">
        <v>99</v>
      </c>
      <c r="M140" s="793">
        <v>102</v>
      </c>
      <c r="N140" s="793">
        <v>11</v>
      </c>
      <c r="O140" s="793">
        <v>0</v>
      </c>
      <c r="P140" s="791">
        <v>48.6</v>
      </c>
      <c r="Q140" s="791">
        <v>47.9</v>
      </c>
    </row>
    <row r="141" spans="1:17" s="166" customFormat="1" ht="19.899999999999999" customHeight="1">
      <c r="A141" s="767"/>
      <c r="B141" s="767"/>
      <c r="C141" s="794" t="s">
        <v>2278</v>
      </c>
      <c r="D141" s="793">
        <v>293</v>
      </c>
      <c r="E141" s="793">
        <v>0</v>
      </c>
      <c r="F141" s="793">
        <v>6</v>
      </c>
      <c r="G141" s="793">
        <v>118</v>
      </c>
      <c r="H141" s="793">
        <v>107</v>
      </c>
      <c r="I141" s="793">
        <v>34</v>
      </c>
      <c r="J141" s="793">
        <v>13</v>
      </c>
      <c r="K141" s="793">
        <v>8</v>
      </c>
      <c r="L141" s="793">
        <v>4</v>
      </c>
      <c r="M141" s="793">
        <v>0</v>
      </c>
      <c r="N141" s="793">
        <v>3</v>
      </c>
      <c r="O141" s="793">
        <v>0</v>
      </c>
      <c r="P141" s="791">
        <v>36.799999999999997</v>
      </c>
      <c r="Q141" s="791">
        <v>34.9</v>
      </c>
    </row>
    <row r="142" spans="1:17" s="166" customFormat="1" ht="19.899999999999999" customHeight="1">
      <c r="A142" s="767"/>
      <c r="B142" s="767"/>
      <c r="C142" s="794" t="s">
        <v>2279</v>
      </c>
      <c r="D142" s="793">
        <v>1363</v>
      </c>
      <c r="E142" s="793">
        <v>0</v>
      </c>
      <c r="F142" s="793">
        <v>61</v>
      </c>
      <c r="G142" s="793">
        <v>127</v>
      </c>
      <c r="H142" s="793">
        <v>185</v>
      </c>
      <c r="I142" s="793">
        <v>163</v>
      </c>
      <c r="J142" s="793">
        <v>205</v>
      </c>
      <c r="K142" s="793">
        <v>213</v>
      </c>
      <c r="L142" s="793">
        <v>218</v>
      </c>
      <c r="M142" s="793">
        <v>177</v>
      </c>
      <c r="N142" s="793">
        <v>14</v>
      </c>
      <c r="O142" s="793">
        <v>0</v>
      </c>
      <c r="P142" s="791">
        <v>47.3</v>
      </c>
      <c r="Q142" s="791">
        <v>47.8</v>
      </c>
    </row>
    <row r="143" spans="1:17" s="166" customFormat="1" ht="19.899999999999999" customHeight="1">
      <c r="A143" s="767"/>
      <c r="B143" s="767"/>
      <c r="C143" s="794" t="s">
        <v>2280</v>
      </c>
      <c r="D143" s="793">
        <v>18917</v>
      </c>
      <c r="E143" s="793">
        <v>361</v>
      </c>
      <c r="F143" s="793">
        <v>7701</v>
      </c>
      <c r="G143" s="793">
        <v>6427</v>
      </c>
      <c r="H143" s="793">
        <v>2574</v>
      </c>
      <c r="I143" s="793">
        <v>920</v>
      </c>
      <c r="J143" s="793">
        <v>425</v>
      </c>
      <c r="K143" s="793">
        <v>274</v>
      </c>
      <c r="L143" s="793">
        <v>129</v>
      </c>
      <c r="M143" s="793">
        <v>77</v>
      </c>
      <c r="N143" s="793">
        <v>29</v>
      </c>
      <c r="O143" s="793">
        <v>0</v>
      </c>
      <c r="P143" s="791">
        <v>31.9</v>
      </c>
      <c r="Q143" s="791">
        <v>29.8</v>
      </c>
    </row>
    <row r="144" spans="1:17" s="166" customFormat="1" ht="10.5" customHeight="1">
      <c r="A144" s="767"/>
      <c r="B144" s="767"/>
      <c r="C144" s="794" t="s">
        <v>624</v>
      </c>
      <c r="D144" s="793">
        <v>2583</v>
      </c>
      <c r="E144" s="793">
        <v>47</v>
      </c>
      <c r="F144" s="793">
        <v>1000</v>
      </c>
      <c r="G144" s="793">
        <v>789</v>
      </c>
      <c r="H144" s="793">
        <v>374</v>
      </c>
      <c r="I144" s="793">
        <v>162</v>
      </c>
      <c r="J144" s="793">
        <v>83</v>
      </c>
      <c r="K144" s="793">
        <v>57</v>
      </c>
      <c r="L144" s="793">
        <v>37</v>
      </c>
      <c r="M144" s="793">
        <v>30</v>
      </c>
      <c r="N144" s="793">
        <v>4</v>
      </c>
      <c r="O144" s="793">
        <v>0</v>
      </c>
      <c r="P144" s="791">
        <v>32.9</v>
      </c>
      <c r="Q144" s="791">
        <v>30.2</v>
      </c>
    </row>
    <row r="145" spans="1:17" s="166" customFormat="1" ht="9" customHeight="1">
      <c r="A145" s="767"/>
      <c r="B145" s="767"/>
      <c r="C145" s="795" t="s">
        <v>2315</v>
      </c>
      <c r="D145" s="793">
        <v>23864</v>
      </c>
      <c r="E145" s="793">
        <v>408</v>
      </c>
      <c r="F145" s="793">
        <v>8770</v>
      </c>
      <c r="G145" s="793">
        <v>7482</v>
      </c>
      <c r="H145" s="793">
        <v>3348</v>
      </c>
      <c r="I145" s="793">
        <v>1405</v>
      </c>
      <c r="J145" s="793">
        <v>847</v>
      </c>
      <c r="K145" s="793">
        <v>670</v>
      </c>
      <c r="L145" s="793">
        <v>487</v>
      </c>
      <c r="M145" s="793">
        <v>386</v>
      </c>
      <c r="N145" s="793">
        <v>61</v>
      </c>
      <c r="O145" s="793">
        <v>0</v>
      </c>
      <c r="P145" s="791">
        <v>33.5</v>
      </c>
      <c r="Q145" s="791">
        <v>30.4</v>
      </c>
    </row>
    <row r="146" spans="1:17" s="166" customFormat="1" ht="18" customHeight="1">
      <c r="A146" s="767"/>
      <c r="B146" s="767" t="s">
        <v>625</v>
      </c>
      <c r="C146" s="792"/>
      <c r="D146" s="793"/>
      <c r="E146" s="793"/>
      <c r="F146" s="793"/>
      <c r="G146" s="793"/>
      <c r="H146" s="793"/>
      <c r="I146" s="793"/>
      <c r="J146" s="793"/>
      <c r="K146" s="793"/>
      <c r="L146" s="793"/>
      <c r="M146" s="793"/>
      <c r="N146" s="793"/>
      <c r="O146" s="793"/>
      <c r="P146" s="791"/>
      <c r="Q146" s="791"/>
    </row>
    <row r="147" spans="1:17" s="166" customFormat="1" ht="19.899999999999999" customHeight="1">
      <c r="A147" s="767"/>
      <c r="B147" s="767"/>
      <c r="C147" s="794" t="s">
        <v>2281</v>
      </c>
      <c r="D147" s="793">
        <v>588</v>
      </c>
      <c r="E147" s="793">
        <v>0</v>
      </c>
      <c r="F147" s="793">
        <v>1</v>
      </c>
      <c r="G147" s="793">
        <v>24</v>
      </c>
      <c r="H147" s="793">
        <v>80</v>
      </c>
      <c r="I147" s="793">
        <v>92</v>
      </c>
      <c r="J147" s="793">
        <v>79</v>
      </c>
      <c r="K147" s="793">
        <v>107</v>
      </c>
      <c r="L147" s="793">
        <v>124</v>
      </c>
      <c r="M147" s="793">
        <v>75</v>
      </c>
      <c r="N147" s="793">
        <v>6</v>
      </c>
      <c r="O147" s="793">
        <v>0</v>
      </c>
      <c r="P147" s="791">
        <v>49.3</v>
      </c>
      <c r="Q147" s="791">
        <v>49.6</v>
      </c>
    </row>
    <row r="148" spans="1:17" s="166" customFormat="1" ht="10.5" customHeight="1">
      <c r="A148" s="767"/>
      <c r="B148" s="767"/>
      <c r="C148" s="794" t="s">
        <v>2282</v>
      </c>
      <c r="D148" s="793">
        <v>147</v>
      </c>
      <c r="E148" s="793">
        <v>0</v>
      </c>
      <c r="F148" s="793">
        <v>0</v>
      </c>
      <c r="G148" s="793">
        <v>11</v>
      </c>
      <c r="H148" s="793">
        <v>27</v>
      </c>
      <c r="I148" s="793">
        <v>26</v>
      </c>
      <c r="J148" s="793">
        <v>31</v>
      </c>
      <c r="K148" s="793">
        <v>18</v>
      </c>
      <c r="L148" s="793">
        <v>15</v>
      </c>
      <c r="M148" s="793">
        <v>19</v>
      </c>
      <c r="N148" s="793">
        <v>0</v>
      </c>
      <c r="O148" s="793">
        <v>0</v>
      </c>
      <c r="P148" s="791">
        <v>46.9</v>
      </c>
      <c r="Q148" s="791">
        <v>46.8</v>
      </c>
    </row>
    <row r="149" spans="1:17" s="166" customFormat="1" ht="10.5" customHeight="1">
      <c r="A149" s="767"/>
      <c r="B149" s="767"/>
      <c r="C149" s="794" t="s">
        <v>2283</v>
      </c>
      <c r="D149" s="793">
        <v>49</v>
      </c>
      <c r="E149" s="793">
        <v>0</v>
      </c>
      <c r="F149" s="793">
        <v>0</v>
      </c>
      <c r="G149" s="793">
        <v>4</v>
      </c>
      <c r="H149" s="793">
        <v>7</v>
      </c>
      <c r="I149" s="793">
        <v>6</v>
      </c>
      <c r="J149" s="793">
        <v>7</v>
      </c>
      <c r="K149" s="793">
        <v>10</v>
      </c>
      <c r="L149" s="793">
        <v>7</v>
      </c>
      <c r="M149" s="793">
        <v>6</v>
      </c>
      <c r="N149" s="793">
        <v>2</v>
      </c>
      <c r="O149" s="793">
        <v>0</v>
      </c>
      <c r="P149" s="791">
        <v>48.7</v>
      </c>
      <c r="Q149" s="791">
        <v>49.1</v>
      </c>
    </row>
    <row r="150" spans="1:17" s="166" customFormat="1" ht="10.5" customHeight="1">
      <c r="A150" s="767"/>
      <c r="B150" s="767"/>
      <c r="C150" s="794" t="s">
        <v>2284</v>
      </c>
      <c r="D150" s="793">
        <v>113</v>
      </c>
      <c r="E150" s="793">
        <v>2</v>
      </c>
      <c r="F150" s="793">
        <v>15</v>
      </c>
      <c r="G150" s="793">
        <v>31</v>
      </c>
      <c r="H150" s="793">
        <v>33</v>
      </c>
      <c r="I150" s="793">
        <v>18</v>
      </c>
      <c r="J150" s="793">
        <v>2</v>
      </c>
      <c r="K150" s="793">
        <v>6</v>
      </c>
      <c r="L150" s="793">
        <v>2</v>
      </c>
      <c r="M150" s="793">
        <v>3</v>
      </c>
      <c r="N150" s="793">
        <v>1</v>
      </c>
      <c r="O150" s="793">
        <v>0</v>
      </c>
      <c r="P150" s="791">
        <v>37</v>
      </c>
      <c r="Q150" s="791">
        <v>35.200000000000003</v>
      </c>
    </row>
    <row r="151" spans="1:17" s="166" customFormat="1" ht="19.899999999999999" customHeight="1">
      <c r="A151" s="767"/>
      <c r="B151" s="767"/>
      <c r="C151" s="794" t="s">
        <v>2285</v>
      </c>
      <c r="D151" s="793">
        <v>836</v>
      </c>
      <c r="E151" s="793">
        <v>0</v>
      </c>
      <c r="F151" s="793">
        <v>3</v>
      </c>
      <c r="G151" s="793">
        <v>58</v>
      </c>
      <c r="H151" s="793">
        <v>92</v>
      </c>
      <c r="I151" s="793">
        <v>120</v>
      </c>
      <c r="J151" s="793">
        <v>158</v>
      </c>
      <c r="K151" s="793">
        <v>167</v>
      </c>
      <c r="L151" s="793">
        <v>140</v>
      </c>
      <c r="M151" s="793">
        <v>90</v>
      </c>
      <c r="N151" s="793">
        <v>8</v>
      </c>
      <c r="O151" s="793">
        <v>0</v>
      </c>
      <c r="P151" s="791">
        <v>48.6</v>
      </c>
      <c r="Q151" s="791">
        <v>48.6</v>
      </c>
    </row>
    <row r="152" spans="1:17" s="166" customFormat="1" ht="19.899999999999999" customHeight="1">
      <c r="A152" s="767"/>
      <c r="B152" s="767"/>
      <c r="C152" s="794" t="s">
        <v>2286</v>
      </c>
      <c r="D152" s="793">
        <v>881</v>
      </c>
      <c r="E152" s="793">
        <v>5</v>
      </c>
      <c r="F152" s="793">
        <v>87</v>
      </c>
      <c r="G152" s="793">
        <v>198</v>
      </c>
      <c r="H152" s="793">
        <v>181</v>
      </c>
      <c r="I152" s="793">
        <v>124</v>
      </c>
      <c r="J152" s="793">
        <v>110</v>
      </c>
      <c r="K152" s="793">
        <v>83</v>
      </c>
      <c r="L152" s="793">
        <v>62</v>
      </c>
      <c r="M152" s="793">
        <v>25</v>
      </c>
      <c r="N152" s="793">
        <v>6</v>
      </c>
      <c r="O152" s="793">
        <v>0</v>
      </c>
      <c r="P152" s="791">
        <v>40.5</v>
      </c>
      <c r="Q152" s="791">
        <v>38.200000000000003</v>
      </c>
    </row>
    <row r="153" spans="1:17" s="166" customFormat="1" ht="9" customHeight="1">
      <c r="A153" s="767"/>
      <c r="B153" s="767"/>
      <c r="C153" s="795" t="s">
        <v>2315</v>
      </c>
      <c r="D153" s="793">
        <v>2614</v>
      </c>
      <c r="E153" s="793">
        <v>7</v>
      </c>
      <c r="F153" s="793">
        <v>106</v>
      </c>
      <c r="G153" s="793">
        <v>326</v>
      </c>
      <c r="H153" s="793">
        <v>420</v>
      </c>
      <c r="I153" s="793">
        <v>386</v>
      </c>
      <c r="J153" s="793">
        <v>387</v>
      </c>
      <c r="K153" s="793">
        <v>391</v>
      </c>
      <c r="L153" s="793">
        <v>350</v>
      </c>
      <c r="M153" s="793">
        <v>218</v>
      </c>
      <c r="N153" s="793">
        <v>23</v>
      </c>
      <c r="O153" s="793">
        <v>0</v>
      </c>
      <c r="P153" s="791">
        <v>45.4</v>
      </c>
      <c r="Q153" s="791">
        <v>44.8</v>
      </c>
    </row>
    <row r="154" spans="1:17" s="166" customFormat="1" ht="18" customHeight="1">
      <c r="A154" s="767"/>
      <c r="B154" s="767" t="s">
        <v>2287</v>
      </c>
      <c r="C154" s="794"/>
      <c r="D154" s="793">
        <v>41345</v>
      </c>
      <c r="E154" s="793">
        <v>424</v>
      </c>
      <c r="F154" s="793">
        <v>8969</v>
      </c>
      <c r="G154" s="793">
        <v>8496</v>
      </c>
      <c r="H154" s="793">
        <v>5419</v>
      </c>
      <c r="I154" s="793">
        <v>4087</v>
      </c>
      <c r="J154" s="793">
        <v>4061</v>
      </c>
      <c r="K154" s="793">
        <v>3945</v>
      </c>
      <c r="L154" s="793">
        <v>3142</v>
      </c>
      <c r="M154" s="793">
        <v>2300</v>
      </c>
      <c r="N154" s="793">
        <v>502</v>
      </c>
      <c r="O154" s="793">
        <v>0</v>
      </c>
      <c r="P154" s="791">
        <v>39.799999999999997</v>
      </c>
      <c r="Q154" s="791">
        <v>36.299999999999997</v>
      </c>
    </row>
    <row r="155" spans="1:17" s="166" customFormat="1" ht="18" customHeight="1">
      <c r="A155" s="767"/>
      <c r="B155" s="767" t="s">
        <v>635</v>
      </c>
      <c r="C155" s="792"/>
      <c r="D155" s="793"/>
      <c r="E155" s="793"/>
      <c r="F155" s="793"/>
      <c r="G155" s="793"/>
      <c r="H155" s="793"/>
      <c r="I155" s="793"/>
      <c r="J155" s="793"/>
      <c r="K155" s="793"/>
      <c r="L155" s="793"/>
      <c r="M155" s="793"/>
      <c r="N155" s="793"/>
      <c r="O155" s="793"/>
      <c r="P155" s="791"/>
      <c r="Q155" s="791"/>
    </row>
    <row r="156" spans="1:17" s="166" customFormat="1" ht="10.5" customHeight="1">
      <c r="A156" s="767"/>
      <c r="B156" s="767"/>
      <c r="C156" s="794" t="s">
        <v>636</v>
      </c>
      <c r="D156" s="793">
        <v>253</v>
      </c>
      <c r="E156" s="793">
        <v>0</v>
      </c>
      <c r="F156" s="793">
        <v>0</v>
      </c>
      <c r="G156" s="793">
        <v>12</v>
      </c>
      <c r="H156" s="793">
        <v>21</v>
      </c>
      <c r="I156" s="793">
        <v>26</v>
      </c>
      <c r="J156" s="793">
        <v>40</v>
      </c>
      <c r="K156" s="793">
        <v>49</v>
      </c>
      <c r="L156" s="793">
        <v>38</v>
      </c>
      <c r="M156" s="793">
        <v>23</v>
      </c>
      <c r="N156" s="793">
        <v>30</v>
      </c>
      <c r="O156" s="793">
        <v>14</v>
      </c>
      <c r="P156" s="791">
        <v>51.5</v>
      </c>
      <c r="Q156" s="791">
        <v>51.2</v>
      </c>
    </row>
    <row r="157" spans="1:17" s="166" customFormat="1" ht="10.5" customHeight="1">
      <c r="A157" s="767"/>
      <c r="B157" s="767"/>
      <c r="C157" s="794" t="s">
        <v>637</v>
      </c>
      <c r="D157" s="793">
        <v>240</v>
      </c>
      <c r="E157" s="793">
        <v>0</v>
      </c>
      <c r="F157" s="793">
        <v>0</v>
      </c>
      <c r="G157" s="793">
        <v>0</v>
      </c>
      <c r="H157" s="793">
        <v>0</v>
      </c>
      <c r="I157" s="793">
        <v>1</v>
      </c>
      <c r="J157" s="793">
        <v>2</v>
      </c>
      <c r="K157" s="793">
        <v>1</v>
      </c>
      <c r="L157" s="793">
        <v>0</v>
      </c>
      <c r="M157" s="793">
        <v>0</v>
      </c>
      <c r="N157" s="793">
        <v>236</v>
      </c>
      <c r="O157" s="793">
        <v>0</v>
      </c>
      <c r="P157" s="791">
        <v>76.5</v>
      </c>
      <c r="Q157" s="791">
        <v>76.400000000000006</v>
      </c>
    </row>
    <row r="158" spans="1:17" s="166" customFormat="1" ht="9" customHeight="1">
      <c r="A158" s="767"/>
      <c r="B158" s="767"/>
      <c r="C158" s="795" t="s">
        <v>2315</v>
      </c>
      <c r="D158" s="793">
        <v>493</v>
      </c>
      <c r="E158" s="793">
        <v>0</v>
      </c>
      <c r="F158" s="793">
        <v>0</v>
      </c>
      <c r="G158" s="793">
        <v>12</v>
      </c>
      <c r="H158" s="793">
        <v>21</v>
      </c>
      <c r="I158" s="793">
        <v>27</v>
      </c>
      <c r="J158" s="793">
        <v>42</v>
      </c>
      <c r="K158" s="793">
        <v>50</v>
      </c>
      <c r="L158" s="793">
        <v>38</v>
      </c>
      <c r="M158" s="793">
        <v>23</v>
      </c>
      <c r="N158" s="793">
        <v>266</v>
      </c>
      <c r="O158" s="793">
        <v>14</v>
      </c>
      <c r="P158" s="791">
        <v>64</v>
      </c>
      <c r="Q158" s="791">
        <v>66.7</v>
      </c>
    </row>
    <row r="159" spans="1:17" s="166" customFormat="1" ht="9" customHeight="1">
      <c r="A159" s="767"/>
      <c r="B159" s="767"/>
      <c r="C159" s="768"/>
      <c r="D159" s="793"/>
      <c r="E159" s="793"/>
      <c r="F159" s="793"/>
      <c r="G159" s="793"/>
      <c r="H159" s="793"/>
      <c r="I159" s="793"/>
      <c r="J159" s="793"/>
      <c r="K159" s="793"/>
      <c r="L159" s="793"/>
      <c r="M159" s="793"/>
      <c r="N159" s="793"/>
      <c r="O159" s="793"/>
      <c r="P159" s="791"/>
      <c r="Q159" s="791"/>
    </row>
    <row r="160" spans="1:17" s="166" customFormat="1" ht="9" customHeight="1">
      <c r="A160" s="123" t="s">
        <v>630</v>
      </c>
      <c r="B160" s="767"/>
      <c r="C160" s="768"/>
      <c r="D160" s="793"/>
      <c r="E160" s="793"/>
      <c r="F160" s="793"/>
      <c r="G160" s="793"/>
      <c r="H160" s="793"/>
      <c r="I160" s="793"/>
      <c r="J160" s="793"/>
      <c r="K160" s="793"/>
      <c r="L160" s="793"/>
      <c r="M160" s="793"/>
      <c r="N160" s="793"/>
      <c r="O160" s="793"/>
      <c r="P160" s="791"/>
      <c r="Q160" s="791"/>
    </row>
    <row r="161" spans="1:17" s="166" customFormat="1" ht="9" customHeight="1">
      <c r="A161" s="767" t="s">
        <v>2360</v>
      </c>
      <c r="B161" s="767"/>
      <c r="C161" s="768"/>
      <c r="D161" s="793"/>
      <c r="E161" s="793"/>
      <c r="F161" s="793"/>
      <c r="G161" s="793"/>
      <c r="H161" s="793"/>
      <c r="I161" s="793"/>
      <c r="J161" s="793"/>
      <c r="K161" s="793"/>
      <c r="L161" s="793"/>
      <c r="M161" s="793"/>
      <c r="N161" s="793"/>
      <c r="O161" s="793"/>
      <c r="P161" s="791"/>
      <c r="Q161" s="791"/>
    </row>
    <row r="162" spans="1:17" s="166" customFormat="1" ht="10.5" customHeight="1">
      <c r="A162" s="767"/>
      <c r="B162" s="767"/>
      <c r="C162" s="796"/>
      <c r="D162" s="793"/>
      <c r="E162" s="793"/>
      <c r="F162" s="793"/>
      <c r="G162" s="793"/>
      <c r="H162" s="793"/>
      <c r="I162" s="793"/>
      <c r="J162" s="793"/>
      <c r="K162" s="793"/>
      <c r="L162" s="793"/>
      <c r="M162" s="793"/>
      <c r="N162" s="793"/>
      <c r="O162" s="793"/>
      <c r="P162" s="791"/>
      <c r="Q162" s="791"/>
    </row>
    <row r="163" spans="1:17" s="166" customFormat="1" ht="10.5" customHeight="1">
      <c r="A163" s="767" t="s">
        <v>48</v>
      </c>
      <c r="B163" s="767"/>
      <c r="C163" s="794"/>
      <c r="D163" s="793"/>
      <c r="E163" s="793"/>
      <c r="F163" s="793"/>
      <c r="G163" s="793"/>
      <c r="H163" s="793"/>
      <c r="I163" s="793"/>
      <c r="J163" s="793"/>
      <c r="K163" s="793"/>
      <c r="L163" s="793"/>
      <c r="M163" s="793"/>
      <c r="N163" s="793"/>
      <c r="O163" s="793"/>
      <c r="P163" s="791"/>
      <c r="Q163" s="791"/>
    </row>
    <row r="164" spans="1:17" s="166" customFormat="1" ht="18" customHeight="1">
      <c r="A164" s="767"/>
      <c r="B164" s="767" t="s">
        <v>638</v>
      </c>
      <c r="C164" s="792"/>
      <c r="D164" s="793"/>
      <c r="E164" s="793"/>
      <c r="F164" s="793"/>
      <c r="G164" s="793"/>
      <c r="H164" s="793"/>
      <c r="I164" s="793"/>
      <c r="J164" s="793"/>
      <c r="K164" s="793"/>
      <c r="L164" s="793"/>
      <c r="M164" s="793"/>
      <c r="N164" s="793"/>
      <c r="O164" s="793"/>
      <c r="P164" s="791"/>
      <c r="Q164" s="791"/>
    </row>
    <row r="165" spans="1:17" s="166" customFormat="1" ht="10.5" customHeight="1">
      <c r="A165" s="767"/>
      <c r="B165" s="767"/>
      <c r="C165" s="794" t="s">
        <v>638</v>
      </c>
      <c r="D165" s="793">
        <v>36518</v>
      </c>
      <c r="E165" s="793">
        <v>182</v>
      </c>
      <c r="F165" s="793">
        <v>1948</v>
      </c>
      <c r="G165" s="793">
        <v>3947</v>
      </c>
      <c r="H165" s="793">
        <v>4455</v>
      </c>
      <c r="I165" s="793">
        <v>4583</v>
      </c>
      <c r="J165" s="793">
        <v>5352</v>
      </c>
      <c r="K165" s="793">
        <v>5299</v>
      </c>
      <c r="L165" s="793">
        <v>3880</v>
      </c>
      <c r="M165" s="793">
        <v>2714</v>
      </c>
      <c r="N165" s="793">
        <v>3263</v>
      </c>
      <c r="O165" s="793">
        <v>895</v>
      </c>
      <c r="P165" s="791">
        <v>47.3</v>
      </c>
      <c r="Q165" s="791">
        <v>46.6</v>
      </c>
    </row>
    <row r="166" spans="1:17" s="166" customFormat="1" ht="10.5" customHeight="1">
      <c r="A166" s="767"/>
      <c r="B166" s="767"/>
      <c r="C166" s="794" t="s">
        <v>639</v>
      </c>
      <c r="D166" s="793">
        <v>469</v>
      </c>
      <c r="E166" s="793">
        <v>0</v>
      </c>
      <c r="F166" s="793">
        <v>0</v>
      </c>
      <c r="G166" s="793">
        <v>0</v>
      </c>
      <c r="H166" s="793">
        <v>2</v>
      </c>
      <c r="I166" s="793">
        <v>16</v>
      </c>
      <c r="J166" s="793">
        <v>44</v>
      </c>
      <c r="K166" s="793">
        <v>70</v>
      </c>
      <c r="L166" s="793">
        <v>75</v>
      </c>
      <c r="M166" s="793">
        <v>76</v>
      </c>
      <c r="N166" s="793">
        <v>185</v>
      </c>
      <c r="O166" s="793">
        <v>1</v>
      </c>
      <c r="P166" s="791">
        <v>61.8</v>
      </c>
      <c r="Q166" s="791">
        <v>60.7</v>
      </c>
    </row>
    <row r="167" spans="1:17" s="166" customFormat="1" ht="10.5" customHeight="1">
      <c r="A167" s="767"/>
      <c r="B167" s="767"/>
      <c r="C167" s="794" t="s">
        <v>2289</v>
      </c>
      <c r="D167" s="793">
        <v>1052</v>
      </c>
      <c r="E167" s="793">
        <v>0</v>
      </c>
      <c r="F167" s="793">
        <v>5</v>
      </c>
      <c r="G167" s="793">
        <v>18</v>
      </c>
      <c r="H167" s="793">
        <v>38</v>
      </c>
      <c r="I167" s="793">
        <v>84</v>
      </c>
      <c r="J167" s="793">
        <v>91</v>
      </c>
      <c r="K167" s="793">
        <v>131</v>
      </c>
      <c r="L167" s="793">
        <v>100</v>
      </c>
      <c r="M167" s="793">
        <v>64</v>
      </c>
      <c r="N167" s="793">
        <v>120</v>
      </c>
      <c r="O167" s="793">
        <v>401</v>
      </c>
      <c r="P167" s="791">
        <v>53.5</v>
      </c>
      <c r="Q167" s="791">
        <v>52.1</v>
      </c>
    </row>
    <row r="168" spans="1:17" s="166" customFormat="1" ht="9" customHeight="1">
      <c r="A168" s="767"/>
      <c r="B168" s="767"/>
      <c r="C168" s="795" t="s">
        <v>2315</v>
      </c>
      <c r="D168" s="793">
        <v>38039</v>
      </c>
      <c r="E168" s="793">
        <v>182</v>
      </c>
      <c r="F168" s="793">
        <v>1953</v>
      </c>
      <c r="G168" s="793">
        <v>3965</v>
      </c>
      <c r="H168" s="793">
        <v>4495</v>
      </c>
      <c r="I168" s="793">
        <v>4683</v>
      </c>
      <c r="J168" s="793">
        <v>5487</v>
      </c>
      <c r="K168" s="793">
        <v>5500</v>
      </c>
      <c r="L168" s="793">
        <v>4055</v>
      </c>
      <c r="M168" s="793">
        <v>2854</v>
      </c>
      <c r="N168" s="793">
        <v>3568</v>
      </c>
      <c r="O168" s="793">
        <v>1297</v>
      </c>
      <c r="P168" s="791">
        <v>47.6</v>
      </c>
      <c r="Q168" s="791">
        <v>46.9</v>
      </c>
    </row>
    <row r="169" spans="1:17" s="166" customFormat="1" ht="18" customHeight="1">
      <c r="A169" s="767"/>
      <c r="B169" s="767" t="s">
        <v>641</v>
      </c>
      <c r="C169" s="792"/>
      <c r="D169" s="793"/>
      <c r="E169" s="793"/>
      <c r="F169" s="793"/>
      <c r="G169" s="793"/>
      <c r="H169" s="793"/>
      <c r="I169" s="793"/>
      <c r="J169" s="793"/>
      <c r="K169" s="793"/>
      <c r="L169" s="793"/>
      <c r="M169" s="793"/>
      <c r="N169" s="793"/>
      <c r="O169" s="793"/>
      <c r="P169" s="791"/>
      <c r="Q169" s="791"/>
    </row>
    <row r="170" spans="1:17" s="166" customFormat="1" ht="10.5" customHeight="1">
      <c r="A170" s="767"/>
      <c r="B170" s="767"/>
      <c r="C170" s="794" t="s">
        <v>641</v>
      </c>
      <c r="D170" s="793">
        <v>7869</v>
      </c>
      <c r="E170" s="793">
        <v>2039</v>
      </c>
      <c r="F170" s="793">
        <v>4165</v>
      </c>
      <c r="G170" s="793">
        <v>940</v>
      </c>
      <c r="H170" s="793">
        <v>306</v>
      </c>
      <c r="I170" s="793">
        <v>133</v>
      </c>
      <c r="J170" s="793">
        <v>109</v>
      </c>
      <c r="K170" s="793">
        <v>84</v>
      </c>
      <c r="L170" s="793">
        <v>51</v>
      </c>
      <c r="M170" s="793">
        <v>26</v>
      </c>
      <c r="N170" s="793">
        <v>12</v>
      </c>
      <c r="O170" s="793">
        <v>4</v>
      </c>
      <c r="P170" s="791">
        <v>27.9</v>
      </c>
      <c r="Q170" s="791">
        <v>25.7</v>
      </c>
    </row>
    <row r="171" spans="1:17" s="166" customFormat="1" ht="10.5" customHeight="1">
      <c r="A171" s="767"/>
      <c r="B171" s="767"/>
      <c r="C171" s="794" t="s">
        <v>642</v>
      </c>
      <c r="D171" s="793">
        <v>1678</v>
      </c>
      <c r="E171" s="793">
        <v>935</v>
      </c>
      <c r="F171" s="793">
        <v>519</v>
      </c>
      <c r="G171" s="793">
        <v>109</v>
      </c>
      <c r="H171" s="793">
        <v>33</v>
      </c>
      <c r="I171" s="793">
        <v>24</v>
      </c>
      <c r="J171" s="793">
        <v>10</v>
      </c>
      <c r="K171" s="793">
        <v>14</v>
      </c>
      <c r="L171" s="793">
        <v>15</v>
      </c>
      <c r="M171" s="793">
        <v>9</v>
      </c>
      <c r="N171" s="793">
        <v>10</v>
      </c>
      <c r="O171" s="793">
        <v>0</v>
      </c>
      <c r="P171" s="791">
        <v>25.8</v>
      </c>
      <c r="Q171" s="791">
        <v>23.8</v>
      </c>
    </row>
    <row r="172" spans="1:17" s="166" customFormat="1" ht="9" customHeight="1">
      <c r="A172" s="767"/>
      <c r="B172" s="767"/>
      <c r="C172" s="795" t="s">
        <v>2315</v>
      </c>
      <c r="D172" s="793">
        <v>9547</v>
      </c>
      <c r="E172" s="793">
        <v>2974</v>
      </c>
      <c r="F172" s="793">
        <v>4684</v>
      </c>
      <c r="G172" s="793">
        <v>1049</v>
      </c>
      <c r="H172" s="793">
        <v>339</v>
      </c>
      <c r="I172" s="793">
        <v>157</v>
      </c>
      <c r="J172" s="793">
        <v>119</v>
      </c>
      <c r="K172" s="793">
        <v>98</v>
      </c>
      <c r="L172" s="793">
        <v>66</v>
      </c>
      <c r="M172" s="793">
        <v>35</v>
      </c>
      <c r="N172" s="793">
        <v>22</v>
      </c>
      <c r="O172" s="793">
        <v>4</v>
      </c>
      <c r="P172" s="791">
        <v>27.5</v>
      </c>
      <c r="Q172" s="791">
        <v>25.4</v>
      </c>
    </row>
    <row r="173" spans="1:17" s="166" customFormat="1" ht="18" customHeight="1">
      <c r="A173" s="767"/>
      <c r="B173" s="767" t="s">
        <v>2290</v>
      </c>
      <c r="C173" s="794"/>
      <c r="D173" s="793">
        <v>48079</v>
      </c>
      <c r="E173" s="793">
        <v>3156</v>
      </c>
      <c r="F173" s="793">
        <v>6637</v>
      </c>
      <c r="G173" s="793">
        <v>5026</v>
      </c>
      <c r="H173" s="793">
        <v>4855</v>
      </c>
      <c r="I173" s="793">
        <v>4867</v>
      </c>
      <c r="J173" s="793">
        <v>5648</v>
      </c>
      <c r="K173" s="793">
        <v>5648</v>
      </c>
      <c r="L173" s="793">
        <v>4159</v>
      </c>
      <c r="M173" s="793">
        <v>2912</v>
      </c>
      <c r="N173" s="793">
        <v>3856</v>
      </c>
      <c r="O173" s="793">
        <v>1315</v>
      </c>
      <c r="P173" s="791">
        <v>43.6</v>
      </c>
      <c r="Q173" s="791">
        <v>42.9</v>
      </c>
    </row>
    <row r="174" spans="1:17" s="166" customFormat="1" ht="27" customHeight="1">
      <c r="A174" s="1449" t="s">
        <v>2361</v>
      </c>
      <c r="B174" s="1449"/>
      <c r="C174" s="1450"/>
      <c r="D174" s="793">
        <v>89424</v>
      </c>
      <c r="E174" s="793">
        <v>3580</v>
      </c>
      <c r="F174" s="793">
        <v>15606</v>
      </c>
      <c r="G174" s="793">
        <v>13522</v>
      </c>
      <c r="H174" s="793">
        <v>10274</v>
      </c>
      <c r="I174" s="793">
        <v>8954</v>
      </c>
      <c r="J174" s="793">
        <v>9709</v>
      </c>
      <c r="K174" s="793">
        <v>9593</v>
      </c>
      <c r="L174" s="793">
        <v>7301</v>
      </c>
      <c r="M174" s="793">
        <v>5212</v>
      </c>
      <c r="N174" s="793">
        <v>4358</v>
      </c>
      <c r="O174" s="793">
        <v>1315</v>
      </c>
      <c r="P174" s="791">
        <v>41.9</v>
      </c>
      <c r="Q174" s="791">
        <v>39.6</v>
      </c>
    </row>
    <row r="175" spans="1:17" s="166" customFormat="1" ht="18" customHeight="1">
      <c r="A175" s="767" t="s">
        <v>492</v>
      </c>
      <c r="C175" s="792"/>
      <c r="D175" s="793"/>
      <c r="E175" s="793"/>
      <c r="F175" s="793"/>
      <c r="G175" s="793"/>
      <c r="H175" s="793"/>
      <c r="I175" s="793"/>
      <c r="J175" s="793"/>
      <c r="K175" s="793"/>
      <c r="L175" s="793"/>
      <c r="M175" s="793"/>
      <c r="N175" s="793"/>
      <c r="O175" s="793"/>
      <c r="P175" s="791"/>
      <c r="Q175" s="791"/>
    </row>
    <row r="176" spans="1:17" s="166" customFormat="1" ht="18" customHeight="1">
      <c r="A176" s="767"/>
      <c r="B176" s="767" t="s">
        <v>323</v>
      </c>
      <c r="C176" s="792"/>
      <c r="D176" s="793"/>
      <c r="E176" s="793"/>
      <c r="F176" s="793"/>
      <c r="G176" s="793"/>
      <c r="H176" s="793"/>
      <c r="I176" s="793"/>
      <c r="J176" s="793"/>
      <c r="K176" s="793"/>
      <c r="L176" s="793"/>
      <c r="M176" s="793"/>
      <c r="N176" s="793"/>
      <c r="O176" s="793"/>
      <c r="P176" s="791"/>
      <c r="Q176" s="791"/>
    </row>
    <row r="177" spans="1:17" s="166" customFormat="1" ht="10.5" customHeight="1">
      <c r="A177" s="767"/>
      <c r="B177" s="767"/>
      <c r="C177" s="794" t="s">
        <v>2355</v>
      </c>
      <c r="D177" s="793">
        <v>909</v>
      </c>
      <c r="E177" s="793">
        <v>0</v>
      </c>
      <c r="F177" s="793">
        <v>0</v>
      </c>
      <c r="G177" s="793">
        <v>0</v>
      </c>
      <c r="H177" s="793">
        <v>0</v>
      </c>
      <c r="I177" s="793">
        <v>0</v>
      </c>
      <c r="J177" s="793">
        <v>27</v>
      </c>
      <c r="K177" s="793">
        <v>163</v>
      </c>
      <c r="L177" s="793">
        <v>305</v>
      </c>
      <c r="M177" s="793">
        <v>321</v>
      </c>
      <c r="N177" s="793">
        <v>93</v>
      </c>
      <c r="O177" s="793">
        <v>0</v>
      </c>
      <c r="P177" s="791">
        <v>58.6</v>
      </c>
      <c r="Q177" s="791">
        <v>58.4</v>
      </c>
    </row>
    <row r="178" spans="1:17" s="166" customFormat="1" ht="10.5" customHeight="1">
      <c r="A178" s="767"/>
      <c r="B178" s="767"/>
      <c r="C178" s="794" t="s">
        <v>2356</v>
      </c>
      <c r="D178" s="793">
        <v>866</v>
      </c>
      <c r="E178" s="793">
        <v>0</v>
      </c>
      <c r="F178" s="793">
        <v>0</v>
      </c>
      <c r="G178" s="793">
        <v>1</v>
      </c>
      <c r="H178" s="793">
        <v>0</v>
      </c>
      <c r="I178" s="793">
        <v>0</v>
      </c>
      <c r="J178" s="793">
        <v>34</v>
      </c>
      <c r="K178" s="793">
        <v>143</v>
      </c>
      <c r="L178" s="793">
        <v>289</v>
      </c>
      <c r="M178" s="793">
        <v>341</v>
      </c>
      <c r="N178" s="793">
        <v>58</v>
      </c>
      <c r="O178" s="793">
        <v>0</v>
      </c>
      <c r="P178" s="791">
        <v>58.5</v>
      </c>
      <c r="Q178" s="791">
        <v>58.4</v>
      </c>
    </row>
    <row r="179" spans="1:17" s="166" customFormat="1" ht="19.899999999999999" customHeight="1">
      <c r="A179" s="767"/>
      <c r="B179" s="767"/>
      <c r="C179" s="794" t="s">
        <v>2357</v>
      </c>
      <c r="D179" s="793">
        <v>182</v>
      </c>
      <c r="E179" s="793">
        <v>0</v>
      </c>
      <c r="F179" s="793">
        <v>0</v>
      </c>
      <c r="G179" s="793">
        <v>1</v>
      </c>
      <c r="H179" s="793">
        <v>3</v>
      </c>
      <c r="I179" s="793">
        <v>5</v>
      </c>
      <c r="J179" s="793">
        <v>22</v>
      </c>
      <c r="K179" s="793">
        <v>45</v>
      </c>
      <c r="L179" s="793">
        <v>57</v>
      </c>
      <c r="M179" s="793">
        <v>45</v>
      </c>
      <c r="N179" s="793">
        <v>4</v>
      </c>
      <c r="O179" s="793">
        <v>0</v>
      </c>
      <c r="P179" s="791">
        <v>55.2</v>
      </c>
      <c r="Q179" s="791">
        <v>55.5</v>
      </c>
    </row>
    <row r="180" spans="1:17" s="166" customFormat="1" ht="19.899999999999999" customHeight="1">
      <c r="A180" s="767"/>
      <c r="B180" s="767"/>
      <c r="C180" s="794" t="s">
        <v>2358</v>
      </c>
      <c r="D180" s="793">
        <v>45</v>
      </c>
      <c r="E180" s="793">
        <v>0</v>
      </c>
      <c r="F180" s="793">
        <v>0</v>
      </c>
      <c r="G180" s="793">
        <v>2</v>
      </c>
      <c r="H180" s="793">
        <v>7</v>
      </c>
      <c r="I180" s="793">
        <v>9</v>
      </c>
      <c r="J180" s="793">
        <v>3</v>
      </c>
      <c r="K180" s="793">
        <v>4</v>
      </c>
      <c r="L180" s="793">
        <v>5</v>
      </c>
      <c r="M180" s="793">
        <v>2</v>
      </c>
      <c r="N180" s="793">
        <v>13</v>
      </c>
      <c r="O180" s="793">
        <v>0</v>
      </c>
      <c r="P180" s="791">
        <v>52.7</v>
      </c>
      <c r="Q180" s="791">
        <v>50.8</v>
      </c>
    </row>
    <row r="181" spans="1:17" s="166" customFormat="1" ht="10.5" customHeight="1">
      <c r="A181" s="767"/>
      <c r="B181" s="767"/>
      <c r="C181" s="794" t="s">
        <v>603</v>
      </c>
      <c r="D181" s="793">
        <v>2205</v>
      </c>
      <c r="E181" s="793">
        <v>0</v>
      </c>
      <c r="F181" s="793">
        <v>1</v>
      </c>
      <c r="G181" s="793">
        <v>15</v>
      </c>
      <c r="H181" s="793">
        <v>138</v>
      </c>
      <c r="I181" s="793">
        <v>392</v>
      </c>
      <c r="J181" s="793">
        <v>615</v>
      </c>
      <c r="K181" s="793">
        <v>569</v>
      </c>
      <c r="L181" s="793">
        <v>314</v>
      </c>
      <c r="M181" s="793">
        <v>131</v>
      </c>
      <c r="N181" s="793">
        <v>30</v>
      </c>
      <c r="O181" s="793">
        <v>0</v>
      </c>
      <c r="P181" s="791">
        <v>49.3</v>
      </c>
      <c r="Q181" s="791">
        <v>48.6</v>
      </c>
    </row>
    <row r="182" spans="1:17" s="166" customFormat="1" ht="10.5" customHeight="1">
      <c r="A182" s="767"/>
      <c r="B182" s="767"/>
      <c r="C182" s="794" t="s">
        <v>604</v>
      </c>
      <c r="D182" s="793">
        <v>1822</v>
      </c>
      <c r="E182" s="793">
        <v>0</v>
      </c>
      <c r="F182" s="793">
        <v>1</v>
      </c>
      <c r="G182" s="793">
        <v>51</v>
      </c>
      <c r="H182" s="793">
        <v>251</v>
      </c>
      <c r="I182" s="793">
        <v>426</v>
      </c>
      <c r="J182" s="793">
        <v>550</v>
      </c>
      <c r="K182" s="793">
        <v>344</v>
      </c>
      <c r="L182" s="793">
        <v>136</v>
      </c>
      <c r="M182" s="793">
        <v>50</v>
      </c>
      <c r="N182" s="793">
        <v>13</v>
      </c>
      <c r="O182" s="793">
        <v>0</v>
      </c>
      <c r="P182" s="791">
        <v>46.3</v>
      </c>
      <c r="Q182" s="791">
        <v>45.6</v>
      </c>
    </row>
    <row r="183" spans="1:17" s="166" customFormat="1" ht="10.5" customHeight="1">
      <c r="A183" s="767"/>
      <c r="B183" s="767"/>
      <c r="C183" s="794" t="s">
        <v>607</v>
      </c>
      <c r="D183" s="793">
        <v>320</v>
      </c>
      <c r="E183" s="793">
        <v>0</v>
      </c>
      <c r="F183" s="793">
        <v>7</v>
      </c>
      <c r="G183" s="793">
        <v>82</v>
      </c>
      <c r="H183" s="793">
        <v>166</v>
      </c>
      <c r="I183" s="793">
        <v>55</v>
      </c>
      <c r="J183" s="793">
        <v>10</v>
      </c>
      <c r="K183" s="793">
        <v>0</v>
      </c>
      <c r="L183" s="793">
        <v>0</v>
      </c>
      <c r="M183" s="793">
        <v>0</v>
      </c>
      <c r="N183" s="793">
        <v>0</v>
      </c>
      <c r="O183" s="793">
        <v>0</v>
      </c>
      <c r="P183" s="791">
        <v>36.5</v>
      </c>
      <c r="Q183" s="791">
        <v>35.700000000000003</v>
      </c>
    </row>
    <row r="184" spans="1:17" s="166" customFormat="1" ht="10.5" customHeight="1">
      <c r="A184" s="767"/>
      <c r="B184" s="767"/>
      <c r="C184" s="794" t="s">
        <v>608</v>
      </c>
      <c r="D184" s="793">
        <v>46</v>
      </c>
      <c r="E184" s="793">
        <v>0</v>
      </c>
      <c r="F184" s="793">
        <v>11</v>
      </c>
      <c r="G184" s="793">
        <v>2</v>
      </c>
      <c r="H184" s="793">
        <v>8</v>
      </c>
      <c r="I184" s="793">
        <v>1</v>
      </c>
      <c r="J184" s="793">
        <v>7</v>
      </c>
      <c r="K184" s="793">
        <v>5</v>
      </c>
      <c r="L184" s="793">
        <v>6</v>
      </c>
      <c r="M184" s="793">
        <v>2</v>
      </c>
      <c r="N184" s="793">
        <v>4</v>
      </c>
      <c r="O184" s="793">
        <v>0</v>
      </c>
      <c r="P184" s="791">
        <v>44.3</v>
      </c>
      <c r="Q184" s="791">
        <v>44.5</v>
      </c>
    </row>
    <row r="185" spans="1:17" s="166" customFormat="1" ht="9" customHeight="1">
      <c r="A185" s="767"/>
      <c r="B185" s="767"/>
      <c r="C185" s="795" t="s">
        <v>2315</v>
      </c>
      <c r="D185" s="793">
        <v>6395</v>
      </c>
      <c r="E185" s="793">
        <v>0</v>
      </c>
      <c r="F185" s="793">
        <v>20</v>
      </c>
      <c r="G185" s="793">
        <v>154</v>
      </c>
      <c r="H185" s="793">
        <v>573</v>
      </c>
      <c r="I185" s="793">
        <v>888</v>
      </c>
      <c r="J185" s="793">
        <v>1268</v>
      </c>
      <c r="K185" s="793">
        <v>1273</v>
      </c>
      <c r="L185" s="793">
        <v>1112</v>
      </c>
      <c r="M185" s="793">
        <v>892</v>
      </c>
      <c r="N185" s="793">
        <v>215</v>
      </c>
      <c r="O185" s="793">
        <v>0</v>
      </c>
      <c r="P185" s="791">
        <v>50.5</v>
      </c>
      <c r="Q185" s="791">
        <v>50.2</v>
      </c>
    </row>
    <row r="186" spans="1:17" s="166" customFormat="1" ht="18" customHeight="1">
      <c r="A186" s="767"/>
      <c r="B186" s="767" t="s">
        <v>612</v>
      </c>
      <c r="C186" s="792"/>
      <c r="D186" s="793"/>
      <c r="E186" s="793"/>
      <c r="F186" s="793"/>
      <c r="G186" s="793"/>
      <c r="H186" s="793"/>
      <c r="I186" s="793"/>
      <c r="J186" s="793"/>
      <c r="K186" s="793"/>
      <c r="L186" s="793"/>
      <c r="M186" s="793"/>
      <c r="N186" s="793"/>
      <c r="O186" s="793"/>
      <c r="P186" s="791"/>
      <c r="Q186" s="791"/>
    </row>
    <row r="187" spans="1:17" s="166" customFormat="1" ht="10.5" customHeight="1">
      <c r="A187" s="767"/>
      <c r="B187" s="767"/>
      <c r="C187" s="794" t="s">
        <v>613</v>
      </c>
      <c r="D187" s="793">
        <v>31</v>
      </c>
      <c r="E187" s="793">
        <v>0</v>
      </c>
      <c r="F187" s="793">
        <v>1</v>
      </c>
      <c r="G187" s="793">
        <v>2</v>
      </c>
      <c r="H187" s="793">
        <v>4</v>
      </c>
      <c r="I187" s="793">
        <v>2</v>
      </c>
      <c r="J187" s="793">
        <v>2</v>
      </c>
      <c r="K187" s="793">
        <v>4</v>
      </c>
      <c r="L187" s="793">
        <v>8</v>
      </c>
      <c r="M187" s="793">
        <v>5</v>
      </c>
      <c r="N187" s="793">
        <v>3</v>
      </c>
      <c r="O187" s="793">
        <v>0</v>
      </c>
      <c r="P187" s="791">
        <v>51.3</v>
      </c>
      <c r="Q187" s="791">
        <v>54.5</v>
      </c>
    </row>
    <row r="188" spans="1:17" s="166" customFormat="1" ht="10.5" customHeight="1">
      <c r="A188" s="767"/>
      <c r="B188" s="767"/>
      <c r="C188" s="794" t="s">
        <v>614</v>
      </c>
      <c r="D188" s="793">
        <v>1</v>
      </c>
      <c r="E188" s="793">
        <v>0</v>
      </c>
      <c r="F188" s="793">
        <v>0</v>
      </c>
      <c r="G188" s="793">
        <v>0</v>
      </c>
      <c r="H188" s="793">
        <v>0</v>
      </c>
      <c r="I188" s="793">
        <v>0</v>
      </c>
      <c r="J188" s="793">
        <v>0</v>
      </c>
      <c r="K188" s="793">
        <v>0</v>
      </c>
      <c r="L188" s="793">
        <v>0</v>
      </c>
      <c r="M188" s="793">
        <v>1</v>
      </c>
      <c r="N188" s="793">
        <v>0</v>
      </c>
      <c r="O188" s="793">
        <v>0</v>
      </c>
      <c r="P188" s="797" t="s">
        <v>606</v>
      </c>
      <c r="Q188" s="797" t="s">
        <v>606</v>
      </c>
    </row>
    <row r="189" spans="1:17" s="166" customFormat="1" ht="10.5" customHeight="1">
      <c r="A189" s="767"/>
      <c r="B189" s="767"/>
      <c r="C189" s="794" t="s">
        <v>615</v>
      </c>
      <c r="D189" s="793">
        <v>8</v>
      </c>
      <c r="E189" s="793">
        <v>0</v>
      </c>
      <c r="F189" s="793">
        <v>0</v>
      </c>
      <c r="G189" s="793">
        <v>0</v>
      </c>
      <c r="H189" s="793">
        <v>0</v>
      </c>
      <c r="I189" s="793">
        <v>0</v>
      </c>
      <c r="J189" s="793">
        <v>0</v>
      </c>
      <c r="K189" s="793">
        <v>0</v>
      </c>
      <c r="L189" s="793">
        <v>1</v>
      </c>
      <c r="M189" s="793">
        <v>6</v>
      </c>
      <c r="N189" s="793">
        <v>1</v>
      </c>
      <c r="O189" s="793">
        <v>0</v>
      </c>
      <c r="P189" s="791">
        <v>63</v>
      </c>
      <c r="Q189" s="791">
        <v>62.8</v>
      </c>
    </row>
    <row r="190" spans="1:17" s="166" customFormat="1" ht="10.5" customHeight="1">
      <c r="A190" s="767"/>
      <c r="B190" s="767"/>
      <c r="C190" s="794" t="s">
        <v>616</v>
      </c>
      <c r="D190" s="793">
        <v>2</v>
      </c>
      <c r="E190" s="793">
        <v>0</v>
      </c>
      <c r="F190" s="793">
        <v>0</v>
      </c>
      <c r="G190" s="793">
        <v>1</v>
      </c>
      <c r="H190" s="793">
        <v>0</v>
      </c>
      <c r="I190" s="793">
        <v>0</v>
      </c>
      <c r="J190" s="793">
        <v>1</v>
      </c>
      <c r="K190" s="793">
        <v>0</v>
      </c>
      <c r="L190" s="793">
        <v>0</v>
      </c>
      <c r="M190" s="793">
        <v>0</v>
      </c>
      <c r="N190" s="793">
        <v>0</v>
      </c>
      <c r="O190" s="793">
        <v>0</v>
      </c>
      <c r="P190" s="791">
        <v>38</v>
      </c>
      <c r="Q190" s="791">
        <v>31</v>
      </c>
    </row>
    <row r="191" spans="1:17" s="166" customFormat="1" ht="10.5" customHeight="1">
      <c r="A191" s="767"/>
      <c r="B191" s="767"/>
      <c r="C191" s="794" t="s">
        <v>2270</v>
      </c>
      <c r="D191" s="793">
        <v>299</v>
      </c>
      <c r="E191" s="793">
        <v>6</v>
      </c>
      <c r="F191" s="793">
        <v>47</v>
      </c>
      <c r="G191" s="793">
        <v>87</v>
      </c>
      <c r="H191" s="793">
        <v>101</v>
      </c>
      <c r="I191" s="793">
        <v>43</v>
      </c>
      <c r="J191" s="793">
        <v>13</v>
      </c>
      <c r="K191" s="793">
        <v>2</v>
      </c>
      <c r="L191" s="793">
        <v>0</v>
      </c>
      <c r="M191" s="793">
        <v>0</v>
      </c>
      <c r="N191" s="793">
        <v>0</v>
      </c>
      <c r="O191" s="793">
        <v>0</v>
      </c>
      <c r="P191" s="791">
        <v>34.9</v>
      </c>
      <c r="Q191" s="791">
        <v>34.5</v>
      </c>
    </row>
    <row r="192" spans="1:17" s="166" customFormat="1" ht="10.5" customHeight="1">
      <c r="A192" s="767"/>
      <c r="B192" s="767"/>
      <c r="C192" s="794" t="s">
        <v>2271</v>
      </c>
      <c r="D192" s="793">
        <v>114</v>
      </c>
      <c r="E192" s="793">
        <v>0</v>
      </c>
      <c r="F192" s="793">
        <v>7</v>
      </c>
      <c r="G192" s="793">
        <v>28</v>
      </c>
      <c r="H192" s="793">
        <v>42</v>
      </c>
      <c r="I192" s="793">
        <v>25</v>
      </c>
      <c r="J192" s="793">
        <v>7</v>
      </c>
      <c r="K192" s="793">
        <v>5</v>
      </c>
      <c r="L192" s="793">
        <v>0</v>
      </c>
      <c r="M192" s="793">
        <v>0</v>
      </c>
      <c r="N192" s="793">
        <v>0</v>
      </c>
      <c r="O192" s="793">
        <v>0</v>
      </c>
      <c r="P192" s="791">
        <v>37.5</v>
      </c>
      <c r="Q192" s="791">
        <v>36.6</v>
      </c>
    </row>
    <row r="193" spans="1:17" s="166" customFormat="1" ht="9" customHeight="1">
      <c r="A193" s="767"/>
      <c r="B193" s="767"/>
      <c r="C193" s="795" t="s">
        <v>2315</v>
      </c>
      <c r="D193" s="793">
        <v>455</v>
      </c>
      <c r="E193" s="793">
        <v>6</v>
      </c>
      <c r="F193" s="793">
        <v>55</v>
      </c>
      <c r="G193" s="793">
        <v>118</v>
      </c>
      <c r="H193" s="793">
        <v>147</v>
      </c>
      <c r="I193" s="793">
        <v>70</v>
      </c>
      <c r="J193" s="793">
        <v>23</v>
      </c>
      <c r="K193" s="793">
        <v>11</v>
      </c>
      <c r="L193" s="793">
        <v>9</v>
      </c>
      <c r="M193" s="793">
        <v>12</v>
      </c>
      <c r="N193" s="793">
        <v>4</v>
      </c>
      <c r="O193" s="793">
        <v>0</v>
      </c>
      <c r="P193" s="791">
        <v>37.299999999999997</v>
      </c>
      <c r="Q193" s="791">
        <v>35.6</v>
      </c>
    </row>
    <row r="194" spans="1:17" s="166" customFormat="1" ht="27" customHeight="1">
      <c r="A194" s="767"/>
      <c r="B194" s="1449" t="s">
        <v>2359</v>
      </c>
      <c r="C194" s="1450"/>
      <c r="D194" s="793"/>
      <c r="E194" s="793"/>
      <c r="F194" s="793"/>
      <c r="G194" s="793"/>
      <c r="H194" s="793"/>
      <c r="I194" s="793"/>
      <c r="J194" s="793"/>
      <c r="K194" s="793"/>
      <c r="L194" s="793"/>
      <c r="M194" s="793"/>
      <c r="N194" s="793"/>
      <c r="O194" s="793"/>
      <c r="P194" s="791"/>
      <c r="Q194" s="791"/>
    </row>
    <row r="195" spans="1:17" s="166" customFormat="1" ht="19.899999999999999" customHeight="1">
      <c r="A195" s="767"/>
      <c r="B195" s="767"/>
      <c r="C195" s="794" t="s">
        <v>2277</v>
      </c>
      <c r="D195" s="793">
        <v>1587</v>
      </c>
      <c r="E195" s="793">
        <v>0</v>
      </c>
      <c r="F195" s="793">
        <v>0</v>
      </c>
      <c r="G195" s="793">
        <v>37</v>
      </c>
      <c r="H195" s="793">
        <v>150</v>
      </c>
      <c r="I195" s="793">
        <v>279</v>
      </c>
      <c r="J195" s="793">
        <v>346</v>
      </c>
      <c r="K195" s="793">
        <v>335</v>
      </c>
      <c r="L195" s="793">
        <v>244</v>
      </c>
      <c r="M195" s="793">
        <v>167</v>
      </c>
      <c r="N195" s="793">
        <v>29</v>
      </c>
      <c r="O195" s="793">
        <v>0</v>
      </c>
      <c r="P195" s="791">
        <v>49.3</v>
      </c>
      <c r="Q195" s="791">
        <v>48.7</v>
      </c>
    </row>
    <row r="196" spans="1:17" s="166" customFormat="1" ht="19.899999999999999" customHeight="1">
      <c r="A196" s="767"/>
      <c r="B196" s="767"/>
      <c r="C196" s="794" t="s">
        <v>2278</v>
      </c>
      <c r="D196" s="793">
        <v>291</v>
      </c>
      <c r="E196" s="793">
        <v>0</v>
      </c>
      <c r="F196" s="793">
        <v>6</v>
      </c>
      <c r="G196" s="793">
        <v>55</v>
      </c>
      <c r="H196" s="793">
        <v>117</v>
      </c>
      <c r="I196" s="793">
        <v>71</v>
      </c>
      <c r="J196" s="793">
        <v>27</v>
      </c>
      <c r="K196" s="793">
        <v>7</v>
      </c>
      <c r="L196" s="793">
        <v>1</v>
      </c>
      <c r="M196" s="793">
        <v>3</v>
      </c>
      <c r="N196" s="793">
        <v>4</v>
      </c>
      <c r="O196" s="793">
        <v>0</v>
      </c>
      <c r="P196" s="791">
        <v>39</v>
      </c>
      <c r="Q196" s="791">
        <v>37.5</v>
      </c>
    </row>
    <row r="197" spans="1:17" s="166" customFormat="1" ht="19.899999999999999" customHeight="1">
      <c r="A197" s="767"/>
      <c r="B197" s="767"/>
      <c r="C197" s="794" t="s">
        <v>2279</v>
      </c>
      <c r="D197" s="793">
        <v>2342</v>
      </c>
      <c r="E197" s="793">
        <v>1</v>
      </c>
      <c r="F197" s="793">
        <v>16</v>
      </c>
      <c r="G197" s="793">
        <v>73</v>
      </c>
      <c r="H197" s="793">
        <v>212</v>
      </c>
      <c r="I197" s="793">
        <v>288</v>
      </c>
      <c r="J197" s="793">
        <v>441</v>
      </c>
      <c r="K197" s="793">
        <v>481</v>
      </c>
      <c r="L197" s="793">
        <v>406</v>
      </c>
      <c r="M197" s="793">
        <v>395</v>
      </c>
      <c r="N197" s="793">
        <v>29</v>
      </c>
      <c r="O197" s="793">
        <v>0</v>
      </c>
      <c r="P197" s="791">
        <v>50.5</v>
      </c>
      <c r="Q197" s="791">
        <v>50.6</v>
      </c>
    </row>
    <row r="198" spans="1:17" s="166" customFormat="1" ht="19.899999999999999" customHeight="1">
      <c r="A198" s="767"/>
      <c r="B198" s="767"/>
      <c r="C198" s="794" t="s">
        <v>2280</v>
      </c>
      <c r="D198" s="793">
        <v>27543</v>
      </c>
      <c r="E198" s="793">
        <v>781</v>
      </c>
      <c r="F198" s="793">
        <v>13508</v>
      </c>
      <c r="G198" s="793">
        <v>8175</v>
      </c>
      <c r="H198" s="793">
        <v>2796</v>
      </c>
      <c r="I198" s="793">
        <v>1064</v>
      </c>
      <c r="J198" s="793">
        <v>574</v>
      </c>
      <c r="K198" s="793">
        <v>303</v>
      </c>
      <c r="L198" s="793">
        <v>164</v>
      </c>
      <c r="M198" s="793">
        <v>89</v>
      </c>
      <c r="N198" s="793">
        <v>89</v>
      </c>
      <c r="O198" s="793">
        <v>0</v>
      </c>
      <c r="P198" s="791">
        <v>31.1</v>
      </c>
      <c r="Q198" s="791">
        <v>28.8</v>
      </c>
    </row>
    <row r="199" spans="1:17" s="166" customFormat="1" ht="10.5" customHeight="1">
      <c r="A199" s="767"/>
      <c r="B199" s="767"/>
      <c r="C199" s="794" t="s">
        <v>624</v>
      </c>
      <c r="D199" s="793">
        <v>4061</v>
      </c>
      <c r="E199" s="793">
        <v>83</v>
      </c>
      <c r="F199" s="793">
        <v>1750</v>
      </c>
      <c r="G199" s="793">
        <v>1171</v>
      </c>
      <c r="H199" s="793">
        <v>506</v>
      </c>
      <c r="I199" s="793">
        <v>200</v>
      </c>
      <c r="J199" s="793">
        <v>117</v>
      </c>
      <c r="K199" s="793">
        <v>84</v>
      </c>
      <c r="L199" s="793">
        <v>80</v>
      </c>
      <c r="M199" s="793">
        <v>52</v>
      </c>
      <c r="N199" s="793">
        <v>18</v>
      </c>
      <c r="O199" s="793">
        <v>0</v>
      </c>
      <c r="P199" s="791">
        <v>32.6</v>
      </c>
      <c r="Q199" s="791">
        <v>29.5</v>
      </c>
    </row>
    <row r="200" spans="1:17" s="166" customFormat="1" ht="9" customHeight="1">
      <c r="A200" s="767"/>
      <c r="B200" s="767"/>
      <c r="C200" s="795" t="s">
        <v>2315</v>
      </c>
      <c r="D200" s="793">
        <v>35824</v>
      </c>
      <c r="E200" s="793">
        <v>865</v>
      </c>
      <c r="F200" s="793">
        <v>15280</v>
      </c>
      <c r="G200" s="793">
        <v>9511</v>
      </c>
      <c r="H200" s="793">
        <v>3781</v>
      </c>
      <c r="I200" s="793">
        <v>1902</v>
      </c>
      <c r="J200" s="793">
        <v>1505</v>
      </c>
      <c r="K200" s="793">
        <v>1210</v>
      </c>
      <c r="L200" s="793">
        <v>895</v>
      </c>
      <c r="M200" s="793">
        <v>706</v>
      </c>
      <c r="N200" s="793">
        <v>169</v>
      </c>
      <c r="O200" s="793">
        <v>0</v>
      </c>
      <c r="P200" s="791">
        <v>33.4</v>
      </c>
      <c r="Q200" s="791">
        <v>29.6</v>
      </c>
    </row>
    <row r="201" spans="1:17" s="166" customFormat="1" ht="18" customHeight="1">
      <c r="A201" s="767"/>
      <c r="B201" s="767" t="s">
        <v>625</v>
      </c>
      <c r="C201" s="792"/>
      <c r="D201" s="793"/>
      <c r="E201" s="793"/>
      <c r="F201" s="793"/>
      <c r="G201" s="793"/>
      <c r="H201" s="793"/>
      <c r="I201" s="793"/>
      <c r="J201" s="793"/>
      <c r="K201" s="793"/>
      <c r="L201" s="793"/>
      <c r="M201" s="793"/>
      <c r="N201" s="793"/>
      <c r="O201" s="793"/>
      <c r="P201" s="791"/>
      <c r="Q201" s="791"/>
    </row>
    <row r="202" spans="1:17" s="166" customFormat="1" ht="19.899999999999999" customHeight="1">
      <c r="A202" s="767"/>
      <c r="B202" s="767"/>
      <c r="C202" s="794" t="s">
        <v>2281</v>
      </c>
      <c r="D202" s="793">
        <v>312</v>
      </c>
      <c r="E202" s="793">
        <v>0</v>
      </c>
      <c r="F202" s="793">
        <v>3</v>
      </c>
      <c r="G202" s="793">
        <v>17</v>
      </c>
      <c r="H202" s="793">
        <v>38</v>
      </c>
      <c r="I202" s="793">
        <v>62</v>
      </c>
      <c r="J202" s="793">
        <v>66</v>
      </c>
      <c r="K202" s="793">
        <v>40</v>
      </c>
      <c r="L202" s="793">
        <v>35</v>
      </c>
      <c r="M202" s="793">
        <v>43</v>
      </c>
      <c r="N202" s="793">
        <v>8</v>
      </c>
      <c r="O202" s="793">
        <v>0</v>
      </c>
      <c r="P202" s="791">
        <v>48</v>
      </c>
      <c r="Q202" s="791">
        <v>46.3</v>
      </c>
    </row>
    <row r="203" spans="1:17" s="166" customFormat="1" ht="10.5" customHeight="1">
      <c r="A203" s="767"/>
      <c r="B203" s="767"/>
      <c r="C203" s="794" t="s">
        <v>2282</v>
      </c>
      <c r="D203" s="793">
        <v>76</v>
      </c>
      <c r="E203" s="793">
        <v>0</v>
      </c>
      <c r="F203" s="793">
        <v>0</v>
      </c>
      <c r="G203" s="793">
        <v>15</v>
      </c>
      <c r="H203" s="793">
        <v>16</v>
      </c>
      <c r="I203" s="793">
        <v>15</v>
      </c>
      <c r="J203" s="793">
        <v>14</v>
      </c>
      <c r="K203" s="793">
        <v>9</v>
      </c>
      <c r="L203" s="793">
        <v>2</v>
      </c>
      <c r="M203" s="793">
        <v>5</v>
      </c>
      <c r="N203" s="793">
        <v>0</v>
      </c>
      <c r="O203" s="793">
        <v>0</v>
      </c>
      <c r="P203" s="791">
        <v>43</v>
      </c>
      <c r="Q203" s="791">
        <v>42.4</v>
      </c>
    </row>
    <row r="204" spans="1:17" s="166" customFormat="1" ht="10.5" customHeight="1">
      <c r="A204" s="767"/>
      <c r="B204" s="767"/>
      <c r="C204" s="794" t="s">
        <v>2283</v>
      </c>
      <c r="D204" s="793">
        <v>11</v>
      </c>
      <c r="E204" s="793">
        <v>0</v>
      </c>
      <c r="F204" s="793">
        <v>0</v>
      </c>
      <c r="G204" s="793">
        <v>0</v>
      </c>
      <c r="H204" s="793">
        <v>0</v>
      </c>
      <c r="I204" s="793">
        <v>2</v>
      </c>
      <c r="J204" s="793">
        <v>0</v>
      </c>
      <c r="K204" s="793">
        <v>2</v>
      </c>
      <c r="L204" s="793">
        <v>4</v>
      </c>
      <c r="M204" s="793">
        <v>3</v>
      </c>
      <c r="N204" s="793">
        <v>0</v>
      </c>
      <c r="O204" s="793">
        <v>0</v>
      </c>
      <c r="P204" s="791">
        <v>55.1</v>
      </c>
      <c r="Q204" s="791">
        <v>56.5</v>
      </c>
    </row>
    <row r="205" spans="1:17" s="166" customFormat="1" ht="10.5" customHeight="1">
      <c r="A205" s="767"/>
      <c r="B205" s="767"/>
      <c r="C205" s="794" t="s">
        <v>2284</v>
      </c>
      <c r="D205" s="793">
        <v>16</v>
      </c>
      <c r="E205" s="793">
        <v>0</v>
      </c>
      <c r="F205" s="793">
        <v>1</v>
      </c>
      <c r="G205" s="793">
        <v>4</v>
      </c>
      <c r="H205" s="793">
        <v>2</v>
      </c>
      <c r="I205" s="793">
        <v>1</v>
      </c>
      <c r="J205" s="793">
        <v>5</v>
      </c>
      <c r="K205" s="793">
        <v>1</v>
      </c>
      <c r="L205" s="793">
        <v>0</v>
      </c>
      <c r="M205" s="793">
        <v>2</v>
      </c>
      <c r="N205" s="793">
        <v>0</v>
      </c>
      <c r="O205" s="793">
        <v>0</v>
      </c>
      <c r="P205" s="791">
        <v>43.3</v>
      </c>
      <c r="Q205" s="791">
        <v>42</v>
      </c>
    </row>
    <row r="206" spans="1:17" s="166" customFormat="1" ht="19.899999999999999" customHeight="1">
      <c r="A206" s="767"/>
      <c r="B206" s="767"/>
      <c r="C206" s="794" t="s">
        <v>2285</v>
      </c>
      <c r="D206" s="793">
        <v>179</v>
      </c>
      <c r="E206" s="793">
        <v>0</v>
      </c>
      <c r="F206" s="793">
        <v>1</v>
      </c>
      <c r="G206" s="793">
        <v>5</v>
      </c>
      <c r="H206" s="793">
        <v>24</v>
      </c>
      <c r="I206" s="793">
        <v>29</v>
      </c>
      <c r="J206" s="793">
        <v>35</v>
      </c>
      <c r="K206" s="793">
        <v>40</v>
      </c>
      <c r="L206" s="793">
        <v>24</v>
      </c>
      <c r="M206" s="793">
        <v>20</v>
      </c>
      <c r="N206" s="793">
        <v>1</v>
      </c>
      <c r="O206" s="793">
        <v>0</v>
      </c>
      <c r="P206" s="791">
        <v>48.6</v>
      </c>
      <c r="Q206" s="791">
        <v>48.1</v>
      </c>
    </row>
    <row r="207" spans="1:17" s="166" customFormat="1" ht="19.899999999999999" customHeight="1">
      <c r="A207" s="767"/>
      <c r="B207" s="767"/>
      <c r="C207" s="794" t="s">
        <v>2286</v>
      </c>
      <c r="D207" s="793">
        <v>208</v>
      </c>
      <c r="E207" s="793">
        <v>0</v>
      </c>
      <c r="F207" s="793">
        <v>11</v>
      </c>
      <c r="G207" s="793">
        <v>64</v>
      </c>
      <c r="H207" s="793">
        <v>54</v>
      </c>
      <c r="I207" s="793">
        <v>27</v>
      </c>
      <c r="J207" s="793">
        <v>27</v>
      </c>
      <c r="K207" s="793">
        <v>8</v>
      </c>
      <c r="L207" s="793">
        <v>9</v>
      </c>
      <c r="M207" s="793">
        <v>6</v>
      </c>
      <c r="N207" s="793">
        <v>2</v>
      </c>
      <c r="O207" s="793">
        <v>0</v>
      </c>
      <c r="P207" s="791">
        <v>39.4</v>
      </c>
      <c r="Q207" s="791">
        <v>36.700000000000003</v>
      </c>
    </row>
    <row r="208" spans="1:17" s="166" customFormat="1" ht="9" customHeight="1">
      <c r="A208" s="767"/>
      <c r="B208" s="767"/>
      <c r="C208" s="795" t="s">
        <v>2315</v>
      </c>
      <c r="D208" s="793">
        <v>802</v>
      </c>
      <c r="E208" s="793">
        <v>0</v>
      </c>
      <c r="F208" s="793">
        <v>16</v>
      </c>
      <c r="G208" s="793">
        <v>105</v>
      </c>
      <c r="H208" s="793">
        <v>134</v>
      </c>
      <c r="I208" s="793">
        <v>136</v>
      </c>
      <c r="J208" s="793">
        <v>147</v>
      </c>
      <c r="K208" s="793">
        <v>100</v>
      </c>
      <c r="L208" s="793">
        <v>74</v>
      </c>
      <c r="M208" s="793">
        <v>79</v>
      </c>
      <c r="N208" s="793">
        <v>11</v>
      </c>
      <c r="O208" s="793">
        <v>0</v>
      </c>
      <c r="P208" s="791">
        <v>45.4</v>
      </c>
      <c r="Q208" s="791">
        <v>44.3</v>
      </c>
    </row>
    <row r="209" spans="1:17" s="166" customFormat="1" ht="9" customHeight="1">
      <c r="A209" s="767"/>
      <c r="B209" s="767"/>
      <c r="C209" s="768"/>
      <c r="D209" s="793"/>
      <c r="E209" s="793"/>
      <c r="F209" s="793"/>
      <c r="G209" s="793"/>
      <c r="H209" s="793"/>
      <c r="I209" s="793"/>
      <c r="J209" s="793"/>
      <c r="K209" s="793"/>
      <c r="L209" s="793"/>
      <c r="M209" s="793"/>
      <c r="N209" s="793"/>
      <c r="O209" s="793"/>
      <c r="P209" s="791"/>
      <c r="Q209" s="791"/>
    </row>
    <row r="210" spans="1:17" s="166" customFormat="1" ht="9" customHeight="1">
      <c r="A210" s="123" t="s">
        <v>630</v>
      </c>
      <c r="B210" s="767"/>
      <c r="C210" s="768"/>
      <c r="D210" s="793"/>
      <c r="E210" s="793"/>
      <c r="F210" s="793"/>
      <c r="G210" s="793"/>
      <c r="H210" s="793"/>
      <c r="I210" s="793"/>
      <c r="J210" s="793"/>
      <c r="K210" s="793"/>
      <c r="L210" s="793"/>
      <c r="M210" s="793"/>
      <c r="N210" s="793"/>
      <c r="O210" s="793"/>
      <c r="P210" s="791"/>
      <c r="Q210" s="791"/>
    </row>
    <row r="211" spans="1:17" s="166" customFormat="1" ht="9" customHeight="1">
      <c r="A211" s="767" t="s">
        <v>2360</v>
      </c>
      <c r="B211" s="767"/>
      <c r="C211" s="768"/>
      <c r="D211" s="793"/>
      <c r="E211" s="793"/>
      <c r="F211" s="793"/>
      <c r="G211" s="793"/>
      <c r="H211" s="793"/>
      <c r="I211" s="793"/>
      <c r="J211" s="793"/>
      <c r="K211" s="793"/>
      <c r="L211" s="793"/>
      <c r="M211" s="793"/>
      <c r="N211" s="793"/>
      <c r="O211" s="793"/>
      <c r="P211" s="791"/>
      <c r="Q211" s="791"/>
    </row>
    <row r="212" spans="1:17" s="166" customFormat="1" ht="10.5" customHeight="1">
      <c r="A212" s="767"/>
      <c r="B212" s="767"/>
      <c r="C212" s="796"/>
      <c r="D212" s="793"/>
      <c r="E212" s="793"/>
      <c r="F212" s="793"/>
      <c r="G212" s="793"/>
      <c r="H212" s="793"/>
      <c r="I212" s="793"/>
      <c r="J212" s="793"/>
      <c r="K212" s="793"/>
      <c r="L212" s="793"/>
      <c r="M212" s="793"/>
      <c r="N212" s="793"/>
      <c r="O212" s="793"/>
      <c r="P212" s="791"/>
      <c r="Q212" s="791"/>
    </row>
    <row r="213" spans="1:17" s="166" customFormat="1" ht="10.5" customHeight="1">
      <c r="A213" s="767" t="s">
        <v>48</v>
      </c>
      <c r="B213" s="767"/>
      <c r="C213" s="794"/>
      <c r="D213" s="793"/>
      <c r="E213" s="793"/>
      <c r="F213" s="793"/>
      <c r="G213" s="793"/>
      <c r="H213" s="793"/>
      <c r="I213" s="793"/>
      <c r="J213" s="793"/>
      <c r="K213" s="793"/>
      <c r="L213" s="793"/>
      <c r="M213" s="793"/>
      <c r="N213" s="793"/>
      <c r="O213" s="793"/>
      <c r="P213" s="791"/>
      <c r="Q213" s="791"/>
    </row>
    <row r="214" spans="1:17" s="166" customFormat="1" ht="18" customHeight="1">
      <c r="A214" s="767"/>
      <c r="B214" s="767" t="s">
        <v>2287</v>
      </c>
      <c r="C214" s="794"/>
      <c r="D214" s="793">
        <v>43476</v>
      </c>
      <c r="E214" s="793">
        <v>871</v>
      </c>
      <c r="F214" s="793">
        <v>15371</v>
      </c>
      <c r="G214" s="793">
        <v>9888</v>
      </c>
      <c r="H214" s="793">
        <v>4635</v>
      </c>
      <c r="I214" s="793">
        <v>2996</v>
      </c>
      <c r="J214" s="793">
        <v>2943</v>
      </c>
      <c r="K214" s="793">
        <v>2594</v>
      </c>
      <c r="L214" s="793">
        <v>2090</v>
      </c>
      <c r="M214" s="793">
        <v>1689</v>
      </c>
      <c r="N214" s="793">
        <v>399</v>
      </c>
      <c r="O214" s="793">
        <v>0</v>
      </c>
      <c r="P214" s="791">
        <v>36.200000000000003</v>
      </c>
      <c r="Q214" s="791">
        <v>31.1</v>
      </c>
    </row>
    <row r="215" spans="1:17" s="166" customFormat="1" ht="18" customHeight="1">
      <c r="A215" s="767"/>
      <c r="B215" s="767" t="s">
        <v>635</v>
      </c>
      <c r="C215" s="792"/>
      <c r="D215" s="793"/>
      <c r="E215" s="793"/>
      <c r="F215" s="793"/>
      <c r="G215" s="793"/>
      <c r="H215" s="793"/>
      <c r="I215" s="793"/>
      <c r="J215" s="793"/>
      <c r="K215" s="793"/>
      <c r="L215" s="793"/>
      <c r="M215" s="793"/>
      <c r="N215" s="793"/>
      <c r="O215" s="793"/>
      <c r="P215" s="791"/>
      <c r="Q215" s="791"/>
    </row>
    <row r="216" spans="1:17" s="166" customFormat="1" ht="10.5" customHeight="1">
      <c r="A216" s="767"/>
      <c r="B216" s="767"/>
      <c r="C216" s="794" t="s">
        <v>636</v>
      </c>
      <c r="D216" s="793">
        <v>60</v>
      </c>
      <c r="E216" s="793">
        <v>0</v>
      </c>
      <c r="F216" s="793">
        <v>0</v>
      </c>
      <c r="G216" s="793">
        <v>1</v>
      </c>
      <c r="H216" s="793">
        <v>5</v>
      </c>
      <c r="I216" s="793">
        <v>3</v>
      </c>
      <c r="J216" s="793">
        <v>10</v>
      </c>
      <c r="K216" s="793">
        <v>11</v>
      </c>
      <c r="L216" s="793">
        <v>4</v>
      </c>
      <c r="M216" s="793">
        <v>8</v>
      </c>
      <c r="N216" s="793">
        <v>18</v>
      </c>
      <c r="O216" s="793">
        <v>0</v>
      </c>
      <c r="P216" s="791">
        <v>55.5</v>
      </c>
      <c r="Q216" s="791">
        <v>53</v>
      </c>
    </row>
    <row r="217" spans="1:17" s="166" customFormat="1" ht="10.5" customHeight="1">
      <c r="A217" s="767"/>
      <c r="B217" s="767"/>
      <c r="C217" s="794" t="s">
        <v>637</v>
      </c>
      <c r="D217" s="793">
        <v>264</v>
      </c>
      <c r="E217" s="793">
        <v>0</v>
      </c>
      <c r="F217" s="793">
        <v>0</v>
      </c>
      <c r="G217" s="793">
        <v>0</v>
      </c>
      <c r="H217" s="793">
        <v>0</v>
      </c>
      <c r="I217" s="793">
        <v>1</v>
      </c>
      <c r="J217" s="793">
        <v>0</v>
      </c>
      <c r="K217" s="793">
        <v>0</v>
      </c>
      <c r="L217" s="793">
        <v>1</v>
      </c>
      <c r="M217" s="793">
        <v>1</v>
      </c>
      <c r="N217" s="793">
        <v>261</v>
      </c>
      <c r="O217" s="793">
        <v>0</v>
      </c>
      <c r="P217" s="791">
        <v>76.8</v>
      </c>
      <c r="Q217" s="791">
        <v>76.400000000000006</v>
      </c>
    </row>
    <row r="218" spans="1:17" s="166" customFormat="1" ht="9" customHeight="1">
      <c r="A218" s="767"/>
      <c r="B218" s="767"/>
      <c r="C218" s="795" t="s">
        <v>2315</v>
      </c>
      <c r="D218" s="793">
        <v>324</v>
      </c>
      <c r="E218" s="793">
        <v>0</v>
      </c>
      <c r="F218" s="793">
        <v>0</v>
      </c>
      <c r="G218" s="793">
        <v>1</v>
      </c>
      <c r="H218" s="793">
        <v>5</v>
      </c>
      <c r="I218" s="793">
        <v>4</v>
      </c>
      <c r="J218" s="793">
        <v>10</v>
      </c>
      <c r="K218" s="793">
        <v>11</v>
      </c>
      <c r="L218" s="793">
        <v>5</v>
      </c>
      <c r="M218" s="793">
        <v>9</v>
      </c>
      <c r="N218" s="793">
        <v>279</v>
      </c>
      <c r="O218" s="793">
        <v>0</v>
      </c>
      <c r="P218" s="791">
        <v>72.900000000000006</v>
      </c>
      <c r="Q218" s="791">
        <v>74.400000000000006</v>
      </c>
    </row>
    <row r="219" spans="1:17" s="166" customFormat="1" ht="18" customHeight="1">
      <c r="A219" s="767"/>
      <c r="B219" s="767" t="s">
        <v>638</v>
      </c>
      <c r="C219" s="792"/>
      <c r="D219" s="793"/>
      <c r="E219" s="793"/>
      <c r="F219" s="793"/>
      <c r="G219" s="793"/>
      <c r="H219" s="793"/>
      <c r="I219" s="793"/>
      <c r="J219" s="793"/>
      <c r="K219" s="793"/>
      <c r="L219" s="793"/>
      <c r="M219" s="793"/>
      <c r="N219" s="793"/>
      <c r="O219" s="793"/>
      <c r="P219" s="791"/>
      <c r="Q219" s="791"/>
    </row>
    <row r="220" spans="1:17" s="166" customFormat="1" ht="10.5" customHeight="1">
      <c r="A220" s="767"/>
      <c r="B220" s="767"/>
      <c r="C220" s="794" t="s">
        <v>638</v>
      </c>
      <c r="D220" s="793">
        <v>2989</v>
      </c>
      <c r="E220" s="793">
        <v>20</v>
      </c>
      <c r="F220" s="793">
        <v>179</v>
      </c>
      <c r="G220" s="793">
        <v>312</v>
      </c>
      <c r="H220" s="793">
        <v>363</v>
      </c>
      <c r="I220" s="793">
        <v>333</v>
      </c>
      <c r="J220" s="793">
        <v>384</v>
      </c>
      <c r="K220" s="793">
        <v>412</v>
      </c>
      <c r="L220" s="793">
        <v>279</v>
      </c>
      <c r="M220" s="793">
        <v>237</v>
      </c>
      <c r="N220" s="793">
        <v>425</v>
      </c>
      <c r="O220" s="793">
        <v>45</v>
      </c>
      <c r="P220" s="791">
        <v>48.3</v>
      </c>
      <c r="Q220" s="791">
        <v>47.6</v>
      </c>
    </row>
    <row r="221" spans="1:17" s="166" customFormat="1" ht="10.5" customHeight="1">
      <c r="A221" s="767"/>
      <c r="B221" s="767"/>
      <c r="C221" s="794" t="s">
        <v>639</v>
      </c>
      <c r="D221" s="793">
        <v>184</v>
      </c>
      <c r="E221" s="793">
        <v>0</v>
      </c>
      <c r="F221" s="793">
        <v>0</v>
      </c>
      <c r="G221" s="793">
        <v>0</v>
      </c>
      <c r="H221" s="793">
        <v>2</v>
      </c>
      <c r="I221" s="793">
        <v>1</v>
      </c>
      <c r="J221" s="793">
        <v>14</v>
      </c>
      <c r="K221" s="793">
        <v>23</v>
      </c>
      <c r="L221" s="793">
        <v>36</v>
      </c>
      <c r="M221" s="793">
        <v>33</v>
      </c>
      <c r="N221" s="793">
        <v>75</v>
      </c>
      <c r="O221" s="793">
        <v>0</v>
      </c>
      <c r="P221" s="791">
        <v>62.8</v>
      </c>
      <c r="Q221" s="791">
        <v>61.8</v>
      </c>
    </row>
    <row r="222" spans="1:17" s="166" customFormat="1" ht="10.5" customHeight="1">
      <c r="A222" s="767"/>
      <c r="B222" s="767"/>
      <c r="C222" s="794" t="s">
        <v>2289</v>
      </c>
      <c r="D222" s="793">
        <v>892</v>
      </c>
      <c r="E222" s="793">
        <v>0</v>
      </c>
      <c r="F222" s="793">
        <v>1</v>
      </c>
      <c r="G222" s="793">
        <v>2</v>
      </c>
      <c r="H222" s="793">
        <v>28</v>
      </c>
      <c r="I222" s="793">
        <v>98</v>
      </c>
      <c r="J222" s="793">
        <v>129</v>
      </c>
      <c r="K222" s="793">
        <v>166</v>
      </c>
      <c r="L222" s="793">
        <v>167</v>
      </c>
      <c r="M222" s="793">
        <v>105</v>
      </c>
      <c r="N222" s="793">
        <v>196</v>
      </c>
      <c r="O222" s="793">
        <v>0</v>
      </c>
      <c r="P222" s="791">
        <v>55.9</v>
      </c>
      <c r="Q222" s="791">
        <v>54.6</v>
      </c>
    </row>
    <row r="223" spans="1:17" s="166" customFormat="1" ht="9" customHeight="1">
      <c r="A223" s="767"/>
      <c r="B223" s="767"/>
      <c r="C223" s="795" t="s">
        <v>2315</v>
      </c>
      <c r="D223" s="793">
        <v>4065</v>
      </c>
      <c r="E223" s="793">
        <v>20</v>
      </c>
      <c r="F223" s="793">
        <v>180</v>
      </c>
      <c r="G223" s="793">
        <v>314</v>
      </c>
      <c r="H223" s="793">
        <v>393</v>
      </c>
      <c r="I223" s="793">
        <v>432</v>
      </c>
      <c r="J223" s="793">
        <v>527</v>
      </c>
      <c r="K223" s="793">
        <v>601</v>
      </c>
      <c r="L223" s="793">
        <v>482</v>
      </c>
      <c r="M223" s="793">
        <v>375</v>
      </c>
      <c r="N223" s="793">
        <v>696</v>
      </c>
      <c r="O223" s="793">
        <v>45</v>
      </c>
      <c r="P223" s="791">
        <v>50.7</v>
      </c>
      <c r="Q223" s="791">
        <v>50.1</v>
      </c>
    </row>
    <row r="224" spans="1:17" s="166" customFormat="1" ht="18" customHeight="1">
      <c r="A224" s="767"/>
      <c r="B224" s="767" t="s">
        <v>641</v>
      </c>
      <c r="C224" s="792"/>
      <c r="D224" s="793"/>
      <c r="E224" s="793"/>
      <c r="F224" s="793"/>
      <c r="G224" s="793"/>
      <c r="H224" s="793"/>
      <c r="I224" s="793"/>
      <c r="J224" s="793"/>
      <c r="K224" s="793"/>
      <c r="L224" s="793"/>
      <c r="M224" s="793"/>
      <c r="N224" s="793"/>
      <c r="O224" s="793"/>
      <c r="P224" s="791"/>
      <c r="Q224" s="791"/>
    </row>
    <row r="225" spans="1:17" s="166" customFormat="1" ht="10.5" customHeight="1">
      <c r="A225" s="767"/>
      <c r="B225" s="767"/>
      <c r="C225" s="794" t="s">
        <v>641</v>
      </c>
      <c r="D225" s="793">
        <v>6871</v>
      </c>
      <c r="E225" s="793">
        <v>2264</v>
      </c>
      <c r="F225" s="793">
        <v>3481</v>
      </c>
      <c r="G225" s="793">
        <v>794</v>
      </c>
      <c r="H225" s="793">
        <v>173</v>
      </c>
      <c r="I225" s="793">
        <v>48</v>
      </c>
      <c r="J225" s="793">
        <v>35</v>
      </c>
      <c r="K225" s="793">
        <v>36</v>
      </c>
      <c r="L225" s="793">
        <v>10</v>
      </c>
      <c r="M225" s="793">
        <v>12</v>
      </c>
      <c r="N225" s="793">
        <v>18</v>
      </c>
      <c r="O225" s="793">
        <v>0</v>
      </c>
      <c r="P225" s="791">
        <v>26.8</v>
      </c>
      <c r="Q225" s="791">
        <v>25.2</v>
      </c>
    </row>
    <row r="226" spans="1:17" s="166" customFormat="1" ht="10.5" customHeight="1">
      <c r="A226" s="767"/>
      <c r="B226" s="767"/>
      <c r="C226" s="794" t="s">
        <v>642</v>
      </c>
      <c r="D226" s="793">
        <v>1427</v>
      </c>
      <c r="E226" s="793">
        <v>887</v>
      </c>
      <c r="F226" s="793">
        <v>449</v>
      </c>
      <c r="G226" s="793">
        <v>78</v>
      </c>
      <c r="H226" s="793">
        <v>10</v>
      </c>
      <c r="I226" s="793">
        <v>2</v>
      </c>
      <c r="J226" s="793">
        <v>1</v>
      </c>
      <c r="K226" s="793">
        <v>0</v>
      </c>
      <c r="L226" s="793">
        <v>0</v>
      </c>
      <c r="M226" s="793">
        <v>0</v>
      </c>
      <c r="N226" s="793">
        <v>0</v>
      </c>
      <c r="O226" s="793">
        <v>0</v>
      </c>
      <c r="P226" s="791">
        <v>24.1</v>
      </c>
      <c r="Q226" s="791">
        <v>23.3</v>
      </c>
    </row>
    <row r="227" spans="1:17" s="166" customFormat="1" ht="9" customHeight="1">
      <c r="A227" s="767"/>
      <c r="B227" s="767"/>
      <c r="C227" s="795" t="s">
        <v>2315</v>
      </c>
      <c r="D227" s="793">
        <v>8298</v>
      </c>
      <c r="E227" s="793">
        <v>3151</v>
      </c>
      <c r="F227" s="793">
        <v>3930</v>
      </c>
      <c r="G227" s="793">
        <v>872</v>
      </c>
      <c r="H227" s="793">
        <v>183</v>
      </c>
      <c r="I227" s="793">
        <v>50</v>
      </c>
      <c r="J227" s="793">
        <v>36</v>
      </c>
      <c r="K227" s="793">
        <v>36</v>
      </c>
      <c r="L227" s="793">
        <v>10</v>
      </c>
      <c r="M227" s="793">
        <v>12</v>
      </c>
      <c r="N227" s="793">
        <v>18</v>
      </c>
      <c r="O227" s="793">
        <v>0</v>
      </c>
      <c r="P227" s="791">
        <v>26.3</v>
      </c>
      <c r="Q227" s="791">
        <v>24.9</v>
      </c>
    </row>
    <row r="228" spans="1:17" s="166" customFormat="1" ht="18" customHeight="1">
      <c r="A228" s="767"/>
      <c r="B228" s="767" t="s">
        <v>2290</v>
      </c>
      <c r="C228" s="794"/>
      <c r="D228" s="793">
        <v>12687</v>
      </c>
      <c r="E228" s="793">
        <v>3171</v>
      </c>
      <c r="F228" s="793">
        <v>4110</v>
      </c>
      <c r="G228" s="793">
        <v>1187</v>
      </c>
      <c r="H228" s="793">
        <v>581</v>
      </c>
      <c r="I228" s="793">
        <v>486</v>
      </c>
      <c r="J228" s="793">
        <v>573</v>
      </c>
      <c r="K228" s="793">
        <v>648</v>
      </c>
      <c r="L228" s="793">
        <v>497</v>
      </c>
      <c r="M228" s="793">
        <v>396</v>
      </c>
      <c r="N228" s="793">
        <v>993</v>
      </c>
      <c r="O228" s="793">
        <v>45</v>
      </c>
      <c r="P228" s="791">
        <v>35.299999999999997</v>
      </c>
      <c r="Q228" s="791">
        <v>27.2</v>
      </c>
    </row>
    <row r="229" spans="1:17" s="166" customFormat="1" ht="27" customHeight="1">
      <c r="A229" s="1449" t="s">
        <v>2362</v>
      </c>
      <c r="B229" s="1449"/>
      <c r="C229" s="1450"/>
      <c r="D229" s="793">
        <v>56163</v>
      </c>
      <c r="E229" s="793">
        <v>4042</v>
      </c>
      <c r="F229" s="793">
        <v>19481</v>
      </c>
      <c r="G229" s="793">
        <v>11075</v>
      </c>
      <c r="H229" s="793">
        <v>5216</v>
      </c>
      <c r="I229" s="793">
        <v>3482</v>
      </c>
      <c r="J229" s="793">
        <v>3516</v>
      </c>
      <c r="K229" s="793">
        <v>3242</v>
      </c>
      <c r="L229" s="793">
        <v>2587</v>
      </c>
      <c r="M229" s="793">
        <v>2085</v>
      </c>
      <c r="N229" s="793">
        <v>1392</v>
      </c>
      <c r="O229" s="793">
        <v>45</v>
      </c>
      <c r="P229" s="791">
        <v>36</v>
      </c>
      <c r="Q229" s="791">
        <v>30.5</v>
      </c>
    </row>
    <row r="230" spans="1:17" s="166" customFormat="1" ht="18" customHeight="1">
      <c r="A230" s="767" t="s">
        <v>502</v>
      </c>
      <c r="C230" s="792"/>
      <c r="D230" s="793"/>
      <c r="E230" s="793"/>
      <c r="F230" s="793"/>
      <c r="G230" s="793"/>
      <c r="H230" s="793"/>
      <c r="I230" s="793"/>
      <c r="J230" s="793"/>
      <c r="K230" s="793"/>
      <c r="L230" s="793"/>
      <c r="M230" s="793"/>
      <c r="N230" s="793"/>
      <c r="O230" s="793"/>
      <c r="P230" s="791"/>
      <c r="Q230" s="791"/>
    </row>
    <row r="231" spans="1:17" s="166" customFormat="1" ht="18" customHeight="1">
      <c r="A231" s="767"/>
      <c r="B231" s="767" t="s">
        <v>323</v>
      </c>
      <c r="C231" s="792"/>
      <c r="D231" s="793"/>
      <c r="E231" s="793"/>
      <c r="F231" s="793"/>
      <c r="G231" s="793"/>
      <c r="H231" s="793"/>
      <c r="I231" s="793"/>
      <c r="J231" s="793"/>
      <c r="K231" s="793"/>
      <c r="L231" s="793"/>
      <c r="M231" s="793"/>
      <c r="N231" s="793"/>
      <c r="O231" s="793"/>
      <c r="P231" s="791"/>
      <c r="Q231" s="791"/>
    </row>
    <row r="232" spans="1:17" s="166" customFormat="1" ht="10.5" customHeight="1">
      <c r="A232" s="767"/>
      <c r="B232" s="767"/>
      <c r="C232" s="794" t="s">
        <v>2355</v>
      </c>
      <c r="D232" s="793">
        <v>511</v>
      </c>
      <c r="E232" s="793">
        <v>0</v>
      </c>
      <c r="F232" s="793">
        <v>0</v>
      </c>
      <c r="G232" s="793">
        <v>0</v>
      </c>
      <c r="H232" s="793">
        <v>0</v>
      </c>
      <c r="I232" s="793">
        <v>0</v>
      </c>
      <c r="J232" s="793">
        <v>2</v>
      </c>
      <c r="K232" s="793">
        <v>37</v>
      </c>
      <c r="L232" s="793">
        <v>165</v>
      </c>
      <c r="M232" s="793">
        <v>228</v>
      </c>
      <c r="N232" s="793">
        <v>79</v>
      </c>
      <c r="O232" s="793">
        <v>0</v>
      </c>
      <c r="P232" s="791">
        <v>60.5</v>
      </c>
      <c r="Q232" s="791">
        <v>60.4</v>
      </c>
    </row>
    <row r="233" spans="1:17" s="166" customFormat="1" ht="10.5" customHeight="1">
      <c r="A233" s="767"/>
      <c r="B233" s="767"/>
      <c r="C233" s="794" t="s">
        <v>2356</v>
      </c>
      <c r="D233" s="793">
        <v>444</v>
      </c>
      <c r="E233" s="793">
        <v>0</v>
      </c>
      <c r="F233" s="793">
        <v>0</v>
      </c>
      <c r="G233" s="793">
        <v>0</v>
      </c>
      <c r="H233" s="793">
        <v>0</v>
      </c>
      <c r="I233" s="793">
        <v>0</v>
      </c>
      <c r="J233" s="793">
        <v>6</v>
      </c>
      <c r="K233" s="793">
        <v>62</v>
      </c>
      <c r="L233" s="793">
        <v>149</v>
      </c>
      <c r="M233" s="793">
        <v>192</v>
      </c>
      <c r="N233" s="793">
        <v>35</v>
      </c>
      <c r="O233" s="793">
        <v>0</v>
      </c>
      <c r="P233" s="791">
        <v>59.1</v>
      </c>
      <c r="Q233" s="791">
        <v>59.2</v>
      </c>
    </row>
    <row r="234" spans="1:17" s="166" customFormat="1" ht="19.899999999999999" customHeight="1">
      <c r="A234" s="767"/>
      <c r="B234" s="767"/>
      <c r="C234" s="794" t="s">
        <v>2357</v>
      </c>
      <c r="D234" s="793">
        <v>668</v>
      </c>
      <c r="E234" s="793">
        <v>0</v>
      </c>
      <c r="F234" s="793">
        <v>0</v>
      </c>
      <c r="G234" s="793">
        <v>10</v>
      </c>
      <c r="H234" s="793">
        <v>21</v>
      </c>
      <c r="I234" s="793">
        <v>93</v>
      </c>
      <c r="J234" s="793">
        <v>159</v>
      </c>
      <c r="K234" s="793">
        <v>180</v>
      </c>
      <c r="L234" s="793">
        <v>126</v>
      </c>
      <c r="M234" s="793">
        <v>60</v>
      </c>
      <c r="N234" s="793">
        <v>19</v>
      </c>
      <c r="O234" s="793">
        <v>0</v>
      </c>
      <c r="P234" s="791">
        <v>51.1</v>
      </c>
      <c r="Q234" s="791">
        <v>50.5</v>
      </c>
    </row>
    <row r="235" spans="1:17" s="166" customFormat="1" ht="19.899999999999999" customHeight="1">
      <c r="A235" s="767"/>
      <c r="B235" s="767"/>
      <c r="C235" s="794" t="s">
        <v>2358</v>
      </c>
      <c r="D235" s="793">
        <v>169</v>
      </c>
      <c r="E235" s="793">
        <v>0</v>
      </c>
      <c r="F235" s="793">
        <v>2</v>
      </c>
      <c r="G235" s="793">
        <v>7</v>
      </c>
      <c r="H235" s="793">
        <v>14</v>
      </c>
      <c r="I235" s="793">
        <v>44</v>
      </c>
      <c r="J235" s="793">
        <v>37</v>
      </c>
      <c r="K235" s="793">
        <v>29</v>
      </c>
      <c r="L235" s="793">
        <v>13</v>
      </c>
      <c r="M235" s="793">
        <v>6</v>
      </c>
      <c r="N235" s="793">
        <v>17</v>
      </c>
      <c r="O235" s="793">
        <v>0</v>
      </c>
      <c r="P235" s="791">
        <v>48.4</v>
      </c>
      <c r="Q235" s="791">
        <v>46.4</v>
      </c>
    </row>
    <row r="236" spans="1:17" s="166" customFormat="1" ht="10.5" customHeight="1">
      <c r="A236" s="767"/>
      <c r="B236" s="767"/>
      <c r="C236" s="794" t="s">
        <v>603</v>
      </c>
      <c r="D236" s="793">
        <v>1068</v>
      </c>
      <c r="E236" s="793">
        <v>0</v>
      </c>
      <c r="F236" s="793">
        <v>0</v>
      </c>
      <c r="G236" s="793">
        <v>1</v>
      </c>
      <c r="H236" s="793">
        <v>30</v>
      </c>
      <c r="I236" s="793">
        <v>119</v>
      </c>
      <c r="J236" s="793">
        <v>304</v>
      </c>
      <c r="K236" s="793">
        <v>333</v>
      </c>
      <c r="L236" s="793">
        <v>209</v>
      </c>
      <c r="M236" s="793">
        <v>63</v>
      </c>
      <c r="N236" s="793">
        <v>9</v>
      </c>
      <c r="O236" s="793">
        <v>0</v>
      </c>
      <c r="P236" s="791">
        <v>50.7</v>
      </c>
      <c r="Q236" s="791">
        <v>50.2</v>
      </c>
    </row>
    <row r="237" spans="1:17" s="166" customFormat="1" ht="10.5" customHeight="1">
      <c r="A237" s="767"/>
      <c r="B237" s="767"/>
      <c r="C237" s="794" t="s">
        <v>604</v>
      </c>
      <c r="D237" s="793">
        <v>1095</v>
      </c>
      <c r="E237" s="793">
        <v>0</v>
      </c>
      <c r="F237" s="793">
        <v>0</v>
      </c>
      <c r="G237" s="793">
        <v>15</v>
      </c>
      <c r="H237" s="793">
        <v>102</v>
      </c>
      <c r="I237" s="793">
        <v>211</v>
      </c>
      <c r="J237" s="793">
        <v>297</v>
      </c>
      <c r="K237" s="793">
        <v>283</v>
      </c>
      <c r="L237" s="793">
        <v>138</v>
      </c>
      <c r="M237" s="793">
        <v>43</v>
      </c>
      <c r="N237" s="793">
        <v>6</v>
      </c>
      <c r="O237" s="793">
        <v>0</v>
      </c>
      <c r="P237" s="791">
        <v>48.2</v>
      </c>
      <c r="Q237" s="791">
        <v>47.9</v>
      </c>
    </row>
    <row r="238" spans="1:17" s="166" customFormat="1" ht="10.5" customHeight="1">
      <c r="A238" s="767"/>
      <c r="B238" s="767"/>
      <c r="C238" s="794" t="s">
        <v>607</v>
      </c>
      <c r="D238" s="793">
        <v>75</v>
      </c>
      <c r="E238" s="793">
        <v>0</v>
      </c>
      <c r="F238" s="793">
        <v>0</v>
      </c>
      <c r="G238" s="793">
        <v>10</v>
      </c>
      <c r="H238" s="793">
        <v>39</v>
      </c>
      <c r="I238" s="793">
        <v>19</v>
      </c>
      <c r="J238" s="793">
        <v>4</v>
      </c>
      <c r="K238" s="793">
        <v>2</v>
      </c>
      <c r="L238" s="793">
        <v>1</v>
      </c>
      <c r="M238" s="793">
        <v>0</v>
      </c>
      <c r="N238" s="793">
        <v>0</v>
      </c>
      <c r="O238" s="793">
        <v>0</v>
      </c>
      <c r="P238" s="791">
        <v>39.200000000000003</v>
      </c>
      <c r="Q238" s="791">
        <v>37.799999999999997</v>
      </c>
    </row>
    <row r="239" spans="1:17" s="166" customFormat="1" ht="10.5" customHeight="1">
      <c r="A239" s="767"/>
      <c r="B239" s="767"/>
      <c r="C239" s="794" t="s">
        <v>608</v>
      </c>
      <c r="D239" s="793">
        <v>12</v>
      </c>
      <c r="E239" s="793">
        <v>0</v>
      </c>
      <c r="F239" s="793">
        <v>1</v>
      </c>
      <c r="G239" s="793">
        <v>0</v>
      </c>
      <c r="H239" s="793">
        <v>2</v>
      </c>
      <c r="I239" s="793">
        <v>0</v>
      </c>
      <c r="J239" s="793">
        <v>0</v>
      </c>
      <c r="K239" s="793">
        <v>4</v>
      </c>
      <c r="L239" s="793">
        <v>0</v>
      </c>
      <c r="M239" s="793">
        <v>0</v>
      </c>
      <c r="N239" s="793">
        <v>5</v>
      </c>
      <c r="O239" s="793">
        <v>0</v>
      </c>
      <c r="P239" s="791">
        <v>55.3</v>
      </c>
      <c r="Q239" s="791">
        <v>53</v>
      </c>
    </row>
    <row r="240" spans="1:17" s="166" customFormat="1" ht="9" customHeight="1">
      <c r="A240" s="767"/>
      <c r="B240" s="767"/>
      <c r="C240" s="795" t="s">
        <v>2315</v>
      </c>
      <c r="D240" s="793">
        <v>4042</v>
      </c>
      <c r="E240" s="793">
        <v>0</v>
      </c>
      <c r="F240" s="793">
        <v>3</v>
      </c>
      <c r="G240" s="793">
        <v>43</v>
      </c>
      <c r="H240" s="793">
        <v>208</v>
      </c>
      <c r="I240" s="793">
        <v>486</v>
      </c>
      <c r="J240" s="793">
        <v>809</v>
      </c>
      <c r="K240" s="793">
        <v>930</v>
      </c>
      <c r="L240" s="793">
        <v>801</v>
      </c>
      <c r="M240" s="793">
        <v>592</v>
      </c>
      <c r="N240" s="793">
        <v>170</v>
      </c>
      <c r="O240" s="793">
        <v>0</v>
      </c>
      <c r="P240" s="791">
        <v>52</v>
      </c>
      <c r="Q240" s="791">
        <v>51.5</v>
      </c>
    </row>
    <row r="241" spans="1:17" s="166" customFormat="1" ht="18" customHeight="1">
      <c r="A241" s="767"/>
      <c r="B241" s="767" t="s">
        <v>612</v>
      </c>
      <c r="C241" s="792"/>
      <c r="D241" s="793"/>
      <c r="E241" s="793"/>
      <c r="F241" s="793"/>
      <c r="G241" s="793"/>
      <c r="H241" s="793"/>
      <c r="I241" s="793"/>
      <c r="J241" s="793"/>
      <c r="K241" s="793"/>
      <c r="L241" s="793"/>
      <c r="M241" s="793"/>
      <c r="N241" s="793"/>
      <c r="O241" s="793"/>
      <c r="P241" s="791"/>
      <c r="Q241" s="791"/>
    </row>
    <row r="242" spans="1:17" s="166" customFormat="1" ht="10.5" customHeight="1">
      <c r="A242" s="767"/>
      <c r="B242" s="767"/>
      <c r="C242" s="794" t="s">
        <v>613</v>
      </c>
      <c r="D242" s="793">
        <v>159</v>
      </c>
      <c r="E242" s="793">
        <v>0</v>
      </c>
      <c r="F242" s="793">
        <v>16</v>
      </c>
      <c r="G242" s="793">
        <v>34</v>
      </c>
      <c r="H242" s="793">
        <v>27</v>
      </c>
      <c r="I242" s="793">
        <v>16</v>
      </c>
      <c r="J242" s="793">
        <v>29</v>
      </c>
      <c r="K242" s="793">
        <v>17</v>
      </c>
      <c r="L242" s="793">
        <v>13</v>
      </c>
      <c r="M242" s="793">
        <v>7</v>
      </c>
      <c r="N242" s="793">
        <v>0</v>
      </c>
      <c r="O242" s="793">
        <v>0</v>
      </c>
      <c r="P242" s="791">
        <v>41.6</v>
      </c>
      <c r="Q242" s="791">
        <v>40.5</v>
      </c>
    </row>
    <row r="243" spans="1:17" s="166" customFormat="1" ht="10.5" customHeight="1">
      <c r="A243" s="767"/>
      <c r="B243" s="767"/>
      <c r="C243" s="794" t="s">
        <v>615</v>
      </c>
      <c r="D243" s="793">
        <v>26</v>
      </c>
      <c r="E243" s="793">
        <v>0</v>
      </c>
      <c r="F243" s="793">
        <v>0</v>
      </c>
      <c r="G243" s="793">
        <v>1</v>
      </c>
      <c r="H243" s="793">
        <v>1</v>
      </c>
      <c r="I243" s="793">
        <v>1</v>
      </c>
      <c r="J243" s="793">
        <v>7</v>
      </c>
      <c r="K243" s="793">
        <v>5</v>
      </c>
      <c r="L243" s="793">
        <v>9</v>
      </c>
      <c r="M243" s="793">
        <v>2</v>
      </c>
      <c r="N243" s="793">
        <v>0</v>
      </c>
      <c r="O243" s="793">
        <v>0</v>
      </c>
      <c r="P243" s="791">
        <v>51.1</v>
      </c>
      <c r="Q243" s="791">
        <v>52</v>
      </c>
    </row>
    <row r="244" spans="1:17" s="166" customFormat="1" ht="10.5" customHeight="1">
      <c r="A244" s="767"/>
      <c r="B244" s="767"/>
      <c r="C244" s="794" t="s">
        <v>617</v>
      </c>
      <c r="D244" s="793">
        <v>57</v>
      </c>
      <c r="E244" s="793">
        <v>0</v>
      </c>
      <c r="F244" s="793">
        <v>0</v>
      </c>
      <c r="G244" s="793">
        <v>4</v>
      </c>
      <c r="H244" s="793">
        <v>9</v>
      </c>
      <c r="I244" s="793">
        <v>11</v>
      </c>
      <c r="J244" s="793">
        <v>3</v>
      </c>
      <c r="K244" s="793">
        <v>12</v>
      </c>
      <c r="L244" s="793">
        <v>12</v>
      </c>
      <c r="M244" s="793">
        <v>6</v>
      </c>
      <c r="N244" s="793">
        <v>0</v>
      </c>
      <c r="O244" s="793">
        <v>0</v>
      </c>
      <c r="P244" s="791">
        <v>47.9</v>
      </c>
      <c r="Q244" s="791">
        <v>49.4</v>
      </c>
    </row>
    <row r="245" spans="1:17" s="166" customFormat="1" ht="10.5" customHeight="1">
      <c r="A245" s="767"/>
      <c r="B245" s="767"/>
      <c r="C245" s="794" t="s">
        <v>2270</v>
      </c>
      <c r="D245" s="793">
        <v>375</v>
      </c>
      <c r="E245" s="793">
        <v>5</v>
      </c>
      <c r="F245" s="793">
        <v>100</v>
      </c>
      <c r="G245" s="793">
        <v>91</v>
      </c>
      <c r="H245" s="793">
        <v>81</v>
      </c>
      <c r="I245" s="793">
        <v>48</v>
      </c>
      <c r="J245" s="793">
        <v>28</v>
      </c>
      <c r="K245" s="793">
        <v>16</v>
      </c>
      <c r="L245" s="793">
        <v>1</v>
      </c>
      <c r="M245" s="793">
        <v>4</v>
      </c>
      <c r="N245" s="793">
        <v>1</v>
      </c>
      <c r="O245" s="793">
        <v>0</v>
      </c>
      <c r="P245" s="791">
        <v>35.299999999999997</v>
      </c>
      <c r="Q245" s="791">
        <v>33.6</v>
      </c>
    </row>
    <row r="246" spans="1:17" s="166" customFormat="1" ht="10.5" customHeight="1">
      <c r="A246" s="767"/>
      <c r="B246" s="767"/>
      <c r="C246" s="794" t="s">
        <v>2271</v>
      </c>
      <c r="D246" s="793">
        <v>8</v>
      </c>
      <c r="E246" s="793">
        <v>0</v>
      </c>
      <c r="F246" s="793">
        <v>0</v>
      </c>
      <c r="G246" s="793">
        <v>1</v>
      </c>
      <c r="H246" s="793">
        <v>0</v>
      </c>
      <c r="I246" s="793">
        <v>4</v>
      </c>
      <c r="J246" s="793">
        <v>2</v>
      </c>
      <c r="K246" s="793">
        <v>1</v>
      </c>
      <c r="L246" s="793">
        <v>0</v>
      </c>
      <c r="M246" s="793">
        <v>0</v>
      </c>
      <c r="N246" s="793">
        <v>0</v>
      </c>
      <c r="O246" s="793">
        <v>0</v>
      </c>
      <c r="P246" s="791">
        <v>43</v>
      </c>
      <c r="Q246" s="791">
        <v>43</v>
      </c>
    </row>
    <row r="247" spans="1:17" s="166" customFormat="1" ht="9" customHeight="1">
      <c r="A247" s="767"/>
      <c r="B247" s="767"/>
      <c r="C247" s="795" t="s">
        <v>2315</v>
      </c>
      <c r="D247" s="793">
        <v>625</v>
      </c>
      <c r="E247" s="793">
        <v>5</v>
      </c>
      <c r="F247" s="793">
        <v>116</v>
      </c>
      <c r="G247" s="793">
        <v>131</v>
      </c>
      <c r="H247" s="793">
        <v>118</v>
      </c>
      <c r="I247" s="793">
        <v>80</v>
      </c>
      <c r="J247" s="793">
        <v>69</v>
      </c>
      <c r="K247" s="793">
        <v>51</v>
      </c>
      <c r="L247" s="793">
        <v>35</v>
      </c>
      <c r="M247" s="793">
        <v>19</v>
      </c>
      <c r="N247" s="793">
        <v>1</v>
      </c>
      <c r="O247" s="793">
        <v>0</v>
      </c>
      <c r="P247" s="791">
        <v>38.799999999999997</v>
      </c>
      <c r="Q247" s="791">
        <v>36.299999999999997</v>
      </c>
    </row>
    <row r="248" spans="1:17" s="166" customFormat="1" ht="27" customHeight="1">
      <c r="A248" s="767"/>
      <c r="B248" s="1449" t="s">
        <v>2359</v>
      </c>
      <c r="C248" s="1450"/>
      <c r="D248" s="793"/>
      <c r="E248" s="793"/>
      <c r="F248" s="793"/>
      <c r="G248" s="793"/>
      <c r="H248" s="793"/>
      <c r="I248" s="793"/>
      <c r="J248" s="793"/>
      <c r="K248" s="793"/>
      <c r="L248" s="793"/>
      <c r="M248" s="793"/>
      <c r="N248" s="793"/>
      <c r="O248" s="793"/>
      <c r="P248" s="791"/>
      <c r="Q248" s="791"/>
    </row>
    <row r="249" spans="1:17" s="166" customFormat="1" ht="19.899999999999999" customHeight="1">
      <c r="A249" s="767"/>
      <c r="B249" s="767"/>
      <c r="C249" s="794" t="s">
        <v>2277</v>
      </c>
      <c r="D249" s="793">
        <v>5778</v>
      </c>
      <c r="E249" s="793">
        <v>0</v>
      </c>
      <c r="F249" s="793">
        <v>0</v>
      </c>
      <c r="G249" s="793">
        <v>59</v>
      </c>
      <c r="H249" s="793">
        <v>606</v>
      </c>
      <c r="I249" s="793">
        <v>1273</v>
      </c>
      <c r="J249" s="793">
        <v>1350</v>
      </c>
      <c r="K249" s="793">
        <v>1162</v>
      </c>
      <c r="L249" s="793">
        <v>780</v>
      </c>
      <c r="M249" s="793">
        <v>506</v>
      </c>
      <c r="N249" s="793">
        <v>42</v>
      </c>
      <c r="O249" s="793">
        <v>0</v>
      </c>
      <c r="P249" s="791">
        <v>48.5</v>
      </c>
      <c r="Q249" s="791">
        <v>47.5</v>
      </c>
    </row>
    <row r="250" spans="1:17" s="166" customFormat="1" ht="19.899999999999999" customHeight="1">
      <c r="A250" s="767"/>
      <c r="B250" s="767"/>
      <c r="C250" s="794" t="s">
        <v>2278</v>
      </c>
      <c r="D250" s="793">
        <v>1762</v>
      </c>
      <c r="E250" s="793">
        <v>0</v>
      </c>
      <c r="F250" s="793">
        <v>28</v>
      </c>
      <c r="G250" s="793">
        <v>122</v>
      </c>
      <c r="H250" s="793">
        <v>658</v>
      </c>
      <c r="I250" s="793">
        <v>536</v>
      </c>
      <c r="J250" s="793">
        <v>222</v>
      </c>
      <c r="K250" s="793">
        <v>79</v>
      </c>
      <c r="L250" s="793">
        <v>26</v>
      </c>
      <c r="M250" s="793">
        <v>19</v>
      </c>
      <c r="N250" s="793">
        <v>72</v>
      </c>
      <c r="O250" s="793">
        <v>0</v>
      </c>
      <c r="P250" s="791">
        <v>41.8</v>
      </c>
      <c r="Q250" s="791">
        <v>39.5</v>
      </c>
    </row>
    <row r="251" spans="1:17" s="166" customFormat="1" ht="19.899999999999999" customHeight="1">
      <c r="A251" s="767"/>
      <c r="B251" s="767"/>
      <c r="C251" s="794" t="s">
        <v>2279</v>
      </c>
      <c r="D251" s="793">
        <v>6170</v>
      </c>
      <c r="E251" s="793">
        <v>1</v>
      </c>
      <c r="F251" s="793">
        <v>36</v>
      </c>
      <c r="G251" s="793">
        <v>281</v>
      </c>
      <c r="H251" s="793">
        <v>882</v>
      </c>
      <c r="I251" s="793">
        <v>1077</v>
      </c>
      <c r="J251" s="793">
        <v>1115</v>
      </c>
      <c r="K251" s="793">
        <v>1130</v>
      </c>
      <c r="L251" s="793">
        <v>974</v>
      </c>
      <c r="M251" s="793">
        <v>631</v>
      </c>
      <c r="N251" s="793">
        <v>43</v>
      </c>
      <c r="O251" s="793">
        <v>0</v>
      </c>
      <c r="P251" s="791">
        <v>48.1</v>
      </c>
      <c r="Q251" s="791">
        <v>47.8</v>
      </c>
    </row>
    <row r="252" spans="1:17" s="166" customFormat="1" ht="19.899999999999999" customHeight="1">
      <c r="A252" s="767"/>
      <c r="B252" s="767"/>
      <c r="C252" s="794" t="s">
        <v>2280</v>
      </c>
      <c r="D252" s="793">
        <v>40632</v>
      </c>
      <c r="E252" s="793">
        <v>251</v>
      </c>
      <c r="F252" s="793">
        <v>11072</v>
      </c>
      <c r="G252" s="793">
        <v>14816</v>
      </c>
      <c r="H252" s="793">
        <v>8178</v>
      </c>
      <c r="I252" s="793">
        <v>3269</v>
      </c>
      <c r="J252" s="793">
        <v>1476</v>
      </c>
      <c r="K252" s="793">
        <v>790</v>
      </c>
      <c r="L252" s="793">
        <v>357</v>
      </c>
      <c r="M252" s="793">
        <v>198</v>
      </c>
      <c r="N252" s="793">
        <v>225</v>
      </c>
      <c r="O252" s="793">
        <v>0</v>
      </c>
      <c r="P252" s="791">
        <v>33.9</v>
      </c>
      <c r="Q252" s="791">
        <v>31.8</v>
      </c>
    </row>
    <row r="253" spans="1:17" s="166" customFormat="1" ht="10.5" customHeight="1">
      <c r="A253" s="767"/>
      <c r="B253" s="767"/>
      <c r="C253" s="794" t="s">
        <v>624</v>
      </c>
      <c r="D253" s="793">
        <v>50</v>
      </c>
      <c r="E253" s="793">
        <v>0</v>
      </c>
      <c r="F253" s="793">
        <v>10</v>
      </c>
      <c r="G253" s="793">
        <v>18</v>
      </c>
      <c r="H253" s="793">
        <v>13</v>
      </c>
      <c r="I253" s="793">
        <v>6</v>
      </c>
      <c r="J253" s="793">
        <v>2</v>
      </c>
      <c r="K253" s="793">
        <v>0</v>
      </c>
      <c r="L253" s="793">
        <v>1</v>
      </c>
      <c r="M253" s="793">
        <v>0</v>
      </c>
      <c r="N253" s="793">
        <v>0</v>
      </c>
      <c r="O253" s="793">
        <v>0</v>
      </c>
      <c r="P253" s="791">
        <v>34.6</v>
      </c>
      <c r="Q253" s="791">
        <v>33</v>
      </c>
    </row>
    <row r="254" spans="1:17" s="166" customFormat="1" ht="9" customHeight="1">
      <c r="A254" s="767"/>
      <c r="B254" s="767"/>
      <c r="C254" s="795" t="s">
        <v>2315</v>
      </c>
      <c r="D254" s="793">
        <v>54392</v>
      </c>
      <c r="E254" s="793">
        <v>252</v>
      </c>
      <c r="F254" s="793">
        <v>11146</v>
      </c>
      <c r="G254" s="793">
        <v>15296</v>
      </c>
      <c r="H254" s="793">
        <v>10337</v>
      </c>
      <c r="I254" s="793">
        <v>6161</v>
      </c>
      <c r="J254" s="793">
        <v>4165</v>
      </c>
      <c r="K254" s="793">
        <v>3161</v>
      </c>
      <c r="L254" s="793">
        <v>2138</v>
      </c>
      <c r="M254" s="793">
        <v>1354</v>
      </c>
      <c r="N254" s="793">
        <v>382</v>
      </c>
      <c r="O254" s="793">
        <v>0</v>
      </c>
      <c r="P254" s="791">
        <v>37.299999999999997</v>
      </c>
      <c r="Q254" s="791">
        <v>34.200000000000003</v>
      </c>
    </row>
    <row r="255" spans="1:17" s="166" customFormat="1" ht="18" customHeight="1">
      <c r="A255" s="767"/>
      <c r="B255" s="767" t="s">
        <v>625</v>
      </c>
      <c r="C255" s="792"/>
      <c r="D255" s="793"/>
      <c r="E255" s="793"/>
      <c r="F255" s="793"/>
      <c r="G255" s="793"/>
      <c r="H255" s="793"/>
      <c r="I255" s="793"/>
      <c r="J255" s="793"/>
      <c r="K255" s="793"/>
      <c r="L255" s="793"/>
      <c r="M255" s="793"/>
      <c r="N255" s="793"/>
      <c r="O255" s="793"/>
      <c r="P255" s="791"/>
      <c r="Q255" s="791"/>
    </row>
    <row r="256" spans="1:17" s="166" customFormat="1" ht="19.899999999999999" customHeight="1">
      <c r="A256" s="767"/>
      <c r="B256" s="767"/>
      <c r="C256" s="794" t="s">
        <v>2281</v>
      </c>
      <c r="D256" s="793">
        <v>5</v>
      </c>
      <c r="E256" s="793">
        <v>0</v>
      </c>
      <c r="F256" s="793">
        <v>0</v>
      </c>
      <c r="G256" s="793">
        <v>0</v>
      </c>
      <c r="H256" s="793">
        <v>1</v>
      </c>
      <c r="I256" s="793">
        <v>1</v>
      </c>
      <c r="J256" s="793">
        <v>1</v>
      </c>
      <c r="K256" s="793">
        <v>1</v>
      </c>
      <c r="L256" s="793">
        <v>1</v>
      </c>
      <c r="M256" s="793">
        <v>0</v>
      </c>
      <c r="N256" s="793">
        <v>0</v>
      </c>
      <c r="O256" s="793">
        <v>0</v>
      </c>
      <c r="P256" s="791">
        <v>47.2</v>
      </c>
      <c r="Q256" s="791">
        <v>46.5</v>
      </c>
    </row>
    <row r="257" spans="1:17" s="166" customFormat="1" ht="19.899999999999999" customHeight="1">
      <c r="A257" s="767"/>
      <c r="B257" s="767"/>
      <c r="C257" s="794" t="s">
        <v>2285</v>
      </c>
      <c r="D257" s="793">
        <v>45</v>
      </c>
      <c r="E257" s="793">
        <v>0</v>
      </c>
      <c r="F257" s="793">
        <v>1</v>
      </c>
      <c r="G257" s="793">
        <v>4</v>
      </c>
      <c r="H257" s="793">
        <v>7</v>
      </c>
      <c r="I257" s="793">
        <v>6</v>
      </c>
      <c r="J257" s="793">
        <v>14</v>
      </c>
      <c r="K257" s="793">
        <v>8</v>
      </c>
      <c r="L257" s="793">
        <v>4</v>
      </c>
      <c r="M257" s="793">
        <v>1</v>
      </c>
      <c r="N257" s="793">
        <v>0</v>
      </c>
      <c r="O257" s="793">
        <v>0</v>
      </c>
      <c r="P257" s="791">
        <v>45.3</v>
      </c>
      <c r="Q257" s="791">
        <v>46.5</v>
      </c>
    </row>
    <row r="258" spans="1:17" s="166" customFormat="1" ht="15.75" customHeight="1">
      <c r="A258" s="123" t="s">
        <v>630</v>
      </c>
      <c r="B258" s="767"/>
      <c r="C258" s="768"/>
      <c r="D258" s="793"/>
      <c r="E258" s="793"/>
      <c r="F258" s="793"/>
      <c r="G258" s="793"/>
      <c r="H258" s="793"/>
      <c r="I258" s="793"/>
      <c r="J258" s="793"/>
      <c r="K258" s="793"/>
      <c r="L258" s="793"/>
      <c r="M258" s="793"/>
      <c r="N258" s="793"/>
      <c r="O258" s="793"/>
      <c r="P258" s="791"/>
      <c r="Q258" s="791"/>
    </row>
    <row r="259" spans="1:17" s="166" customFormat="1" ht="9" customHeight="1">
      <c r="A259" s="767" t="s">
        <v>2360</v>
      </c>
      <c r="B259" s="767"/>
      <c r="C259" s="768"/>
      <c r="D259" s="793"/>
      <c r="E259" s="793"/>
      <c r="F259" s="793"/>
      <c r="G259" s="793"/>
      <c r="H259" s="793"/>
      <c r="I259" s="793"/>
      <c r="J259" s="793"/>
      <c r="K259" s="793"/>
      <c r="L259" s="793"/>
      <c r="M259" s="793"/>
      <c r="N259" s="793"/>
      <c r="O259" s="793"/>
      <c r="P259" s="791"/>
      <c r="Q259" s="791"/>
    </row>
    <row r="260" spans="1:17" s="166" customFormat="1" ht="10.5" customHeight="1">
      <c r="A260" s="767"/>
      <c r="B260" s="767"/>
      <c r="C260" s="796"/>
      <c r="D260" s="793"/>
      <c r="E260" s="793"/>
      <c r="F260" s="793"/>
      <c r="G260" s="793"/>
      <c r="H260" s="793"/>
      <c r="I260" s="793"/>
      <c r="J260" s="793"/>
      <c r="K260" s="793"/>
      <c r="L260" s="793"/>
      <c r="M260" s="793"/>
      <c r="N260" s="793"/>
      <c r="O260" s="793"/>
      <c r="P260" s="791"/>
      <c r="Q260" s="791"/>
    </row>
    <row r="261" spans="1:17" s="166" customFormat="1" ht="10.5" customHeight="1">
      <c r="A261" s="767" t="s">
        <v>48</v>
      </c>
      <c r="B261" s="767"/>
      <c r="C261" s="794"/>
      <c r="D261" s="793"/>
      <c r="E261" s="793"/>
      <c r="F261" s="793"/>
      <c r="G261" s="793"/>
      <c r="H261" s="793"/>
      <c r="I261" s="793"/>
      <c r="J261" s="793"/>
      <c r="K261" s="793"/>
      <c r="L261" s="793"/>
      <c r="M261" s="793"/>
      <c r="N261" s="793"/>
      <c r="O261" s="793"/>
      <c r="P261" s="791"/>
      <c r="Q261" s="791"/>
    </row>
    <row r="262" spans="1:17" s="166" customFormat="1" ht="19.899999999999999" customHeight="1">
      <c r="A262" s="767"/>
      <c r="B262" s="767"/>
      <c r="C262" s="794" t="s">
        <v>2286</v>
      </c>
      <c r="D262" s="793">
        <v>63</v>
      </c>
      <c r="E262" s="793">
        <v>0</v>
      </c>
      <c r="F262" s="793">
        <v>10</v>
      </c>
      <c r="G262" s="793">
        <v>14</v>
      </c>
      <c r="H262" s="793">
        <v>15</v>
      </c>
      <c r="I262" s="793">
        <v>9</v>
      </c>
      <c r="J262" s="793">
        <v>6</v>
      </c>
      <c r="K262" s="793">
        <v>5</v>
      </c>
      <c r="L262" s="793">
        <v>4</v>
      </c>
      <c r="M262" s="793">
        <v>0</v>
      </c>
      <c r="N262" s="793">
        <v>0</v>
      </c>
      <c r="O262" s="793">
        <v>0</v>
      </c>
      <c r="P262" s="791">
        <v>38.4</v>
      </c>
      <c r="Q262" s="791">
        <v>36.200000000000003</v>
      </c>
    </row>
    <row r="263" spans="1:17" s="166" customFormat="1" ht="9" customHeight="1">
      <c r="A263" s="767"/>
      <c r="B263" s="767"/>
      <c r="C263" s="795" t="s">
        <v>2315</v>
      </c>
      <c r="D263" s="793">
        <v>113</v>
      </c>
      <c r="E263" s="793">
        <v>0</v>
      </c>
      <c r="F263" s="793">
        <v>11</v>
      </c>
      <c r="G263" s="793">
        <v>18</v>
      </c>
      <c r="H263" s="793">
        <v>23</v>
      </c>
      <c r="I263" s="793">
        <v>16</v>
      </c>
      <c r="J263" s="793">
        <v>21</v>
      </c>
      <c r="K263" s="793">
        <v>14</v>
      </c>
      <c r="L263" s="793">
        <v>9</v>
      </c>
      <c r="M263" s="793">
        <v>1</v>
      </c>
      <c r="N263" s="793">
        <v>0</v>
      </c>
      <c r="O263" s="793">
        <v>0</v>
      </c>
      <c r="P263" s="791">
        <v>41.6</v>
      </c>
      <c r="Q263" s="791">
        <v>42.1</v>
      </c>
    </row>
    <row r="264" spans="1:17" s="166" customFormat="1" ht="18" customHeight="1">
      <c r="A264" s="767"/>
      <c r="B264" s="767" t="s">
        <v>2287</v>
      </c>
      <c r="C264" s="794"/>
      <c r="D264" s="793">
        <v>59172</v>
      </c>
      <c r="E264" s="793">
        <v>257</v>
      </c>
      <c r="F264" s="793">
        <v>11276</v>
      </c>
      <c r="G264" s="793">
        <v>15488</v>
      </c>
      <c r="H264" s="793">
        <v>10686</v>
      </c>
      <c r="I264" s="793">
        <v>6743</v>
      </c>
      <c r="J264" s="793">
        <v>5064</v>
      </c>
      <c r="K264" s="793">
        <v>4156</v>
      </c>
      <c r="L264" s="793">
        <v>2983</v>
      </c>
      <c r="M264" s="793">
        <v>1966</v>
      </c>
      <c r="N264" s="793">
        <v>553</v>
      </c>
      <c r="O264" s="793">
        <v>0</v>
      </c>
      <c r="P264" s="791">
        <v>38.299999999999997</v>
      </c>
      <c r="Q264" s="791">
        <v>35.1</v>
      </c>
    </row>
    <row r="265" spans="1:17" s="166" customFormat="1" ht="18" customHeight="1">
      <c r="A265" s="767"/>
      <c r="B265" s="767" t="s">
        <v>635</v>
      </c>
      <c r="C265" s="792"/>
      <c r="D265" s="793"/>
      <c r="E265" s="793"/>
      <c r="F265" s="793"/>
      <c r="G265" s="793"/>
      <c r="H265" s="793"/>
      <c r="I265" s="793"/>
      <c r="J265" s="793"/>
      <c r="K265" s="793"/>
      <c r="L265" s="793"/>
      <c r="M265" s="793"/>
      <c r="N265" s="793"/>
      <c r="O265" s="793"/>
      <c r="P265" s="791"/>
      <c r="Q265" s="791"/>
    </row>
    <row r="266" spans="1:17" s="166" customFormat="1" ht="10.5" customHeight="1">
      <c r="A266" s="767"/>
      <c r="B266" s="767"/>
      <c r="C266" s="794" t="s">
        <v>636</v>
      </c>
      <c r="D266" s="793">
        <v>140</v>
      </c>
      <c r="E266" s="793">
        <v>0</v>
      </c>
      <c r="F266" s="793">
        <v>0</v>
      </c>
      <c r="G266" s="793">
        <v>1</v>
      </c>
      <c r="H266" s="793">
        <v>4</v>
      </c>
      <c r="I266" s="793">
        <v>9</v>
      </c>
      <c r="J266" s="793">
        <v>29</v>
      </c>
      <c r="K266" s="793">
        <v>44</v>
      </c>
      <c r="L266" s="793">
        <v>33</v>
      </c>
      <c r="M266" s="793">
        <v>11</v>
      </c>
      <c r="N266" s="793">
        <v>9</v>
      </c>
      <c r="O266" s="793">
        <v>0</v>
      </c>
      <c r="P266" s="791">
        <v>53.1</v>
      </c>
      <c r="Q266" s="791">
        <v>52.3</v>
      </c>
    </row>
    <row r="267" spans="1:17" s="166" customFormat="1" ht="10.5" customHeight="1">
      <c r="A267" s="767"/>
      <c r="B267" s="767"/>
      <c r="C267" s="794" t="s">
        <v>637</v>
      </c>
      <c r="D267" s="793">
        <v>115</v>
      </c>
      <c r="E267" s="793">
        <v>0</v>
      </c>
      <c r="F267" s="793">
        <v>0</v>
      </c>
      <c r="G267" s="793">
        <v>0</v>
      </c>
      <c r="H267" s="793">
        <v>0</v>
      </c>
      <c r="I267" s="793">
        <v>0</v>
      </c>
      <c r="J267" s="793">
        <v>0</v>
      </c>
      <c r="K267" s="793">
        <v>0</v>
      </c>
      <c r="L267" s="793">
        <v>1</v>
      </c>
      <c r="M267" s="793">
        <v>1</v>
      </c>
      <c r="N267" s="793">
        <v>113</v>
      </c>
      <c r="O267" s="793">
        <v>0</v>
      </c>
      <c r="P267" s="791">
        <v>78.7</v>
      </c>
      <c r="Q267" s="791">
        <v>79.099999999999994</v>
      </c>
    </row>
    <row r="268" spans="1:17" s="166" customFormat="1" ht="9" customHeight="1">
      <c r="A268" s="767"/>
      <c r="B268" s="767"/>
      <c r="C268" s="795" t="s">
        <v>2315</v>
      </c>
      <c r="D268" s="793">
        <v>255</v>
      </c>
      <c r="E268" s="793">
        <v>0</v>
      </c>
      <c r="F268" s="793">
        <v>0</v>
      </c>
      <c r="G268" s="793">
        <v>1</v>
      </c>
      <c r="H268" s="793">
        <v>4</v>
      </c>
      <c r="I268" s="793">
        <v>9</v>
      </c>
      <c r="J268" s="793">
        <v>29</v>
      </c>
      <c r="K268" s="793">
        <v>44</v>
      </c>
      <c r="L268" s="793">
        <v>34</v>
      </c>
      <c r="M268" s="793">
        <v>12</v>
      </c>
      <c r="N268" s="793">
        <v>122</v>
      </c>
      <c r="O268" s="793">
        <v>0</v>
      </c>
      <c r="P268" s="791">
        <v>64.7</v>
      </c>
      <c r="Q268" s="791">
        <v>60.8</v>
      </c>
    </row>
    <row r="269" spans="1:17" s="166" customFormat="1" ht="18" customHeight="1">
      <c r="A269" s="767"/>
      <c r="B269" s="767" t="s">
        <v>638</v>
      </c>
      <c r="C269" s="792"/>
      <c r="D269" s="793"/>
      <c r="E269" s="793"/>
      <c r="F269" s="793"/>
      <c r="G269" s="793"/>
      <c r="H269" s="793"/>
      <c r="I269" s="793"/>
      <c r="J269" s="793"/>
      <c r="K269" s="793"/>
      <c r="L269" s="793"/>
      <c r="M269" s="793"/>
      <c r="N269" s="793"/>
      <c r="O269" s="793"/>
      <c r="P269" s="791"/>
      <c r="Q269" s="791"/>
    </row>
    <row r="270" spans="1:17" s="166" customFormat="1" ht="10.5" customHeight="1">
      <c r="A270" s="767"/>
      <c r="B270" s="767"/>
      <c r="C270" s="794" t="s">
        <v>638</v>
      </c>
      <c r="D270" s="793">
        <v>3097</v>
      </c>
      <c r="E270" s="793">
        <v>8</v>
      </c>
      <c r="F270" s="793">
        <v>163</v>
      </c>
      <c r="G270" s="793">
        <v>321</v>
      </c>
      <c r="H270" s="793">
        <v>386</v>
      </c>
      <c r="I270" s="793">
        <v>377</v>
      </c>
      <c r="J270" s="793">
        <v>501</v>
      </c>
      <c r="K270" s="793">
        <v>517</v>
      </c>
      <c r="L270" s="793">
        <v>393</v>
      </c>
      <c r="M270" s="793">
        <v>225</v>
      </c>
      <c r="N270" s="793">
        <v>182</v>
      </c>
      <c r="O270" s="793">
        <v>24</v>
      </c>
      <c r="P270" s="791">
        <v>47</v>
      </c>
      <c r="Q270" s="791">
        <v>47</v>
      </c>
    </row>
    <row r="271" spans="1:17" s="166" customFormat="1" ht="10.5" customHeight="1">
      <c r="A271" s="767"/>
      <c r="B271" s="767"/>
      <c r="C271" s="794" t="s">
        <v>639</v>
      </c>
      <c r="D271" s="793">
        <v>41</v>
      </c>
      <c r="E271" s="793">
        <v>0</v>
      </c>
      <c r="F271" s="793">
        <v>0</v>
      </c>
      <c r="G271" s="793">
        <v>0</v>
      </c>
      <c r="H271" s="793">
        <v>0</v>
      </c>
      <c r="I271" s="793">
        <v>2</v>
      </c>
      <c r="J271" s="793">
        <v>3</v>
      </c>
      <c r="K271" s="793">
        <v>6</v>
      </c>
      <c r="L271" s="793">
        <v>8</v>
      </c>
      <c r="M271" s="793">
        <v>12</v>
      </c>
      <c r="N271" s="793">
        <v>10</v>
      </c>
      <c r="O271" s="793">
        <v>0</v>
      </c>
      <c r="P271" s="791">
        <v>59.9</v>
      </c>
      <c r="Q271" s="791">
        <v>59.3</v>
      </c>
    </row>
    <row r="272" spans="1:17" s="166" customFormat="1" ht="10.5" customHeight="1">
      <c r="A272" s="767"/>
      <c r="B272" s="767"/>
      <c r="C272" s="794" t="s">
        <v>2289</v>
      </c>
      <c r="D272" s="793">
        <v>3192</v>
      </c>
      <c r="E272" s="793">
        <v>0</v>
      </c>
      <c r="F272" s="793">
        <v>0</v>
      </c>
      <c r="G272" s="793">
        <v>34</v>
      </c>
      <c r="H272" s="793">
        <v>243</v>
      </c>
      <c r="I272" s="793">
        <v>460</v>
      </c>
      <c r="J272" s="793">
        <v>611</v>
      </c>
      <c r="K272" s="793">
        <v>643</v>
      </c>
      <c r="L272" s="793">
        <v>474</v>
      </c>
      <c r="M272" s="793">
        <v>270</v>
      </c>
      <c r="N272" s="793">
        <v>457</v>
      </c>
      <c r="O272" s="793">
        <v>0</v>
      </c>
      <c r="P272" s="791">
        <v>52.8</v>
      </c>
      <c r="Q272" s="791">
        <v>50.9</v>
      </c>
    </row>
    <row r="273" spans="1:17" s="166" customFormat="1" ht="9" customHeight="1">
      <c r="A273" s="767"/>
      <c r="B273" s="767"/>
      <c r="C273" s="795" t="s">
        <v>2315</v>
      </c>
      <c r="D273" s="793">
        <v>6330</v>
      </c>
      <c r="E273" s="793">
        <v>8</v>
      </c>
      <c r="F273" s="793">
        <v>163</v>
      </c>
      <c r="G273" s="793">
        <v>355</v>
      </c>
      <c r="H273" s="793">
        <v>629</v>
      </c>
      <c r="I273" s="793">
        <v>839</v>
      </c>
      <c r="J273" s="793">
        <v>1115</v>
      </c>
      <c r="K273" s="793">
        <v>1166</v>
      </c>
      <c r="L273" s="793">
        <v>875</v>
      </c>
      <c r="M273" s="793">
        <v>507</v>
      </c>
      <c r="N273" s="793">
        <v>649</v>
      </c>
      <c r="O273" s="793">
        <v>24</v>
      </c>
      <c r="P273" s="791">
        <v>50</v>
      </c>
      <c r="Q273" s="791">
        <v>49.2</v>
      </c>
    </row>
    <row r="274" spans="1:17" s="166" customFormat="1" ht="18" customHeight="1">
      <c r="A274" s="767"/>
      <c r="B274" s="767" t="s">
        <v>641</v>
      </c>
      <c r="C274" s="792"/>
      <c r="D274" s="793"/>
      <c r="E274" s="793"/>
      <c r="F274" s="793"/>
      <c r="G274" s="793"/>
      <c r="H274" s="793"/>
      <c r="I274" s="793"/>
      <c r="J274" s="793"/>
      <c r="K274" s="793"/>
      <c r="L274" s="793"/>
      <c r="M274" s="793"/>
      <c r="N274" s="793"/>
      <c r="O274" s="793"/>
      <c r="P274" s="791"/>
      <c r="Q274" s="791"/>
    </row>
    <row r="275" spans="1:17" s="166" customFormat="1" ht="10.5" customHeight="1">
      <c r="A275" s="767"/>
      <c r="B275" s="767"/>
      <c r="C275" s="794" t="s">
        <v>641</v>
      </c>
      <c r="D275" s="793">
        <v>1863</v>
      </c>
      <c r="E275" s="793">
        <v>474</v>
      </c>
      <c r="F275" s="793">
        <v>902</v>
      </c>
      <c r="G275" s="793">
        <v>297</v>
      </c>
      <c r="H275" s="793">
        <v>100</v>
      </c>
      <c r="I275" s="793">
        <v>33</v>
      </c>
      <c r="J275" s="793">
        <v>26</v>
      </c>
      <c r="K275" s="793">
        <v>14</v>
      </c>
      <c r="L275" s="793">
        <v>8</v>
      </c>
      <c r="M275" s="793">
        <v>2</v>
      </c>
      <c r="N275" s="793">
        <v>7</v>
      </c>
      <c r="O275" s="793">
        <v>0</v>
      </c>
      <c r="P275" s="791">
        <v>28.1</v>
      </c>
      <c r="Q275" s="791">
        <v>26</v>
      </c>
    </row>
    <row r="276" spans="1:17" s="166" customFormat="1" ht="10.5" customHeight="1">
      <c r="A276" s="767"/>
      <c r="B276" s="767"/>
      <c r="C276" s="794" t="s">
        <v>642</v>
      </c>
      <c r="D276" s="793">
        <v>157</v>
      </c>
      <c r="E276" s="793">
        <v>110</v>
      </c>
      <c r="F276" s="793">
        <v>35</v>
      </c>
      <c r="G276" s="793">
        <v>9</v>
      </c>
      <c r="H276" s="793">
        <v>2</v>
      </c>
      <c r="I276" s="793">
        <v>0</v>
      </c>
      <c r="J276" s="793">
        <v>0</v>
      </c>
      <c r="K276" s="793">
        <v>1</v>
      </c>
      <c r="L276" s="793">
        <v>0</v>
      </c>
      <c r="M276" s="793">
        <v>0</v>
      </c>
      <c r="N276" s="793">
        <v>0</v>
      </c>
      <c r="O276" s="793">
        <v>0</v>
      </c>
      <c r="P276" s="791">
        <v>23.8</v>
      </c>
      <c r="Q276" s="791">
        <v>22.7</v>
      </c>
    </row>
    <row r="277" spans="1:17" s="166" customFormat="1" ht="9" customHeight="1">
      <c r="A277" s="767"/>
      <c r="B277" s="767"/>
      <c r="C277" s="795" t="s">
        <v>2315</v>
      </c>
      <c r="D277" s="793">
        <v>2020</v>
      </c>
      <c r="E277" s="793">
        <v>584</v>
      </c>
      <c r="F277" s="793">
        <v>937</v>
      </c>
      <c r="G277" s="793">
        <v>306</v>
      </c>
      <c r="H277" s="793">
        <v>102</v>
      </c>
      <c r="I277" s="793">
        <v>33</v>
      </c>
      <c r="J277" s="793">
        <v>26</v>
      </c>
      <c r="K277" s="793">
        <v>15</v>
      </c>
      <c r="L277" s="793">
        <v>8</v>
      </c>
      <c r="M277" s="793">
        <v>2</v>
      </c>
      <c r="N277" s="793">
        <v>7</v>
      </c>
      <c r="O277" s="793">
        <v>0</v>
      </c>
      <c r="P277" s="791">
        <v>27.7</v>
      </c>
      <c r="Q277" s="791">
        <v>25.8</v>
      </c>
    </row>
    <row r="278" spans="1:17" s="166" customFormat="1" ht="18" customHeight="1">
      <c r="A278" s="767"/>
      <c r="B278" s="767" t="s">
        <v>2290</v>
      </c>
      <c r="C278" s="794"/>
      <c r="D278" s="793">
        <v>8605</v>
      </c>
      <c r="E278" s="793">
        <v>592</v>
      </c>
      <c r="F278" s="793">
        <v>1100</v>
      </c>
      <c r="G278" s="793">
        <v>662</v>
      </c>
      <c r="H278" s="793">
        <v>735</v>
      </c>
      <c r="I278" s="793">
        <v>881</v>
      </c>
      <c r="J278" s="793">
        <v>1170</v>
      </c>
      <c r="K278" s="793">
        <v>1225</v>
      </c>
      <c r="L278" s="793">
        <v>917</v>
      </c>
      <c r="M278" s="793">
        <v>521</v>
      </c>
      <c r="N278" s="793">
        <v>778</v>
      </c>
      <c r="O278" s="793">
        <v>24</v>
      </c>
      <c r="P278" s="791">
        <v>45.2</v>
      </c>
      <c r="Q278" s="791">
        <v>45.6</v>
      </c>
    </row>
    <row r="279" spans="1:17" s="166" customFormat="1" ht="27" customHeight="1">
      <c r="A279" s="1449" t="s">
        <v>2207</v>
      </c>
      <c r="B279" s="1449"/>
      <c r="C279" s="1450"/>
      <c r="D279" s="793">
        <v>67777</v>
      </c>
      <c r="E279" s="793">
        <v>849</v>
      </c>
      <c r="F279" s="793">
        <v>12376</v>
      </c>
      <c r="G279" s="793">
        <v>16150</v>
      </c>
      <c r="H279" s="793">
        <v>11421</v>
      </c>
      <c r="I279" s="793">
        <v>7624</v>
      </c>
      <c r="J279" s="793">
        <v>6234</v>
      </c>
      <c r="K279" s="793">
        <v>5381</v>
      </c>
      <c r="L279" s="793">
        <v>3900</v>
      </c>
      <c r="M279" s="793">
        <v>2487</v>
      </c>
      <c r="N279" s="793">
        <v>1331</v>
      </c>
      <c r="O279" s="793">
        <v>24</v>
      </c>
      <c r="P279" s="791">
        <v>39.200000000000003</v>
      </c>
      <c r="Q279" s="791">
        <v>35.799999999999997</v>
      </c>
    </row>
    <row r="280" spans="1:17" s="166" customFormat="1" ht="27" customHeight="1">
      <c r="A280" s="1449" t="s">
        <v>2363</v>
      </c>
      <c r="B280" s="1449"/>
      <c r="C280" s="1450"/>
      <c r="D280" s="793"/>
      <c r="E280" s="793"/>
      <c r="F280" s="793"/>
      <c r="G280" s="793"/>
      <c r="H280" s="793"/>
      <c r="I280" s="793"/>
      <c r="J280" s="793"/>
      <c r="K280" s="793"/>
      <c r="L280" s="793"/>
      <c r="M280" s="793"/>
      <c r="N280" s="793"/>
      <c r="O280" s="793"/>
      <c r="P280" s="791"/>
      <c r="Q280" s="791"/>
    </row>
    <row r="281" spans="1:17" s="166" customFormat="1" ht="18" customHeight="1">
      <c r="A281" s="767"/>
      <c r="B281" s="767" t="s">
        <v>323</v>
      </c>
      <c r="C281" s="792"/>
      <c r="D281" s="793"/>
      <c r="E281" s="793"/>
      <c r="F281" s="793"/>
      <c r="G281" s="793"/>
      <c r="H281" s="793"/>
      <c r="I281" s="793"/>
      <c r="J281" s="793"/>
      <c r="K281" s="793"/>
      <c r="L281" s="793"/>
      <c r="M281" s="793"/>
      <c r="N281" s="793"/>
      <c r="O281" s="793"/>
      <c r="P281" s="791"/>
      <c r="Q281" s="791"/>
    </row>
    <row r="282" spans="1:17" s="166" customFormat="1" ht="10.5" customHeight="1">
      <c r="A282" s="767"/>
      <c r="B282" s="767"/>
      <c r="C282" s="794" t="s">
        <v>2355</v>
      </c>
      <c r="D282" s="793">
        <v>133</v>
      </c>
      <c r="E282" s="793">
        <v>0</v>
      </c>
      <c r="F282" s="793">
        <v>0</v>
      </c>
      <c r="G282" s="793">
        <v>0</v>
      </c>
      <c r="H282" s="793">
        <v>0</v>
      </c>
      <c r="I282" s="793">
        <v>0</v>
      </c>
      <c r="J282" s="793">
        <v>1</v>
      </c>
      <c r="K282" s="793">
        <v>16</v>
      </c>
      <c r="L282" s="793">
        <v>38</v>
      </c>
      <c r="M282" s="793">
        <v>61</v>
      </c>
      <c r="N282" s="793">
        <v>17</v>
      </c>
      <c r="O282" s="793">
        <v>0</v>
      </c>
      <c r="P282" s="791">
        <v>59.9</v>
      </c>
      <c r="Q282" s="791">
        <v>59.9</v>
      </c>
    </row>
    <row r="283" spans="1:17" s="166" customFormat="1" ht="10.5" customHeight="1">
      <c r="A283" s="767"/>
      <c r="B283" s="767"/>
      <c r="C283" s="794" t="s">
        <v>2356</v>
      </c>
      <c r="D283" s="793">
        <v>234</v>
      </c>
      <c r="E283" s="793">
        <v>0</v>
      </c>
      <c r="F283" s="793">
        <v>0</v>
      </c>
      <c r="G283" s="793">
        <v>0</v>
      </c>
      <c r="H283" s="793">
        <v>0</v>
      </c>
      <c r="I283" s="793">
        <v>0</v>
      </c>
      <c r="J283" s="793">
        <v>3</v>
      </c>
      <c r="K283" s="793">
        <v>20</v>
      </c>
      <c r="L283" s="793">
        <v>87</v>
      </c>
      <c r="M283" s="793">
        <v>102</v>
      </c>
      <c r="N283" s="793">
        <v>22</v>
      </c>
      <c r="O283" s="793">
        <v>0</v>
      </c>
      <c r="P283" s="791">
        <v>59.6</v>
      </c>
      <c r="Q283" s="791">
        <v>59.4</v>
      </c>
    </row>
    <row r="284" spans="1:17" s="166" customFormat="1" ht="19.899999999999999" customHeight="1">
      <c r="A284" s="767"/>
      <c r="B284" s="767"/>
      <c r="C284" s="794" t="s">
        <v>2357</v>
      </c>
      <c r="D284" s="793">
        <v>86</v>
      </c>
      <c r="E284" s="793">
        <v>0</v>
      </c>
      <c r="F284" s="793">
        <v>0</v>
      </c>
      <c r="G284" s="793">
        <v>0</v>
      </c>
      <c r="H284" s="793">
        <v>1</v>
      </c>
      <c r="I284" s="793">
        <v>1</v>
      </c>
      <c r="J284" s="793">
        <v>4</v>
      </c>
      <c r="K284" s="793">
        <v>19</v>
      </c>
      <c r="L284" s="793">
        <v>30</v>
      </c>
      <c r="M284" s="793">
        <v>27</v>
      </c>
      <c r="N284" s="793">
        <v>4</v>
      </c>
      <c r="O284" s="793">
        <v>0</v>
      </c>
      <c r="P284" s="791">
        <v>57.1</v>
      </c>
      <c r="Q284" s="791">
        <v>56.9</v>
      </c>
    </row>
    <row r="285" spans="1:17" s="166" customFormat="1" ht="19.899999999999999" customHeight="1">
      <c r="A285" s="767"/>
      <c r="B285" s="767"/>
      <c r="C285" s="794" t="s">
        <v>2358</v>
      </c>
      <c r="D285" s="793">
        <v>4</v>
      </c>
      <c r="E285" s="793">
        <v>0</v>
      </c>
      <c r="F285" s="793">
        <v>0</v>
      </c>
      <c r="G285" s="793">
        <v>0</v>
      </c>
      <c r="H285" s="793">
        <v>2</v>
      </c>
      <c r="I285" s="793">
        <v>0</v>
      </c>
      <c r="J285" s="793">
        <v>1</v>
      </c>
      <c r="K285" s="793">
        <v>0</v>
      </c>
      <c r="L285" s="793">
        <v>0</v>
      </c>
      <c r="M285" s="793">
        <v>0</v>
      </c>
      <c r="N285" s="793">
        <v>1</v>
      </c>
      <c r="O285" s="793">
        <v>0</v>
      </c>
      <c r="P285" s="791">
        <v>47.5</v>
      </c>
      <c r="Q285" s="791">
        <v>39</v>
      </c>
    </row>
    <row r="286" spans="1:17" s="166" customFormat="1" ht="10.5" customHeight="1">
      <c r="A286" s="767"/>
      <c r="B286" s="767"/>
      <c r="C286" s="794" t="s">
        <v>603</v>
      </c>
      <c r="D286" s="793">
        <v>225</v>
      </c>
      <c r="E286" s="793">
        <v>0</v>
      </c>
      <c r="F286" s="793">
        <v>0</v>
      </c>
      <c r="G286" s="793">
        <v>0</v>
      </c>
      <c r="H286" s="793">
        <v>5</v>
      </c>
      <c r="I286" s="793">
        <v>38</v>
      </c>
      <c r="J286" s="793">
        <v>48</v>
      </c>
      <c r="K286" s="793">
        <v>81</v>
      </c>
      <c r="L286" s="793">
        <v>44</v>
      </c>
      <c r="M286" s="793">
        <v>7</v>
      </c>
      <c r="N286" s="793">
        <v>2</v>
      </c>
      <c r="O286" s="793">
        <v>0</v>
      </c>
      <c r="P286" s="791">
        <v>50.5</v>
      </c>
      <c r="Q286" s="791">
        <v>50.7</v>
      </c>
    </row>
    <row r="287" spans="1:17" s="166" customFormat="1" ht="10.5" customHeight="1">
      <c r="A287" s="767"/>
      <c r="B287" s="767"/>
      <c r="C287" s="794" t="s">
        <v>604</v>
      </c>
      <c r="D287" s="793">
        <v>488</v>
      </c>
      <c r="E287" s="793">
        <v>0</v>
      </c>
      <c r="F287" s="793">
        <v>0</v>
      </c>
      <c r="G287" s="793">
        <v>4</v>
      </c>
      <c r="H287" s="793">
        <v>49</v>
      </c>
      <c r="I287" s="793">
        <v>89</v>
      </c>
      <c r="J287" s="793">
        <v>96</v>
      </c>
      <c r="K287" s="793">
        <v>137</v>
      </c>
      <c r="L287" s="793">
        <v>84</v>
      </c>
      <c r="M287" s="793">
        <v>26</v>
      </c>
      <c r="N287" s="793">
        <v>3</v>
      </c>
      <c r="O287" s="793">
        <v>0</v>
      </c>
      <c r="P287" s="791">
        <v>49</v>
      </c>
      <c r="Q287" s="791">
        <v>49.2</v>
      </c>
    </row>
    <row r="288" spans="1:17" s="166" customFormat="1" ht="10.5" customHeight="1">
      <c r="A288" s="767"/>
      <c r="B288" s="767"/>
      <c r="C288" s="794" t="s">
        <v>607</v>
      </c>
      <c r="D288" s="793">
        <v>24</v>
      </c>
      <c r="E288" s="793">
        <v>0</v>
      </c>
      <c r="F288" s="793">
        <v>0</v>
      </c>
      <c r="G288" s="793">
        <v>7</v>
      </c>
      <c r="H288" s="793">
        <v>12</v>
      </c>
      <c r="I288" s="793">
        <v>3</v>
      </c>
      <c r="J288" s="793">
        <v>1</v>
      </c>
      <c r="K288" s="793">
        <v>1</v>
      </c>
      <c r="L288" s="793">
        <v>0</v>
      </c>
      <c r="M288" s="793">
        <v>0</v>
      </c>
      <c r="N288" s="793">
        <v>0</v>
      </c>
      <c r="O288" s="793">
        <v>0</v>
      </c>
      <c r="P288" s="791">
        <v>37.700000000000003</v>
      </c>
      <c r="Q288" s="791">
        <v>36</v>
      </c>
    </row>
    <row r="289" spans="1:17" s="166" customFormat="1" ht="10.5" customHeight="1">
      <c r="A289" s="767"/>
      <c r="B289" s="767"/>
      <c r="C289" s="794" t="s">
        <v>608</v>
      </c>
      <c r="D289" s="793">
        <v>8</v>
      </c>
      <c r="E289" s="793">
        <v>0</v>
      </c>
      <c r="F289" s="793">
        <v>1</v>
      </c>
      <c r="G289" s="793">
        <v>0</v>
      </c>
      <c r="H289" s="793">
        <v>2</v>
      </c>
      <c r="I289" s="793">
        <v>1</v>
      </c>
      <c r="J289" s="793">
        <v>0</v>
      </c>
      <c r="K289" s="793">
        <v>0</v>
      </c>
      <c r="L289" s="793">
        <v>0</v>
      </c>
      <c r="M289" s="793">
        <v>0</v>
      </c>
      <c r="N289" s="793">
        <v>4</v>
      </c>
      <c r="O289" s="793">
        <v>0</v>
      </c>
      <c r="P289" s="791">
        <v>52.8</v>
      </c>
      <c r="Q289" s="791">
        <v>44</v>
      </c>
    </row>
    <row r="290" spans="1:17" s="166" customFormat="1" ht="9" customHeight="1">
      <c r="A290" s="767"/>
      <c r="B290" s="767"/>
      <c r="C290" s="795" t="s">
        <v>2315</v>
      </c>
      <c r="D290" s="793">
        <v>1202</v>
      </c>
      <c r="E290" s="793">
        <v>0</v>
      </c>
      <c r="F290" s="793">
        <v>1</v>
      </c>
      <c r="G290" s="793">
        <v>11</v>
      </c>
      <c r="H290" s="793">
        <v>71</v>
      </c>
      <c r="I290" s="793">
        <v>132</v>
      </c>
      <c r="J290" s="793">
        <v>154</v>
      </c>
      <c r="K290" s="793">
        <v>274</v>
      </c>
      <c r="L290" s="793">
        <v>283</v>
      </c>
      <c r="M290" s="793">
        <v>223</v>
      </c>
      <c r="N290" s="793">
        <v>53</v>
      </c>
      <c r="O290" s="793">
        <v>0</v>
      </c>
      <c r="P290" s="791">
        <v>52.9</v>
      </c>
      <c r="Q290" s="791">
        <v>53.3</v>
      </c>
    </row>
    <row r="291" spans="1:17" s="166" customFormat="1" ht="18" customHeight="1">
      <c r="A291" s="767"/>
      <c r="B291" s="767" t="s">
        <v>612</v>
      </c>
      <c r="C291" s="792"/>
      <c r="D291" s="793"/>
      <c r="E291" s="793"/>
      <c r="F291" s="793"/>
      <c r="G291" s="793"/>
      <c r="H291" s="793"/>
      <c r="I291" s="793"/>
      <c r="J291" s="793"/>
      <c r="K291" s="793"/>
      <c r="L291" s="793"/>
      <c r="M291" s="793"/>
      <c r="N291" s="793"/>
      <c r="O291" s="793"/>
      <c r="P291" s="791"/>
      <c r="Q291" s="791"/>
    </row>
    <row r="292" spans="1:17" s="166" customFormat="1" ht="10.5" customHeight="1">
      <c r="A292" s="767"/>
      <c r="B292" s="767"/>
      <c r="C292" s="794" t="s">
        <v>613</v>
      </c>
      <c r="D292" s="793">
        <v>2</v>
      </c>
      <c r="E292" s="793">
        <v>0</v>
      </c>
      <c r="F292" s="793">
        <v>0</v>
      </c>
      <c r="G292" s="793">
        <v>0</v>
      </c>
      <c r="H292" s="793">
        <v>0</v>
      </c>
      <c r="I292" s="793">
        <v>0</v>
      </c>
      <c r="J292" s="793">
        <v>1</v>
      </c>
      <c r="K292" s="793">
        <v>0</v>
      </c>
      <c r="L292" s="793">
        <v>1</v>
      </c>
      <c r="M292" s="793">
        <v>0</v>
      </c>
      <c r="N292" s="793">
        <v>0</v>
      </c>
      <c r="O292" s="793">
        <v>0</v>
      </c>
      <c r="P292" s="791">
        <v>51.5</v>
      </c>
      <c r="Q292" s="791">
        <v>48</v>
      </c>
    </row>
    <row r="293" spans="1:17" s="166" customFormat="1" ht="10.5" customHeight="1">
      <c r="A293" s="767"/>
      <c r="B293" s="767"/>
      <c r="C293" s="794" t="s">
        <v>615</v>
      </c>
      <c r="D293" s="793">
        <v>3</v>
      </c>
      <c r="E293" s="793">
        <v>0</v>
      </c>
      <c r="F293" s="793">
        <v>0</v>
      </c>
      <c r="G293" s="793">
        <v>0</v>
      </c>
      <c r="H293" s="793">
        <v>0</v>
      </c>
      <c r="I293" s="793">
        <v>0</v>
      </c>
      <c r="J293" s="793">
        <v>1</v>
      </c>
      <c r="K293" s="793">
        <v>1</v>
      </c>
      <c r="L293" s="793">
        <v>0</v>
      </c>
      <c r="M293" s="793">
        <v>1</v>
      </c>
      <c r="N293" s="793">
        <v>0</v>
      </c>
      <c r="O293" s="793">
        <v>0</v>
      </c>
      <c r="P293" s="791">
        <v>54</v>
      </c>
      <c r="Q293" s="791">
        <v>52.5</v>
      </c>
    </row>
    <row r="294" spans="1:17" s="166" customFormat="1" ht="10.5" customHeight="1">
      <c r="A294" s="767"/>
      <c r="B294" s="767"/>
      <c r="C294" s="794" t="s">
        <v>617</v>
      </c>
      <c r="D294" s="793">
        <v>2</v>
      </c>
      <c r="E294" s="793">
        <v>0</v>
      </c>
      <c r="F294" s="793">
        <v>0</v>
      </c>
      <c r="G294" s="793">
        <v>0</v>
      </c>
      <c r="H294" s="793">
        <v>0</v>
      </c>
      <c r="I294" s="793">
        <v>1</v>
      </c>
      <c r="J294" s="793">
        <v>0</v>
      </c>
      <c r="K294" s="793">
        <v>0</v>
      </c>
      <c r="L294" s="793">
        <v>1</v>
      </c>
      <c r="M294" s="793">
        <v>0</v>
      </c>
      <c r="N294" s="793">
        <v>0</v>
      </c>
      <c r="O294" s="793">
        <v>0</v>
      </c>
      <c r="P294" s="791">
        <v>49</v>
      </c>
      <c r="Q294" s="791">
        <v>41</v>
      </c>
    </row>
    <row r="295" spans="1:17" s="166" customFormat="1" ht="10.5" customHeight="1">
      <c r="A295" s="767"/>
      <c r="B295" s="767"/>
      <c r="C295" s="794" t="s">
        <v>2270</v>
      </c>
      <c r="D295" s="793">
        <v>21</v>
      </c>
      <c r="E295" s="793">
        <v>0</v>
      </c>
      <c r="F295" s="793">
        <v>3</v>
      </c>
      <c r="G295" s="793">
        <v>4</v>
      </c>
      <c r="H295" s="793">
        <v>6</v>
      </c>
      <c r="I295" s="793">
        <v>6</v>
      </c>
      <c r="J295" s="793">
        <v>2</v>
      </c>
      <c r="K295" s="793">
        <v>0</v>
      </c>
      <c r="L295" s="793">
        <v>0</v>
      </c>
      <c r="M295" s="793">
        <v>0</v>
      </c>
      <c r="N295" s="793">
        <v>0</v>
      </c>
      <c r="O295" s="793">
        <v>0</v>
      </c>
      <c r="P295" s="791">
        <v>37.200000000000003</v>
      </c>
      <c r="Q295" s="791">
        <v>37.799999999999997</v>
      </c>
    </row>
    <row r="296" spans="1:17" s="166" customFormat="1" ht="10.5" customHeight="1">
      <c r="A296" s="767"/>
      <c r="B296" s="767"/>
      <c r="C296" s="794" t="s">
        <v>2271</v>
      </c>
      <c r="D296" s="793">
        <v>17</v>
      </c>
      <c r="E296" s="793">
        <v>0</v>
      </c>
      <c r="F296" s="793">
        <v>0</v>
      </c>
      <c r="G296" s="793">
        <v>3</v>
      </c>
      <c r="H296" s="793">
        <v>5</v>
      </c>
      <c r="I296" s="793">
        <v>6</v>
      </c>
      <c r="J296" s="793">
        <v>2</v>
      </c>
      <c r="K296" s="793">
        <v>1</v>
      </c>
      <c r="L296" s="793">
        <v>0</v>
      </c>
      <c r="M296" s="793">
        <v>0</v>
      </c>
      <c r="N296" s="793">
        <v>0</v>
      </c>
      <c r="O296" s="793">
        <v>0</v>
      </c>
      <c r="P296" s="791">
        <v>39.799999999999997</v>
      </c>
      <c r="Q296" s="791">
        <v>39.5</v>
      </c>
    </row>
    <row r="297" spans="1:17" s="166" customFormat="1" ht="9" customHeight="1">
      <c r="A297" s="767"/>
      <c r="B297" s="767"/>
      <c r="C297" s="795" t="s">
        <v>2315</v>
      </c>
      <c r="D297" s="793">
        <v>45</v>
      </c>
      <c r="E297" s="793">
        <v>0</v>
      </c>
      <c r="F297" s="793">
        <v>3</v>
      </c>
      <c r="G297" s="793">
        <v>7</v>
      </c>
      <c r="H297" s="793">
        <v>11</v>
      </c>
      <c r="I297" s="793">
        <v>13</v>
      </c>
      <c r="J297" s="793">
        <v>6</v>
      </c>
      <c r="K297" s="793">
        <v>2</v>
      </c>
      <c r="L297" s="793">
        <v>2</v>
      </c>
      <c r="M297" s="793">
        <v>1</v>
      </c>
      <c r="N297" s="793">
        <v>0</v>
      </c>
      <c r="O297" s="793">
        <v>0</v>
      </c>
      <c r="P297" s="791">
        <v>40.4</v>
      </c>
      <c r="Q297" s="791">
        <v>39.5</v>
      </c>
    </row>
    <row r="298" spans="1:17" s="166" customFormat="1" ht="27" customHeight="1">
      <c r="A298" s="767"/>
      <c r="B298" s="1449" t="s">
        <v>2359</v>
      </c>
      <c r="C298" s="1450"/>
      <c r="D298" s="793"/>
      <c r="E298" s="793"/>
      <c r="F298" s="793"/>
      <c r="G298" s="793"/>
      <c r="H298" s="793"/>
      <c r="I298" s="793"/>
      <c r="J298" s="793"/>
      <c r="K298" s="793"/>
      <c r="L298" s="793"/>
      <c r="M298" s="793"/>
      <c r="N298" s="793"/>
      <c r="O298" s="793"/>
      <c r="P298" s="791"/>
      <c r="Q298" s="791"/>
    </row>
    <row r="299" spans="1:17" s="166" customFormat="1" ht="19.899999999999999" customHeight="1">
      <c r="A299" s="767"/>
      <c r="B299" s="767"/>
      <c r="C299" s="794" t="s">
        <v>2277</v>
      </c>
      <c r="D299" s="793">
        <v>206</v>
      </c>
      <c r="E299" s="793">
        <v>0</v>
      </c>
      <c r="F299" s="793">
        <v>0</v>
      </c>
      <c r="G299" s="793">
        <v>1</v>
      </c>
      <c r="H299" s="793">
        <v>11</v>
      </c>
      <c r="I299" s="793">
        <v>26</v>
      </c>
      <c r="J299" s="793">
        <v>33</v>
      </c>
      <c r="K299" s="793">
        <v>38</v>
      </c>
      <c r="L299" s="793">
        <v>50</v>
      </c>
      <c r="M299" s="793">
        <v>42</v>
      </c>
      <c r="N299" s="793">
        <v>5</v>
      </c>
      <c r="O299" s="793">
        <v>0</v>
      </c>
      <c r="P299" s="791">
        <v>52.6</v>
      </c>
      <c r="Q299" s="791">
        <v>53</v>
      </c>
    </row>
    <row r="300" spans="1:17" s="166" customFormat="1" ht="19.899999999999999" customHeight="1">
      <c r="A300" s="767"/>
      <c r="B300" s="767"/>
      <c r="C300" s="794" t="s">
        <v>2278</v>
      </c>
      <c r="D300" s="793">
        <v>32</v>
      </c>
      <c r="E300" s="793">
        <v>0</v>
      </c>
      <c r="F300" s="793">
        <v>1</v>
      </c>
      <c r="G300" s="793">
        <v>6</v>
      </c>
      <c r="H300" s="793">
        <v>16</v>
      </c>
      <c r="I300" s="793">
        <v>4</v>
      </c>
      <c r="J300" s="793">
        <v>2</v>
      </c>
      <c r="K300" s="793">
        <v>2</v>
      </c>
      <c r="L300" s="793">
        <v>1</v>
      </c>
      <c r="M300" s="793">
        <v>0</v>
      </c>
      <c r="N300" s="793">
        <v>0</v>
      </c>
      <c r="O300" s="793">
        <v>0</v>
      </c>
      <c r="P300" s="791">
        <v>39</v>
      </c>
      <c r="Q300" s="791">
        <v>37</v>
      </c>
    </row>
    <row r="301" spans="1:17" s="166" customFormat="1" ht="19.899999999999999" customHeight="1">
      <c r="A301" s="767"/>
      <c r="B301" s="767"/>
      <c r="C301" s="794" t="s">
        <v>2279</v>
      </c>
      <c r="D301" s="793">
        <v>421</v>
      </c>
      <c r="E301" s="793">
        <v>0</v>
      </c>
      <c r="F301" s="793">
        <v>2</v>
      </c>
      <c r="G301" s="793">
        <v>10</v>
      </c>
      <c r="H301" s="793">
        <v>30</v>
      </c>
      <c r="I301" s="793">
        <v>45</v>
      </c>
      <c r="J301" s="793">
        <v>63</v>
      </c>
      <c r="K301" s="793">
        <v>98</v>
      </c>
      <c r="L301" s="793">
        <v>93</v>
      </c>
      <c r="M301" s="793">
        <v>74</v>
      </c>
      <c r="N301" s="793">
        <v>6</v>
      </c>
      <c r="O301" s="793">
        <v>0</v>
      </c>
      <c r="P301" s="791">
        <v>51.6</v>
      </c>
      <c r="Q301" s="791">
        <v>52.1</v>
      </c>
    </row>
    <row r="302" spans="1:17" s="166" customFormat="1" ht="19.899999999999999" customHeight="1">
      <c r="A302" s="767"/>
      <c r="B302" s="767"/>
      <c r="C302" s="794" t="s">
        <v>2280</v>
      </c>
      <c r="D302" s="793">
        <v>3677</v>
      </c>
      <c r="E302" s="793">
        <v>40</v>
      </c>
      <c r="F302" s="793">
        <v>1246</v>
      </c>
      <c r="G302" s="793">
        <v>1256</v>
      </c>
      <c r="H302" s="793">
        <v>589</v>
      </c>
      <c r="I302" s="793">
        <v>260</v>
      </c>
      <c r="J302" s="793">
        <v>123</v>
      </c>
      <c r="K302" s="793">
        <v>80</v>
      </c>
      <c r="L302" s="793">
        <v>54</v>
      </c>
      <c r="M302" s="793">
        <v>20</v>
      </c>
      <c r="N302" s="793">
        <v>9</v>
      </c>
      <c r="O302" s="793">
        <v>0</v>
      </c>
      <c r="P302" s="791">
        <v>33.299999999999997</v>
      </c>
      <c r="Q302" s="791">
        <v>30.9</v>
      </c>
    </row>
    <row r="303" spans="1:17" s="166" customFormat="1" ht="10.5" customHeight="1">
      <c r="A303" s="767"/>
      <c r="B303" s="767"/>
      <c r="C303" s="794" t="s">
        <v>624</v>
      </c>
      <c r="D303" s="793">
        <v>270</v>
      </c>
      <c r="E303" s="793">
        <v>0</v>
      </c>
      <c r="F303" s="793">
        <v>62</v>
      </c>
      <c r="G303" s="793">
        <v>67</v>
      </c>
      <c r="H303" s="793">
        <v>74</v>
      </c>
      <c r="I303" s="793">
        <v>19</v>
      </c>
      <c r="J303" s="793">
        <v>22</v>
      </c>
      <c r="K303" s="793">
        <v>13</v>
      </c>
      <c r="L303" s="793">
        <v>11</v>
      </c>
      <c r="M303" s="793">
        <v>2</v>
      </c>
      <c r="N303" s="793">
        <v>0</v>
      </c>
      <c r="O303" s="793">
        <v>0</v>
      </c>
      <c r="P303" s="791">
        <v>36.4</v>
      </c>
      <c r="Q303" s="791">
        <v>34.4</v>
      </c>
    </row>
    <row r="304" spans="1:17" s="166" customFormat="1" ht="9" customHeight="1">
      <c r="A304" s="767"/>
      <c r="B304" s="767"/>
      <c r="C304" s="795" t="s">
        <v>2315</v>
      </c>
      <c r="D304" s="793">
        <v>4606</v>
      </c>
      <c r="E304" s="793">
        <v>40</v>
      </c>
      <c r="F304" s="793">
        <v>1311</v>
      </c>
      <c r="G304" s="793">
        <v>1340</v>
      </c>
      <c r="H304" s="793">
        <v>720</v>
      </c>
      <c r="I304" s="793">
        <v>354</v>
      </c>
      <c r="J304" s="793">
        <v>243</v>
      </c>
      <c r="K304" s="793">
        <v>231</v>
      </c>
      <c r="L304" s="793">
        <v>209</v>
      </c>
      <c r="M304" s="793">
        <v>138</v>
      </c>
      <c r="N304" s="793">
        <v>20</v>
      </c>
      <c r="O304" s="793">
        <v>0</v>
      </c>
      <c r="P304" s="791">
        <v>36</v>
      </c>
      <c r="Q304" s="791">
        <v>32.299999999999997</v>
      </c>
    </row>
    <row r="305" spans="1:17" s="166" customFormat="1" ht="18" customHeight="1">
      <c r="A305" s="767"/>
      <c r="B305" s="767" t="s">
        <v>625</v>
      </c>
      <c r="C305" s="792"/>
      <c r="D305" s="793"/>
      <c r="E305" s="793"/>
      <c r="F305" s="793"/>
      <c r="G305" s="793"/>
      <c r="H305" s="793"/>
      <c r="I305" s="793"/>
      <c r="J305" s="793"/>
      <c r="K305" s="793"/>
      <c r="L305" s="793"/>
      <c r="M305" s="793"/>
      <c r="N305" s="793"/>
      <c r="O305" s="793"/>
      <c r="P305" s="791"/>
      <c r="Q305" s="791"/>
    </row>
    <row r="306" spans="1:17" s="166" customFormat="1" ht="19.899999999999999" customHeight="1">
      <c r="A306" s="767"/>
      <c r="B306" s="767"/>
      <c r="C306" s="794" t="s">
        <v>2281</v>
      </c>
      <c r="D306" s="793">
        <v>19</v>
      </c>
      <c r="E306" s="793">
        <v>0</v>
      </c>
      <c r="F306" s="793">
        <v>0</v>
      </c>
      <c r="G306" s="793">
        <v>0</v>
      </c>
      <c r="H306" s="793">
        <v>2</v>
      </c>
      <c r="I306" s="793">
        <v>3</v>
      </c>
      <c r="J306" s="793">
        <v>1</v>
      </c>
      <c r="K306" s="793">
        <v>4</v>
      </c>
      <c r="L306" s="793">
        <v>0</v>
      </c>
      <c r="M306" s="793">
        <v>9</v>
      </c>
      <c r="N306" s="793">
        <v>0</v>
      </c>
      <c r="O306" s="793">
        <v>0</v>
      </c>
      <c r="P306" s="791">
        <v>53.4</v>
      </c>
      <c r="Q306" s="791">
        <v>52.8</v>
      </c>
    </row>
    <row r="307" spans="1:17" s="166" customFormat="1" ht="13.5" customHeight="1">
      <c r="A307" s="123" t="s">
        <v>630</v>
      </c>
      <c r="B307" s="767"/>
      <c r="C307" s="768"/>
      <c r="D307" s="793"/>
      <c r="E307" s="793"/>
      <c r="F307" s="793"/>
      <c r="G307" s="793"/>
      <c r="H307" s="793"/>
      <c r="I307" s="793"/>
      <c r="J307" s="793"/>
      <c r="K307" s="793"/>
      <c r="L307" s="793"/>
      <c r="M307" s="793"/>
      <c r="N307" s="793"/>
      <c r="O307" s="793"/>
      <c r="P307" s="791"/>
      <c r="Q307" s="791"/>
    </row>
    <row r="308" spans="1:17" s="166" customFormat="1" ht="9" customHeight="1">
      <c r="A308" s="767" t="s">
        <v>2360</v>
      </c>
      <c r="B308" s="767"/>
      <c r="C308" s="768"/>
      <c r="D308" s="793"/>
      <c r="E308" s="793"/>
      <c r="F308" s="793"/>
      <c r="G308" s="793"/>
      <c r="H308" s="793"/>
      <c r="I308" s="793"/>
      <c r="J308" s="793"/>
      <c r="K308" s="793"/>
      <c r="L308" s="793"/>
      <c r="M308" s="793"/>
      <c r="N308" s="793"/>
      <c r="O308" s="793"/>
      <c r="P308" s="791"/>
      <c r="Q308" s="791"/>
    </row>
    <row r="309" spans="1:17" s="166" customFormat="1" ht="10.5" customHeight="1">
      <c r="A309" s="767"/>
      <c r="B309" s="767"/>
      <c r="C309" s="796"/>
      <c r="D309" s="793"/>
      <c r="E309" s="793"/>
      <c r="F309" s="793"/>
      <c r="G309" s="793"/>
      <c r="H309" s="793"/>
      <c r="I309" s="793"/>
      <c r="J309" s="793"/>
      <c r="K309" s="793"/>
      <c r="L309" s="793"/>
      <c r="M309" s="793"/>
      <c r="N309" s="793"/>
      <c r="O309" s="793"/>
      <c r="P309" s="791"/>
      <c r="Q309" s="791"/>
    </row>
    <row r="310" spans="1:17" s="166" customFormat="1" ht="10.5" customHeight="1">
      <c r="A310" s="767" t="s">
        <v>48</v>
      </c>
      <c r="B310" s="767"/>
      <c r="C310" s="794"/>
      <c r="D310" s="793"/>
      <c r="E310" s="793"/>
      <c r="F310" s="793"/>
      <c r="G310" s="793"/>
      <c r="H310" s="793"/>
      <c r="I310" s="793"/>
      <c r="J310" s="793"/>
      <c r="K310" s="793"/>
      <c r="L310" s="793"/>
      <c r="M310" s="793"/>
      <c r="N310" s="793"/>
      <c r="O310" s="793"/>
      <c r="P310" s="791"/>
      <c r="Q310" s="791"/>
    </row>
    <row r="311" spans="1:17" s="166" customFormat="1" ht="10.5" customHeight="1">
      <c r="A311" s="767"/>
      <c r="B311" s="767"/>
      <c r="C311" s="794" t="s">
        <v>2282</v>
      </c>
      <c r="D311" s="793">
        <v>2</v>
      </c>
      <c r="E311" s="793">
        <v>0</v>
      </c>
      <c r="F311" s="793">
        <v>0</v>
      </c>
      <c r="G311" s="793">
        <v>0</v>
      </c>
      <c r="H311" s="793">
        <v>1</v>
      </c>
      <c r="I311" s="793">
        <v>1</v>
      </c>
      <c r="J311" s="793">
        <v>0</v>
      </c>
      <c r="K311" s="793">
        <v>0</v>
      </c>
      <c r="L311" s="793">
        <v>0</v>
      </c>
      <c r="M311" s="793">
        <v>0</v>
      </c>
      <c r="N311" s="793">
        <v>0</v>
      </c>
      <c r="O311" s="793">
        <v>0</v>
      </c>
      <c r="P311" s="791">
        <v>39.5</v>
      </c>
      <c r="Q311" s="791">
        <v>35</v>
      </c>
    </row>
    <row r="312" spans="1:17" s="166" customFormat="1" ht="10.5" customHeight="1">
      <c r="A312" s="767"/>
      <c r="B312" s="767"/>
      <c r="C312" s="794" t="s">
        <v>2283</v>
      </c>
      <c r="D312" s="793">
        <v>1</v>
      </c>
      <c r="E312" s="793">
        <v>0</v>
      </c>
      <c r="F312" s="793">
        <v>0</v>
      </c>
      <c r="G312" s="793">
        <v>0</v>
      </c>
      <c r="H312" s="793">
        <v>0</v>
      </c>
      <c r="I312" s="793">
        <v>0</v>
      </c>
      <c r="J312" s="793">
        <v>0</v>
      </c>
      <c r="K312" s="793">
        <v>0</v>
      </c>
      <c r="L312" s="793">
        <v>1</v>
      </c>
      <c r="M312" s="793">
        <v>0</v>
      </c>
      <c r="N312" s="793">
        <v>0</v>
      </c>
      <c r="O312" s="793">
        <v>0</v>
      </c>
      <c r="P312" s="797" t="s">
        <v>606</v>
      </c>
      <c r="Q312" s="797" t="s">
        <v>606</v>
      </c>
    </row>
    <row r="313" spans="1:17" s="166" customFormat="1" ht="19.899999999999999" customHeight="1">
      <c r="A313" s="767"/>
      <c r="B313" s="767"/>
      <c r="C313" s="794" t="s">
        <v>2285</v>
      </c>
      <c r="D313" s="793">
        <v>44</v>
      </c>
      <c r="E313" s="793">
        <v>0</v>
      </c>
      <c r="F313" s="793">
        <v>1</v>
      </c>
      <c r="G313" s="793">
        <v>3</v>
      </c>
      <c r="H313" s="793">
        <v>5</v>
      </c>
      <c r="I313" s="793">
        <v>3</v>
      </c>
      <c r="J313" s="793">
        <v>11</v>
      </c>
      <c r="K313" s="793">
        <v>7</v>
      </c>
      <c r="L313" s="793">
        <v>9</v>
      </c>
      <c r="M313" s="793">
        <v>5</v>
      </c>
      <c r="N313" s="793">
        <v>0</v>
      </c>
      <c r="O313" s="793">
        <v>0</v>
      </c>
      <c r="P313" s="791">
        <v>48.9</v>
      </c>
      <c r="Q313" s="791">
        <v>48.8</v>
      </c>
    </row>
    <row r="314" spans="1:17" s="166" customFormat="1" ht="19.899999999999999" customHeight="1">
      <c r="A314" s="767"/>
      <c r="B314" s="767"/>
      <c r="C314" s="794" t="s">
        <v>2286</v>
      </c>
      <c r="D314" s="793">
        <v>65</v>
      </c>
      <c r="E314" s="793">
        <v>0</v>
      </c>
      <c r="F314" s="793">
        <v>6</v>
      </c>
      <c r="G314" s="793">
        <v>16</v>
      </c>
      <c r="H314" s="793">
        <v>8</v>
      </c>
      <c r="I314" s="793">
        <v>5</v>
      </c>
      <c r="J314" s="793">
        <v>14</v>
      </c>
      <c r="K314" s="793">
        <v>10</v>
      </c>
      <c r="L314" s="793">
        <v>4</v>
      </c>
      <c r="M314" s="793">
        <v>1</v>
      </c>
      <c r="N314" s="793">
        <v>1</v>
      </c>
      <c r="O314" s="793">
        <v>0</v>
      </c>
      <c r="P314" s="791">
        <v>41.6</v>
      </c>
      <c r="Q314" s="791">
        <v>42.5</v>
      </c>
    </row>
    <row r="315" spans="1:17" s="166" customFormat="1" ht="9" customHeight="1">
      <c r="A315" s="767"/>
      <c r="B315" s="767"/>
      <c r="C315" s="795" t="s">
        <v>2315</v>
      </c>
      <c r="D315" s="793">
        <v>131</v>
      </c>
      <c r="E315" s="793">
        <v>0</v>
      </c>
      <c r="F315" s="793">
        <v>7</v>
      </c>
      <c r="G315" s="793">
        <v>19</v>
      </c>
      <c r="H315" s="793">
        <v>16</v>
      </c>
      <c r="I315" s="793">
        <v>12</v>
      </c>
      <c r="J315" s="793">
        <v>26</v>
      </c>
      <c r="K315" s="793">
        <v>21</v>
      </c>
      <c r="L315" s="793">
        <v>14</v>
      </c>
      <c r="M315" s="793">
        <v>15</v>
      </c>
      <c r="N315" s="793">
        <v>1</v>
      </c>
      <c r="O315" s="793">
        <v>0</v>
      </c>
      <c r="P315" s="791">
        <v>45.8</v>
      </c>
      <c r="Q315" s="791">
        <v>46.4</v>
      </c>
    </row>
    <row r="316" spans="1:17" s="166" customFormat="1" ht="18" customHeight="1">
      <c r="A316" s="767"/>
      <c r="B316" s="767" t="s">
        <v>2287</v>
      </c>
      <c r="C316" s="794"/>
      <c r="D316" s="793">
        <v>5984</v>
      </c>
      <c r="E316" s="793">
        <v>40</v>
      </c>
      <c r="F316" s="793">
        <v>1322</v>
      </c>
      <c r="G316" s="793">
        <v>1377</v>
      </c>
      <c r="H316" s="793">
        <v>818</v>
      </c>
      <c r="I316" s="793">
        <v>511</v>
      </c>
      <c r="J316" s="793">
        <v>429</v>
      </c>
      <c r="K316" s="793">
        <v>528</v>
      </c>
      <c r="L316" s="793">
        <v>508</v>
      </c>
      <c r="M316" s="793">
        <v>377</v>
      </c>
      <c r="N316" s="793">
        <v>74</v>
      </c>
      <c r="O316" s="793">
        <v>0</v>
      </c>
      <c r="P316" s="791">
        <v>39.700000000000003</v>
      </c>
      <c r="Q316" s="791">
        <v>35.4</v>
      </c>
    </row>
    <row r="317" spans="1:17" s="166" customFormat="1" ht="18" customHeight="1">
      <c r="A317" s="767"/>
      <c r="B317" s="767" t="s">
        <v>635</v>
      </c>
      <c r="C317" s="792"/>
      <c r="D317" s="793"/>
      <c r="E317" s="793"/>
      <c r="F317" s="793"/>
      <c r="G317" s="793"/>
      <c r="H317" s="793"/>
      <c r="I317" s="793"/>
      <c r="J317" s="793"/>
      <c r="K317" s="793"/>
      <c r="L317" s="793"/>
      <c r="M317" s="793"/>
      <c r="N317" s="793"/>
      <c r="O317" s="793"/>
      <c r="P317" s="791"/>
      <c r="Q317" s="791"/>
    </row>
    <row r="318" spans="1:17" s="166" customFormat="1" ht="10.5" customHeight="1">
      <c r="A318" s="767"/>
      <c r="B318" s="767"/>
      <c r="C318" s="794" t="s">
        <v>636</v>
      </c>
      <c r="D318" s="793">
        <v>11</v>
      </c>
      <c r="E318" s="793">
        <v>0</v>
      </c>
      <c r="F318" s="793">
        <v>1</v>
      </c>
      <c r="G318" s="793">
        <v>0</v>
      </c>
      <c r="H318" s="793">
        <v>2</v>
      </c>
      <c r="I318" s="793">
        <v>2</v>
      </c>
      <c r="J318" s="793">
        <v>0</v>
      </c>
      <c r="K318" s="793">
        <v>0</v>
      </c>
      <c r="L318" s="793">
        <v>1</v>
      </c>
      <c r="M318" s="793">
        <v>0</v>
      </c>
      <c r="N318" s="793">
        <v>5</v>
      </c>
      <c r="O318" s="793">
        <v>0</v>
      </c>
      <c r="P318" s="791">
        <v>52.5</v>
      </c>
      <c r="Q318" s="791">
        <v>57.5</v>
      </c>
    </row>
    <row r="319" spans="1:17" s="166" customFormat="1" ht="10.5" customHeight="1">
      <c r="A319" s="767"/>
      <c r="B319" s="767"/>
      <c r="C319" s="794" t="s">
        <v>637</v>
      </c>
      <c r="D319" s="793">
        <v>25</v>
      </c>
      <c r="E319" s="793">
        <v>0</v>
      </c>
      <c r="F319" s="793">
        <v>0</v>
      </c>
      <c r="G319" s="793">
        <v>0</v>
      </c>
      <c r="H319" s="793">
        <v>0</v>
      </c>
      <c r="I319" s="793">
        <v>0</v>
      </c>
      <c r="J319" s="793">
        <v>0</v>
      </c>
      <c r="K319" s="793">
        <v>0</v>
      </c>
      <c r="L319" s="793">
        <v>0</v>
      </c>
      <c r="M319" s="793">
        <v>0</v>
      </c>
      <c r="N319" s="793">
        <v>25</v>
      </c>
      <c r="O319" s="793">
        <v>0</v>
      </c>
      <c r="P319" s="791">
        <v>74</v>
      </c>
      <c r="Q319" s="791">
        <v>71.3</v>
      </c>
    </row>
    <row r="320" spans="1:17" s="166" customFormat="1" ht="9" customHeight="1">
      <c r="A320" s="767"/>
      <c r="B320" s="767"/>
      <c r="C320" s="795" t="s">
        <v>2315</v>
      </c>
      <c r="D320" s="793">
        <v>36</v>
      </c>
      <c r="E320" s="793">
        <v>0</v>
      </c>
      <c r="F320" s="793">
        <v>1</v>
      </c>
      <c r="G320" s="793">
        <v>0</v>
      </c>
      <c r="H320" s="793">
        <v>2</v>
      </c>
      <c r="I320" s="793">
        <v>2</v>
      </c>
      <c r="J320" s="793">
        <v>0</v>
      </c>
      <c r="K320" s="793">
        <v>0</v>
      </c>
      <c r="L320" s="793">
        <v>1</v>
      </c>
      <c r="M320" s="793">
        <v>0</v>
      </c>
      <c r="N320" s="793">
        <v>30</v>
      </c>
      <c r="O320" s="793">
        <v>0</v>
      </c>
      <c r="P320" s="791">
        <v>67.400000000000006</v>
      </c>
      <c r="Q320" s="791">
        <v>68.599999999999994</v>
      </c>
    </row>
    <row r="321" spans="1:17" s="166" customFormat="1" ht="18" customHeight="1">
      <c r="A321" s="767"/>
      <c r="B321" s="767" t="s">
        <v>638</v>
      </c>
      <c r="C321" s="792"/>
      <c r="D321" s="793"/>
      <c r="E321" s="793"/>
      <c r="F321" s="793"/>
      <c r="G321" s="793"/>
      <c r="H321" s="793"/>
      <c r="I321" s="793"/>
      <c r="J321" s="793"/>
      <c r="K321" s="793"/>
      <c r="L321" s="793"/>
      <c r="M321" s="793"/>
      <c r="N321" s="793"/>
      <c r="O321" s="793"/>
      <c r="P321" s="791"/>
      <c r="Q321" s="791"/>
    </row>
    <row r="322" spans="1:17" s="166" customFormat="1" ht="10.5" customHeight="1">
      <c r="A322" s="767"/>
      <c r="B322" s="767"/>
      <c r="C322" s="794" t="s">
        <v>638</v>
      </c>
      <c r="D322" s="793">
        <v>1261</v>
      </c>
      <c r="E322" s="793">
        <v>4</v>
      </c>
      <c r="F322" s="793">
        <v>43</v>
      </c>
      <c r="G322" s="793">
        <v>96</v>
      </c>
      <c r="H322" s="793">
        <v>138</v>
      </c>
      <c r="I322" s="793">
        <v>132</v>
      </c>
      <c r="J322" s="793">
        <v>191</v>
      </c>
      <c r="K322" s="793">
        <v>219</v>
      </c>
      <c r="L322" s="793">
        <v>174</v>
      </c>
      <c r="M322" s="793">
        <v>138</v>
      </c>
      <c r="N322" s="793">
        <v>121</v>
      </c>
      <c r="O322" s="793">
        <v>5</v>
      </c>
      <c r="P322" s="791">
        <v>49.5</v>
      </c>
      <c r="Q322" s="791">
        <v>49.7</v>
      </c>
    </row>
    <row r="323" spans="1:17" s="166" customFormat="1" ht="10.5" customHeight="1">
      <c r="A323" s="767"/>
      <c r="B323" s="767"/>
      <c r="C323" s="794" t="s">
        <v>639</v>
      </c>
      <c r="D323" s="793">
        <v>43</v>
      </c>
      <c r="E323" s="793">
        <v>0</v>
      </c>
      <c r="F323" s="793">
        <v>0</v>
      </c>
      <c r="G323" s="793">
        <v>0</v>
      </c>
      <c r="H323" s="793">
        <v>0</v>
      </c>
      <c r="I323" s="793">
        <v>1</v>
      </c>
      <c r="J323" s="793">
        <v>5</v>
      </c>
      <c r="K323" s="793">
        <v>2</v>
      </c>
      <c r="L323" s="793">
        <v>10</v>
      </c>
      <c r="M323" s="793">
        <v>9</v>
      </c>
      <c r="N323" s="793">
        <v>16</v>
      </c>
      <c r="O323" s="793">
        <v>0</v>
      </c>
      <c r="P323" s="791">
        <v>62.3</v>
      </c>
      <c r="Q323" s="791">
        <v>60.3</v>
      </c>
    </row>
    <row r="324" spans="1:17" s="166" customFormat="1" ht="10.5" customHeight="1">
      <c r="A324" s="767"/>
      <c r="B324" s="767"/>
      <c r="C324" s="794" t="s">
        <v>2289</v>
      </c>
      <c r="D324" s="793">
        <v>134</v>
      </c>
      <c r="E324" s="793">
        <v>0</v>
      </c>
      <c r="F324" s="793">
        <v>0</v>
      </c>
      <c r="G324" s="793">
        <v>0</v>
      </c>
      <c r="H324" s="793">
        <v>3</v>
      </c>
      <c r="I324" s="793">
        <v>10</v>
      </c>
      <c r="J324" s="793">
        <v>20</v>
      </c>
      <c r="K324" s="793">
        <v>23</v>
      </c>
      <c r="L324" s="793">
        <v>29</v>
      </c>
      <c r="M324" s="793">
        <v>20</v>
      </c>
      <c r="N324" s="793">
        <v>29</v>
      </c>
      <c r="O324" s="793">
        <v>0</v>
      </c>
      <c r="P324" s="791">
        <v>57.4</v>
      </c>
      <c r="Q324" s="791">
        <v>55.4</v>
      </c>
    </row>
    <row r="325" spans="1:17" s="166" customFormat="1" ht="9" customHeight="1">
      <c r="A325" s="767"/>
      <c r="B325" s="767"/>
      <c r="C325" s="795" t="s">
        <v>2315</v>
      </c>
      <c r="D325" s="793">
        <v>1438</v>
      </c>
      <c r="E325" s="793">
        <v>4</v>
      </c>
      <c r="F325" s="793">
        <v>43</v>
      </c>
      <c r="G325" s="793">
        <v>96</v>
      </c>
      <c r="H325" s="793">
        <v>141</v>
      </c>
      <c r="I325" s="793">
        <v>143</v>
      </c>
      <c r="J325" s="793">
        <v>216</v>
      </c>
      <c r="K325" s="793">
        <v>244</v>
      </c>
      <c r="L325" s="793">
        <v>213</v>
      </c>
      <c r="M325" s="793">
        <v>167</v>
      </c>
      <c r="N325" s="793">
        <v>166</v>
      </c>
      <c r="O325" s="793">
        <v>5</v>
      </c>
      <c r="P325" s="791">
        <v>50.6</v>
      </c>
      <c r="Q325" s="791">
        <v>50.8</v>
      </c>
    </row>
    <row r="326" spans="1:17" s="166" customFormat="1" ht="18" customHeight="1">
      <c r="A326" s="767"/>
      <c r="B326" s="767" t="s">
        <v>641</v>
      </c>
      <c r="C326" s="792"/>
      <c r="D326" s="793"/>
      <c r="E326" s="793"/>
      <c r="F326" s="793"/>
      <c r="G326" s="793"/>
      <c r="H326" s="793"/>
      <c r="I326" s="793"/>
      <c r="J326" s="793"/>
      <c r="K326" s="793"/>
      <c r="L326" s="793"/>
      <c r="M326" s="793"/>
      <c r="N326" s="793"/>
      <c r="O326" s="793"/>
      <c r="P326" s="791"/>
      <c r="Q326" s="791"/>
    </row>
    <row r="327" spans="1:17" s="166" customFormat="1" ht="10.5" customHeight="1">
      <c r="A327" s="767"/>
      <c r="B327" s="767"/>
      <c r="C327" s="794" t="s">
        <v>641</v>
      </c>
      <c r="D327" s="793">
        <v>1004</v>
      </c>
      <c r="E327" s="793">
        <v>104</v>
      </c>
      <c r="F327" s="793">
        <v>523</v>
      </c>
      <c r="G327" s="793">
        <v>195</v>
      </c>
      <c r="H327" s="793">
        <v>72</v>
      </c>
      <c r="I327" s="793">
        <v>38</v>
      </c>
      <c r="J327" s="793">
        <v>24</v>
      </c>
      <c r="K327" s="793">
        <v>22</v>
      </c>
      <c r="L327" s="793">
        <v>16</v>
      </c>
      <c r="M327" s="793">
        <v>2</v>
      </c>
      <c r="N327" s="793">
        <v>8</v>
      </c>
      <c r="O327" s="793">
        <v>0</v>
      </c>
      <c r="P327" s="791">
        <v>30.6</v>
      </c>
      <c r="Q327" s="791">
        <v>27.4</v>
      </c>
    </row>
    <row r="328" spans="1:17" s="166" customFormat="1" ht="10.5" customHeight="1">
      <c r="A328" s="767"/>
      <c r="B328" s="767"/>
      <c r="C328" s="794" t="s">
        <v>642</v>
      </c>
      <c r="D328" s="793">
        <v>172</v>
      </c>
      <c r="E328" s="793">
        <v>111</v>
      </c>
      <c r="F328" s="793">
        <v>51</v>
      </c>
      <c r="G328" s="793">
        <v>9</v>
      </c>
      <c r="H328" s="793">
        <v>1</v>
      </c>
      <c r="I328" s="793">
        <v>0</v>
      </c>
      <c r="J328" s="793">
        <v>0</v>
      </c>
      <c r="K328" s="793">
        <v>0</v>
      </c>
      <c r="L328" s="793">
        <v>0</v>
      </c>
      <c r="M328" s="793">
        <v>0</v>
      </c>
      <c r="N328" s="793">
        <v>0</v>
      </c>
      <c r="O328" s="793">
        <v>0</v>
      </c>
      <c r="P328" s="791">
        <v>23.9</v>
      </c>
      <c r="Q328" s="791">
        <v>22.8</v>
      </c>
    </row>
    <row r="329" spans="1:17" s="166" customFormat="1" ht="9" customHeight="1">
      <c r="A329" s="767"/>
      <c r="B329" s="767"/>
      <c r="C329" s="795" t="s">
        <v>2315</v>
      </c>
      <c r="D329" s="793">
        <v>1176</v>
      </c>
      <c r="E329" s="793">
        <v>215</v>
      </c>
      <c r="F329" s="793">
        <v>574</v>
      </c>
      <c r="G329" s="793">
        <v>204</v>
      </c>
      <c r="H329" s="793">
        <v>73</v>
      </c>
      <c r="I329" s="793">
        <v>38</v>
      </c>
      <c r="J329" s="793">
        <v>24</v>
      </c>
      <c r="K329" s="793">
        <v>22</v>
      </c>
      <c r="L329" s="793">
        <v>16</v>
      </c>
      <c r="M329" s="793">
        <v>2</v>
      </c>
      <c r="N329" s="793">
        <v>8</v>
      </c>
      <c r="O329" s="793">
        <v>0</v>
      </c>
      <c r="P329" s="791">
        <v>29.6</v>
      </c>
      <c r="Q329" s="791">
        <v>26.8</v>
      </c>
    </row>
    <row r="330" spans="1:17" s="166" customFormat="1" ht="18" customHeight="1">
      <c r="A330" s="767"/>
      <c r="B330" s="767" t="s">
        <v>2290</v>
      </c>
      <c r="C330" s="794"/>
      <c r="D330" s="793">
        <v>2650</v>
      </c>
      <c r="E330" s="793">
        <v>219</v>
      </c>
      <c r="F330" s="793">
        <v>618</v>
      </c>
      <c r="G330" s="793">
        <v>300</v>
      </c>
      <c r="H330" s="793">
        <v>216</v>
      </c>
      <c r="I330" s="793">
        <v>183</v>
      </c>
      <c r="J330" s="793">
        <v>240</v>
      </c>
      <c r="K330" s="793">
        <v>266</v>
      </c>
      <c r="L330" s="793">
        <v>230</v>
      </c>
      <c r="M330" s="793">
        <v>169</v>
      </c>
      <c r="N330" s="793">
        <v>204</v>
      </c>
      <c r="O330" s="793">
        <v>5</v>
      </c>
      <c r="P330" s="791">
        <v>41.5</v>
      </c>
      <c r="Q330" s="791">
        <v>38.299999999999997</v>
      </c>
    </row>
    <row r="331" spans="1:17" s="166" customFormat="1" ht="27" customHeight="1">
      <c r="A331" s="1449" t="s">
        <v>2364</v>
      </c>
      <c r="B331" s="1449"/>
      <c r="C331" s="1450"/>
      <c r="D331" s="793">
        <v>8634</v>
      </c>
      <c r="E331" s="793">
        <v>259</v>
      </c>
      <c r="F331" s="793">
        <v>1940</v>
      </c>
      <c r="G331" s="793">
        <v>1677</v>
      </c>
      <c r="H331" s="793">
        <v>1034</v>
      </c>
      <c r="I331" s="793">
        <v>694</v>
      </c>
      <c r="J331" s="793">
        <v>669</v>
      </c>
      <c r="K331" s="793">
        <v>794</v>
      </c>
      <c r="L331" s="793">
        <v>738</v>
      </c>
      <c r="M331" s="793">
        <v>546</v>
      </c>
      <c r="N331" s="793">
        <v>278</v>
      </c>
      <c r="O331" s="793">
        <v>5</v>
      </c>
      <c r="P331" s="791">
        <v>40.200000000000003</v>
      </c>
      <c r="Q331" s="791">
        <v>36</v>
      </c>
    </row>
    <row r="332" spans="1:17" s="166" customFormat="1" ht="18" customHeight="1">
      <c r="A332" s="767" t="s">
        <v>523</v>
      </c>
      <c r="C332" s="792"/>
      <c r="D332" s="793"/>
      <c r="E332" s="793"/>
      <c r="F332" s="793"/>
      <c r="G332" s="793"/>
      <c r="H332" s="793"/>
      <c r="I332" s="793"/>
      <c r="J332" s="793"/>
      <c r="K332" s="793"/>
      <c r="L332" s="793"/>
      <c r="M332" s="793"/>
      <c r="N332" s="793"/>
      <c r="O332" s="793"/>
      <c r="P332" s="791"/>
      <c r="Q332" s="791"/>
    </row>
    <row r="333" spans="1:17" s="166" customFormat="1" ht="18" customHeight="1">
      <c r="A333" s="767"/>
      <c r="B333" s="767" t="s">
        <v>323</v>
      </c>
      <c r="C333" s="792"/>
      <c r="D333" s="793"/>
      <c r="E333" s="793"/>
      <c r="F333" s="793"/>
      <c r="G333" s="793"/>
      <c r="H333" s="793"/>
      <c r="I333" s="793"/>
      <c r="J333" s="793"/>
      <c r="K333" s="793"/>
      <c r="L333" s="793"/>
      <c r="M333" s="793"/>
      <c r="N333" s="793"/>
      <c r="O333" s="793"/>
      <c r="P333" s="791"/>
      <c r="Q333" s="791"/>
    </row>
    <row r="334" spans="1:17" s="166" customFormat="1" ht="10.5" customHeight="1">
      <c r="A334" s="767"/>
      <c r="B334" s="767"/>
      <c r="C334" s="794" t="s">
        <v>2355</v>
      </c>
      <c r="D334" s="793">
        <v>792</v>
      </c>
      <c r="E334" s="793">
        <v>0</v>
      </c>
      <c r="F334" s="793">
        <v>0</v>
      </c>
      <c r="G334" s="793">
        <v>0</v>
      </c>
      <c r="H334" s="793">
        <v>0</v>
      </c>
      <c r="I334" s="793">
        <v>0</v>
      </c>
      <c r="J334" s="793">
        <v>25</v>
      </c>
      <c r="K334" s="793">
        <v>128</v>
      </c>
      <c r="L334" s="793">
        <v>253</v>
      </c>
      <c r="M334" s="793">
        <v>305</v>
      </c>
      <c r="N334" s="793">
        <v>81</v>
      </c>
      <c r="O334" s="793">
        <v>0</v>
      </c>
      <c r="P334" s="791">
        <v>58.9</v>
      </c>
      <c r="Q334" s="791">
        <v>58.9</v>
      </c>
    </row>
    <row r="335" spans="1:17" s="166" customFormat="1" ht="10.5" customHeight="1">
      <c r="A335" s="767"/>
      <c r="B335" s="767"/>
      <c r="C335" s="794" t="s">
        <v>2356</v>
      </c>
      <c r="D335" s="793">
        <v>2103</v>
      </c>
      <c r="E335" s="793">
        <v>0</v>
      </c>
      <c r="F335" s="793">
        <v>0</v>
      </c>
      <c r="G335" s="793">
        <v>0</v>
      </c>
      <c r="H335" s="793">
        <v>0</v>
      </c>
      <c r="I335" s="793">
        <v>1</v>
      </c>
      <c r="J335" s="793">
        <v>32</v>
      </c>
      <c r="K335" s="793">
        <v>217</v>
      </c>
      <c r="L335" s="793">
        <v>682</v>
      </c>
      <c r="M335" s="793">
        <v>990</v>
      </c>
      <c r="N335" s="793">
        <v>181</v>
      </c>
      <c r="O335" s="793">
        <v>0</v>
      </c>
      <c r="P335" s="791">
        <v>59.6</v>
      </c>
      <c r="Q335" s="791">
        <v>59.6</v>
      </c>
    </row>
    <row r="336" spans="1:17" s="166" customFormat="1" ht="19.899999999999999" customHeight="1">
      <c r="A336" s="767"/>
      <c r="B336" s="767"/>
      <c r="C336" s="794" t="s">
        <v>2357</v>
      </c>
      <c r="D336" s="793">
        <v>1251</v>
      </c>
      <c r="E336" s="793">
        <v>0</v>
      </c>
      <c r="F336" s="793">
        <v>0</v>
      </c>
      <c r="G336" s="793">
        <v>2</v>
      </c>
      <c r="H336" s="793">
        <v>18</v>
      </c>
      <c r="I336" s="793">
        <v>38</v>
      </c>
      <c r="J336" s="793">
        <v>114</v>
      </c>
      <c r="K336" s="793">
        <v>312</v>
      </c>
      <c r="L336" s="793">
        <v>390</v>
      </c>
      <c r="M336" s="793">
        <v>336</v>
      </c>
      <c r="N336" s="793">
        <v>41</v>
      </c>
      <c r="O336" s="793">
        <v>0</v>
      </c>
      <c r="P336" s="791">
        <v>55.7</v>
      </c>
      <c r="Q336" s="791">
        <v>55.8</v>
      </c>
    </row>
    <row r="337" spans="1:17" s="166" customFormat="1" ht="19.899999999999999" customHeight="1">
      <c r="A337" s="767"/>
      <c r="B337" s="767"/>
      <c r="C337" s="794" t="s">
        <v>2358</v>
      </c>
      <c r="D337" s="793">
        <v>84</v>
      </c>
      <c r="E337" s="793">
        <v>0</v>
      </c>
      <c r="F337" s="793">
        <v>0</v>
      </c>
      <c r="G337" s="793">
        <v>1</v>
      </c>
      <c r="H337" s="793">
        <v>9</v>
      </c>
      <c r="I337" s="793">
        <v>10</v>
      </c>
      <c r="J337" s="793">
        <v>17</v>
      </c>
      <c r="K337" s="793">
        <v>19</v>
      </c>
      <c r="L337" s="793">
        <v>13</v>
      </c>
      <c r="M337" s="793">
        <v>6</v>
      </c>
      <c r="N337" s="793">
        <v>9</v>
      </c>
      <c r="O337" s="793">
        <v>0</v>
      </c>
      <c r="P337" s="791">
        <v>51.1</v>
      </c>
      <c r="Q337" s="791">
        <v>51</v>
      </c>
    </row>
    <row r="338" spans="1:17" s="166" customFormat="1" ht="10.5" customHeight="1">
      <c r="A338" s="767"/>
      <c r="B338" s="767"/>
      <c r="C338" s="794" t="s">
        <v>603</v>
      </c>
      <c r="D338" s="793">
        <v>1767</v>
      </c>
      <c r="E338" s="793">
        <v>0</v>
      </c>
      <c r="F338" s="793">
        <v>1</v>
      </c>
      <c r="G338" s="793">
        <v>12</v>
      </c>
      <c r="H338" s="793">
        <v>115</v>
      </c>
      <c r="I338" s="793">
        <v>265</v>
      </c>
      <c r="J338" s="793">
        <v>502</v>
      </c>
      <c r="K338" s="793">
        <v>454</v>
      </c>
      <c r="L338" s="793">
        <v>281</v>
      </c>
      <c r="M338" s="793">
        <v>112</v>
      </c>
      <c r="N338" s="793">
        <v>25</v>
      </c>
      <c r="O338" s="793">
        <v>0</v>
      </c>
      <c r="P338" s="791">
        <v>49.6</v>
      </c>
      <c r="Q338" s="791">
        <v>48.9</v>
      </c>
    </row>
    <row r="339" spans="1:17" s="166" customFormat="1" ht="10.5" customHeight="1">
      <c r="A339" s="767"/>
      <c r="B339" s="767"/>
      <c r="C339" s="794" t="s">
        <v>604</v>
      </c>
      <c r="D339" s="793">
        <v>6020</v>
      </c>
      <c r="E339" s="793">
        <v>0</v>
      </c>
      <c r="F339" s="793">
        <v>0</v>
      </c>
      <c r="G339" s="793">
        <v>62</v>
      </c>
      <c r="H339" s="793">
        <v>526</v>
      </c>
      <c r="I339" s="793">
        <v>939</v>
      </c>
      <c r="J339" s="793">
        <v>1602</v>
      </c>
      <c r="K339" s="793">
        <v>1548</v>
      </c>
      <c r="L339" s="793">
        <v>860</v>
      </c>
      <c r="M339" s="793">
        <v>429</v>
      </c>
      <c r="N339" s="793">
        <v>54</v>
      </c>
      <c r="O339" s="793">
        <v>0</v>
      </c>
      <c r="P339" s="791">
        <v>49.2</v>
      </c>
      <c r="Q339" s="791">
        <v>48.6</v>
      </c>
    </row>
    <row r="340" spans="1:17" s="166" customFormat="1" ht="10.5" customHeight="1">
      <c r="A340" s="767"/>
      <c r="B340" s="767"/>
      <c r="C340" s="794" t="s">
        <v>607</v>
      </c>
      <c r="D340" s="793">
        <v>196</v>
      </c>
      <c r="E340" s="793">
        <v>0</v>
      </c>
      <c r="F340" s="793">
        <v>1</v>
      </c>
      <c r="G340" s="793">
        <v>53</v>
      </c>
      <c r="H340" s="793">
        <v>103</v>
      </c>
      <c r="I340" s="793">
        <v>34</v>
      </c>
      <c r="J340" s="793">
        <v>4</v>
      </c>
      <c r="K340" s="793">
        <v>1</v>
      </c>
      <c r="L340" s="793">
        <v>0</v>
      </c>
      <c r="M340" s="793">
        <v>0</v>
      </c>
      <c r="N340" s="793">
        <v>0</v>
      </c>
      <c r="O340" s="793">
        <v>0</v>
      </c>
      <c r="P340" s="791">
        <v>36.799999999999997</v>
      </c>
      <c r="Q340" s="791">
        <v>36.200000000000003</v>
      </c>
    </row>
    <row r="341" spans="1:17" s="166" customFormat="1" ht="10.5" customHeight="1">
      <c r="A341" s="767"/>
      <c r="B341" s="767"/>
      <c r="C341" s="794" t="s">
        <v>608</v>
      </c>
      <c r="D341" s="793">
        <v>84</v>
      </c>
      <c r="E341" s="793">
        <v>0</v>
      </c>
      <c r="F341" s="793">
        <v>3</v>
      </c>
      <c r="G341" s="793">
        <v>6</v>
      </c>
      <c r="H341" s="793">
        <v>11</v>
      </c>
      <c r="I341" s="793">
        <v>21</v>
      </c>
      <c r="J341" s="793">
        <v>13</v>
      </c>
      <c r="K341" s="793">
        <v>9</v>
      </c>
      <c r="L341" s="793">
        <v>7</v>
      </c>
      <c r="M341" s="793">
        <v>7</v>
      </c>
      <c r="N341" s="793">
        <v>7</v>
      </c>
      <c r="O341" s="793">
        <v>0</v>
      </c>
      <c r="P341" s="791">
        <v>47</v>
      </c>
      <c r="Q341" s="791">
        <v>45</v>
      </c>
    </row>
    <row r="342" spans="1:17" s="166" customFormat="1" ht="9" customHeight="1">
      <c r="A342" s="767"/>
      <c r="B342" s="767"/>
      <c r="C342" s="795" t="s">
        <v>2315</v>
      </c>
      <c r="D342" s="793">
        <v>12297</v>
      </c>
      <c r="E342" s="793">
        <v>0</v>
      </c>
      <c r="F342" s="793">
        <v>5</v>
      </c>
      <c r="G342" s="793">
        <v>136</v>
      </c>
      <c r="H342" s="793">
        <v>782</v>
      </c>
      <c r="I342" s="793">
        <v>1308</v>
      </c>
      <c r="J342" s="793">
        <v>2309</v>
      </c>
      <c r="K342" s="793">
        <v>2688</v>
      </c>
      <c r="L342" s="793">
        <v>2486</v>
      </c>
      <c r="M342" s="793">
        <v>2185</v>
      </c>
      <c r="N342" s="793">
        <v>398</v>
      </c>
      <c r="O342" s="793">
        <v>0</v>
      </c>
      <c r="P342" s="791">
        <v>52.1</v>
      </c>
      <c r="Q342" s="791">
        <v>51.9</v>
      </c>
    </row>
    <row r="343" spans="1:17" s="166" customFormat="1" ht="18" customHeight="1">
      <c r="A343" s="767"/>
      <c r="B343" s="767" t="s">
        <v>612</v>
      </c>
      <c r="C343" s="792"/>
      <c r="D343" s="793"/>
      <c r="E343" s="793"/>
      <c r="F343" s="793"/>
      <c r="G343" s="793"/>
      <c r="H343" s="793"/>
      <c r="I343" s="793"/>
      <c r="J343" s="793"/>
      <c r="K343" s="793"/>
      <c r="L343" s="793"/>
      <c r="M343" s="793"/>
      <c r="N343" s="793"/>
      <c r="O343" s="793"/>
      <c r="P343" s="791"/>
      <c r="Q343" s="791"/>
    </row>
    <row r="344" spans="1:17" s="166" customFormat="1" ht="10.5" customHeight="1">
      <c r="A344" s="767"/>
      <c r="B344" s="767"/>
      <c r="C344" s="794" t="s">
        <v>613</v>
      </c>
      <c r="D344" s="793">
        <v>62</v>
      </c>
      <c r="E344" s="793">
        <v>0</v>
      </c>
      <c r="F344" s="793">
        <v>5</v>
      </c>
      <c r="G344" s="793">
        <v>16</v>
      </c>
      <c r="H344" s="793">
        <v>6</v>
      </c>
      <c r="I344" s="793">
        <v>5</v>
      </c>
      <c r="J344" s="793">
        <v>8</v>
      </c>
      <c r="K344" s="793">
        <v>11</v>
      </c>
      <c r="L344" s="793">
        <v>3</v>
      </c>
      <c r="M344" s="793">
        <v>7</v>
      </c>
      <c r="N344" s="793">
        <v>1</v>
      </c>
      <c r="O344" s="793">
        <v>0</v>
      </c>
      <c r="P344" s="791">
        <v>43.5</v>
      </c>
      <c r="Q344" s="791">
        <v>42</v>
      </c>
    </row>
    <row r="345" spans="1:17" s="166" customFormat="1" ht="10.5" customHeight="1">
      <c r="A345" s="767"/>
      <c r="B345" s="767"/>
      <c r="C345" s="794" t="s">
        <v>615</v>
      </c>
      <c r="D345" s="793">
        <v>2</v>
      </c>
      <c r="E345" s="793">
        <v>0</v>
      </c>
      <c r="F345" s="793">
        <v>0</v>
      </c>
      <c r="G345" s="793">
        <v>0</v>
      </c>
      <c r="H345" s="793">
        <v>0</v>
      </c>
      <c r="I345" s="793">
        <v>0</v>
      </c>
      <c r="J345" s="793">
        <v>0</v>
      </c>
      <c r="K345" s="793">
        <v>0</v>
      </c>
      <c r="L345" s="793">
        <v>0</v>
      </c>
      <c r="M345" s="793">
        <v>2</v>
      </c>
      <c r="N345" s="793">
        <v>0</v>
      </c>
      <c r="O345" s="793">
        <v>0</v>
      </c>
      <c r="P345" s="791">
        <v>63</v>
      </c>
      <c r="Q345" s="791">
        <v>62.5</v>
      </c>
    </row>
    <row r="346" spans="1:17" s="166" customFormat="1" ht="10.5" customHeight="1">
      <c r="A346" s="767"/>
      <c r="B346" s="767"/>
      <c r="C346" s="794" t="s">
        <v>616</v>
      </c>
      <c r="D346" s="793">
        <v>46</v>
      </c>
      <c r="E346" s="793">
        <v>0</v>
      </c>
      <c r="F346" s="793">
        <v>0</v>
      </c>
      <c r="G346" s="793">
        <v>1</v>
      </c>
      <c r="H346" s="793">
        <v>6</v>
      </c>
      <c r="I346" s="793">
        <v>6</v>
      </c>
      <c r="J346" s="793">
        <v>8</v>
      </c>
      <c r="K346" s="793">
        <v>4</v>
      </c>
      <c r="L346" s="793">
        <v>11</v>
      </c>
      <c r="M346" s="793">
        <v>10</v>
      </c>
      <c r="N346" s="793">
        <v>0</v>
      </c>
      <c r="O346" s="793">
        <v>0</v>
      </c>
      <c r="P346" s="791">
        <v>50.7</v>
      </c>
      <c r="Q346" s="791">
        <v>50</v>
      </c>
    </row>
    <row r="347" spans="1:17" s="166" customFormat="1" ht="10.5" customHeight="1">
      <c r="A347" s="767"/>
      <c r="B347" s="767"/>
      <c r="C347" s="794" t="s">
        <v>2270</v>
      </c>
      <c r="D347" s="793">
        <v>237</v>
      </c>
      <c r="E347" s="793">
        <v>7</v>
      </c>
      <c r="F347" s="793">
        <v>40</v>
      </c>
      <c r="G347" s="793">
        <v>86</v>
      </c>
      <c r="H347" s="793">
        <v>46</v>
      </c>
      <c r="I347" s="793">
        <v>15</v>
      </c>
      <c r="J347" s="793">
        <v>7</v>
      </c>
      <c r="K347" s="793">
        <v>15</v>
      </c>
      <c r="L347" s="793">
        <v>14</v>
      </c>
      <c r="M347" s="793">
        <v>7</v>
      </c>
      <c r="N347" s="793">
        <v>0</v>
      </c>
      <c r="O347" s="793">
        <v>0</v>
      </c>
      <c r="P347" s="791">
        <v>36.5</v>
      </c>
      <c r="Q347" s="791">
        <v>33</v>
      </c>
    </row>
    <row r="348" spans="1:17" s="166" customFormat="1" ht="10.5" customHeight="1">
      <c r="A348" s="767"/>
      <c r="B348" s="767"/>
      <c r="C348" s="794" t="s">
        <v>2271</v>
      </c>
      <c r="D348" s="793">
        <v>52</v>
      </c>
      <c r="E348" s="793">
        <v>0</v>
      </c>
      <c r="F348" s="793">
        <v>1</v>
      </c>
      <c r="G348" s="793">
        <v>18</v>
      </c>
      <c r="H348" s="793">
        <v>18</v>
      </c>
      <c r="I348" s="793">
        <v>13</v>
      </c>
      <c r="J348" s="793">
        <v>2</v>
      </c>
      <c r="K348" s="793">
        <v>0</v>
      </c>
      <c r="L348" s="793">
        <v>0</v>
      </c>
      <c r="M348" s="793">
        <v>0</v>
      </c>
      <c r="N348" s="793">
        <v>0</v>
      </c>
      <c r="O348" s="793">
        <v>0</v>
      </c>
      <c r="P348" s="791">
        <v>36.799999999999997</v>
      </c>
      <c r="Q348" s="791">
        <v>35.6</v>
      </c>
    </row>
    <row r="349" spans="1:17" s="166" customFormat="1" ht="9" customHeight="1">
      <c r="A349" s="767"/>
      <c r="B349" s="767"/>
      <c r="C349" s="795" t="s">
        <v>2315</v>
      </c>
      <c r="D349" s="793">
        <v>399</v>
      </c>
      <c r="E349" s="793">
        <v>7</v>
      </c>
      <c r="F349" s="793">
        <v>46</v>
      </c>
      <c r="G349" s="793">
        <v>121</v>
      </c>
      <c r="H349" s="793">
        <v>76</v>
      </c>
      <c r="I349" s="793">
        <v>39</v>
      </c>
      <c r="J349" s="793">
        <v>25</v>
      </c>
      <c r="K349" s="793">
        <v>30</v>
      </c>
      <c r="L349" s="793">
        <v>28</v>
      </c>
      <c r="M349" s="793">
        <v>26</v>
      </c>
      <c r="N349" s="793">
        <v>1</v>
      </c>
      <c r="O349" s="793">
        <v>0</v>
      </c>
      <c r="P349" s="791">
        <v>39.4</v>
      </c>
      <c r="Q349" s="791">
        <v>35.299999999999997</v>
      </c>
    </row>
    <row r="350" spans="1:17" s="166" customFormat="1" ht="27" customHeight="1">
      <c r="A350" s="767"/>
      <c r="B350" s="1449" t="s">
        <v>2359</v>
      </c>
      <c r="C350" s="1450"/>
      <c r="D350" s="793"/>
      <c r="E350" s="793"/>
      <c r="F350" s="793"/>
      <c r="G350" s="793"/>
      <c r="H350" s="793"/>
      <c r="I350" s="793"/>
      <c r="J350" s="793"/>
      <c r="K350" s="793"/>
      <c r="L350" s="793"/>
      <c r="M350" s="793"/>
      <c r="N350" s="793"/>
      <c r="O350" s="793"/>
      <c r="P350" s="791"/>
      <c r="Q350" s="791"/>
    </row>
    <row r="351" spans="1:17" s="166" customFormat="1" ht="19.899999999999999" customHeight="1">
      <c r="A351" s="767"/>
      <c r="B351" s="767"/>
      <c r="C351" s="794" t="s">
        <v>2277</v>
      </c>
      <c r="D351" s="793">
        <v>815</v>
      </c>
      <c r="E351" s="793">
        <v>0</v>
      </c>
      <c r="F351" s="793">
        <v>0</v>
      </c>
      <c r="G351" s="793">
        <v>16</v>
      </c>
      <c r="H351" s="793">
        <v>123</v>
      </c>
      <c r="I351" s="793">
        <v>140</v>
      </c>
      <c r="J351" s="793">
        <v>155</v>
      </c>
      <c r="K351" s="793">
        <v>138</v>
      </c>
      <c r="L351" s="793">
        <v>119</v>
      </c>
      <c r="M351" s="793">
        <v>113</v>
      </c>
      <c r="N351" s="793">
        <v>11</v>
      </c>
      <c r="O351" s="793">
        <v>0</v>
      </c>
      <c r="P351" s="791">
        <v>48.9</v>
      </c>
      <c r="Q351" s="791">
        <v>48.1</v>
      </c>
    </row>
    <row r="352" spans="1:17" s="166" customFormat="1" ht="19.899999999999999" customHeight="1">
      <c r="A352" s="767"/>
      <c r="B352" s="767"/>
      <c r="C352" s="794" t="s">
        <v>2278</v>
      </c>
      <c r="D352" s="793">
        <v>268</v>
      </c>
      <c r="E352" s="793">
        <v>0</v>
      </c>
      <c r="F352" s="793">
        <v>46</v>
      </c>
      <c r="G352" s="793">
        <v>105</v>
      </c>
      <c r="H352" s="793">
        <v>74</v>
      </c>
      <c r="I352" s="793">
        <v>21</v>
      </c>
      <c r="J352" s="793">
        <v>11</v>
      </c>
      <c r="K352" s="793">
        <v>5</v>
      </c>
      <c r="L352" s="793">
        <v>4</v>
      </c>
      <c r="M352" s="793">
        <v>2</v>
      </c>
      <c r="N352" s="793">
        <v>0</v>
      </c>
      <c r="O352" s="793">
        <v>0</v>
      </c>
      <c r="P352" s="791">
        <v>34.9</v>
      </c>
      <c r="Q352" s="791">
        <v>33.200000000000003</v>
      </c>
    </row>
    <row r="353" spans="1:17" s="166" customFormat="1" ht="19.899999999999999" customHeight="1">
      <c r="A353" s="767"/>
      <c r="B353" s="767"/>
      <c r="C353" s="794" t="s">
        <v>2279</v>
      </c>
      <c r="D353" s="793">
        <v>2717</v>
      </c>
      <c r="E353" s="793">
        <v>2</v>
      </c>
      <c r="F353" s="793">
        <v>49</v>
      </c>
      <c r="G353" s="793">
        <v>221</v>
      </c>
      <c r="H353" s="793">
        <v>297</v>
      </c>
      <c r="I353" s="793">
        <v>304</v>
      </c>
      <c r="J353" s="793">
        <v>445</v>
      </c>
      <c r="K353" s="793">
        <v>496</v>
      </c>
      <c r="L353" s="793">
        <v>455</v>
      </c>
      <c r="M353" s="793">
        <v>415</v>
      </c>
      <c r="N353" s="793">
        <v>33</v>
      </c>
      <c r="O353" s="793">
        <v>0</v>
      </c>
      <c r="P353" s="791">
        <v>48.9</v>
      </c>
      <c r="Q353" s="791">
        <v>49.4</v>
      </c>
    </row>
    <row r="354" spans="1:17" s="166" customFormat="1" ht="19.899999999999999" customHeight="1">
      <c r="A354" s="767"/>
      <c r="B354" s="767"/>
      <c r="C354" s="794" t="s">
        <v>2280</v>
      </c>
      <c r="D354" s="793">
        <v>28060</v>
      </c>
      <c r="E354" s="793">
        <v>442</v>
      </c>
      <c r="F354" s="793">
        <v>11653</v>
      </c>
      <c r="G354" s="793">
        <v>10079</v>
      </c>
      <c r="H354" s="793">
        <v>3414</v>
      </c>
      <c r="I354" s="793">
        <v>1136</v>
      </c>
      <c r="J354" s="793">
        <v>600</v>
      </c>
      <c r="K354" s="793">
        <v>330</v>
      </c>
      <c r="L354" s="793">
        <v>185</v>
      </c>
      <c r="M354" s="793">
        <v>128</v>
      </c>
      <c r="N354" s="793">
        <v>93</v>
      </c>
      <c r="O354" s="793">
        <v>0</v>
      </c>
      <c r="P354" s="791">
        <v>31.8</v>
      </c>
      <c r="Q354" s="791">
        <v>29.7</v>
      </c>
    </row>
    <row r="355" spans="1:17" s="166" customFormat="1" ht="10.5" customHeight="1">
      <c r="A355" s="767"/>
      <c r="B355" s="767"/>
      <c r="C355" s="794" t="s">
        <v>624</v>
      </c>
      <c r="D355" s="793">
        <v>3605</v>
      </c>
      <c r="E355" s="793">
        <v>28</v>
      </c>
      <c r="F355" s="793">
        <v>1326</v>
      </c>
      <c r="G355" s="793">
        <v>1231</v>
      </c>
      <c r="H355" s="793">
        <v>467</v>
      </c>
      <c r="I355" s="793">
        <v>184</v>
      </c>
      <c r="J355" s="793">
        <v>127</v>
      </c>
      <c r="K355" s="793">
        <v>93</v>
      </c>
      <c r="L355" s="793">
        <v>80</v>
      </c>
      <c r="M355" s="793">
        <v>48</v>
      </c>
      <c r="N355" s="793">
        <v>21</v>
      </c>
      <c r="O355" s="793">
        <v>0</v>
      </c>
      <c r="P355" s="791">
        <v>33.5</v>
      </c>
      <c r="Q355" s="791">
        <v>30.3</v>
      </c>
    </row>
    <row r="356" spans="1:17" s="166" customFormat="1" ht="9" customHeight="1">
      <c r="A356" s="767"/>
      <c r="B356" s="767"/>
      <c r="C356" s="795" t="s">
        <v>2315</v>
      </c>
      <c r="D356" s="793">
        <v>35465</v>
      </c>
      <c r="E356" s="793">
        <v>472</v>
      </c>
      <c r="F356" s="793">
        <v>13074</v>
      </c>
      <c r="G356" s="793">
        <v>11652</v>
      </c>
      <c r="H356" s="793">
        <v>4375</v>
      </c>
      <c r="I356" s="793">
        <v>1785</v>
      </c>
      <c r="J356" s="793">
        <v>1338</v>
      </c>
      <c r="K356" s="793">
        <v>1062</v>
      </c>
      <c r="L356" s="793">
        <v>843</v>
      </c>
      <c r="M356" s="793">
        <v>706</v>
      </c>
      <c r="N356" s="793">
        <v>158</v>
      </c>
      <c r="O356" s="793">
        <v>0</v>
      </c>
      <c r="P356" s="791">
        <v>33.700000000000003</v>
      </c>
      <c r="Q356" s="791">
        <v>30.3</v>
      </c>
    </row>
    <row r="357" spans="1:17" s="166" customFormat="1" ht="13.5" customHeight="1">
      <c r="A357" s="123" t="s">
        <v>630</v>
      </c>
      <c r="B357" s="767"/>
      <c r="C357" s="768"/>
      <c r="D357" s="793"/>
      <c r="E357" s="793"/>
      <c r="F357" s="793"/>
      <c r="G357" s="793"/>
      <c r="H357" s="793"/>
      <c r="I357" s="793"/>
      <c r="J357" s="793"/>
      <c r="K357" s="793"/>
      <c r="L357" s="793"/>
      <c r="M357" s="793"/>
      <c r="N357" s="793"/>
      <c r="O357" s="793"/>
      <c r="P357" s="791"/>
      <c r="Q357" s="791"/>
    </row>
    <row r="358" spans="1:17" s="166" customFormat="1" ht="9" customHeight="1">
      <c r="A358" s="767" t="s">
        <v>2360</v>
      </c>
      <c r="B358" s="767"/>
      <c r="C358" s="768"/>
      <c r="D358" s="793"/>
      <c r="E358" s="793"/>
      <c r="F358" s="793"/>
      <c r="G358" s="793"/>
      <c r="H358" s="793"/>
      <c r="I358" s="793"/>
      <c r="J358" s="793"/>
      <c r="K358" s="793"/>
      <c r="L358" s="793"/>
      <c r="M358" s="793"/>
      <c r="N358" s="793"/>
      <c r="O358" s="793"/>
      <c r="P358" s="791"/>
      <c r="Q358" s="791"/>
    </row>
    <row r="359" spans="1:17" s="166" customFormat="1" ht="10.5" customHeight="1">
      <c r="A359" s="767"/>
      <c r="B359" s="767"/>
      <c r="C359" s="796"/>
      <c r="D359" s="793"/>
      <c r="E359" s="793"/>
      <c r="F359" s="793"/>
      <c r="G359" s="793"/>
      <c r="H359" s="793"/>
      <c r="I359" s="793"/>
      <c r="J359" s="793"/>
      <c r="K359" s="793"/>
      <c r="L359" s="793"/>
      <c r="M359" s="793"/>
      <c r="N359" s="793"/>
      <c r="O359" s="793"/>
      <c r="P359" s="791"/>
      <c r="Q359" s="791"/>
    </row>
    <row r="360" spans="1:17" s="166" customFormat="1" ht="10.5" customHeight="1">
      <c r="A360" s="767" t="s">
        <v>48</v>
      </c>
      <c r="B360" s="767"/>
      <c r="C360" s="794"/>
      <c r="D360" s="793"/>
      <c r="E360" s="793"/>
      <c r="F360" s="793"/>
      <c r="G360" s="793"/>
      <c r="H360" s="793"/>
      <c r="I360" s="793"/>
      <c r="J360" s="793"/>
      <c r="K360" s="793"/>
      <c r="L360" s="793"/>
      <c r="M360" s="793"/>
      <c r="N360" s="793"/>
      <c r="O360" s="793"/>
      <c r="P360" s="791"/>
      <c r="Q360" s="791"/>
    </row>
    <row r="361" spans="1:17" s="166" customFormat="1" ht="18" customHeight="1">
      <c r="A361" s="767"/>
      <c r="B361" s="767" t="s">
        <v>625</v>
      </c>
      <c r="C361" s="792"/>
      <c r="D361" s="793"/>
      <c r="E361" s="793"/>
      <c r="F361" s="793"/>
      <c r="G361" s="793"/>
      <c r="H361" s="793"/>
      <c r="I361" s="793"/>
      <c r="J361" s="793"/>
      <c r="K361" s="793"/>
      <c r="L361" s="793"/>
      <c r="M361" s="793"/>
      <c r="N361" s="793"/>
      <c r="O361" s="793"/>
      <c r="P361" s="791"/>
      <c r="Q361" s="791"/>
    </row>
    <row r="362" spans="1:17" s="166" customFormat="1" ht="19.899999999999999" customHeight="1">
      <c r="A362" s="767"/>
      <c r="B362" s="767"/>
      <c r="C362" s="794" t="s">
        <v>2281</v>
      </c>
      <c r="D362" s="793">
        <v>147</v>
      </c>
      <c r="E362" s="793">
        <v>0</v>
      </c>
      <c r="F362" s="793">
        <v>0</v>
      </c>
      <c r="G362" s="793">
        <v>6</v>
      </c>
      <c r="H362" s="793">
        <v>24</v>
      </c>
      <c r="I362" s="793">
        <v>24</v>
      </c>
      <c r="J362" s="793">
        <v>24</v>
      </c>
      <c r="K362" s="793">
        <v>19</v>
      </c>
      <c r="L362" s="793">
        <v>31</v>
      </c>
      <c r="M362" s="793">
        <v>19</v>
      </c>
      <c r="N362" s="793">
        <v>0</v>
      </c>
      <c r="O362" s="793">
        <v>0</v>
      </c>
      <c r="P362" s="791">
        <v>48.6</v>
      </c>
      <c r="Q362" s="791">
        <v>48.1</v>
      </c>
    </row>
    <row r="363" spans="1:17" s="166" customFormat="1" ht="10.5" customHeight="1">
      <c r="A363" s="767"/>
      <c r="B363" s="767"/>
      <c r="C363" s="794" t="s">
        <v>2282</v>
      </c>
      <c r="D363" s="793">
        <v>32</v>
      </c>
      <c r="E363" s="793">
        <v>0</v>
      </c>
      <c r="F363" s="793">
        <v>0</v>
      </c>
      <c r="G363" s="793">
        <v>3</v>
      </c>
      <c r="H363" s="793">
        <v>3</v>
      </c>
      <c r="I363" s="793">
        <v>1</v>
      </c>
      <c r="J363" s="793">
        <v>10</v>
      </c>
      <c r="K363" s="793">
        <v>5</v>
      </c>
      <c r="L363" s="793">
        <v>7</v>
      </c>
      <c r="M363" s="793">
        <v>3</v>
      </c>
      <c r="N363" s="793">
        <v>0</v>
      </c>
      <c r="O363" s="793">
        <v>0</v>
      </c>
      <c r="P363" s="791">
        <v>49.2</v>
      </c>
      <c r="Q363" s="791">
        <v>48.7</v>
      </c>
    </row>
    <row r="364" spans="1:17" s="166" customFormat="1" ht="10.5" customHeight="1">
      <c r="A364" s="767"/>
      <c r="B364" s="767"/>
      <c r="C364" s="794" t="s">
        <v>2283</v>
      </c>
      <c r="D364" s="793">
        <v>5</v>
      </c>
      <c r="E364" s="793">
        <v>0</v>
      </c>
      <c r="F364" s="793">
        <v>0</v>
      </c>
      <c r="G364" s="793">
        <v>0</v>
      </c>
      <c r="H364" s="793">
        <v>0</v>
      </c>
      <c r="I364" s="793">
        <v>1</v>
      </c>
      <c r="J364" s="793">
        <v>0</v>
      </c>
      <c r="K364" s="793">
        <v>1</v>
      </c>
      <c r="L364" s="793">
        <v>1</v>
      </c>
      <c r="M364" s="793">
        <v>2</v>
      </c>
      <c r="N364" s="793">
        <v>0</v>
      </c>
      <c r="O364" s="793">
        <v>0</v>
      </c>
      <c r="P364" s="791">
        <v>54.4</v>
      </c>
      <c r="Q364" s="791">
        <v>57.5</v>
      </c>
    </row>
    <row r="365" spans="1:17" s="166" customFormat="1" ht="10.5" customHeight="1">
      <c r="A365" s="767"/>
      <c r="B365" s="767"/>
      <c r="C365" s="794" t="s">
        <v>2284</v>
      </c>
      <c r="D365" s="793">
        <v>2</v>
      </c>
      <c r="E365" s="793">
        <v>0</v>
      </c>
      <c r="F365" s="793">
        <v>0</v>
      </c>
      <c r="G365" s="793">
        <v>1</v>
      </c>
      <c r="H365" s="793">
        <v>1</v>
      </c>
      <c r="I365" s="793">
        <v>0</v>
      </c>
      <c r="J365" s="793">
        <v>0</v>
      </c>
      <c r="K365" s="793">
        <v>0</v>
      </c>
      <c r="L365" s="793">
        <v>0</v>
      </c>
      <c r="M365" s="793">
        <v>0</v>
      </c>
      <c r="N365" s="793">
        <v>0</v>
      </c>
      <c r="O365" s="793">
        <v>0</v>
      </c>
      <c r="P365" s="791">
        <v>33</v>
      </c>
      <c r="Q365" s="791">
        <v>30</v>
      </c>
    </row>
    <row r="366" spans="1:17" s="166" customFormat="1" ht="19.899999999999999" customHeight="1">
      <c r="A366" s="767"/>
      <c r="B366" s="767"/>
      <c r="C366" s="794" t="s">
        <v>2285</v>
      </c>
      <c r="D366" s="793">
        <v>376</v>
      </c>
      <c r="E366" s="793">
        <v>0</v>
      </c>
      <c r="F366" s="793">
        <v>14</v>
      </c>
      <c r="G366" s="793">
        <v>25</v>
      </c>
      <c r="H366" s="793">
        <v>44</v>
      </c>
      <c r="I366" s="793">
        <v>43</v>
      </c>
      <c r="J366" s="793">
        <v>66</v>
      </c>
      <c r="K366" s="793">
        <v>70</v>
      </c>
      <c r="L366" s="793">
        <v>65</v>
      </c>
      <c r="M366" s="793">
        <v>47</v>
      </c>
      <c r="N366" s="793">
        <v>2</v>
      </c>
      <c r="O366" s="793">
        <v>0</v>
      </c>
      <c r="P366" s="791">
        <v>48.2</v>
      </c>
      <c r="Q366" s="791">
        <v>48.8</v>
      </c>
    </row>
    <row r="367" spans="1:17" s="166" customFormat="1" ht="19.899999999999999" customHeight="1">
      <c r="A367" s="767"/>
      <c r="B367" s="767"/>
      <c r="C367" s="794" t="s">
        <v>2286</v>
      </c>
      <c r="D367" s="793">
        <v>260</v>
      </c>
      <c r="E367" s="793">
        <v>3</v>
      </c>
      <c r="F367" s="793">
        <v>52</v>
      </c>
      <c r="G367" s="793">
        <v>54</v>
      </c>
      <c r="H367" s="793">
        <v>38</v>
      </c>
      <c r="I367" s="793">
        <v>21</v>
      </c>
      <c r="J367" s="793">
        <v>19</v>
      </c>
      <c r="K367" s="793">
        <v>25</v>
      </c>
      <c r="L367" s="793">
        <v>14</v>
      </c>
      <c r="M367" s="793">
        <v>23</v>
      </c>
      <c r="N367" s="793">
        <v>11</v>
      </c>
      <c r="O367" s="793">
        <v>0</v>
      </c>
      <c r="P367" s="791">
        <v>41</v>
      </c>
      <c r="Q367" s="791">
        <v>35.9</v>
      </c>
    </row>
    <row r="368" spans="1:17" s="166" customFormat="1" ht="9" customHeight="1">
      <c r="A368" s="767"/>
      <c r="B368" s="767"/>
      <c r="C368" s="795" t="s">
        <v>2315</v>
      </c>
      <c r="D368" s="793">
        <v>822</v>
      </c>
      <c r="E368" s="793">
        <v>3</v>
      </c>
      <c r="F368" s="793">
        <v>66</v>
      </c>
      <c r="G368" s="793">
        <v>89</v>
      </c>
      <c r="H368" s="793">
        <v>110</v>
      </c>
      <c r="I368" s="793">
        <v>90</v>
      </c>
      <c r="J368" s="793">
        <v>119</v>
      </c>
      <c r="K368" s="793">
        <v>120</v>
      </c>
      <c r="L368" s="793">
        <v>118</v>
      </c>
      <c r="M368" s="793">
        <v>94</v>
      </c>
      <c r="N368" s="793">
        <v>13</v>
      </c>
      <c r="O368" s="793">
        <v>0</v>
      </c>
      <c r="P368" s="791">
        <v>46</v>
      </c>
      <c r="Q368" s="791">
        <v>46.5</v>
      </c>
    </row>
    <row r="369" spans="1:17" s="166" customFormat="1" ht="18" customHeight="1">
      <c r="A369" s="767"/>
      <c r="B369" s="767" t="s">
        <v>2287</v>
      </c>
      <c r="C369" s="794"/>
      <c r="D369" s="793">
        <v>48983</v>
      </c>
      <c r="E369" s="793">
        <v>482</v>
      </c>
      <c r="F369" s="793">
        <v>13191</v>
      </c>
      <c r="G369" s="793">
        <v>11998</v>
      </c>
      <c r="H369" s="793">
        <v>5343</v>
      </c>
      <c r="I369" s="793">
        <v>3222</v>
      </c>
      <c r="J369" s="793">
        <v>3791</v>
      </c>
      <c r="K369" s="793">
        <v>3900</v>
      </c>
      <c r="L369" s="793">
        <v>3475</v>
      </c>
      <c r="M369" s="793">
        <v>3011</v>
      </c>
      <c r="N369" s="793">
        <v>570</v>
      </c>
      <c r="O369" s="793">
        <v>0</v>
      </c>
      <c r="P369" s="791">
        <v>38.6</v>
      </c>
      <c r="Q369" s="791">
        <v>33.200000000000003</v>
      </c>
    </row>
    <row r="370" spans="1:17" s="166" customFormat="1" ht="18" customHeight="1">
      <c r="A370" s="767"/>
      <c r="B370" s="767" t="s">
        <v>635</v>
      </c>
      <c r="C370" s="792"/>
      <c r="D370" s="793"/>
      <c r="E370" s="793"/>
      <c r="F370" s="793"/>
      <c r="G370" s="793"/>
      <c r="H370" s="793"/>
      <c r="I370" s="793"/>
      <c r="J370" s="793"/>
      <c r="K370" s="793"/>
      <c r="L370" s="793"/>
      <c r="M370" s="793"/>
      <c r="N370" s="793"/>
      <c r="O370" s="793"/>
      <c r="P370" s="791"/>
      <c r="Q370" s="791"/>
    </row>
    <row r="371" spans="1:17" s="166" customFormat="1" ht="10.5" customHeight="1">
      <c r="A371" s="767"/>
      <c r="B371" s="767"/>
      <c r="C371" s="794" t="s">
        <v>636</v>
      </c>
      <c r="D371" s="793">
        <v>102</v>
      </c>
      <c r="E371" s="793">
        <v>0</v>
      </c>
      <c r="F371" s="793">
        <v>0</v>
      </c>
      <c r="G371" s="793">
        <v>0</v>
      </c>
      <c r="H371" s="793">
        <v>8</v>
      </c>
      <c r="I371" s="793">
        <v>10</v>
      </c>
      <c r="J371" s="793">
        <v>19</v>
      </c>
      <c r="K371" s="793">
        <v>29</v>
      </c>
      <c r="L371" s="793">
        <v>12</v>
      </c>
      <c r="M371" s="793">
        <v>16</v>
      </c>
      <c r="N371" s="793">
        <v>8</v>
      </c>
      <c r="O371" s="793">
        <v>0</v>
      </c>
      <c r="P371" s="791">
        <v>52.3</v>
      </c>
      <c r="Q371" s="791">
        <v>51.5</v>
      </c>
    </row>
    <row r="372" spans="1:17" s="166" customFormat="1" ht="10.5" customHeight="1">
      <c r="A372" s="767"/>
      <c r="B372" s="767"/>
      <c r="C372" s="794" t="s">
        <v>637</v>
      </c>
      <c r="D372" s="793">
        <v>55</v>
      </c>
      <c r="E372" s="793">
        <v>0</v>
      </c>
      <c r="F372" s="793">
        <v>0</v>
      </c>
      <c r="G372" s="793">
        <v>0</v>
      </c>
      <c r="H372" s="793">
        <v>0</v>
      </c>
      <c r="I372" s="793">
        <v>0</v>
      </c>
      <c r="J372" s="793">
        <v>0</v>
      </c>
      <c r="K372" s="793">
        <v>3</v>
      </c>
      <c r="L372" s="793">
        <v>0</v>
      </c>
      <c r="M372" s="793">
        <v>0</v>
      </c>
      <c r="N372" s="793">
        <v>52</v>
      </c>
      <c r="O372" s="793">
        <v>0</v>
      </c>
      <c r="P372" s="791">
        <v>73.5</v>
      </c>
      <c r="Q372" s="791">
        <v>72.5</v>
      </c>
    </row>
    <row r="373" spans="1:17" s="166" customFormat="1" ht="9" customHeight="1">
      <c r="A373" s="767"/>
      <c r="B373" s="767"/>
      <c r="C373" s="795" t="s">
        <v>2315</v>
      </c>
      <c r="D373" s="793">
        <v>157</v>
      </c>
      <c r="E373" s="793">
        <v>0</v>
      </c>
      <c r="F373" s="793">
        <v>0</v>
      </c>
      <c r="G373" s="793">
        <v>0</v>
      </c>
      <c r="H373" s="793">
        <v>8</v>
      </c>
      <c r="I373" s="793">
        <v>10</v>
      </c>
      <c r="J373" s="793">
        <v>19</v>
      </c>
      <c r="K373" s="793">
        <v>32</v>
      </c>
      <c r="L373" s="793">
        <v>12</v>
      </c>
      <c r="M373" s="793">
        <v>16</v>
      </c>
      <c r="N373" s="793">
        <v>60</v>
      </c>
      <c r="O373" s="793">
        <v>0</v>
      </c>
      <c r="P373" s="791">
        <v>59.7</v>
      </c>
      <c r="Q373" s="791">
        <v>57.6</v>
      </c>
    </row>
    <row r="374" spans="1:17" s="166" customFormat="1" ht="18" customHeight="1">
      <c r="A374" s="767"/>
      <c r="B374" s="767" t="s">
        <v>638</v>
      </c>
      <c r="C374" s="792"/>
      <c r="D374" s="793"/>
      <c r="E374" s="793"/>
      <c r="F374" s="793"/>
      <c r="G374" s="793"/>
      <c r="H374" s="793"/>
      <c r="I374" s="793"/>
      <c r="J374" s="793"/>
      <c r="K374" s="793"/>
      <c r="L374" s="793"/>
      <c r="M374" s="793"/>
      <c r="N374" s="793"/>
      <c r="O374" s="793"/>
      <c r="P374" s="791"/>
      <c r="Q374" s="791"/>
    </row>
    <row r="375" spans="1:17" s="166" customFormat="1" ht="10.5" customHeight="1">
      <c r="A375" s="767"/>
      <c r="B375" s="767"/>
      <c r="C375" s="794" t="s">
        <v>638</v>
      </c>
      <c r="D375" s="793">
        <v>16366</v>
      </c>
      <c r="E375" s="793">
        <v>83</v>
      </c>
      <c r="F375" s="793">
        <v>774</v>
      </c>
      <c r="G375" s="793">
        <v>1395</v>
      </c>
      <c r="H375" s="793">
        <v>1783</v>
      </c>
      <c r="I375" s="793">
        <v>1743</v>
      </c>
      <c r="J375" s="793">
        <v>2290</v>
      </c>
      <c r="K375" s="793">
        <v>2473</v>
      </c>
      <c r="L375" s="793">
        <v>1890</v>
      </c>
      <c r="M375" s="793">
        <v>1416</v>
      </c>
      <c r="N375" s="793">
        <v>2337</v>
      </c>
      <c r="O375" s="793">
        <v>182</v>
      </c>
      <c r="P375" s="791">
        <v>49.5</v>
      </c>
      <c r="Q375" s="791">
        <v>49</v>
      </c>
    </row>
    <row r="376" spans="1:17" s="166" customFormat="1" ht="10.5" customHeight="1">
      <c r="A376" s="767"/>
      <c r="B376" s="767"/>
      <c r="C376" s="794" t="s">
        <v>639</v>
      </c>
      <c r="D376" s="793">
        <v>346</v>
      </c>
      <c r="E376" s="793">
        <v>0</v>
      </c>
      <c r="F376" s="793">
        <v>0</v>
      </c>
      <c r="G376" s="793">
        <v>1</v>
      </c>
      <c r="H376" s="793">
        <v>0</v>
      </c>
      <c r="I376" s="793">
        <v>2</v>
      </c>
      <c r="J376" s="793">
        <v>16</v>
      </c>
      <c r="K376" s="793">
        <v>46</v>
      </c>
      <c r="L376" s="793">
        <v>55</v>
      </c>
      <c r="M376" s="793">
        <v>57</v>
      </c>
      <c r="N376" s="793">
        <v>168</v>
      </c>
      <c r="O376" s="793">
        <v>1</v>
      </c>
      <c r="P376" s="791">
        <v>64.900000000000006</v>
      </c>
      <c r="Q376" s="791">
        <v>63.4</v>
      </c>
    </row>
    <row r="377" spans="1:17" s="166" customFormat="1" ht="10.5" customHeight="1">
      <c r="A377" s="767"/>
      <c r="B377" s="767"/>
      <c r="C377" s="794" t="s">
        <v>2289</v>
      </c>
      <c r="D377" s="793">
        <v>224</v>
      </c>
      <c r="E377" s="793">
        <v>0</v>
      </c>
      <c r="F377" s="793">
        <v>0</v>
      </c>
      <c r="G377" s="793">
        <v>1</v>
      </c>
      <c r="H377" s="793">
        <v>6</v>
      </c>
      <c r="I377" s="793">
        <v>10</v>
      </c>
      <c r="J377" s="793">
        <v>37</v>
      </c>
      <c r="K377" s="793">
        <v>54</v>
      </c>
      <c r="L377" s="793">
        <v>43</v>
      </c>
      <c r="M377" s="793">
        <v>34</v>
      </c>
      <c r="N377" s="793">
        <v>37</v>
      </c>
      <c r="O377" s="793">
        <v>2</v>
      </c>
      <c r="P377" s="791">
        <v>56.2</v>
      </c>
      <c r="Q377" s="791">
        <v>54.4</v>
      </c>
    </row>
    <row r="378" spans="1:17" s="166" customFormat="1" ht="9" customHeight="1">
      <c r="A378" s="767"/>
      <c r="B378" s="767"/>
      <c r="C378" s="795" t="s">
        <v>2315</v>
      </c>
      <c r="D378" s="793">
        <v>16936</v>
      </c>
      <c r="E378" s="793">
        <v>83</v>
      </c>
      <c r="F378" s="793">
        <v>774</v>
      </c>
      <c r="G378" s="793">
        <v>1397</v>
      </c>
      <c r="H378" s="793">
        <v>1789</v>
      </c>
      <c r="I378" s="793">
        <v>1755</v>
      </c>
      <c r="J378" s="793">
        <v>2343</v>
      </c>
      <c r="K378" s="793">
        <v>2573</v>
      </c>
      <c r="L378" s="793">
        <v>1988</v>
      </c>
      <c r="M378" s="793">
        <v>1507</v>
      </c>
      <c r="N378" s="793">
        <v>2542</v>
      </c>
      <c r="O378" s="793">
        <v>185</v>
      </c>
      <c r="P378" s="791">
        <v>49.9</v>
      </c>
      <c r="Q378" s="791">
        <v>49.4</v>
      </c>
    </row>
    <row r="379" spans="1:17" s="166" customFormat="1" ht="18" customHeight="1">
      <c r="A379" s="767"/>
      <c r="B379" s="767" t="s">
        <v>641</v>
      </c>
      <c r="C379" s="792"/>
      <c r="D379" s="793"/>
      <c r="E379" s="793"/>
      <c r="F379" s="793"/>
      <c r="G379" s="793"/>
      <c r="H379" s="793"/>
      <c r="I379" s="793"/>
      <c r="J379" s="793"/>
      <c r="K379" s="793"/>
      <c r="L379" s="793"/>
      <c r="M379" s="793"/>
      <c r="N379" s="793"/>
      <c r="O379" s="793"/>
      <c r="P379" s="791"/>
      <c r="Q379" s="791"/>
    </row>
    <row r="380" spans="1:17" s="166" customFormat="1" ht="10.5" customHeight="1">
      <c r="A380" s="767"/>
      <c r="B380" s="767"/>
      <c r="C380" s="794" t="s">
        <v>641</v>
      </c>
      <c r="D380" s="793">
        <v>6866</v>
      </c>
      <c r="E380" s="793">
        <v>1673</v>
      </c>
      <c r="F380" s="793">
        <v>3843</v>
      </c>
      <c r="G380" s="793">
        <v>863</v>
      </c>
      <c r="H380" s="793">
        <v>237</v>
      </c>
      <c r="I380" s="793">
        <v>74</v>
      </c>
      <c r="J380" s="793">
        <v>46</v>
      </c>
      <c r="K380" s="793">
        <v>45</v>
      </c>
      <c r="L380" s="793">
        <v>27</v>
      </c>
      <c r="M380" s="793">
        <v>18</v>
      </c>
      <c r="N380" s="793">
        <v>40</v>
      </c>
      <c r="O380" s="793">
        <v>0</v>
      </c>
      <c r="P380" s="791">
        <v>27.7</v>
      </c>
      <c r="Q380" s="791">
        <v>25.7</v>
      </c>
    </row>
    <row r="381" spans="1:17" s="166" customFormat="1" ht="10.5" customHeight="1">
      <c r="A381" s="767"/>
      <c r="B381" s="767"/>
      <c r="C381" s="794" t="s">
        <v>642</v>
      </c>
      <c r="D381" s="793">
        <v>3098</v>
      </c>
      <c r="E381" s="793">
        <v>1880</v>
      </c>
      <c r="F381" s="793">
        <v>993</v>
      </c>
      <c r="G381" s="793">
        <v>168</v>
      </c>
      <c r="H381" s="793">
        <v>41</v>
      </c>
      <c r="I381" s="793">
        <v>10</v>
      </c>
      <c r="J381" s="793">
        <v>2</v>
      </c>
      <c r="K381" s="793">
        <v>1</v>
      </c>
      <c r="L381" s="793">
        <v>2</v>
      </c>
      <c r="M381" s="793">
        <v>0</v>
      </c>
      <c r="N381" s="793">
        <v>1</v>
      </c>
      <c r="O381" s="793">
        <v>0</v>
      </c>
      <c r="P381" s="791">
        <v>24.2</v>
      </c>
      <c r="Q381" s="791">
        <v>23.4</v>
      </c>
    </row>
    <row r="382" spans="1:17" s="166" customFormat="1" ht="9" customHeight="1">
      <c r="A382" s="767"/>
      <c r="B382" s="767"/>
      <c r="C382" s="795" t="s">
        <v>2315</v>
      </c>
      <c r="D382" s="793">
        <v>9964</v>
      </c>
      <c r="E382" s="793">
        <v>3553</v>
      </c>
      <c r="F382" s="793">
        <v>4836</v>
      </c>
      <c r="G382" s="793">
        <v>1031</v>
      </c>
      <c r="H382" s="793">
        <v>278</v>
      </c>
      <c r="I382" s="793">
        <v>84</v>
      </c>
      <c r="J382" s="793">
        <v>48</v>
      </c>
      <c r="K382" s="793">
        <v>46</v>
      </c>
      <c r="L382" s="793">
        <v>29</v>
      </c>
      <c r="M382" s="793">
        <v>18</v>
      </c>
      <c r="N382" s="793">
        <v>41</v>
      </c>
      <c r="O382" s="793">
        <v>0</v>
      </c>
      <c r="P382" s="791">
        <v>26.6</v>
      </c>
      <c r="Q382" s="791">
        <v>25.1</v>
      </c>
    </row>
    <row r="383" spans="1:17" s="166" customFormat="1" ht="18" customHeight="1">
      <c r="A383" s="767"/>
      <c r="B383" s="767" t="s">
        <v>2290</v>
      </c>
      <c r="C383" s="794"/>
      <c r="D383" s="793">
        <v>27057</v>
      </c>
      <c r="E383" s="793">
        <v>3636</v>
      </c>
      <c r="F383" s="793">
        <v>5610</v>
      </c>
      <c r="G383" s="793">
        <v>2428</v>
      </c>
      <c r="H383" s="793">
        <v>2075</v>
      </c>
      <c r="I383" s="793">
        <v>1849</v>
      </c>
      <c r="J383" s="793">
        <v>2410</v>
      </c>
      <c r="K383" s="793">
        <v>2651</v>
      </c>
      <c r="L383" s="793">
        <v>2029</v>
      </c>
      <c r="M383" s="793">
        <v>1541</v>
      </c>
      <c r="N383" s="793">
        <v>2643</v>
      </c>
      <c r="O383" s="793">
        <v>185</v>
      </c>
      <c r="P383" s="791">
        <v>41.3</v>
      </c>
      <c r="Q383" s="791">
        <v>38.5</v>
      </c>
    </row>
    <row r="384" spans="1:17" s="166" customFormat="1" ht="18" customHeight="1">
      <c r="A384" s="767" t="s">
        <v>2221</v>
      </c>
      <c r="B384" s="767"/>
      <c r="C384" s="794"/>
      <c r="D384" s="793">
        <v>76040</v>
      </c>
      <c r="E384" s="793">
        <v>4118</v>
      </c>
      <c r="F384" s="793">
        <v>18801</v>
      </c>
      <c r="G384" s="793">
        <v>14426</v>
      </c>
      <c r="H384" s="793">
        <v>7418</v>
      </c>
      <c r="I384" s="793">
        <v>5071</v>
      </c>
      <c r="J384" s="793">
        <v>6201</v>
      </c>
      <c r="K384" s="793">
        <v>6551</v>
      </c>
      <c r="L384" s="793">
        <v>5504</v>
      </c>
      <c r="M384" s="793">
        <v>4552</v>
      </c>
      <c r="N384" s="793">
        <v>3213</v>
      </c>
      <c r="O384" s="793">
        <v>185</v>
      </c>
      <c r="P384" s="791">
        <v>39.5</v>
      </c>
      <c r="Q384" s="791">
        <v>34.4</v>
      </c>
    </row>
    <row r="385" spans="1:17" s="166" customFormat="1" ht="18" customHeight="1">
      <c r="A385" s="767" t="s">
        <v>534</v>
      </c>
      <c r="C385" s="792"/>
      <c r="D385" s="793"/>
      <c r="E385" s="793"/>
      <c r="F385" s="793"/>
      <c r="G385" s="793"/>
      <c r="H385" s="793"/>
      <c r="I385" s="793"/>
      <c r="J385" s="793"/>
      <c r="K385" s="793"/>
      <c r="L385" s="793"/>
      <c r="M385" s="793"/>
      <c r="N385" s="793"/>
      <c r="O385" s="793"/>
      <c r="P385" s="791"/>
      <c r="Q385" s="791"/>
    </row>
    <row r="386" spans="1:17" s="166" customFormat="1" ht="18" customHeight="1">
      <c r="A386" s="767"/>
      <c r="B386" s="767" t="s">
        <v>323</v>
      </c>
      <c r="C386" s="792"/>
      <c r="D386" s="793"/>
      <c r="E386" s="793"/>
      <c r="F386" s="793"/>
      <c r="G386" s="793"/>
      <c r="H386" s="793"/>
      <c r="I386" s="793"/>
      <c r="J386" s="793"/>
      <c r="K386" s="793"/>
      <c r="L386" s="793"/>
      <c r="M386" s="793"/>
      <c r="N386" s="793"/>
      <c r="O386" s="793"/>
      <c r="P386" s="791"/>
      <c r="Q386" s="791"/>
    </row>
    <row r="387" spans="1:17" s="166" customFormat="1" ht="10.5" customHeight="1">
      <c r="A387" s="767"/>
      <c r="B387" s="767"/>
      <c r="C387" s="794" t="s">
        <v>2355</v>
      </c>
      <c r="D387" s="793">
        <v>332</v>
      </c>
      <c r="E387" s="793">
        <v>0</v>
      </c>
      <c r="F387" s="793">
        <v>0</v>
      </c>
      <c r="G387" s="793">
        <v>0</v>
      </c>
      <c r="H387" s="793">
        <v>0</v>
      </c>
      <c r="I387" s="793">
        <v>4</v>
      </c>
      <c r="J387" s="793">
        <v>15</v>
      </c>
      <c r="K387" s="793">
        <v>51</v>
      </c>
      <c r="L387" s="793">
        <v>105</v>
      </c>
      <c r="M387" s="793">
        <v>133</v>
      </c>
      <c r="N387" s="793">
        <v>24</v>
      </c>
      <c r="O387" s="793">
        <v>0</v>
      </c>
      <c r="P387" s="791">
        <v>58.3</v>
      </c>
      <c r="Q387" s="791">
        <v>58.6</v>
      </c>
    </row>
    <row r="388" spans="1:17" s="166" customFormat="1" ht="10.5" customHeight="1">
      <c r="A388" s="767"/>
      <c r="B388" s="767"/>
      <c r="C388" s="794" t="s">
        <v>2356</v>
      </c>
      <c r="D388" s="793">
        <v>509</v>
      </c>
      <c r="E388" s="793">
        <v>0</v>
      </c>
      <c r="F388" s="793">
        <v>0</v>
      </c>
      <c r="G388" s="793">
        <v>0</v>
      </c>
      <c r="H388" s="793">
        <v>0</v>
      </c>
      <c r="I388" s="793">
        <v>4</v>
      </c>
      <c r="J388" s="793">
        <v>20</v>
      </c>
      <c r="K388" s="793">
        <v>93</v>
      </c>
      <c r="L388" s="793">
        <v>148</v>
      </c>
      <c r="M388" s="793">
        <v>216</v>
      </c>
      <c r="N388" s="793">
        <v>28</v>
      </c>
      <c r="O388" s="793">
        <v>0</v>
      </c>
      <c r="P388" s="791">
        <v>58.2</v>
      </c>
      <c r="Q388" s="791">
        <v>58.7</v>
      </c>
    </row>
    <row r="389" spans="1:17" s="166" customFormat="1" ht="19.899999999999999" customHeight="1">
      <c r="A389" s="767"/>
      <c r="B389" s="767"/>
      <c r="C389" s="794" t="s">
        <v>2357</v>
      </c>
      <c r="D389" s="793">
        <v>477</v>
      </c>
      <c r="E389" s="793">
        <v>0</v>
      </c>
      <c r="F389" s="793">
        <v>0</v>
      </c>
      <c r="G389" s="793">
        <v>2</v>
      </c>
      <c r="H389" s="793">
        <v>10</v>
      </c>
      <c r="I389" s="793">
        <v>41</v>
      </c>
      <c r="J389" s="793">
        <v>57</v>
      </c>
      <c r="K389" s="793">
        <v>119</v>
      </c>
      <c r="L389" s="793">
        <v>123</v>
      </c>
      <c r="M389" s="793">
        <v>109</v>
      </c>
      <c r="N389" s="793">
        <v>16</v>
      </c>
      <c r="O389" s="793">
        <v>0</v>
      </c>
      <c r="P389" s="791">
        <v>54.3</v>
      </c>
      <c r="Q389" s="791">
        <v>54.6</v>
      </c>
    </row>
    <row r="390" spans="1:17" s="166" customFormat="1" ht="19.899999999999999" customHeight="1">
      <c r="A390" s="767"/>
      <c r="B390" s="767"/>
      <c r="C390" s="794" t="s">
        <v>2358</v>
      </c>
      <c r="D390" s="793">
        <v>73</v>
      </c>
      <c r="E390" s="793">
        <v>0</v>
      </c>
      <c r="F390" s="793">
        <v>0</v>
      </c>
      <c r="G390" s="793">
        <v>3</v>
      </c>
      <c r="H390" s="793">
        <v>5</v>
      </c>
      <c r="I390" s="793">
        <v>16</v>
      </c>
      <c r="J390" s="793">
        <v>17</v>
      </c>
      <c r="K390" s="793">
        <v>14</v>
      </c>
      <c r="L390" s="793">
        <v>9</v>
      </c>
      <c r="M390" s="793">
        <v>4</v>
      </c>
      <c r="N390" s="793">
        <v>5</v>
      </c>
      <c r="O390" s="793">
        <v>0</v>
      </c>
      <c r="P390" s="791">
        <v>48.9</v>
      </c>
      <c r="Q390" s="791">
        <v>47.3</v>
      </c>
    </row>
    <row r="391" spans="1:17" s="166" customFormat="1" ht="10.5" customHeight="1">
      <c r="A391" s="767"/>
      <c r="B391" s="767"/>
      <c r="C391" s="794" t="s">
        <v>603</v>
      </c>
      <c r="D391" s="793">
        <v>831</v>
      </c>
      <c r="E391" s="793">
        <v>0</v>
      </c>
      <c r="F391" s="793">
        <v>0</v>
      </c>
      <c r="G391" s="793">
        <v>18</v>
      </c>
      <c r="H391" s="793">
        <v>47</v>
      </c>
      <c r="I391" s="793">
        <v>102</v>
      </c>
      <c r="J391" s="793">
        <v>185</v>
      </c>
      <c r="K391" s="793">
        <v>206</v>
      </c>
      <c r="L391" s="793">
        <v>155</v>
      </c>
      <c r="M391" s="793">
        <v>86</v>
      </c>
      <c r="N391" s="793">
        <v>32</v>
      </c>
      <c r="O391" s="793">
        <v>0</v>
      </c>
      <c r="P391" s="791">
        <v>51</v>
      </c>
      <c r="Q391" s="791">
        <v>50.7</v>
      </c>
    </row>
    <row r="392" spans="1:17" s="166" customFormat="1" ht="10.5" customHeight="1">
      <c r="A392" s="767"/>
      <c r="B392" s="767"/>
      <c r="C392" s="794" t="s">
        <v>604</v>
      </c>
      <c r="D392" s="793">
        <v>1296</v>
      </c>
      <c r="E392" s="793">
        <v>0</v>
      </c>
      <c r="F392" s="793">
        <v>3</v>
      </c>
      <c r="G392" s="793">
        <v>15</v>
      </c>
      <c r="H392" s="793">
        <v>95</v>
      </c>
      <c r="I392" s="793">
        <v>204</v>
      </c>
      <c r="J392" s="793">
        <v>341</v>
      </c>
      <c r="K392" s="793">
        <v>339</v>
      </c>
      <c r="L392" s="793">
        <v>179</v>
      </c>
      <c r="M392" s="793">
        <v>103</v>
      </c>
      <c r="N392" s="793">
        <v>17</v>
      </c>
      <c r="O392" s="793">
        <v>0</v>
      </c>
      <c r="P392" s="791">
        <v>49.4</v>
      </c>
      <c r="Q392" s="791">
        <v>48.9</v>
      </c>
    </row>
    <row r="393" spans="1:17" s="166" customFormat="1" ht="10.5" customHeight="1">
      <c r="A393" s="767"/>
      <c r="B393" s="767"/>
      <c r="C393" s="794" t="s">
        <v>607</v>
      </c>
      <c r="D393" s="793">
        <v>38</v>
      </c>
      <c r="E393" s="793">
        <v>0</v>
      </c>
      <c r="F393" s="793">
        <v>0</v>
      </c>
      <c r="G393" s="793">
        <v>2</v>
      </c>
      <c r="H393" s="793">
        <v>15</v>
      </c>
      <c r="I393" s="793">
        <v>11</v>
      </c>
      <c r="J393" s="793">
        <v>7</v>
      </c>
      <c r="K393" s="793">
        <v>3</v>
      </c>
      <c r="L393" s="793">
        <v>0</v>
      </c>
      <c r="M393" s="793">
        <v>0</v>
      </c>
      <c r="N393" s="793">
        <v>0</v>
      </c>
      <c r="O393" s="793">
        <v>0</v>
      </c>
      <c r="P393" s="791">
        <v>40.9</v>
      </c>
      <c r="Q393" s="791">
        <v>40</v>
      </c>
    </row>
    <row r="394" spans="1:17" s="166" customFormat="1" ht="10.5" customHeight="1">
      <c r="A394" s="767"/>
      <c r="B394" s="767"/>
      <c r="C394" s="794" t="s">
        <v>608</v>
      </c>
      <c r="D394" s="793">
        <v>146</v>
      </c>
      <c r="E394" s="793">
        <v>0</v>
      </c>
      <c r="F394" s="793">
        <v>0</v>
      </c>
      <c r="G394" s="793">
        <v>7</v>
      </c>
      <c r="H394" s="793">
        <v>18</v>
      </c>
      <c r="I394" s="793">
        <v>32</v>
      </c>
      <c r="J394" s="793">
        <v>40</v>
      </c>
      <c r="K394" s="793">
        <v>14</v>
      </c>
      <c r="L394" s="793">
        <v>17</v>
      </c>
      <c r="M394" s="793">
        <v>9</v>
      </c>
      <c r="N394" s="793">
        <v>9</v>
      </c>
      <c r="O394" s="793">
        <v>0</v>
      </c>
      <c r="P394" s="791">
        <v>48.2</v>
      </c>
      <c r="Q394" s="791">
        <v>45.8</v>
      </c>
    </row>
    <row r="395" spans="1:17" s="166" customFormat="1" ht="9" customHeight="1">
      <c r="A395" s="767"/>
      <c r="B395" s="767"/>
      <c r="C395" s="795" t="s">
        <v>2315</v>
      </c>
      <c r="D395" s="793">
        <v>3702</v>
      </c>
      <c r="E395" s="793">
        <v>0</v>
      </c>
      <c r="F395" s="793">
        <v>3</v>
      </c>
      <c r="G395" s="793">
        <v>47</v>
      </c>
      <c r="H395" s="793">
        <v>190</v>
      </c>
      <c r="I395" s="793">
        <v>414</v>
      </c>
      <c r="J395" s="793">
        <v>682</v>
      </c>
      <c r="K395" s="793">
        <v>839</v>
      </c>
      <c r="L395" s="793">
        <v>736</v>
      </c>
      <c r="M395" s="793">
        <v>660</v>
      </c>
      <c r="N395" s="793">
        <v>131</v>
      </c>
      <c r="O395" s="793">
        <v>0</v>
      </c>
      <c r="P395" s="791">
        <v>52.3</v>
      </c>
      <c r="Q395" s="791">
        <v>52</v>
      </c>
    </row>
    <row r="396" spans="1:17" s="166" customFormat="1" ht="18" customHeight="1">
      <c r="A396" s="767"/>
      <c r="B396" s="767" t="s">
        <v>612</v>
      </c>
      <c r="C396" s="792"/>
      <c r="D396" s="793"/>
      <c r="E396" s="793"/>
      <c r="F396" s="793"/>
      <c r="G396" s="793"/>
      <c r="H396" s="793"/>
      <c r="I396" s="793"/>
      <c r="J396" s="793"/>
      <c r="K396" s="793"/>
      <c r="L396" s="793"/>
      <c r="M396" s="793"/>
      <c r="N396" s="793"/>
      <c r="O396" s="793"/>
      <c r="P396" s="791"/>
      <c r="Q396" s="791"/>
    </row>
    <row r="397" spans="1:17" s="166" customFormat="1" ht="10.5" customHeight="1">
      <c r="A397" s="767"/>
      <c r="B397" s="767"/>
      <c r="C397" s="794" t="s">
        <v>613</v>
      </c>
      <c r="D397" s="793">
        <v>98</v>
      </c>
      <c r="E397" s="793">
        <v>0</v>
      </c>
      <c r="F397" s="793">
        <v>1</v>
      </c>
      <c r="G397" s="793">
        <v>7</v>
      </c>
      <c r="H397" s="793">
        <v>11</v>
      </c>
      <c r="I397" s="793">
        <v>11</v>
      </c>
      <c r="J397" s="793">
        <v>9</v>
      </c>
      <c r="K397" s="793">
        <v>23</v>
      </c>
      <c r="L397" s="793">
        <v>16</v>
      </c>
      <c r="M397" s="793">
        <v>17</v>
      </c>
      <c r="N397" s="793">
        <v>3</v>
      </c>
      <c r="O397" s="793">
        <v>0</v>
      </c>
      <c r="P397" s="791">
        <v>50.1</v>
      </c>
      <c r="Q397" s="791">
        <v>51</v>
      </c>
    </row>
    <row r="398" spans="1:17" s="166" customFormat="1" ht="10.5" customHeight="1">
      <c r="A398" s="767"/>
      <c r="B398" s="767"/>
      <c r="C398" s="794" t="s">
        <v>614</v>
      </c>
      <c r="D398" s="793">
        <v>7</v>
      </c>
      <c r="E398" s="793">
        <v>0</v>
      </c>
      <c r="F398" s="793">
        <v>0</v>
      </c>
      <c r="G398" s="793">
        <v>0</v>
      </c>
      <c r="H398" s="793">
        <v>0</v>
      </c>
      <c r="I398" s="793">
        <v>0</v>
      </c>
      <c r="J398" s="793">
        <v>0</v>
      </c>
      <c r="K398" s="793">
        <v>3</v>
      </c>
      <c r="L398" s="793">
        <v>1</v>
      </c>
      <c r="M398" s="793">
        <v>3</v>
      </c>
      <c r="N398" s="793">
        <v>0</v>
      </c>
      <c r="O398" s="793">
        <v>0</v>
      </c>
      <c r="P398" s="791">
        <v>57.1</v>
      </c>
      <c r="Q398" s="791">
        <v>58.5</v>
      </c>
    </row>
    <row r="399" spans="1:17" s="166" customFormat="1" ht="10.5" customHeight="1">
      <c r="A399" s="767"/>
      <c r="B399" s="767"/>
      <c r="C399" s="794" t="s">
        <v>2270</v>
      </c>
      <c r="D399" s="793">
        <v>16</v>
      </c>
      <c r="E399" s="793">
        <v>0</v>
      </c>
      <c r="F399" s="793">
        <v>0</v>
      </c>
      <c r="G399" s="793">
        <v>5</v>
      </c>
      <c r="H399" s="793">
        <v>4</v>
      </c>
      <c r="I399" s="793">
        <v>5</v>
      </c>
      <c r="J399" s="793">
        <v>1</v>
      </c>
      <c r="K399" s="793">
        <v>0</v>
      </c>
      <c r="L399" s="793">
        <v>0</v>
      </c>
      <c r="M399" s="793">
        <v>1</v>
      </c>
      <c r="N399" s="793">
        <v>0</v>
      </c>
      <c r="O399" s="793">
        <v>0</v>
      </c>
      <c r="P399" s="791">
        <v>39.4</v>
      </c>
      <c r="Q399" s="791">
        <v>38</v>
      </c>
    </row>
    <row r="400" spans="1:17" s="166" customFormat="1" ht="10.5" customHeight="1">
      <c r="A400" s="767"/>
      <c r="B400" s="767"/>
      <c r="C400" s="794" t="s">
        <v>2271</v>
      </c>
      <c r="D400" s="793">
        <v>6</v>
      </c>
      <c r="E400" s="793">
        <v>0</v>
      </c>
      <c r="F400" s="793">
        <v>0</v>
      </c>
      <c r="G400" s="793">
        <v>0</v>
      </c>
      <c r="H400" s="793">
        <v>2</v>
      </c>
      <c r="I400" s="793">
        <v>2</v>
      </c>
      <c r="J400" s="793">
        <v>2</v>
      </c>
      <c r="K400" s="793">
        <v>0</v>
      </c>
      <c r="L400" s="793">
        <v>0</v>
      </c>
      <c r="M400" s="793">
        <v>0</v>
      </c>
      <c r="N400" s="793">
        <v>0</v>
      </c>
      <c r="O400" s="793">
        <v>0</v>
      </c>
      <c r="P400" s="791">
        <v>41.8</v>
      </c>
      <c r="Q400" s="791">
        <v>42</v>
      </c>
    </row>
    <row r="401" spans="1:17" s="166" customFormat="1" ht="9" customHeight="1">
      <c r="A401" s="767"/>
      <c r="B401" s="767"/>
      <c r="C401" s="795" t="s">
        <v>2315</v>
      </c>
      <c r="D401" s="793">
        <v>127</v>
      </c>
      <c r="E401" s="793">
        <v>0</v>
      </c>
      <c r="F401" s="793">
        <v>1</v>
      </c>
      <c r="G401" s="793">
        <v>12</v>
      </c>
      <c r="H401" s="793">
        <v>17</v>
      </c>
      <c r="I401" s="793">
        <v>18</v>
      </c>
      <c r="J401" s="793">
        <v>12</v>
      </c>
      <c r="K401" s="793">
        <v>26</v>
      </c>
      <c r="L401" s="793">
        <v>17</v>
      </c>
      <c r="M401" s="793">
        <v>21</v>
      </c>
      <c r="N401" s="793">
        <v>3</v>
      </c>
      <c r="O401" s="793">
        <v>0</v>
      </c>
      <c r="P401" s="791">
        <v>48.8</v>
      </c>
      <c r="Q401" s="791">
        <v>49.6</v>
      </c>
    </row>
    <row r="402" spans="1:17" s="166" customFormat="1" ht="27" customHeight="1">
      <c r="A402" s="767"/>
      <c r="B402" s="1449" t="s">
        <v>2359</v>
      </c>
      <c r="C402" s="1450"/>
      <c r="D402" s="793"/>
      <c r="E402" s="793"/>
      <c r="F402" s="793"/>
      <c r="G402" s="793"/>
      <c r="H402" s="793"/>
      <c r="I402" s="793"/>
      <c r="J402" s="793"/>
      <c r="K402" s="793"/>
      <c r="L402" s="793"/>
      <c r="M402" s="793"/>
      <c r="N402" s="793"/>
      <c r="O402" s="793"/>
      <c r="P402" s="791"/>
      <c r="Q402" s="791"/>
    </row>
    <row r="403" spans="1:17" s="166" customFormat="1" ht="19.899999999999999" customHeight="1">
      <c r="A403" s="767"/>
      <c r="B403" s="767"/>
      <c r="C403" s="794" t="s">
        <v>2277</v>
      </c>
      <c r="D403" s="793">
        <v>81</v>
      </c>
      <c r="E403" s="793">
        <v>0</v>
      </c>
      <c r="F403" s="793">
        <v>0</v>
      </c>
      <c r="G403" s="793">
        <v>3</v>
      </c>
      <c r="H403" s="793">
        <v>2</v>
      </c>
      <c r="I403" s="793">
        <v>19</v>
      </c>
      <c r="J403" s="793">
        <v>13</v>
      </c>
      <c r="K403" s="793">
        <v>13</v>
      </c>
      <c r="L403" s="793">
        <v>14</v>
      </c>
      <c r="M403" s="793">
        <v>16</v>
      </c>
      <c r="N403" s="793">
        <v>1</v>
      </c>
      <c r="O403" s="793">
        <v>0</v>
      </c>
      <c r="P403" s="791">
        <v>50.7</v>
      </c>
      <c r="Q403" s="791">
        <v>50.3</v>
      </c>
    </row>
    <row r="404" spans="1:17" s="166" customFormat="1" ht="19.899999999999999" customHeight="1">
      <c r="A404" s="767"/>
      <c r="B404" s="767"/>
      <c r="C404" s="794" t="s">
        <v>2278</v>
      </c>
      <c r="D404" s="793">
        <v>15</v>
      </c>
      <c r="E404" s="793">
        <v>0</v>
      </c>
      <c r="F404" s="793">
        <v>1</v>
      </c>
      <c r="G404" s="793">
        <v>0</v>
      </c>
      <c r="H404" s="793">
        <v>4</v>
      </c>
      <c r="I404" s="793">
        <v>6</v>
      </c>
      <c r="J404" s="793">
        <v>1</v>
      </c>
      <c r="K404" s="793">
        <v>2</v>
      </c>
      <c r="L404" s="793">
        <v>0</v>
      </c>
      <c r="M404" s="793">
        <v>0</v>
      </c>
      <c r="N404" s="793">
        <v>1</v>
      </c>
      <c r="O404" s="793">
        <v>0</v>
      </c>
      <c r="P404" s="791">
        <v>42.6</v>
      </c>
      <c r="Q404" s="791">
        <v>41.2</v>
      </c>
    </row>
    <row r="405" spans="1:17" s="166" customFormat="1" ht="19.899999999999999" customHeight="1">
      <c r="A405" s="767"/>
      <c r="B405" s="767"/>
      <c r="C405" s="794" t="s">
        <v>2279</v>
      </c>
      <c r="D405" s="793">
        <v>495</v>
      </c>
      <c r="E405" s="793">
        <v>0</v>
      </c>
      <c r="F405" s="793">
        <v>3</v>
      </c>
      <c r="G405" s="793">
        <v>14</v>
      </c>
      <c r="H405" s="793">
        <v>47</v>
      </c>
      <c r="I405" s="793">
        <v>49</v>
      </c>
      <c r="J405" s="793">
        <v>70</v>
      </c>
      <c r="K405" s="793">
        <v>116</v>
      </c>
      <c r="L405" s="793">
        <v>103</v>
      </c>
      <c r="M405" s="793">
        <v>91</v>
      </c>
      <c r="N405" s="793">
        <v>2</v>
      </c>
      <c r="O405" s="793">
        <v>0</v>
      </c>
      <c r="P405" s="791">
        <v>51.1</v>
      </c>
      <c r="Q405" s="791">
        <v>52</v>
      </c>
    </row>
    <row r="406" spans="1:17" s="166" customFormat="1" ht="19.899999999999999" customHeight="1">
      <c r="A406" s="767"/>
      <c r="B406" s="767"/>
      <c r="C406" s="794" t="s">
        <v>2280</v>
      </c>
      <c r="D406" s="793">
        <v>1533</v>
      </c>
      <c r="E406" s="793">
        <v>6</v>
      </c>
      <c r="F406" s="793">
        <v>186</v>
      </c>
      <c r="G406" s="793">
        <v>476</v>
      </c>
      <c r="H406" s="793">
        <v>413</v>
      </c>
      <c r="I406" s="793">
        <v>199</v>
      </c>
      <c r="J406" s="793">
        <v>142</v>
      </c>
      <c r="K406" s="793">
        <v>65</v>
      </c>
      <c r="L406" s="793">
        <v>23</v>
      </c>
      <c r="M406" s="793">
        <v>17</v>
      </c>
      <c r="N406" s="793">
        <v>6</v>
      </c>
      <c r="O406" s="793">
        <v>0</v>
      </c>
      <c r="P406" s="791">
        <v>37</v>
      </c>
      <c r="Q406" s="791">
        <v>34.799999999999997</v>
      </c>
    </row>
    <row r="407" spans="1:17" s="166" customFormat="1">
      <c r="A407" s="123" t="s">
        <v>630</v>
      </c>
      <c r="B407" s="767"/>
      <c r="C407" s="768"/>
      <c r="D407" s="793"/>
      <c r="E407" s="793"/>
      <c r="F407" s="793"/>
      <c r="G407" s="793"/>
      <c r="H407" s="793"/>
      <c r="I407" s="793"/>
      <c r="J407" s="793"/>
      <c r="K407" s="793"/>
      <c r="L407" s="793"/>
      <c r="M407" s="793"/>
      <c r="N407" s="793"/>
      <c r="O407" s="793"/>
      <c r="P407" s="791"/>
      <c r="Q407" s="791"/>
    </row>
    <row r="408" spans="1:17" s="166" customFormat="1" ht="9" customHeight="1">
      <c r="A408" s="767" t="s">
        <v>2360</v>
      </c>
      <c r="B408" s="767"/>
      <c r="C408" s="768"/>
      <c r="D408" s="793"/>
      <c r="E408" s="793"/>
      <c r="F408" s="793"/>
      <c r="G408" s="793"/>
      <c r="H408" s="793"/>
      <c r="I408" s="793"/>
      <c r="J408" s="793"/>
      <c r="K408" s="793"/>
      <c r="L408" s="793"/>
      <c r="M408" s="793"/>
      <c r="N408" s="793"/>
      <c r="O408" s="793"/>
      <c r="P408" s="791"/>
      <c r="Q408" s="791"/>
    </row>
    <row r="409" spans="1:17" s="166" customFormat="1" ht="10.5" customHeight="1">
      <c r="A409" s="767"/>
      <c r="B409" s="767"/>
      <c r="C409" s="796"/>
      <c r="D409" s="793"/>
      <c r="E409" s="793"/>
      <c r="F409" s="793"/>
      <c r="G409" s="793"/>
      <c r="H409" s="793"/>
      <c r="I409" s="793"/>
      <c r="J409" s="793"/>
      <c r="K409" s="793"/>
      <c r="L409" s="793"/>
      <c r="M409" s="793"/>
      <c r="N409" s="793"/>
      <c r="O409" s="793"/>
      <c r="P409" s="791"/>
      <c r="Q409" s="791"/>
    </row>
    <row r="410" spans="1:17" s="166" customFormat="1" ht="10.5" customHeight="1">
      <c r="A410" s="767" t="s">
        <v>48</v>
      </c>
      <c r="B410" s="767"/>
      <c r="C410" s="794"/>
      <c r="D410" s="793"/>
      <c r="E410" s="793"/>
      <c r="F410" s="793"/>
      <c r="G410" s="793"/>
      <c r="H410" s="793"/>
      <c r="I410" s="793"/>
      <c r="J410" s="793"/>
      <c r="K410" s="793"/>
      <c r="L410" s="793"/>
      <c r="M410" s="793"/>
      <c r="N410" s="793"/>
      <c r="O410" s="793"/>
      <c r="P410" s="791"/>
      <c r="Q410" s="791"/>
    </row>
    <row r="411" spans="1:17" s="166" customFormat="1" ht="10.5" customHeight="1">
      <c r="A411" s="767"/>
      <c r="B411" s="767"/>
      <c r="C411" s="794" t="s">
        <v>624</v>
      </c>
      <c r="D411" s="793">
        <v>282</v>
      </c>
      <c r="E411" s="793">
        <v>1</v>
      </c>
      <c r="F411" s="793">
        <v>20</v>
      </c>
      <c r="G411" s="793">
        <v>41</v>
      </c>
      <c r="H411" s="793">
        <v>35</v>
      </c>
      <c r="I411" s="793">
        <v>29</v>
      </c>
      <c r="J411" s="793">
        <v>35</v>
      </c>
      <c r="K411" s="793">
        <v>39</v>
      </c>
      <c r="L411" s="793">
        <v>38</v>
      </c>
      <c r="M411" s="793">
        <v>39</v>
      </c>
      <c r="N411" s="793">
        <v>5</v>
      </c>
      <c r="O411" s="793">
        <v>0</v>
      </c>
      <c r="P411" s="791">
        <v>46</v>
      </c>
      <c r="Q411" s="791">
        <v>46.3</v>
      </c>
    </row>
    <row r="412" spans="1:17" s="166" customFormat="1" ht="9" customHeight="1">
      <c r="A412" s="767"/>
      <c r="B412" s="767"/>
      <c r="C412" s="795" t="s">
        <v>2315</v>
      </c>
      <c r="D412" s="793">
        <v>2406</v>
      </c>
      <c r="E412" s="793">
        <v>7</v>
      </c>
      <c r="F412" s="793">
        <v>210</v>
      </c>
      <c r="G412" s="793">
        <v>534</v>
      </c>
      <c r="H412" s="793">
        <v>501</v>
      </c>
      <c r="I412" s="793">
        <v>302</v>
      </c>
      <c r="J412" s="793">
        <v>261</v>
      </c>
      <c r="K412" s="793">
        <v>235</v>
      </c>
      <c r="L412" s="793">
        <v>178</v>
      </c>
      <c r="M412" s="793">
        <v>163</v>
      </c>
      <c r="N412" s="793">
        <v>15</v>
      </c>
      <c r="O412" s="793">
        <v>0</v>
      </c>
      <c r="P412" s="791">
        <v>41.5</v>
      </c>
      <c r="Q412" s="791">
        <v>38.4</v>
      </c>
    </row>
    <row r="413" spans="1:17" s="166" customFormat="1" ht="18" customHeight="1">
      <c r="A413" s="767"/>
      <c r="B413" s="767" t="s">
        <v>625</v>
      </c>
      <c r="C413" s="792"/>
      <c r="D413" s="793"/>
      <c r="E413" s="793"/>
      <c r="F413" s="793"/>
      <c r="G413" s="793"/>
      <c r="H413" s="793"/>
      <c r="I413" s="793"/>
      <c r="J413" s="793"/>
      <c r="K413" s="793"/>
      <c r="L413" s="793"/>
      <c r="M413" s="793"/>
      <c r="N413" s="793"/>
      <c r="O413" s="793"/>
      <c r="P413" s="791"/>
      <c r="Q413" s="791"/>
    </row>
    <row r="414" spans="1:17" s="166" customFormat="1" ht="19.899999999999999" customHeight="1">
      <c r="A414" s="767"/>
      <c r="B414" s="767"/>
      <c r="C414" s="794" t="s">
        <v>2281</v>
      </c>
      <c r="D414" s="793">
        <v>163</v>
      </c>
      <c r="E414" s="793">
        <v>0</v>
      </c>
      <c r="F414" s="793">
        <v>0</v>
      </c>
      <c r="G414" s="793">
        <v>3</v>
      </c>
      <c r="H414" s="793">
        <v>15</v>
      </c>
      <c r="I414" s="793">
        <v>15</v>
      </c>
      <c r="J414" s="793">
        <v>22</v>
      </c>
      <c r="K414" s="793">
        <v>38</v>
      </c>
      <c r="L414" s="793">
        <v>31</v>
      </c>
      <c r="M414" s="793">
        <v>35</v>
      </c>
      <c r="N414" s="793">
        <v>4</v>
      </c>
      <c r="O414" s="793">
        <v>0</v>
      </c>
      <c r="P414" s="791">
        <v>52.2</v>
      </c>
      <c r="Q414" s="791">
        <v>53</v>
      </c>
    </row>
    <row r="415" spans="1:17" s="166" customFormat="1" ht="10.5" customHeight="1">
      <c r="A415" s="767"/>
      <c r="B415" s="767"/>
      <c r="C415" s="794" t="s">
        <v>2282</v>
      </c>
      <c r="D415" s="793">
        <v>60</v>
      </c>
      <c r="E415" s="793">
        <v>0</v>
      </c>
      <c r="F415" s="793">
        <v>0</v>
      </c>
      <c r="G415" s="793">
        <v>1</v>
      </c>
      <c r="H415" s="793">
        <v>6</v>
      </c>
      <c r="I415" s="793">
        <v>9</v>
      </c>
      <c r="J415" s="793">
        <v>8</v>
      </c>
      <c r="K415" s="793">
        <v>10</v>
      </c>
      <c r="L415" s="793">
        <v>15</v>
      </c>
      <c r="M415" s="793">
        <v>8</v>
      </c>
      <c r="N415" s="793">
        <v>3</v>
      </c>
      <c r="O415" s="793">
        <v>0</v>
      </c>
      <c r="P415" s="791">
        <v>51.2</v>
      </c>
      <c r="Q415" s="791">
        <v>52.5</v>
      </c>
    </row>
    <row r="416" spans="1:17" s="166" customFormat="1" ht="10.5" customHeight="1">
      <c r="A416" s="767"/>
      <c r="B416" s="767"/>
      <c r="C416" s="794" t="s">
        <v>2283</v>
      </c>
      <c r="D416" s="793">
        <v>20</v>
      </c>
      <c r="E416" s="793">
        <v>0</v>
      </c>
      <c r="F416" s="793">
        <v>0</v>
      </c>
      <c r="G416" s="793">
        <v>0</v>
      </c>
      <c r="H416" s="793">
        <v>0</v>
      </c>
      <c r="I416" s="793">
        <v>3</v>
      </c>
      <c r="J416" s="793">
        <v>2</v>
      </c>
      <c r="K416" s="793">
        <v>5</v>
      </c>
      <c r="L416" s="793">
        <v>6</v>
      </c>
      <c r="M416" s="793">
        <v>3</v>
      </c>
      <c r="N416" s="793">
        <v>1</v>
      </c>
      <c r="O416" s="793">
        <v>0</v>
      </c>
      <c r="P416" s="791">
        <v>53.4</v>
      </c>
      <c r="Q416" s="791">
        <v>52</v>
      </c>
    </row>
    <row r="417" spans="1:17" s="166" customFormat="1" ht="10.5" customHeight="1">
      <c r="A417" s="767"/>
      <c r="B417" s="767"/>
      <c r="C417" s="794" t="s">
        <v>2284</v>
      </c>
      <c r="D417" s="793">
        <v>4</v>
      </c>
      <c r="E417" s="793">
        <v>0</v>
      </c>
      <c r="F417" s="793">
        <v>0</v>
      </c>
      <c r="G417" s="793">
        <v>2</v>
      </c>
      <c r="H417" s="793">
        <v>0</v>
      </c>
      <c r="I417" s="793">
        <v>0</v>
      </c>
      <c r="J417" s="793">
        <v>0</v>
      </c>
      <c r="K417" s="793">
        <v>2</v>
      </c>
      <c r="L417" s="793">
        <v>0</v>
      </c>
      <c r="M417" s="793">
        <v>0</v>
      </c>
      <c r="N417" s="793">
        <v>0</v>
      </c>
      <c r="O417" s="793">
        <v>0</v>
      </c>
      <c r="P417" s="791">
        <v>41.8</v>
      </c>
      <c r="Q417" s="791">
        <v>33</v>
      </c>
    </row>
    <row r="418" spans="1:17" s="166" customFormat="1" ht="19.899999999999999" customHeight="1">
      <c r="A418" s="767"/>
      <c r="B418" s="767"/>
      <c r="C418" s="794" t="s">
        <v>2285</v>
      </c>
      <c r="D418" s="793">
        <v>594</v>
      </c>
      <c r="E418" s="793">
        <v>0</v>
      </c>
      <c r="F418" s="793">
        <v>2</v>
      </c>
      <c r="G418" s="793">
        <v>15</v>
      </c>
      <c r="H418" s="793">
        <v>36</v>
      </c>
      <c r="I418" s="793">
        <v>45</v>
      </c>
      <c r="J418" s="793">
        <v>69</v>
      </c>
      <c r="K418" s="793">
        <v>134</v>
      </c>
      <c r="L418" s="793">
        <v>160</v>
      </c>
      <c r="M418" s="793">
        <v>126</v>
      </c>
      <c r="N418" s="793">
        <v>7</v>
      </c>
      <c r="O418" s="793">
        <v>0</v>
      </c>
      <c r="P418" s="791">
        <v>52.8</v>
      </c>
      <c r="Q418" s="791">
        <v>53.9</v>
      </c>
    </row>
    <row r="419" spans="1:17" s="166" customFormat="1" ht="19.899999999999999" customHeight="1">
      <c r="A419" s="767"/>
      <c r="B419" s="767"/>
      <c r="C419" s="794" t="s">
        <v>2286</v>
      </c>
      <c r="D419" s="793">
        <v>138</v>
      </c>
      <c r="E419" s="793">
        <v>0</v>
      </c>
      <c r="F419" s="793">
        <v>9</v>
      </c>
      <c r="G419" s="793">
        <v>30</v>
      </c>
      <c r="H419" s="793">
        <v>26</v>
      </c>
      <c r="I419" s="793">
        <v>27</v>
      </c>
      <c r="J419" s="793">
        <v>14</v>
      </c>
      <c r="K419" s="793">
        <v>20</v>
      </c>
      <c r="L419" s="793">
        <v>2</v>
      </c>
      <c r="M419" s="793">
        <v>6</v>
      </c>
      <c r="N419" s="793">
        <v>4</v>
      </c>
      <c r="O419" s="793">
        <v>0</v>
      </c>
      <c r="P419" s="791">
        <v>41.7</v>
      </c>
      <c r="Q419" s="791">
        <v>40</v>
      </c>
    </row>
    <row r="420" spans="1:17" s="166" customFormat="1" ht="9" customHeight="1">
      <c r="A420" s="767"/>
      <c r="B420" s="767"/>
      <c r="C420" s="795" t="s">
        <v>2315</v>
      </c>
      <c r="D420" s="793">
        <v>979</v>
      </c>
      <c r="E420" s="793">
        <v>0</v>
      </c>
      <c r="F420" s="793">
        <v>11</v>
      </c>
      <c r="G420" s="793">
        <v>51</v>
      </c>
      <c r="H420" s="793">
        <v>83</v>
      </c>
      <c r="I420" s="793">
        <v>99</v>
      </c>
      <c r="J420" s="793">
        <v>115</v>
      </c>
      <c r="K420" s="793">
        <v>209</v>
      </c>
      <c r="L420" s="793">
        <v>214</v>
      </c>
      <c r="M420" s="793">
        <v>178</v>
      </c>
      <c r="N420" s="793">
        <v>19</v>
      </c>
      <c r="O420" s="793">
        <v>0</v>
      </c>
      <c r="P420" s="791">
        <v>51</v>
      </c>
      <c r="Q420" s="791">
        <v>52.2</v>
      </c>
    </row>
    <row r="421" spans="1:17" s="166" customFormat="1" ht="18" customHeight="1">
      <c r="A421" s="767"/>
      <c r="B421" s="767" t="s">
        <v>2287</v>
      </c>
      <c r="C421" s="794"/>
      <c r="D421" s="793">
        <v>7214</v>
      </c>
      <c r="E421" s="793">
        <v>7</v>
      </c>
      <c r="F421" s="793">
        <v>225</v>
      </c>
      <c r="G421" s="793">
        <v>644</v>
      </c>
      <c r="H421" s="793">
        <v>791</v>
      </c>
      <c r="I421" s="793">
        <v>833</v>
      </c>
      <c r="J421" s="793">
        <v>1070</v>
      </c>
      <c r="K421" s="793">
        <v>1309</v>
      </c>
      <c r="L421" s="793">
        <v>1145</v>
      </c>
      <c r="M421" s="793">
        <v>1022</v>
      </c>
      <c r="N421" s="793">
        <v>168</v>
      </c>
      <c r="O421" s="793">
        <v>0</v>
      </c>
      <c r="P421" s="791">
        <v>48.4</v>
      </c>
      <c r="Q421" s="791">
        <v>49.1</v>
      </c>
    </row>
    <row r="422" spans="1:17" s="166" customFormat="1" ht="18" customHeight="1">
      <c r="A422" s="767"/>
      <c r="B422" s="767" t="s">
        <v>635</v>
      </c>
      <c r="C422" s="792"/>
      <c r="D422" s="793"/>
      <c r="E422" s="793"/>
      <c r="F422" s="793"/>
      <c r="G422" s="793"/>
      <c r="H422" s="793"/>
      <c r="I422" s="793"/>
      <c r="J422" s="793"/>
      <c r="K422" s="793"/>
      <c r="L422" s="793"/>
      <c r="M422" s="793"/>
      <c r="N422" s="793"/>
      <c r="O422" s="793"/>
      <c r="P422" s="791"/>
      <c r="Q422" s="791"/>
    </row>
    <row r="423" spans="1:17" s="166" customFormat="1" ht="10.5" customHeight="1">
      <c r="A423" s="767"/>
      <c r="B423" s="767"/>
      <c r="C423" s="794" t="s">
        <v>636</v>
      </c>
      <c r="D423" s="793">
        <v>142</v>
      </c>
      <c r="E423" s="793">
        <v>0</v>
      </c>
      <c r="F423" s="793">
        <v>1</v>
      </c>
      <c r="G423" s="793">
        <v>9</v>
      </c>
      <c r="H423" s="793">
        <v>13</v>
      </c>
      <c r="I423" s="793">
        <v>7</v>
      </c>
      <c r="J423" s="793">
        <v>20</v>
      </c>
      <c r="K423" s="793">
        <v>26</v>
      </c>
      <c r="L423" s="793">
        <v>24</v>
      </c>
      <c r="M423" s="793">
        <v>26</v>
      </c>
      <c r="N423" s="793">
        <v>16</v>
      </c>
      <c r="O423" s="793">
        <v>0</v>
      </c>
      <c r="P423" s="791">
        <v>52.7</v>
      </c>
      <c r="Q423" s="791">
        <v>53.3</v>
      </c>
    </row>
    <row r="424" spans="1:17" s="166" customFormat="1" ht="10.5" customHeight="1">
      <c r="A424" s="767"/>
      <c r="B424" s="767"/>
      <c r="C424" s="794" t="s">
        <v>637</v>
      </c>
      <c r="D424" s="793">
        <v>20</v>
      </c>
      <c r="E424" s="793">
        <v>0</v>
      </c>
      <c r="F424" s="793">
        <v>0</v>
      </c>
      <c r="G424" s="793">
        <v>0</v>
      </c>
      <c r="H424" s="793">
        <v>0</v>
      </c>
      <c r="I424" s="793">
        <v>0</v>
      </c>
      <c r="J424" s="793">
        <v>0</v>
      </c>
      <c r="K424" s="793">
        <v>4</v>
      </c>
      <c r="L424" s="793">
        <v>2</v>
      </c>
      <c r="M424" s="793">
        <v>0</v>
      </c>
      <c r="N424" s="793">
        <v>14</v>
      </c>
      <c r="O424" s="793">
        <v>0</v>
      </c>
      <c r="P424" s="791">
        <v>67.5</v>
      </c>
      <c r="Q424" s="791">
        <v>66.5</v>
      </c>
    </row>
    <row r="425" spans="1:17" s="166" customFormat="1" ht="9" customHeight="1">
      <c r="A425" s="767"/>
      <c r="B425" s="767"/>
      <c r="C425" s="795" t="s">
        <v>2315</v>
      </c>
      <c r="D425" s="793">
        <v>162</v>
      </c>
      <c r="E425" s="793">
        <v>0</v>
      </c>
      <c r="F425" s="793">
        <v>1</v>
      </c>
      <c r="G425" s="793">
        <v>9</v>
      </c>
      <c r="H425" s="793">
        <v>13</v>
      </c>
      <c r="I425" s="793">
        <v>7</v>
      </c>
      <c r="J425" s="793">
        <v>20</v>
      </c>
      <c r="K425" s="793">
        <v>30</v>
      </c>
      <c r="L425" s="793">
        <v>26</v>
      </c>
      <c r="M425" s="793">
        <v>26</v>
      </c>
      <c r="N425" s="793">
        <v>30</v>
      </c>
      <c r="O425" s="793">
        <v>0</v>
      </c>
      <c r="P425" s="791">
        <v>54.5</v>
      </c>
      <c r="Q425" s="791">
        <v>54.1</v>
      </c>
    </row>
    <row r="426" spans="1:17" s="166" customFormat="1" ht="18" customHeight="1">
      <c r="A426" s="767"/>
      <c r="B426" s="767" t="s">
        <v>638</v>
      </c>
      <c r="C426" s="792"/>
      <c r="D426" s="793"/>
      <c r="E426" s="793"/>
      <c r="F426" s="793"/>
      <c r="G426" s="793"/>
      <c r="H426" s="793"/>
      <c r="I426" s="793"/>
      <c r="J426" s="793"/>
      <c r="K426" s="793"/>
      <c r="L426" s="793"/>
      <c r="M426" s="793"/>
      <c r="N426" s="793"/>
      <c r="O426" s="793"/>
      <c r="P426" s="791"/>
      <c r="Q426" s="791"/>
    </row>
    <row r="427" spans="1:17" s="166" customFormat="1" ht="10.5" customHeight="1">
      <c r="A427" s="767"/>
      <c r="B427" s="767"/>
      <c r="C427" s="794" t="s">
        <v>638</v>
      </c>
      <c r="D427" s="793">
        <v>10756</v>
      </c>
      <c r="E427" s="793">
        <v>21</v>
      </c>
      <c r="F427" s="793">
        <v>490</v>
      </c>
      <c r="G427" s="793">
        <v>1192</v>
      </c>
      <c r="H427" s="793">
        <v>1505</v>
      </c>
      <c r="I427" s="793">
        <v>1436</v>
      </c>
      <c r="J427" s="793">
        <v>1745</v>
      </c>
      <c r="K427" s="793">
        <v>1657</v>
      </c>
      <c r="L427" s="793">
        <v>1116</v>
      </c>
      <c r="M427" s="793">
        <v>706</v>
      </c>
      <c r="N427" s="793">
        <v>769</v>
      </c>
      <c r="O427" s="793">
        <v>119</v>
      </c>
      <c r="P427" s="791">
        <v>46.8</v>
      </c>
      <c r="Q427" s="791">
        <v>46</v>
      </c>
    </row>
    <row r="428" spans="1:17" s="166" customFormat="1" ht="10.5" customHeight="1">
      <c r="A428" s="767"/>
      <c r="B428" s="767"/>
      <c r="C428" s="794" t="s">
        <v>639</v>
      </c>
      <c r="D428" s="793">
        <v>120</v>
      </c>
      <c r="E428" s="793">
        <v>0</v>
      </c>
      <c r="F428" s="793">
        <v>0</v>
      </c>
      <c r="G428" s="793">
        <v>1</v>
      </c>
      <c r="H428" s="793">
        <v>3</v>
      </c>
      <c r="I428" s="793">
        <v>3</v>
      </c>
      <c r="J428" s="793">
        <v>8</v>
      </c>
      <c r="K428" s="793">
        <v>29</v>
      </c>
      <c r="L428" s="793">
        <v>25</v>
      </c>
      <c r="M428" s="793">
        <v>17</v>
      </c>
      <c r="N428" s="793">
        <v>34</v>
      </c>
      <c r="O428" s="793">
        <v>0</v>
      </c>
      <c r="P428" s="791">
        <v>58.9</v>
      </c>
      <c r="Q428" s="791">
        <v>57.2</v>
      </c>
    </row>
    <row r="429" spans="1:17" s="166" customFormat="1" ht="10.5" customHeight="1">
      <c r="A429" s="767"/>
      <c r="B429" s="767"/>
      <c r="C429" s="794" t="s">
        <v>2289</v>
      </c>
      <c r="D429" s="793">
        <v>42</v>
      </c>
      <c r="E429" s="793">
        <v>0</v>
      </c>
      <c r="F429" s="793">
        <v>0</v>
      </c>
      <c r="G429" s="793">
        <v>0</v>
      </c>
      <c r="H429" s="793">
        <v>1</v>
      </c>
      <c r="I429" s="793">
        <v>5</v>
      </c>
      <c r="J429" s="793">
        <v>7</v>
      </c>
      <c r="K429" s="793">
        <v>11</v>
      </c>
      <c r="L429" s="793">
        <v>6</v>
      </c>
      <c r="M429" s="793">
        <v>5</v>
      </c>
      <c r="N429" s="793">
        <v>7</v>
      </c>
      <c r="O429" s="793">
        <v>0</v>
      </c>
      <c r="P429" s="791">
        <v>54.4</v>
      </c>
      <c r="Q429" s="791">
        <v>52.3</v>
      </c>
    </row>
    <row r="430" spans="1:17" s="166" customFormat="1" ht="9" customHeight="1">
      <c r="A430" s="767"/>
      <c r="B430" s="767"/>
      <c r="C430" s="795" t="s">
        <v>2315</v>
      </c>
      <c r="D430" s="793">
        <v>10918</v>
      </c>
      <c r="E430" s="793">
        <v>21</v>
      </c>
      <c r="F430" s="793">
        <v>490</v>
      </c>
      <c r="G430" s="793">
        <v>1193</v>
      </c>
      <c r="H430" s="793">
        <v>1509</v>
      </c>
      <c r="I430" s="793">
        <v>1444</v>
      </c>
      <c r="J430" s="793">
        <v>1760</v>
      </c>
      <c r="K430" s="793">
        <v>1697</v>
      </c>
      <c r="L430" s="793">
        <v>1147</v>
      </c>
      <c r="M430" s="793">
        <v>728</v>
      </c>
      <c r="N430" s="793">
        <v>810</v>
      </c>
      <c r="O430" s="793">
        <v>119</v>
      </c>
      <c r="P430" s="791">
        <v>46.9</v>
      </c>
      <c r="Q430" s="791">
        <v>46.2</v>
      </c>
    </row>
    <row r="431" spans="1:17" s="166" customFormat="1" ht="18" customHeight="1">
      <c r="A431" s="767"/>
      <c r="B431" s="767" t="s">
        <v>641</v>
      </c>
      <c r="C431" s="792"/>
      <c r="D431" s="793"/>
      <c r="E431" s="793"/>
      <c r="F431" s="793"/>
      <c r="G431" s="793"/>
      <c r="H431" s="793"/>
      <c r="I431" s="793"/>
      <c r="J431" s="793"/>
      <c r="K431" s="793"/>
      <c r="L431" s="793"/>
      <c r="M431" s="793"/>
      <c r="N431" s="793"/>
      <c r="O431" s="793"/>
      <c r="P431" s="791"/>
      <c r="Q431" s="791"/>
    </row>
    <row r="432" spans="1:17" s="166" customFormat="1" ht="10.5" customHeight="1">
      <c r="A432" s="767"/>
      <c r="B432" s="767"/>
      <c r="C432" s="794" t="s">
        <v>641</v>
      </c>
      <c r="D432" s="793">
        <v>869</v>
      </c>
      <c r="E432" s="793">
        <v>115</v>
      </c>
      <c r="F432" s="793">
        <v>478</v>
      </c>
      <c r="G432" s="793">
        <v>179</v>
      </c>
      <c r="H432" s="793">
        <v>58</v>
      </c>
      <c r="I432" s="793">
        <v>13</v>
      </c>
      <c r="J432" s="793">
        <v>10</v>
      </c>
      <c r="K432" s="793">
        <v>3</v>
      </c>
      <c r="L432" s="793">
        <v>10</v>
      </c>
      <c r="M432" s="793">
        <v>3</v>
      </c>
      <c r="N432" s="793">
        <v>0</v>
      </c>
      <c r="O432" s="793">
        <v>0</v>
      </c>
      <c r="P432" s="791">
        <v>29</v>
      </c>
      <c r="Q432" s="791">
        <v>27</v>
      </c>
    </row>
    <row r="433" spans="1:17" s="166" customFormat="1" ht="10.5" customHeight="1">
      <c r="A433" s="767"/>
      <c r="B433" s="767"/>
      <c r="C433" s="794" t="s">
        <v>642</v>
      </c>
      <c r="D433" s="793">
        <v>394</v>
      </c>
      <c r="E433" s="793">
        <v>152</v>
      </c>
      <c r="F433" s="793">
        <v>185</v>
      </c>
      <c r="G433" s="793">
        <v>44</v>
      </c>
      <c r="H433" s="793">
        <v>9</v>
      </c>
      <c r="I433" s="793">
        <v>3</v>
      </c>
      <c r="J433" s="793">
        <v>1</v>
      </c>
      <c r="K433" s="793">
        <v>0</v>
      </c>
      <c r="L433" s="793">
        <v>0</v>
      </c>
      <c r="M433" s="793">
        <v>0</v>
      </c>
      <c r="N433" s="793">
        <v>0</v>
      </c>
      <c r="O433" s="793">
        <v>0</v>
      </c>
      <c r="P433" s="791">
        <v>25.9</v>
      </c>
      <c r="Q433" s="791">
        <v>24.8</v>
      </c>
    </row>
    <row r="434" spans="1:17" s="166" customFormat="1" ht="9" customHeight="1">
      <c r="A434" s="767"/>
      <c r="B434" s="767"/>
      <c r="C434" s="795" t="s">
        <v>2315</v>
      </c>
      <c r="D434" s="793">
        <v>1263</v>
      </c>
      <c r="E434" s="793">
        <v>267</v>
      </c>
      <c r="F434" s="793">
        <v>663</v>
      </c>
      <c r="G434" s="793">
        <v>223</v>
      </c>
      <c r="H434" s="793">
        <v>67</v>
      </c>
      <c r="I434" s="793">
        <v>16</v>
      </c>
      <c r="J434" s="793">
        <v>11</v>
      </c>
      <c r="K434" s="793">
        <v>3</v>
      </c>
      <c r="L434" s="793">
        <v>10</v>
      </c>
      <c r="M434" s="793">
        <v>3</v>
      </c>
      <c r="N434" s="793">
        <v>0</v>
      </c>
      <c r="O434" s="793">
        <v>0</v>
      </c>
      <c r="P434" s="791">
        <v>28</v>
      </c>
      <c r="Q434" s="791">
        <v>26.4</v>
      </c>
    </row>
    <row r="435" spans="1:17" s="166" customFormat="1" ht="18" customHeight="1">
      <c r="A435" s="767"/>
      <c r="B435" s="767" t="s">
        <v>2290</v>
      </c>
      <c r="C435" s="794"/>
      <c r="D435" s="793">
        <v>12343</v>
      </c>
      <c r="E435" s="793">
        <v>288</v>
      </c>
      <c r="F435" s="793">
        <v>1154</v>
      </c>
      <c r="G435" s="793">
        <v>1425</v>
      </c>
      <c r="H435" s="793">
        <v>1589</v>
      </c>
      <c r="I435" s="793">
        <v>1467</v>
      </c>
      <c r="J435" s="793">
        <v>1791</v>
      </c>
      <c r="K435" s="793">
        <v>1730</v>
      </c>
      <c r="L435" s="793">
        <v>1183</v>
      </c>
      <c r="M435" s="793">
        <v>757</v>
      </c>
      <c r="N435" s="793">
        <v>840</v>
      </c>
      <c r="O435" s="793">
        <v>119</v>
      </c>
      <c r="P435" s="791">
        <v>45.1</v>
      </c>
      <c r="Q435" s="791">
        <v>44.7</v>
      </c>
    </row>
    <row r="436" spans="1:17" s="166" customFormat="1" ht="18" customHeight="1">
      <c r="A436" s="767" t="s">
        <v>2224</v>
      </c>
      <c r="B436" s="767"/>
      <c r="C436" s="794"/>
      <c r="D436" s="793">
        <v>19557</v>
      </c>
      <c r="E436" s="793">
        <v>295</v>
      </c>
      <c r="F436" s="793">
        <v>1379</v>
      </c>
      <c r="G436" s="793">
        <v>2069</v>
      </c>
      <c r="H436" s="793">
        <v>2380</v>
      </c>
      <c r="I436" s="793">
        <v>2300</v>
      </c>
      <c r="J436" s="793">
        <v>2861</v>
      </c>
      <c r="K436" s="793">
        <v>3039</v>
      </c>
      <c r="L436" s="793">
        <v>2328</v>
      </c>
      <c r="M436" s="793">
        <v>1779</v>
      </c>
      <c r="N436" s="793">
        <v>1008</v>
      </c>
      <c r="O436" s="793">
        <v>119</v>
      </c>
      <c r="P436" s="791">
        <v>46.3</v>
      </c>
      <c r="Q436" s="791">
        <v>46.4</v>
      </c>
    </row>
    <row r="437" spans="1:17" s="166" customFormat="1" ht="27" customHeight="1">
      <c r="A437" s="1449" t="s">
        <v>2225</v>
      </c>
      <c r="B437" s="1449"/>
      <c r="C437" s="1450"/>
      <c r="D437" s="793"/>
      <c r="E437" s="793"/>
      <c r="F437" s="793"/>
      <c r="G437" s="793"/>
      <c r="H437" s="793"/>
      <c r="I437" s="793"/>
      <c r="J437" s="793"/>
      <c r="K437" s="793"/>
      <c r="L437" s="793"/>
      <c r="M437" s="793"/>
      <c r="N437" s="793"/>
      <c r="O437" s="793"/>
      <c r="P437" s="791"/>
      <c r="Q437" s="791"/>
    </row>
    <row r="438" spans="1:17" s="166" customFormat="1" ht="18" customHeight="1">
      <c r="A438" s="767"/>
      <c r="B438" s="767" t="s">
        <v>323</v>
      </c>
      <c r="C438" s="792"/>
      <c r="D438" s="793"/>
      <c r="E438" s="793"/>
      <c r="F438" s="793"/>
      <c r="G438" s="793"/>
      <c r="H438" s="793"/>
      <c r="I438" s="793"/>
      <c r="J438" s="793"/>
      <c r="K438" s="793"/>
      <c r="L438" s="793"/>
      <c r="M438" s="793"/>
      <c r="N438" s="793"/>
      <c r="O438" s="793"/>
      <c r="P438" s="791"/>
      <c r="Q438" s="791"/>
    </row>
    <row r="439" spans="1:17" s="166" customFormat="1" ht="10.5" customHeight="1">
      <c r="A439" s="767"/>
      <c r="B439" s="767"/>
      <c r="C439" s="794" t="s">
        <v>2355</v>
      </c>
      <c r="D439" s="793">
        <v>26</v>
      </c>
      <c r="E439" s="793">
        <v>0</v>
      </c>
      <c r="F439" s="793">
        <v>0</v>
      </c>
      <c r="G439" s="793">
        <v>0</v>
      </c>
      <c r="H439" s="793">
        <v>0</v>
      </c>
      <c r="I439" s="793">
        <v>0</v>
      </c>
      <c r="J439" s="793">
        <v>0</v>
      </c>
      <c r="K439" s="793">
        <v>0</v>
      </c>
      <c r="L439" s="793">
        <v>8</v>
      </c>
      <c r="M439" s="793">
        <v>11</v>
      </c>
      <c r="N439" s="793">
        <v>7</v>
      </c>
      <c r="O439" s="793">
        <v>0</v>
      </c>
      <c r="P439" s="791">
        <v>62.3</v>
      </c>
      <c r="Q439" s="791">
        <v>61.7</v>
      </c>
    </row>
    <row r="440" spans="1:17" s="166" customFormat="1" ht="10.5" customHeight="1">
      <c r="A440" s="767"/>
      <c r="B440" s="767"/>
      <c r="C440" s="794" t="s">
        <v>2356</v>
      </c>
      <c r="D440" s="793">
        <v>44</v>
      </c>
      <c r="E440" s="793">
        <v>0</v>
      </c>
      <c r="F440" s="793">
        <v>0</v>
      </c>
      <c r="G440" s="793">
        <v>0</v>
      </c>
      <c r="H440" s="793">
        <v>0</v>
      </c>
      <c r="I440" s="793">
        <v>0</v>
      </c>
      <c r="J440" s="793">
        <v>1</v>
      </c>
      <c r="K440" s="793">
        <v>6</v>
      </c>
      <c r="L440" s="793">
        <v>14</v>
      </c>
      <c r="M440" s="793">
        <v>19</v>
      </c>
      <c r="N440" s="793">
        <v>4</v>
      </c>
      <c r="O440" s="793">
        <v>0</v>
      </c>
      <c r="P440" s="791">
        <v>59.4</v>
      </c>
      <c r="Q440" s="791">
        <v>59.5</v>
      </c>
    </row>
    <row r="441" spans="1:17" s="166" customFormat="1" ht="19.899999999999999" customHeight="1">
      <c r="A441" s="767"/>
      <c r="B441" s="767"/>
      <c r="C441" s="794" t="s">
        <v>2357</v>
      </c>
      <c r="D441" s="793">
        <v>39</v>
      </c>
      <c r="E441" s="793">
        <v>0</v>
      </c>
      <c r="F441" s="793">
        <v>0</v>
      </c>
      <c r="G441" s="793">
        <v>0</v>
      </c>
      <c r="H441" s="793">
        <v>1</v>
      </c>
      <c r="I441" s="793">
        <v>3</v>
      </c>
      <c r="J441" s="793">
        <v>7</v>
      </c>
      <c r="K441" s="793">
        <v>11</v>
      </c>
      <c r="L441" s="793">
        <v>7</v>
      </c>
      <c r="M441" s="793">
        <v>9</v>
      </c>
      <c r="N441" s="793">
        <v>1</v>
      </c>
      <c r="O441" s="793">
        <v>0</v>
      </c>
      <c r="P441" s="791">
        <v>53.4</v>
      </c>
      <c r="Q441" s="791">
        <v>53.2</v>
      </c>
    </row>
    <row r="442" spans="1:17" s="166" customFormat="1" ht="19.899999999999999" customHeight="1">
      <c r="A442" s="767"/>
      <c r="B442" s="767"/>
      <c r="C442" s="794" t="s">
        <v>2358</v>
      </c>
      <c r="D442" s="793">
        <v>13</v>
      </c>
      <c r="E442" s="793">
        <v>0</v>
      </c>
      <c r="F442" s="793">
        <v>0</v>
      </c>
      <c r="G442" s="793">
        <v>0</v>
      </c>
      <c r="H442" s="793">
        <v>0</v>
      </c>
      <c r="I442" s="793">
        <v>3</v>
      </c>
      <c r="J442" s="793">
        <v>2</v>
      </c>
      <c r="K442" s="793">
        <v>2</v>
      </c>
      <c r="L442" s="793">
        <v>1</v>
      </c>
      <c r="M442" s="793">
        <v>2</v>
      </c>
      <c r="N442" s="793">
        <v>3</v>
      </c>
      <c r="O442" s="793">
        <v>0</v>
      </c>
      <c r="P442" s="791">
        <v>55</v>
      </c>
      <c r="Q442" s="791">
        <v>52.8</v>
      </c>
    </row>
    <row r="443" spans="1:17" s="166" customFormat="1" ht="10.5" customHeight="1">
      <c r="A443" s="767"/>
      <c r="B443" s="767"/>
      <c r="C443" s="794" t="s">
        <v>603</v>
      </c>
      <c r="D443" s="793">
        <v>204</v>
      </c>
      <c r="E443" s="793">
        <v>0</v>
      </c>
      <c r="F443" s="793">
        <v>0</v>
      </c>
      <c r="G443" s="793">
        <v>0</v>
      </c>
      <c r="H443" s="793">
        <v>5</v>
      </c>
      <c r="I443" s="793">
        <v>26</v>
      </c>
      <c r="J443" s="793">
        <v>36</v>
      </c>
      <c r="K443" s="793">
        <v>54</v>
      </c>
      <c r="L443" s="793">
        <v>45</v>
      </c>
      <c r="M443" s="793">
        <v>29</v>
      </c>
      <c r="N443" s="793">
        <v>9</v>
      </c>
      <c r="O443" s="793">
        <v>0</v>
      </c>
      <c r="P443" s="791">
        <v>52.8</v>
      </c>
      <c r="Q443" s="791">
        <v>52.4</v>
      </c>
    </row>
    <row r="444" spans="1:17" s="166" customFormat="1" ht="10.5" customHeight="1">
      <c r="A444" s="767"/>
      <c r="B444" s="767"/>
      <c r="C444" s="794" t="s">
        <v>604</v>
      </c>
      <c r="D444" s="793">
        <v>312</v>
      </c>
      <c r="E444" s="793">
        <v>0</v>
      </c>
      <c r="F444" s="793">
        <v>0</v>
      </c>
      <c r="G444" s="793">
        <v>12</v>
      </c>
      <c r="H444" s="793">
        <v>33</v>
      </c>
      <c r="I444" s="793">
        <v>53</v>
      </c>
      <c r="J444" s="793">
        <v>82</v>
      </c>
      <c r="K444" s="793">
        <v>72</v>
      </c>
      <c r="L444" s="793">
        <v>29</v>
      </c>
      <c r="M444" s="793">
        <v>23</v>
      </c>
      <c r="N444" s="793">
        <v>8</v>
      </c>
      <c r="O444" s="793">
        <v>0</v>
      </c>
      <c r="P444" s="791">
        <v>48.2</v>
      </c>
      <c r="Q444" s="791">
        <v>47.8</v>
      </c>
    </row>
    <row r="445" spans="1:17" s="166" customFormat="1" ht="10.5" customHeight="1">
      <c r="A445" s="767"/>
      <c r="B445" s="767"/>
      <c r="C445" s="794" t="s">
        <v>607</v>
      </c>
      <c r="D445" s="793">
        <v>49</v>
      </c>
      <c r="E445" s="793">
        <v>0</v>
      </c>
      <c r="F445" s="793">
        <v>0</v>
      </c>
      <c r="G445" s="793">
        <v>14</v>
      </c>
      <c r="H445" s="793">
        <v>26</v>
      </c>
      <c r="I445" s="793">
        <v>9</v>
      </c>
      <c r="J445" s="793">
        <v>0</v>
      </c>
      <c r="K445" s="793">
        <v>0</v>
      </c>
      <c r="L445" s="793">
        <v>0</v>
      </c>
      <c r="M445" s="793">
        <v>0</v>
      </c>
      <c r="N445" s="793">
        <v>0</v>
      </c>
      <c r="O445" s="793">
        <v>0</v>
      </c>
      <c r="P445" s="791">
        <v>36.700000000000003</v>
      </c>
      <c r="Q445" s="791">
        <v>35.9</v>
      </c>
    </row>
    <row r="446" spans="1:17" s="166" customFormat="1" ht="10.5" customHeight="1">
      <c r="A446" s="767"/>
      <c r="B446" s="767"/>
      <c r="C446" s="794" t="s">
        <v>608</v>
      </c>
      <c r="D446" s="793">
        <v>23</v>
      </c>
      <c r="E446" s="793">
        <v>0</v>
      </c>
      <c r="F446" s="793">
        <v>0</v>
      </c>
      <c r="G446" s="793">
        <v>2</v>
      </c>
      <c r="H446" s="793">
        <v>2</v>
      </c>
      <c r="I446" s="793">
        <v>4</v>
      </c>
      <c r="J446" s="793">
        <v>3</v>
      </c>
      <c r="K446" s="793">
        <v>5</v>
      </c>
      <c r="L446" s="793">
        <v>3</v>
      </c>
      <c r="M446" s="793">
        <v>0</v>
      </c>
      <c r="N446" s="793">
        <v>4</v>
      </c>
      <c r="O446" s="793">
        <v>0</v>
      </c>
      <c r="P446" s="791">
        <v>50.3</v>
      </c>
      <c r="Q446" s="791">
        <v>49.5</v>
      </c>
    </row>
    <row r="447" spans="1:17" s="166" customFormat="1" ht="9" customHeight="1">
      <c r="A447" s="767"/>
      <c r="B447" s="767"/>
      <c r="C447" s="795" t="s">
        <v>2315</v>
      </c>
      <c r="D447" s="793">
        <v>710</v>
      </c>
      <c r="E447" s="793">
        <v>0</v>
      </c>
      <c r="F447" s="793">
        <v>0</v>
      </c>
      <c r="G447" s="793">
        <v>28</v>
      </c>
      <c r="H447" s="793">
        <v>67</v>
      </c>
      <c r="I447" s="793">
        <v>98</v>
      </c>
      <c r="J447" s="793">
        <v>131</v>
      </c>
      <c r="K447" s="793">
        <v>150</v>
      </c>
      <c r="L447" s="793">
        <v>107</v>
      </c>
      <c r="M447" s="793">
        <v>93</v>
      </c>
      <c r="N447" s="793">
        <v>36</v>
      </c>
      <c r="O447" s="793">
        <v>0</v>
      </c>
      <c r="P447" s="791">
        <v>50.4</v>
      </c>
      <c r="Q447" s="791">
        <v>50</v>
      </c>
    </row>
    <row r="448" spans="1:17" s="166" customFormat="1" ht="18" customHeight="1">
      <c r="A448" s="767"/>
      <c r="B448" s="767" t="s">
        <v>612</v>
      </c>
      <c r="C448" s="792"/>
      <c r="D448" s="793"/>
      <c r="E448" s="793"/>
      <c r="F448" s="793"/>
      <c r="G448" s="793"/>
      <c r="H448" s="793"/>
      <c r="I448" s="793"/>
      <c r="J448" s="793"/>
      <c r="K448" s="793"/>
      <c r="L448" s="793"/>
      <c r="M448" s="793"/>
      <c r="N448" s="793"/>
      <c r="O448" s="793"/>
      <c r="P448" s="791"/>
      <c r="Q448" s="791"/>
    </row>
    <row r="449" spans="1:17" s="166" customFormat="1" ht="10.5" customHeight="1">
      <c r="A449" s="767"/>
      <c r="B449" s="767"/>
      <c r="C449" s="794" t="s">
        <v>613</v>
      </c>
      <c r="D449" s="793">
        <v>9</v>
      </c>
      <c r="E449" s="793">
        <v>0</v>
      </c>
      <c r="F449" s="793">
        <v>1</v>
      </c>
      <c r="G449" s="793">
        <v>0</v>
      </c>
      <c r="H449" s="793">
        <v>1</v>
      </c>
      <c r="I449" s="793">
        <v>1</v>
      </c>
      <c r="J449" s="793">
        <v>3</v>
      </c>
      <c r="K449" s="793">
        <v>1</v>
      </c>
      <c r="L449" s="793">
        <v>0</v>
      </c>
      <c r="M449" s="793">
        <v>2</v>
      </c>
      <c r="N449" s="793">
        <v>0</v>
      </c>
      <c r="O449" s="793">
        <v>0</v>
      </c>
      <c r="P449" s="791">
        <v>47</v>
      </c>
      <c r="Q449" s="791">
        <v>44.8</v>
      </c>
    </row>
    <row r="450" spans="1:17" s="166" customFormat="1" ht="10.5" customHeight="1">
      <c r="A450" s="767"/>
      <c r="B450" s="767"/>
      <c r="C450" s="794" t="s">
        <v>615</v>
      </c>
      <c r="D450" s="793">
        <v>2</v>
      </c>
      <c r="E450" s="793">
        <v>0</v>
      </c>
      <c r="F450" s="793">
        <v>0</v>
      </c>
      <c r="G450" s="793">
        <v>0</v>
      </c>
      <c r="H450" s="793">
        <v>0</v>
      </c>
      <c r="I450" s="793">
        <v>0</v>
      </c>
      <c r="J450" s="793">
        <v>1</v>
      </c>
      <c r="K450" s="793">
        <v>0</v>
      </c>
      <c r="L450" s="793">
        <v>1</v>
      </c>
      <c r="M450" s="793">
        <v>0</v>
      </c>
      <c r="N450" s="793">
        <v>0</v>
      </c>
      <c r="O450" s="793">
        <v>0</v>
      </c>
      <c r="P450" s="791">
        <v>51.5</v>
      </c>
      <c r="Q450" s="791">
        <v>48</v>
      </c>
    </row>
    <row r="451" spans="1:17" s="166" customFormat="1" ht="10.5" customHeight="1">
      <c r="A451" s="767"/>
      <c r="B451" s="767"/>
      <c r="C451" s="794" t="s">
        <v>2270</v>
      </c>
      <c r="D451" s="793">
        <v>34</v>
      </c>
      <c r="E451" s="793">
        <v>0</v>
      </c>
      <c r="F451" s="793">
        <v>6</v>
      </c>
      <c r="G451" s="793">
        <v>8</v>
      </c>
      <c r="H451" s="793">
        <v>9</v>
      </c>
      <c r="I451" s="793">
        <v>5</v>
      </c>
      <c r="J451" s="793">
        <v>1</v>
      </c>
      <c r="K451" s="793">
        <v>1</v>
      </c>
      <c r="L451" s="793">
        <v>3</v>
      </c>
      <c r="M451" s="793">
        <v>1</v>
      </c>
      <c r="N451" s="793">
        <v>0</v>
      </c>
      <c r="O451" s="793">
        <v>0</v>
      </c>
      <c r="P451" s="791">
        <v>38.299999999999997</v>
      </c>
      <c r="Q451" s="791">
        <v>36</v>
      </c>
    </row>
    <row r="452" spans="1:17" s="166" customFormat="1" ht="10.5" customHeight="1">
      <c r="A452" s="767"/>
      <c r="B452" s="767"/>
      <c r="C452" s="794" t="s">
        <v>2271</v>
      </c>
      <c r="D452" s="793">
        <v>5</v>
      </c>
      <c r="E452" s="793">
        <v>0</v>
      </c>
      <c r="F452" s="793">
        <v>0</v>
      </c>
      <c r="G452" s="793">
        <v>0</v>
      </c>
      <c r="H452" s="793">
        <v>4</v>
      </c>
      <c r="I452" s="793">
        <v>0</v>
      </c>
      <c r="J452" s="793">
        <v>1</v>
      </c>
      <c r="K452" s="793">
        <v>0</v>
      </c>
      <c r="L452" s="793">
        <v>0</v>
      </c>
      <c r="M452" s="793">
        <v>0</v>
      </c>
      <c r="N452" s="793">
        <v>0</v>
      </c>
      <c r="O452" s="793">
        <v>0</v>
      </c>
      <c r="P452" s="791">
        <v>38.6</v>
      </c>
      <c r="Q452" s="791">
        <v>36.799999999999997</v>
      </c>
    </row>
    <row r="453" spans="1:17" s="166" customFormat="1" ht="9" customHeight="1">
      <c r="A453" s="767"/>
      <c r="B453" s="767"/>
      <c r="C453" s="795" t="s">
        <v>2315</v>
      </c>
      <c r="D453" s="793">
        <v>50</v>
      </c>
      <c r="E453" s="793">
        <v>0</v>
      </c>
      <c r="F453" s="793">
        <v>7</v>
      </c>
      <c r="G453" s="793">
        <v>8</v>
      </c>
      <c r="H453" s="793">
        <v>14</v>
      </c>
      <c r="I453" s="793">
        <v>6</v>
      </c>
      <c r="J453" s="793">
        <v>6</v>
      </c>
      <c r="K453" s="793">
        <v>2</v>
      </c>
      <c r="L453" s="793">
        <v>4</v>
      </c>
      <c r="M453" s="793">
        <v>3</v>
      </c>
      <c r="N453" s="793">
        <v>0</v>
      </c>
      <c r="O453" s="793">
        <v>0</v>
      </c>
      <c r="P453" s="791">
        <v>40.4</v>
      </c>
      <c r="Q453" s="791">
        <v>37</v>
      </c>
    </row>
    <row r="454" spans="1:17" s="166" customFormat="1" ht="27" customHeight="1">
      <c r="A454" s="767"/>
      <c r="B454" s="1449" t="s">
        <v>2359</v>
      </c>
      <c r="C454" s="1450"/>
      <c r="D454" s="793"/>
      <c r="E454" s="793"/>
      <c r="F454" s="793"/>
      <c r="G454" s="793"/>
      <c r="H454" s="793"/>
      <c r="I454" s="793"/>
      <c r="J454" s="793"/>
      <c r="K454" s="793"/>
      <c r="L454" s="793"/>
      <c r="M454" s="793"/>
      <c r="N454" s="793"/>
      <c r="O454" s="793"/>
      <c r="P454" s="791"/>
      <c r="Q454" s="791"/>
    </row>
    <row r="455" spans="1:17" s="166" customFormat="1" ht="19.899999999999999" customHeight="1">
      <c r="A455" s="767"/>
      <c r="B455" s="767"/>
      <c r="C455" s="794" t="s">
        <v>2277</v>
      </c>
      <c r="D455" s="793">
        <v>588</v>
      </c>
      <c r="E455" s="793">
        <v>0</v>
      </c>
      <c r="F455" s="793">
        <v>0</v>
      </c>
      <c r="G455" s="793">
        <v>13</v>
      </c>
      <c r="H455" s="793">
        <v>61</v>
      </c>
      <c r="I455" s="793">
        <v>87</v>
      </c>
      <c r="J455" s="793">
        <v>133</v>
      </c>
      <c r="K455" s="793">
        <v>100</v>
      </c>
      <c r="L455" s="793">
        <v>96</v>
      </c>
      <c r="M455" s="793">
        <v>88</v>
      </c>
      <c r="N455" s="793">
        <v>10</v>
      </c>
      <c r="O455" s="793">
        <v>0</v>
      </c>
      <c r="P455" s="791">
        <v>49.9</v>
      </c>
      <c r="Q455" s="791">
        <v>49</v>
      </c>
    </row>
    <row r="456" spans="1:17" s="166" customFormat="1" ht="19.899999999999999" customHeight="1">
      <c r="A456" s="767"/>
      <c r="B456" s="767"/>
      <c r="C456" s="794" t="s">
        <v>2278</v>
      </c>
      <c r="D456" s="793">
        <v>29</v>
      </c>
      <c r="E456" s="793">
        <v>0</v>
      </c>
      <c r="F456" s="793">
        <v>0</v>
      </c>
      <c r="G456" s="793">
        <v>4</v>
      </c>
      <c r="H456" s="793">
        <v>10</v>
      </c>
      <c r="I456" s="793">
        <v>6</v>
      </c>
      <c r="J456" s="793">
        <v>0</v>
      </c>
      <c r="K456" s="793">
        <v>1</v>
      </c>
      <c r="L456" s="793">
        <v>3</v>
      </c>
      <c r="M456" s="793">
        <v>4</v>
      </c>
      <c r="N456" s="793">
        <v>1</v>
      </c>
      <c r="O456" s="793">
        <v>0</v>
      </c>
      <c r="P456" s="791">
        <v>44.5</v>
      </c>
      <c r="Q456" s="791">
        <v>39.5</v>
      </c>
    </row>
    <row r="457" spans="1:17" s="166" customFormat="1" ht="19.899999999999999" customHeight="1">
      <c r="A457" s="767"/>
      <c r="B457" s="767"/>
      <c r="C457" s="794" t="s">
        <v>2279</v>
      </c>
      <c r="D457" s="793">
        <v>2279</v>
      </c>
      <c r="E457" s="793">
        <v>1</v>
      </c>
      <c r="F457" s="793">
        <v>26</v>
      </c>
      <c r="G457" s="793">
        <v>161</v>
      </c>
      <c r="H457" s="793">
        <v>309</v>
      </c>
      <c r="I457" s="793">
        <v>309</v>
      </c>
      <c r="J457" s="793">
        <v>389</v>
      </c>
      <c r="K457" s="793">
        <v>413</v>
      </c>
      <c r="L457" s="793">
        <v>386</v>
      </c>
      <c r="M457" s="793">
        <v>268</v>
      </c>
      <c r="N457" s="793">
        <v>17</v>
      </c>
      <c r="O457" s="793">
        <v>0</v>
      </c>
      <c r="P457" s="791">
        <v>48.1</v>
      </c>
      <c r="Q457" s="791">
        <v>48.4</v>
      </c>
    </row>
    <row r="458" spans="1:17" s="166" customFormat="1" ht="5.45" customHeight="1">
      <c r="A458" s="123" t="s">
        <v>630</v>
      </c>
      <c r="B458" s="767"/>
      <c r="C458" s="768"/>
      <c r="D458" s="793"/>
      <c r="E458" s="793"/>
      <c r="F458" s="793"/>
      <c r="G458" s="793"/>
      <c r="H458" s="793"/>
      <c r="I458" s="793"/>
      <c r="J458" s="793"/>
      <c r="K458" s="793"/>
      <c r="L458" s="793"/>
      <c r="M458" s="793"/>
      <c r="N458" s="793"/>
      <c r="O458" s="793"/>
      <c r="P458" s="791"/>
      <c r="Q458" s="791"/>
    </row>
    <row r="459" spans="1:17" s="166" customFormat="1" ht="9" customHeight="1">
      <c r="A459" s="767" t="s">
        <v>2360</v>
      </c>
      <c r="B459" s="767"/>
      <c r="C459" s="768"/>
      <c r="D459" s="793"/>
      <c r="E459" s="793"/>
      <c r="F459" s="793"/>
      <c r="G459" s="793"/>
      <c r="H459" s="793"/>
      <c r="I459" s="793"/>
      <c r="J459" s="793"/>
      <c r="K459" s="793"/>
      <c r="L459" s="793"/>
      <c r="M459" s="793"/>
      <c r="N459" s="793"/>
      <c r="O459" s="793"/>
      <c r="P459" s="791"/>
      <c r="Q459" s="791"/>
    </row>
    <row r="460" spans="1:17" s="166" customFormat="1" ht="6.6" customHeight="1">
      <c r="A460" s="767"/>
      <c r="B460" s="767"/>
      <c r="C460" s="796"/>
      <c r="D460" s="793"/>
      <c r="E460" s="793"/>
      <c r="F460" s="793"/>
      <c r="G460" s="793"/>
      <c r="H460" s="793"/>
      <c r="I460" s="793"/>
      <c r="J460" s="793"/>
      <c r="K460" s="793"/>
      <c r="L460" s="793"/>
      <c r="M460" s="793"/>
      <c r="N460" s="793"/>
      <c r="O460" s="793"/>
      <c r="P460" s="791"/>
      <c r="Q460" s="791"/>
    </row>
    <row r="461" spans="1:17" s="166" customFormat="1" ht="10.5" customHeight="1">
      <c r="A461" s="767" t="s">
        <v>48</v>
      </c>
      <c r="B461" s="767"/>
      <c r="C461" s="794"/>
      <c r="D461" s="793"/>
      <c r="E461" s="793"/>
      <c r="F461" s="793"/>
      <c r="G461" s="793"/>
      <c r="H461" s="793"/>
      <c r="I461" s="793"/>
      <c r="J461" s="793"/>
      <c r="K461" s="793"/>
      <c r="L461" s="793"/>
      <c r="M461" s="793"/>
      <c r="N461" s="793"/>
      <c r="O461" s="793"/>
      <c r="P461" s="791"/>
      <c r="Q461" s="791"/>
    </row>
    <row r="462" spans="1:17" s="166" customFormat="1" ht="19.899999999999999" customHeight="1">
      <c r="A462" s="767"/>
      <c r="B462" s="767"/>
      <c r="C462" s="794" t="s">
        <v>2280</v>
      </c>
      <c r="D462" s="793">
        <v>6767</v>
      </c>
      <c r="E462" s="793">
        <v>83</v>
      </c>
      <c r="F462" s="793">
        <v>1721</v>
      </c>
      <c r="G462" s="793">
        <v>2145</v>
      </c>
      <c r="H462" s="793">
        <v>1378</v>
      </c>
      <c r="I462" s="793">
        <v>591</v>
      </c>
      <c r="J462" s="793">
        <v>372</v>
      </c>
      <c r="K462" s="793">
        <v>256</v>
      </c>
      <c r="L462" s="793">
        <v>105</v>
      </c>
      <c r="M462" s="793">
        <v>71</v>
      </c>
      <c r="N462" s="793">
        <v>45</v>
      </c>
      <c r="O462" s="793">
        <v>0</v>
      </c>
      <c r="P462" s="791">
        <v>35</v>
      </c>
      <c r="Q462" s="791">
        <v>32.5</v>
      </c>
    </row>
    <row r="463" spans="1:17" s="166" customFormat="1" ht="10.5" customHeight="1">
      <c r="A463" s="767"/>
      <c r="B463" s="767"/>
      <c r="C463" s="794" t="s">
        <v>624</v>
      </c>
      <c r="D463" s="793">
        <v>1210</v>
      </c>
      <c r="E463" s="793">
        <v>8</v>
      </c>
      <c r="F463" s="793">
        <v>198</v>
      </c>
      <c r="G463" s="793">
        <v>312</v>
      </c>
      <c r="H463" s="793">
        <v>237</v>
      </c>
      <c r="I463" s="793">
        <v>150</v>
      </c>
      <c r="J463" s="793">
        <v>111</v>
      </c>
      <c r="K463" s="793">
        <v>74</v>
      </c>
      <c r="L463" s="793">
        <v>59</v>
      </c>
      <c r="M463" s="793">
        <v>52</v>
      </c>
      <c r="N463" s="793">
        <v>9</v>
      </c>
      <c r="O463" s="793">
        <v>0</v>
      </c>
      <c r="P463" s="791">
        <v>38.700000000000003</v>
      </c>
      <c r="Q463" s="791">
        <v>35.5</v>
      </c>
    </row>
    <row r="464" spans="1:17" s="166" customFormat="1" ht="9" customHeight="1">
      <c r="A464" s="767"/>
      <c r="B464" s="767"/>
      <c r="C464" s="795" t="s">
        <v>2315</v>
      </c>
      <c r="D464" s="793">
        <v>10873</v>
      </c>
      <c r="E464" s="793">
        <v>92</v>
      </c>
      <c r="F464" s="793">
        <v>1945</v>
      </c>
      <c r="G464" s="793">
        <v>2635</v>
      </c>
      <c r="H464" s="793">
        <v>1995</v>
      </c>
      <c r="I464" s="793">
        <v>1143</v>
      </c>
      <c r="J464" s="793">
        <v>1005</v>
      </c>
      <c r="K464" s="793">
        <v>844</v>
      </c>
      <c r="L464" s="793">
        <v>649</v>
      </c>
      <c r="M464" s="793">
        <v>483</v>
      </c>
      <c r="N464" s="793">
        <v>82</v>
      </c>
      <c r="O464" s="793">
        <v>0</v>
      </c>
      <c r="P464" s="791">
        <v>39</v>
      </c>
      <c r="Q464" s="791">
        <v>35.6</v>
      </c>
    </row>
    <row r="465" spans="1:17" s="166" customFormat="1" ht="18" customHeight="1">
      <c r="A465" s="767"/>
      <c r="B465" s="767" t="s">
        <v>625</v>
      </c>
      <c r="C465" s="792"/>
      <c r="D465" s="793"/>
      <c r="E465" s="793"/>
      <c r="F465" s="793"/>
      <c r="G465" s="793"/>
      <c r="H465" s="793"/>
      <c r="I465" s="793"/>
      <c r="J465" s="793"/>
      <c r="K465" s="793"/>
      <c r="L465" s="793"/>
      <c r="M465" s="793"/>
      <c r="N465" s="793"/>
      <c r="O465" s="793"/>
      <c r="P465" s="791"/>
      <c r="Q465" s="791"/>
    </row>
    <row r="466" spans="1:17" s="166" customFormat="1" ht="19.899999999999999" customHeight="1">
      <c r="A466" s="767"/>
      <c r="B466" s="767"/>
      <c r="C466" s="794" t="s">
        <v>2281</v>
      </c>
      <c r="D466" s="793">
        <v>180</v>
      </c>
      <c r="E466" s="793">
        <v>0</v>
      </c>
      <c r="F466" s="793">
        <v>0</v>
      </c>
      <c r="G466" s="793">
        <v>10</v>
      </c>
      <c r="H466" s="793">
        <v>19</v>
      </c>
      <c r="I466" s="793">
        <v>23</v>
      </c>
      <c r="J466" s="793">
        <v>31</v>
      </c>
      <c r="K466" s="793">
        <v>25</v>
      </c>
      <c r="L466" s="793">
        <v>35</v>
      </c>
      <c r="M466" s="793">
        <v>31</v>
      </c>
      <c r="N466" s="793">
        <v>6</v>
      </c>
      <c r="O466" s="793">
        <v>0</v>
      </c>
      <c r="P466" s="791">
        <v>50.5</v>
      </c>
      <c r="Q466" s="791">
        <v>50.8</v>
      </c>
    </row>
    <row r="467" spans="1:17" s="166" customFormat="1" ht="10.5" customHeight="1">
      <c r="A467" s="767"/>
      <c r="B467" s="767"/>
      <c r="C467" s="794" t="s">
        <v>2282</v>
      </c>
      <c r="D467" s="793">
        <v>21</v>
      </c>
      <c r="E467" s="793">
        <v>0</v>
      </c>
      <c r="F467" s="793">
        <v>0</v>
      </c>
      <c r="G467" s="793">
        <v>5</v>
      </c>
      <c r="H467" s="793">
        <v>4</v>
      </c>
      <c r="I467" s="793">
        <v>2</v>
      </c>
      <c r="J467" s="793">
        <v>4</v>
      </c>
      <c r="K467" s="793">
        <v>3</v>
      </c>
      <c r="L467" s="793">
        <v>0</v>
      </c>
      <c r="M467" s="793">
        <v>3</v>
      </c>
      <c r="N467" s="793">
        <v>0</v>
      </c>
      <c r="O467" s="793">
        <v>0</v>
      </c>
      <c r="P467" s="791">
        <v>43.6</v>
      </c>
      <c r="Q467" s="791">
        <v>39.799999999999997</v>
      </c>
    </row>
    <row r="468" spans="1:17" s="166" customFormat="1" ht="10.5" customHeight="1">
      <c r="A468" s="767"/>
      <c r="B468" s="767"/>
      <c r="C468" s="794" t="s">
        <v>2283</v>
      </c>
      <c r="D468" s="793">
        <v>230</v>
      </c>
      <c r="E468" s="793">
        <v>0</v>
      </c>
      <c r="F468" s="793">
        <v>0</v>
      </c>
      <c r="G468" s="793">
        <v>6</v>
      </c>
      <c r="H468" s="793">
        <v>26</v>
      </c>
      <c r="I468" s="793">
        <v>32</v>
      </c>
      <c r="J468" s="793">
        <v>43</v>
      </c>
      <c r="K468" s="793">
        <v>47</v>
      </c>
      <c r="L468" s="793">
        <v>42</v>
      </c>
      <c r="M468" s="793">
        <v>30</v>
      </c>
      <c r="N468" s="793">
        <v>4</v>
      </c>
      <c r="O468" s="793">
        <v>0</v>
      </c>
      <c r="P468" s="791">
        <v>49.9</v>
      </c>
      <c r="Q468" s="791">
        <v>50.3</v>
      </c>
    </row>
    <row r="469" spans="1:17" s="166" customFormat="1" ht="10.5" customHeight="1">
      <c r="A469" s="767"/>
      <c r="B469" s="767"/>
      <c r="C469" s="794" t="s">
        <v>2284</v>
      </c>
      <c r="D469" s="793">
        <v>107</v>
      </c>
      <c r="E469" s="793">
        <v>0</v>
      </c>
      <c r="F469" s="793">
        <v>5</v>
      </c>
      <c r="G469" s="793">
        <v>19</v>
      </c>
      <c r="H469" s="793">
        <v>22</v>
      </c>
      <c r="I469" s="793">
        <v>13</v>
      </c>
      <c r="J469" s="793">
        <v>24</v>
      </c>
      <c r="K469" s="793">
        <v>13</v>
      </c>
      <c r="L469" s="793">
        <v>7</v>
      </c>
      <c r="M469" s="793">
        <v>3</v>
      </c>
      <c r="N469" s="793">
        <v>1</v>
      </c>
      <c r="O469" s="793">
        <v>0</v>
      </c>
      <c r="P469" s="791">
        <v>42.2</v>
      </c>
      <c r="Q469" s="791">
        <v>41.8</v>
      </c>
    </row>
    <row r="470" spans="1:17" s="166" customFormat="1" ht="19.899999999999999" customHeight="1">
      <c r="A470" s="767"/>
      <c r="B470" s="767"/>
      <c r="C470" s="794" t="s">
        <v>2285</v>
      </c>
      <c r="D470" s="793">
        <v>689</v>
      </c>
      <c r="E470" s="793">
        <v>1</v>
      </c>
      <c r="F470" s="793">
        <v>4</v>
      </c>
      <c r="G470" s="793">
        <v>36</v>
      </c>
      <c r="H470" s="793">
        <v>74</v>
      </c>
      <c r="I470" s="793">
        <v>84</v>
      </c>
      <c r="J470" s="793">
        <v>116</v>
      </c>
      <c r="K470" s="793">
        <v>135</v>
      </c>
      <c r="L470" s="793">
        <v>121</v>
      </c>
      <c r="M470" s="793">
        <v>114</v>
      </c>
      <c r="N470" s="793">
        <v>4</v>
      </c>
      <c r="O470" s="793">
        <v>0</v>
      </c>
      <c r="P470" s="791">
        <v>49.8</v>
      </c>
      <c r="Q470" s="791">
        <v>50.5</v>
      </c>
    </row>
    <row r="471" spans="1:17" s="166" customFormat="1" ht="19.899999999999999" customHeight="1">
      <c r="A471" s="767"/>
      <c r="B471" s="767"/>
      <c r="C471" s="794" t="s">
        <v>2286</v>
      </c>
      <c r="D471" s="793">
        <v>443</v>
      </c>
      <c r="E471" s="793">
        <v>0</v>
      </c>
      <c r="F471" s="793">
        <v>50</v>
      </c>
      <c r="G471" s="793">
        <v>81</v>
      </c>
      <c r="H471" s="793">
        <v>90</v>
      </c>
      <c r="I471" s="793">
        <v>73</v>
      </c>
      <c r="J471" s="793">
        <v>53</v>
      </c>
      <c r="K471" s="793">
        <v>39</v>
      </c>
      <c r="L471" s="793">
        <v>38</v>
      </c>
      <c r="M471" s="793">
        <v>14</v>
      </c>
      <c r="N471" s="793">
        <v>5</v>
      </c>
      <c r="O471" s="793">
        <v>0</v>
      </c>
      <c r="P471" s="791">
        <v>41.2</v>
      </c>
      <c r="Q471" s="791">
        <v>39</v>
      </c>
    </row>
    <row r="472" spans="1:17" s="166" customFormat="1" ht="9" customHeight="1">
      <c r="A472" s="767"/>
      <c r="B472" s="767"/>
      <c r="C472" s="795" t="s">
        <v>2315</v>
      </c>
      <c r="D472" s="793">
        <v>1670</v>
      </c>
      <c r="E472" s="793">
        <v>1</v>
      </c>
      <c r="F472" s="793">
        <v>59</v>
      </c>
      <c r="G472" s="793">
        <v>157</v>
      </c>
      <c r="H472" s="793">
        <v>235</v>
      </c>
      <c r="I472" s="793">
        <v>227</v>
      </c>
      <c r="J472" s="793">
        <v>271</v>
      </c>
      <c r="K472" s="793">
        <v>262</v>
      </c>
      <c r="L472" s="793">
        <v>243</v>
      </c>
      <c r="M472" s="793">
        <v>195</v>
      </c>
      <c r="N472" s="793">
        <v>20</v>
      </c>
      <c r="O472" s="793">
        <v>0</v>
      </c>
      <c r="P472" s="791">
        <v>47</v>
      </c>
      <c r="Q472" s="791">
        <v>46.8</v>
      </c>
    </row>
    <row r="473" spans="1:17" s="166" customFormat="1" ht="18" customHeight="1">
      <c r="A473" s="767"/>
      <c r="B473" s="767" t="s">
        <v>2287</v>
      </c>
      <c r="C473" s="794"/>
      <c r="D473" s="793">
        <v>13303</v>
      </c>
      <c r="E473" s="793">
        <v>93</v>
      </c>
      <c r="F473" s="793">
        <v>2011</v>
      </c>
      <c r="G473" s="793">
        <v>2828</v>
      </c>
      <c r="H473" s="793">
        <v>2311</v>
      </c>
      <c r="I473" s="793">
        <v>1474</v>
      </c>
      <c r="J473" s="793">
        <v>1413</v>
      </c>
      <c r="K473" s="793">
        <v>1258</v>
      </c>
      <c r="L473" s="793">
        <v>1003</v>
      </c>
      <c r="M473" s="793">
        <v>774</v>
      </c>
      <c r="N473" s="793">
        <v>138</v>
      </c>
      <c r="O473" s="793">
        <v>0</v>
      </c>
      <c r="P473" s="791">
        <v>40.6</v>
      </c>
      <c r="Q473" s="791">
        <v>37.5</v>
      </c>
    </row>
    <row r="474" spans="1:17" s="166" customFormat="1" ht="18" customHeight="1">
      <c r="A474" s="767"/>
      <c r="B474" s="767" t="s">
        <v>635</v>
      </c>
      <c r="C474" s="792"/>
      <c r="D474" s="793"/>
      <c r="E474" s="793"/>
      <c r="F474" s="793"/>
      <c r="G474" s="793"/>
      <c r="H474" s="793"/>
      <c r="I474" s="793"/>
      <c r="J474" s="793"/>
      <c r="K474" s="793"/>
      <c r="L474" s="793"/>
      <c r="M474" s="793"/>
      <c r="N474" s="793"/>
      <c r="O474" s="793"/>
      <c r="P474" s="791"/>
      <c r="Q474" s="791"/>
    </row>
    <row r="475" spans="1:17" s="166" customFormat="1" ht="10.5" customHeight="1">
      <c r="A475" s="767"/>
      <c r="B475" s="767"/>
      <c r="C475" s="794" t="s">
        <v>636</v>
      </c>
      <c r="D475" s="793">
        <v>50</v>
      </c>
      <c r="E475" s="793">
        <v>0</v>
      </c>
      <c r="F475" s="793">
        <v>0</v>
      </c>
      <c r="G475" s="793">
        <v>1</v>
      </c>
      <c r="H475" s="793">
        <v>1</v>
      </c>
      <c r="I475" s="793">
        <v>6</v>
      </c>
      <c r="J475" s="793">
        <v>7</v>
      </c>
      <c r="K475" s="793">
        <v>12</v>
      </c>
      <c r="L475" s="793">
        <v>10</v>
      </c>
      <c r="M475" s="793">
        <v>8</v>
      </c>
      <c r="N475" s="793">
        <v>5</v>
      </c>
      <c r="O475" s="793">
        <v>0</v>
      </c>
      <c r="P475" s="791">
        <v>53.5</v>
      </c>
      <c r="Q475" s="791">
        <v>53.3</v>
      </c>
    </row>
    <row r="476" spans="1:17" s="166" customFormat="1" ht="10.5" customHeight="1">
      <c r="A476" s="767"/>
      <c r="B476" s="767"/>
      <c r="C476" s="794" t="s">
        <v>637</v>
      </c>
      <c r="D476" s="793">
        <v>65</v>
      </c>
      <c r="E476" s="793">
        <v>0</v>
      </c>
      <c r="F476" s="793">
        <v>0</v>
      </c>
      <c r="G476" s="793">
        <v>0</v>
      </c>
      <c r="H476" s="793">
        <v>0</v>
      </c>
      <c r="I476" s="793">
        <v>0</v>
      </c>
      <c r="J476" s="793">
        <v>0</v>
      </c>
      <c r="K476" s="793">
        <v>0</v>
      </c>
      <c r="L476" s="793">
        <v>0</v>
      </c>
      <c r="M476" s="793">
        <v>0</v>
      </c>
      <c r="N476" s="793">
        <v>65</v>
      </c>
      <c r="O476" s="793">
        <v>0</v>
      </c>
      <c r="P476" s="791">
        <v>82.1</v>
      </c>
      <c r="Q476" s="791">
        <v>82.3</v>
      </c>
    </row>
    <row r="477" spans="1:17" s="166" customFormat="1" ht="9" customHeight="1">
      <c r="A477" s="767"/>
      <c r="B477" s="767"/>
      <c r="C477" s="795" t="s">
        <v>2315</v>
      </c>
      <c r="D477" s="793">
        <v>115</v>
      </c>
      <c r="E477" s="793">
        <v>0</v>
      </c>
      <c r="F477" s="793">
        <v>0</v>
      </c>
      <c r="G477" s="793">
        <v>1</v>
      </c>
      <c r="H477" s="793">
        <v>1</v>
      </c>
      <c r="I477" s="793">
        <v>6</v>
      </c>
      <c r="J477" s="793">
        <v>7</v>
      </c>
      <c r="K477" s="793">
        <v>12</v>
      </c>
      <c r="L477" s="793">
        <v>10</v>
      </c>
      <c r="M477" s="793">
        <v>8</v>
      </c>
      <c r="N477" s="793">
        <v>70</v>
      </c>
      <c r="O477" s="793">
        <v>0</v>
      </c>
      <c r="P477" s="791">
        <v>69.599999999999994</v>
      </c>
      <c r="Q477" s="791">
        <v>73.5</v>
      </c>
    </row>
    <row r="478" spans="1:17" s="166" customFormat="1" ht="18" customHeight="1">
      <c r="A478" s="767"/>
      <c r="B478" s="767" t="s">
        <v>638</v>
      </c>
      <c r="C478" s="794"/>
      <c r="D478" s="793"/>
      <c r="E478" s="793"/>
      <c r="F478" s="793"/>
      <c r="G478" s="793"/>
      <c r="H478" s="793"/>
      <c r="I478" s="793"/>
      <c r="J478" s="793"/>
      <c r="K478" s="793"/>
      <c r="L478" s="793"/>
      <c r="M478" s="793"/>
      <c r="N478" s="793"/>
      <c r="O478" s="793"/>
      <c r="P478" s="791"/>
      <c r="Q478" s="791"/>
    </row>
    <row r="479" spans="1:17" s="166" customFormat="1" ht="10.5" customHeight="1">
      <c r="A479" s="767"/>
      <c r="B479" s="767"/>
      <c r="C479" s="794" t="s">
        <v>638</v>
      </c>
      <c r="D479" s="793">
        <v>10642</v>
      </c>
      <c r="E479" s="793">
        <v>112</v>
      </c>
      <c r="F479" s="793">
        <v>737</v>
      </c>
      <c r="G479" s="793">
        <v>1178</v>
      </c>
      <c r="H479" s="793">
        <v>1382</v>
      </c>
      <c r="I479" s="793">
        <v>1271</v>
      </c>
      <c r="J479" s="793">
        <v>1479</v>
      </c>
      <c r="K479" s="793">
        <v>1439</v>
      </c>
      <c r="L479" s="793">
        <v>1134</v>
      </c>
      <c r="M479" s="793">
        <v>765</v>
      </c>
      <c r="N479" s="793">
        <v>1055</v>
      </c>
      <c r="O479" s="793">
        <v>90</v>
      </c>
      <c r="P479" s="791">
        <v>46.8</v>
      </c>
      <c r="Q479" s="791">
        <v>46</v>
      </c>
    </row>
    <row r="480" spans="1:17" s="166" customFormat="1" ht="10.5" customHeight="1">
      <c r="A480" s="767"/>
      <c r="B480" s="767"/>
      <c r="C480" s="794" t="s">
        <v>639</v>
      </c>
      <c r="D480" s="793">
        <v>48</v>
      </c>
      <c r="E480" s="793">
        <v>0</v>
      </c>
      <c r="F480" s="793">
        <v>0</v>
      </c>
      <c r="G480" s="793">
        <v>0</v>
      </c>
      <c r="H480" s="793">
        <v>0</v>
      </c>
      <c r="I480" s="793">
        <v>3</v>
      </c>
      <c r="J480" s="793">
        <v>5</v>
      </c>
      <c r="K480" s="793">
        <v>9</v>
      </c>
      <c r="L480" s="793">
        <v>7</v>
      </c>
      <c r="M480" s="793">
        <v>11</v>
      </c>
      <c r="N480" s="793">
        <v>13</v>
      </c>
      <c r="O480" s="793">
        <v>0</v>
      </c>
      <c r="P480" s="791">
        <v>59.9</v>
      </c>
      <c r="Q480" s="791">
        <v>59</v>
      </c>
    </row>
    <row r="481" spans="1:17" s="166" customFormat="1" ht="10.5" customHeight="1">
      <c r="A481" s="767"/>
      <c r="B481" s="767"/>
      <c r="C481" s="794" t="s">
        <v>2289</v>
      </c>
      <c r="D481" s="793">
        <v>36</v>
      </c>
      <c r="E481" s="793">
        <v>1</v>
      </c>
      <c r="F481" s="793">
        <v>0</v>
      </c>
      <c r="G481" s="793">
        <v>0</v>
      </c>
      <c r="H481" s="793">
        <v>2</v>
      </c>
      <c r="I481" s="793">
        <v>2</v>
      </c>
      <c r="J481" s="793">
        <v>9</v>
      </c>
      <c r="K481" s="793">
        <v>11</v>
      </c>
      <c r="L481" s="793">
        <v>5</v>
      </c>
      <c r="M481" s="793">
        <v>3</v>
      </c>
      <c r="N481" s="793">
        <v>3</v>
      </c>
      <c r="O481" s="793">
        <v>0</v>
      </c>
      <c r="P481" s="791">
        <v>51.4</v>
      </c>
      <c r="Q481" s="791">
        <v>50.5</v>
      </c>
    </row>
    <row r="482" spans="1:17" s="166" customFormat="1" ht="9" customHeight="1">
      <c r="A482" s="767"/>
      <c r="B482" s="767"/>
      <c r="C482" s="795" t="s">
        <v>2315</v>
      </c>
      <c r="D482" s="793">
        <v>10726</v>
      </c>
      <c r="E482" s="793">
        <v>113</v>
      </c>
      <c r="F482" s="793">
        <v>737</v>
      </c>
      <c r="G482" s="793">
        <v>1178</v>
      </c>
      <c r="H482" s="793">
        <v>1384</v>
      </c>
      <c r="I482" s="793">
        <v>1276</v>
      </c>
      <c r="J482" s="793">
        <v>1493</v>
      </c>
      <c r="K482" s="793">
        <v>1459</v>
      </c>
      <c r="L482" s="793">
        <v>1146</v>
      </c>
      <c r="M482" s="793">
        <v>779</v>
      </c>
      <c r="N482" s="793">
        <v>1071</v>
      </c>
      <c r="O482" s="793">
        <v>90</v>
      </c>
      <c r="P482" s="791">
        <v>46.9</v>
      </c>
      <c r="Q482" s="791">
        <v>46.1</v>
      </c>
    </row>
    <row r="483" spans="1:17" s="166" customFormat="1" ht="18" customHeight="1">
      <c r="A483" s="767"/>
      <c r="B483" s="767" t="s">
        <v>641</v>
      </c>
      <c r="C483" s="794"/>
      <c r="D483" s="793"/>
      <c r="E483" s="793"/>
      <c r="F483" s="793"/>
      <c r="G483" s="793"/>
      <c r="H483" s="793"/>
      <c r="I483" s="793"/>
      <c r="J483" s="793"/>
      <c r="K483" s="793"/>
      <c r="L483" s="793"/>
      <c r="M483" s="793"/>
      <c r="N483" s="793"/>
      <c r="O483" s="793"/>
      <c r="P483" s="791"/>
      <c r="Q483" s="791"/>
    </row>
    <row r="484" spans="1:17" s="166" customFormat="1" ht="10.5" customHeight="1">
      <c r="A484" s="767"/>
      <c r="B484" s="767"/>
      <c r="C484" s="794" t="s">
        <v>641</v>
      </c>
      <c r="D484" s="793">
        <v>4024</v>
      </c>
      <c r="E484" s="793">
        <v>739</v>
      </c>
      <c r="F484" s="793">
        <v>2184</v>
      </c>
      <c r="G484" s="793">
        <v>704</v>
      </c>
      <c r="H484" s="793">
        <v>240</v>
      </c>
      <c r="I484" s="793">
        <v>74</v>
      </c>
      <c r="J484" s="793">
        <v>25</v>
      </c>
      <c r="K484" s="793">
        <v>27</v>
      </c>
      <c r="L484" s="793">
        <v>8</v>
      </c>
      <c r="M484" s="793">
        <v>11</v>
      </c>
      <c r="N484" s="793">
        <v>12</v>
      </c>
      <c r="O484" s="793">
        <v>0</v>
      </c>
      <c r="P484" s="791">
        <v>28.4</v>
      </c>
      <c r="Q484" s="791">
        <v>26.5</v>
      </c>
    </row>
    <row r="485" spans="1:17" s="166" customFormat="1" ht="10.5" customHeight="1">
      <c r="A485" s="767"/>
      <c r="B485" s="767"/>
      <c r="C485" s="794" t="s">
        <v>642</v>
      </c>
      <c r="D485" s="793">
        <v>1034</v>
      </c>
      <c r="E485" s="793">
        <v>607</v>
      </c>
      <c r="F485" s="793">
        <v>306</v>
      </c>
      <c r="G485" s="793">
        <v>80</v>
      </c>
      <c r="H485" s="793">
        <v>26</v>
      </c>
      <c r="I485" s="793">
        <v>5</v>
      </c>
      <c r="J485" s="793">
        <v>3</v>
      </c>
      <c r="K485" s="793">
        <v>5</v>
      </c>
      <c r="L485" s="793">
        <v>0</v>
      </c>
      <c r="M485" s="793">
        <v>0</v>
      </c>
      <c r="N485" s="793">
        <v>2</v>
      </c>
      <c r="O485" s="793">
        <v>0</v>
      </c>
      <c r="P485" s="791">
        <v>24.8</v>
      </c>
      <c r="Q485" s="791">
        <v>23.5</v>
      </c>
    </row>
    <row r="486" spans="1:17" s="166" customFormat="1" ht="9" customHeight="1">
      <c r="A486" s="767"/>
      <c r="B486" s="767"/>
      <c r="C486" s="795" t="s">
        <v>2315</v>
      </c>
      <c r="D486" s="793">
        <v>5058</v>
      </c>
      <c r="E486" s="793">
        <v>1346</v>
      </c>
      <c r="F486" s="793">
        <v>2490</v>
      </c>
      <c r="G486" s="793">
        <v>784</v>
      </c>
      <c r="H486" s="793">
        <v>266</v>
      </c>
      <c r="I486" s="793">
        <v>79</v>
      </c>
      <c r="J486" s="793">
        <v>28</v>
      </c>
      <c r="K486" s="793">
        <v>32</v>
      </c>
      <c r="L486" s="793">
        <v>8</v>
      </c>
      <c r="M486" s="793">
        <v>11</v>
      </c>
      <c r="N486" s="793">
        <v>14</v>
      </c>
      <c r="O486" s="793">
        <v>0</v>
      </c>
      <c r="P486" s="791">
        <v>27.7</v>
      </c>
      <c r="Q486" s="791">
        <v>26</v>
      </c>
    </row>
    <row r="487" spans="1:17" s="166" customFormat="1" ht="18" customHeight="1">
      <c r="A487" s="767"/>
      <c r="B487" s="767" t="s">
        <v>2290</v>
      </c>
      <c r="C487" s="794"/>
      <c r="D487" s="793">
        <v>15899</v>
      </c>
      <c r="E487" s="793">
        <v>1459</v>
      </c>
      <c r="F487" s="793">
        <v>3227</v>
      </c>
      <c r="G487" s="793">
        <v>1963</v>
      </c>
      <c r="H487" s="793">
        <v>1651</v>
      </c>
      <c r="I487" s="793">
        <v>1361</v>
      </c>
      <c r="J487" s="793">
        <v>1528</v>
      </c>
      <c r="K487" s="793">
        <v>1503</v>
      </c>
      <c r="L487" s="793">
        <v>1164</v>
      </c>
      <c r="M487" s="793">
        <v>798</v>
      </c>
      <c r="N487" s="793">
        <v>1155</v>
      </c>
      <c r="O487" s="793">
        <v>90</v>
      </c>
      <c r="P487" s="791">
        <v>40.9</v>
      </c>
      <c r="Q487" s="791">
        <v>37.799999999999997</v>
      </c>
    </row>
    <row r="488" spans="1:17" s="166" customFormat="1" ht="27" customHeight="1">
      <c r="A488" s="1449" t="s">
        <v>2365</v>
      </c>
      <c r="B488" s="1449"/>
      <c r="C488" s="1450"/>
      <c r="D488" s="793">
        <v>29202</v>
      </c>
      <c r="E488" s="793">
        <v>1552</v>
      </c>
      <c r="F488" s="793">
        <v>5238</v>
      </c>
      <c r="G488" s="793">
        <v>4791</v>
      </c>
      <c r="H488" s="793">
        <v>3962</v>
      </c>
      <c r="I488" s="793">
        <v>2835</v>
      </c>
      <c r="J488" s="793">
        <v>2941</v>
      </c>
      <c r="K488" s="793">
        <v>2761</v>
      </c>
      <c r="L488" s="793">
        <v>2167</v>
      </c>
      <c r="M488" s="793">
        <v>1572</v>
      </c>
      <c r="N488" s="793">
        <v>1293</v>
      </c>
      <c r="O488" s="793">
        <v>90</v>
      </c>
      <c r="P488" s="791">
        <v>40.799999999999997</v>
      </c>
      <c r="Q488" s="791">
        <v>37.6</v>
      </c>
    </row>
    <row r="489" spans="1:17" s="166" customFormat="1" ht="27" customHeight="1">
      <c r="A489" s="1449" t="s">
        <v>2366</v>
      </c>
      <c r="B489" s="1449"/>
      <c r="C489" s="1450"/>
      <c r="D489" s="793"/>
      <c r="E489" s="793"/>
      <c r="F489" s="793"/>
      <c r="G489" s="793"/>
      <c r="H489" s="793"/>
      <c r="I489" s="793"/>
      <c r="J489" s="793"/>
      <c r="K489" s="793"/>
      <c r="L489" s="793"/>
      <c r="M489" s="793"/>
      <c r="N489" s="793"/>
      <c r="O489" s="793"/>
      <c r="P489" s="791"/>
      <c r="Q489" s="791"/>
    </row>
    <row r="490" spans="1:17" s="166" customFormat="1" ht="18" customHeight="1">
      <c r="A490" s="767"/>
      <c r="B490" s="767" t="s">
        <v>323</v>
      </c>
      <c r="C490" s="792"/>
      <c r="D490" s="793"/>
      <c r="E490" s="793"/>
      <c r="F490" s="793"/>
      <c r="G490" s="793"/>
      <c r="H490" s="793"/>
      <c r="I490" s="793"/>
      <c r="J490" s="793"/>
      <c r="K490" s="793"/>
      <c r="L490" s="793"/>
      <c r="M490" s="793"/>
      <c r="N490" s="793"/>
      <c r="O490" s="793"/>
      <c r="P490" s="791"/>
      <c r="Q490" s="791"/>
    </row>
    <row r="491" spans="1:17" s="166" customFormat="1" ht="10.5" customHeight="1">
      <c r="A491" s="767"/>
      <c r="B491" s="767"/>
      <c r="C491" s="794" t="s">
        <v>2356</v>
      </c>
      <c r="D491" s="793">
        <v>2</v>
      </c>
      <c r="E491" s="793">
        <v>0</v>
      </c>
      <c r="F491" s="793">
        <v>0</v>
      </c>
      <c r="G491" s="793">
        <v>0</v>
      </c>
      <c r="H491" s="793">
        <v>0</v>
      </c>
      <c r="I491" s="793">
        <v>0</v>
      </c>
      <c r="J491" s="793">
        <v>0</v>
      </c>
      <c r="K491" s="793">
        <v>1</v>
      </c>
      <c r="L491" s="793">
        <v>0</v>
      </c>
      <c r="M491" s="793">
        <v>1</v>
      </c>
      <c r="N491" s="793">
        <v>0</v>
      </c>
      <c r="O491" s="793">
        <v>0</v>
      </c>
      <c r="P491" s="791">
        <v>58</v>
      </c>
      <c r="Q491" s="791">
        <v>54</v>
      </c>
    </row>
    <row r="492" spans="1:17" s="166" customFormat="1" ht="19.899999999999999" customHeight="1">
      <c r="A492" s="767"/>
      <c r="B492" s="767"/>
      <c r="C492" s="794" t="s">
        <v>2357</v>
      </c>
      <c r="D492" s="793">
        <v>9</v>
      </c>
      <c r="E492" s="793">
        <v>0</v>
      </c>
      <c r="F492" s="793">
        <v>0</v>
      </c>
      <c r="G492" s="793">
        <v>0</v>
      </c>
      <c r="H492" s="793">
        <v>0</v>
      </c>
      <c r="I492" s="793">
        <v>2</v>
      </c>
      <c r="J492" s="793">
        <v>1</v>
      </c>
      <c r="K492" s="793">
        <v>2</v>
      </c>
      <c r="L492" s="793">
        <v>2</v>
      </c>
      <c r="M492" s="793">
        <v>2</v>
      </c>
      <c r="N492" s="793">
        <v>0</v>
      </c>
      <c r="O492" s="793">
        <v>0</v>
      </c>
      <c r="P492" s="791">
        <v>52.9</v>
      </c>
      <c r="Q492" s="791">
        <v>53.5</v>
      </c>
    </row>
    <row r="493" spans="1:17" s="166" customFormat="1" ht="19.899999999999999" customHeight="1">
      <c r="A493" s="767"/>
      <c r="B493" s="767"/>
      <c r="C493" s="794" t="s">
        <v>2358</v>
      </c>
      <c r="D493" s="793">
        <v>2</v>
      </c>
      <c r="E493" s="793">
        <v>0</v>
      </c>
      <c r="F493" s="793">
        <v>0</v>
      </c>
      <c r="G493" s="793">
        <v>0</v>
      </c>
      <c r="H493" s="793">
        <v>0</v>
      </c>
      <c r="I493" s="793">
        <v>0</v>
      </c>
      <c r="J493" s="793">
        <v>1</v>
      </c>
      <c r="K493" s="793">
        <v>0</v>
      </c>
      <c r="L493" s="793">
        <v>0</v>
      </c>
      <c r="M493" s="793">
        <v>0</v>
      </c>
      <c r="N493" s="793">
        <v>1</v>
      </c>
      <c r="O493" s="793">
        <v>0</v>
      </c>
      <c r="P493" s="791">
        <v>59.5</v>
      </c>
      <c r="Q493" s="791">
        <v>46</v>
      </c>
    </row>
    <row r="494" spans="1:17" s="166" customFormat="1" ht="10.5" customHeight="1">
      <c r="A494" s="767"/>
      <c r="B494" s="767"/>
      <c r="C494" s="794" t="s">
        <v>603</v>
      </c>
      <c r="D494" s="793">
        <v>8</v>
      </c>
      <c r="E494" s="793">
        <v>0</v>
      </c>
      <c r="F494" s="793">
        <v>0</v>
      </c>
      <c r="G494" s="793">
        <v>0</v>
      </c>
      <c r="H494" s="793">
        <v>0</v>
      </c>
      <c r="I494" s="793">
        <v>1</v>
      </c>
      <c r="J494" s="793">
        <v>5</v>
      </c>
      <c r="K494" s="793">
        <v>1</v>
      </c>
      <c r="L494" s="793">
        <v>0</v>
      </c>
      <c r="M494" s="793">
        <v>1</v>
      </c>
      <c r="N494" s="793">
        <v>0</v>
      </c>
      <c r="O494" s="793">
        <v>0</v>
      </c>
      <c r="P494" s="791">
        <v>49</v>
      </c>
      <c r="Q494" s="791">
        <v>48.3</v>
      </c>
    </row>
    <row r="495" spans="1:17" s="166" customFormat="1" ht="10.5" customHeight="1">
      <c r="A495" s="767"/>
      <c r="B495" s="767"/>
      <c r="C495" s="794" t="s">
        <v>604</v>
      </c>
      <c r="D495" s="793">
        <v>5</v>
      </c>
      <c r="E495" s="793">
        <v>0</v>
      </c>
      <c r="F495" s="793">
        <v>0</v>
      </c>
      <c r="G495" s="793">
        <v>0</v>
      </c>
      <c r="H495" s="793">
        <v>0</v>
      </c>
      <c r="I495" s="793">
        <v>1</v>
      </c>
      <c r="J495" s="793">
        <v>2</v>
      </c>
      <c r="K495" s="793">
        <v>0</v>
      </c>
      <c r="L495" s="793">
        <v>1</v>
      </c>
      <c r="M495" s="793">
        <v>0</v>
      </c>
      <c r="N495" s="793">
        <v>1</v>
      </c>
      <c r="O495" s="793">
        <v>0</v>
      </c>
      <c r="P495" s="791">
        <v>51.6</v>
      </c>
      <c r="Q495" s="791">
        <v>45.5</v>
      </c>
    </row>
    <row r="496" spans="1:17" s="166" customFormat="1" ht="9" customHeight="1">
      <c r="A496" s="767"/>
      <c r="B496" s="767"/>
      <c r="C496" s="795" t="s">
        <v>2315</v>
      </c>
      <c r="D496" s="793">
        <v>26</v>
      </c>
      <c r="E496" s="793">
        <v>0</v>
      </c>
      <c r="F496" s="793">
        <v>0</v>
      </c>
      <c r="G496" s="793">
        <v>0</v>
      </c>
      <c r="H496" s="793">
        <v>0</v>
      </c>
      <c r="I496" s="793">
        <v>4</v>
      </c>
      <c r="J496" s="793">
        <v>9</v>
      </c>
      <c r="K496" s="793">
        <v>4</v>
      </c>
      <c r="L496" s="793">
        <v>3</v>
      </c>
      <c r="M496" s="793">
        <v>4</v>
      </c>
      <c r="N496" s="793">
        <v>2</v>
      </c>
      <c r="O496" s="793">
        <v>0</v>
      </c>
      <c r="P496" s="791">
        <v>52.3</v>
      </c>
      <c r="Q496" s="791">
        <v>49</v>
      </c>
    </row>
    <row r="497" spans="1:17" s="166" customFormat="1" ht="18" customHeight="1">
      <c r="A497" s="767"/>
      <c r="B497" s="767" t="s">
        <v>612</v>
      </c>
      <c r="C497" s="792"/>
      <c r="D497" s="793"/>
      <c r="E497" s="793"/>
      <c r="F497" s="793"/>
      <c r="G497" s="793"/>
      <c r="H497" s="793"/>
      <c r="I497" s="793"/>
      <c r="J497" s="793"/>
      <c r="K497" s="793"/>
      <c r="L497" s="793"/>
      <c r="M497" s="793"/>
      <c r="N497" s="793"/>
      <c r="O497" s="793"/>
      <c r="P497" s="791"/>
      <c r="Q497" s="791"/>
    </row>
    <row r="498" spans="1:17" s="166" customFormat="1" ht="10.5" customHeight="1">
      <c r="A498" s="767"/>
      <c r="B498" s="767"/>
      <c r="C498" s="794" t="s">
        <v>2270</v>
      </c>
      <c r="D498" s="793">
        <v>42</v>
      </c>
      <c r="E498" s="793">
        <v>0</v>
      </c>
      <c r="F498" s="793">
        <v>3</v>
      </c>
      <c r="G498" s="793">
        <v>4</v>
      </c>
      <c r="H498" s="793">
        <v>10</v>
      </c>
      <c r="I498" s="793">
        <v>7</v>
      </c>
      <c r="J498" s="793">
        <v>7</v>
      </c>
      <c r="K498" s="793">
        <v>3</v>
      </c>
      <c r="L498" s="793">
        <v>5</v>
      </c>
      <c r="M498" s="793">
        <v>3</v>
      </c>
      <c r="N498" s="793">
        <v>0</v>
      </c>
      <c r="O498" s="793">
        <v>0</v>
      </c>
      <c r="P498" s="791">
        <v>43.6</v>
      </c>
      <c r="Q498" s="791">
        <v>42</v>
      </c>
    </row>
    <row r="499" spans="1:17" s="166" customFormat="1" ht="9" customHeight="1">
      <c r="A499" s="767"/>
      <c r="B499" s="767"/>
      <c r="C499" s="795" t="s">
        <v>2315</v>
      </c>
      <c r="D499" s="793">
        <v>42</v>
      </c>
      <c r="E499" s="793">
        <v>0</v>
      </c>
      <c r="F499" s="793">
        <v>3</v>
      </c>
      <c r="G499" s="793">
        <v>4</v>
      </c>
      <c r="H499" s="793">
        <v>10</v>
      </c>
      <c r="I499" s="793">
        <v>7</v>
      </c>
      <c r="J499" s="793">
        <v>7</v>
      </c>
      <c r="K499" s="793">
        <v>3</v>
      </c>
      <c r="L499" s="793">
        <v>5</v>
      </c>
      <c r="M499" s="793">
        <v>3</v>
      </c>
      <c r="N499" s="793">
        <v>0</v>
      </c>
      <c r="O499" s="793">
        <v>0</v>
      </c>
      <c r="P499" s="791">
        <v>43.6</v>
      </c>
      <c r="Q499" s="791">
        <v>42</v>
      </c>
    </row>
    <row r="500" spans="1:17" s="166" customFormat="1" ht="27" customHeight="1">
      <c r="A500" s="767"/>
      <c r="B500" s="1449" t="s">
        <v>2359</v>
      </c>
      <c r="C500" s="1450"/>
      <c r="D500" s="793"/>
      <c r="E500" s="793"/>
      <c r="F500" s="793"/>
      <c r="G500" s="793"/>
      <c r="H500" s="793"/>
      <c r="I500" s="793"/>
      <c r="J500" s="793"/>
      <c r="K500" s="793"/>
      <c r="L500" s="793"/>
      <c r="M500" s="793"/>
      <c r="N500" s="793"/>
      <c r="O500" s="793"/>
      <c r="P500" s="791"/>
      <c r="Q500" s="791"/>
    </row>
    <row r="501" spans="1:17" s="166" customFormat="1" ht="19.899999999999999" customHeight="1">
      <c r="A501" s="767"/>
      <c r="B501" s="767"/>
      <c r="C501" s="794" t="s">
        <v>2277</v>
      </c>
      <c r="D501" s="793">
        <v>123</v>
      </c>
      <c r="E501" s="793">
        <v>0</v>
      </c>
      <c r="F501" s="793">
        <v>0</v>
      </c>
      <c r="G501" s="793">
        <v>1</v>
      </c>
      <c r="H501" s="793">
        <v>4</v>
      </c>
      <c r="I501" s="793">
        <v>15</v>
      </c>
      <c r="J501" s="793">
        <v>24</v>
      </c>
      <c r="K501" s="793">
        <v>34</v>
      </c>
      <c r="L501" s="793">
        <v>25</v>
      </c>
      <c r="M501" s="793">
        <v>16</v>
      </c>
      <c r="N501" s="793">
        <v>4</v>
      </c>
      <c r="O501" s="793">
        <v>0</v>
      </c>
      <c r="P501" s="791">
        <v>51.9</v>
      </c>
      <c r="Q501" s="791">
        <v>51.4</v>
      </c>
    </row>
    <row r="502" spans="1:17" s="166" customFormat="1" ht="19.899999999999999" customHeight="1">
      <c r="A502" s="767"/>
      <c r="B502" s="767"/>
      <c r="C502" s="794" t="s">
        <v>2278</v>
      </c>
      <c r="D502" s="793">
        <v>23</v>
      </c>
      <c r="E502" s="793">
        <v>1</v>
      </c>
      <c r="F502" s="793">
        <v>2</v>
      </c>
      <c r="G502" s="793">
        <v>1</v>
      </c>
      <c r="H502" s="793">
        <v>1</v>
      </c>
      <c r="I502" s="793">
        <v>6</v>
      </c>
      <c r="J502" s="793">
        <v>6</v>
      </c>
      <c r="K502" s="793">
        <v>2</v>
      </c>
      <c r="L502" s="793">
        <v>0</v>
      </c>
      <c r="M502" s="793">
        <v>2</v>
      </c>
      <c r="N502" s="793">
        <v>2</v>
      </c>
      <c r="O502" s="793">
        <v>0</v>
      </c>
      <c r="P502" s="791">
        <v>45.3</v>
      </c>
      <c r="Q502" s="791">
        <v>44.5</v>
      </c>
    </row>
    <row r="503" spans="1:17" s="166" customFormat="1" ht="19.899999999999999" customHeight="1">
      <c r="A503" s="767"/>
      <c r="B503" s="767"/>
      <c r="C503" s="794" t="s">
        <v>2279</v>
      </c>
      <c r="D503" s="793">
        <v>445</v>
      </c>
      <c r="E503" s="793">
        <v>0</v>
      </c>
      <c r="F503" s="793">
        <v>4</v>
      </c>
      <c r="G503" s="793">
        <v>25</v>
      </c>
      <c r="H503" s="793">
        <v>43</v>
      </c>
      <c r="I503" s="793">
        <v>68</v>
      </c>
      <c r="J503" s="793">
        <v>86</v>
      </c>
      <c r="K503" s="793">
        <v>89</v>
      </c>
      <c r="L503" s="793">
        <v>73</v>
      </c>
      <c r="M503" s="793">
        <v>52</v>
      </c>
      <c r="N503" s="793">
        <v>5</v>
      </c>
      <c r="O503" s="793">
        <v>0</v>
      </c>
      <c r="P503" s="791">
        <v>48.9</v>
      </c>
      <c r="Q503" s="791">
        <v>48.8</v>
      </c>
    </row>
    <row r="504" spans="1:17" s="166" customFormat="1" ht="19.899999999999999" customHeight="1">
      <c r="A504" s="767"/>
      <c r="B504" s="767"/>
      <c r="C504" s="794" t="s">
        <v>2280</v>
      </c>
      <c r="D504" s="793">
        <v>575</v>
      </c>
      <c r="E504" s="793">
        <v>2</v>
      </c>
      <c r="F504" s="793">
        <v>104</v>
      </c>
      <c r="G504" s="793">
        <v>164</v>
      </c>
      <c r="H504" s="793">
        <v>128</v>
      </c>
      <c r="I504" s="793">
        <v>70</v>
      </c>
      <c r="J504" s="793">
        <v>44</v>
      </c>
      <c r="K504" s="793">
        <v>23</v>
      </c>
      <c r="L504" s="793">
        <v>19</v>
      </c>
      <c r="M504" s="793">
        <v>10</v>
      </c>
      <c r="N504" s="793">
        <v>11</v>
      </c>
      <c r="O504" s="793">
        <v>0</v>
      </c>
      <c r="P504" s="791">
        <v>37.200000000000003</v>
      </c>
      <c r="Q504" s="791">
        <v>34.4</v>
      </c>
    </row>
    <row r="505" spans="1:17" s="166" customFormat="1" ht="9" customHeight="1">
      <c r="A505" s="767"/>
      <c r="B505" s="767"/>
      <c r="C505" s="795" t="s">
        <v>2315</v>
      </c>
      <c r="D505" s="793">
        <v>1166</v>
      </c>
      <c r="E505" s="793">
        <v>3</v>
      </c>
      <c r="F505" s="793">
        <v>110</v>
      </c>
      <c r="G505" s="793">
        <v>191</v>
      </c>
      <c r="H505" s="793">
        <v>176</v>
      </c>
      <c r="I505" s="793">
        <v>159</v>
      </c>
      <c r="J505" s="793">
        <v>160</v>
      </c>
      <c r="K505" s="793">
        <v>148</v>
      </c>
      <c r="L505" s="793">
        <v>117</v>
      </c>
      <c r="M505" s="793">
        <v>80</v>
      </c>
      <c r="N505" s="793">
        <v>22</v>
      </c>
      <c r="O505" s="793">
        <v>0</v>
      </c>
      <c r="P505" s="791">
        <v>43.4</v>
      </c>
      <c r="Q505" s="791">
        <v>41.8</v>
      </c>
    </row>
    <row r="506" spans="1:17" s="166" customFormat="1" ht="6.75" customHeight="1">
      <c r="A506" s="123" t="s">
        <v>630</v>
      </c>
      <c r="B506" s="767"/>
      <c r="C506" s="768"/>
      <c r="D506" s="793"/>
      <c r="E506" s="793"/>
      <c r="F506" s="793"/>
      <c r="G506" s="793"/>
      <c r="H506" s="793"/>
      <c r="I506" s="793"/>
      <c r="J506" s="793"/>
      <c r="K506" s="793"/>
      <c r="L506" s="793"/>
      <c r="M506" s="793"/>
      <c r="N506" s="793"/>
      <c r="O506" s="793"/>
      <c r="P506" s="791"/>
      <c r="Q506" s="791"/>
    </row>
    <row r="507" spans="1:17" s="166" customFormat="1" ht="9" customHeight="1">
      <c r="A507" s="767" t="s">
        <v>2360</v>
      </c>
      <c r="B507" s="767"/>
      <c r="C507" s="768"/>
      <c r="D507" s="793"/>
      <c r="E507" s="793"/>
      <c r="F507" s="793"/>
      <c r="G507" s="793"/>
      <c r="H507" s="793"/>
      <c r="I507" s="793"/>
      <c r="J507" s="793"/>
      <c r="K507" s="793"/>
      <c r="L507" s="793"/>
      <c r="M507" s="793"/>
      <c r="N507" s="793"/>
      <c r="O507" s="793"/>
      <c r="P507" s="791"/>
      <c r="Q507" s="791"/>
    </row>
    <row r="508" spans="1:17" s="166" customFormat="1" ht="10.5" customHeight="1">
      <c r="A508" s="767"/>
      <c r="B508" s="767"/>
      <c r="C508" s="796"/>
      <c r="D508" s="793"/>
      <c r="E508" s="793"/>
      <c r="F508" s="793"/>
      <c r="G508" s="793"/>
      <c r="H508" s="793"/>
      <c r="I508" s="793"/>
      <c r="J508" s="793"/>
      <c r="K508" s="793"/>
      <c r="L508" s="793"/>
      <c r="M508" s="793"/>
      <c r="N508" s="793"/>
      <c r="O508" s="793"/>
      <c r="P508" s="791"/>
      <c r="Q508" s="791"/>
    </row>
    <row r="509" spans="1:17" s="166" customFormat="1" ht="10.5" customHeight="1">
      <c r="A509" s="767" t="s">
        <v>48</v>
      </c>
      <c r="B509" s="767"/>
      <c r="C509" s="794"/>
      <c r="D509" s="793"/>
      <c r="E509" s="793"/>
      <c r="F509" s="793"/>
      <c r="G509" s="793"/>
      <c r="H509" s="793"/>
      <c r="I509" s="793"/>
      <c r="J509" s="793"/>
      <c r="K509" s="793"/>
      <c r="L509" s="793"/>
      <c r="M509" s="793"/>
      <c r="N509" s="793"/>
      <c r="O509" s="793"/>
      <c r="P509" s="791"/>
      <c r="Q509" s="791"/>
    </row>
    <row r="510" spans="1:17" s="166" customFormat="1" ht="18" customHeight="1">
      <c r="A510" s="767"/>
      <c r="B510" s="767" t="s">
        <v>625</v>
      </c>
      <c r="C510" s="792"/>
      <c r="D510" s="793"/>
      <c r="E510" s="793"/>
      <c r="F510" s="793"/>
      <c r="G510" s="793"/>
      <c r="H510" s="793"/>
      <c r="I510" s="793"/>
      <c r="J510" s="793"/>
      <c r="K510" s="793"/>
      <c r="L510" s="793"/>
      <c r="M510" s="793"/>
      <c r="N510" s="793"/>
      <c r="O510" s="793"/>
      <c r="P510" s="791"/>
      <c r="Q510" s="791"/>
    </row>
    <row r="511" spans="1:17" s="166" customFormat="1" ht="19.899999999999999" customHeight="1">
      <c r="A511" s="767"/>
      <c r="B511" s="767"/>
      <c r="C511" s="794" t="s">
        <v>2285</v>
      </c>
      <c r="D511" s="793">
        <v>100</v>
      </c>
      <c r="E511" s="793">
        <v>0</v>
      </c>
      <c r="F511" s="793">
        <v>2</v>
      </c>
      <c r="G511" s="793">
        <v>8</v>
      </c>
      <c r="H511" s="793">
        <v>11</v>
      </c>
      <c r="I511" s="793">
        <v>19</v>
      </c>
      <c r="J511" s="793">
        <v>15</v>
      </c>
      <c r="K511" s="793">
        <v>16</v>
      </c>
      <c r="L511" s="793">
        <v>18</v>
      </c>
      <c r="M511" s="793">
        <v>11</v>
      </c>
      <c r="N511" s="793">
        <v>0</v>
      </c>
      <c r="O511" s="793">
        <v>0</v>
      </c>
      <c r="P511" s="791">
        <v>48</v>
      </c>
      <c r="Q511" s="791">
        <v>46.7</v>
      </c>
    </row>
    <row r="512" spans="1:17" s="166" customFormat="1" ht="19.899999999999999" customHeight="1">
      <c r="A512" s="767"/>
      <c r="B512" s="767"/>
      <c r="C512" s="794" t="s">
        <v>2286</v>
      </c>
      <c r="D512" s="793">
        <v>8</v>
      </c>
      <c r="E512" s="793">
        <v>0</v>
      </c>
      <c r="F512" s="793">
        <v>2</v>
      </c>
      <c r="G512" s="793">
        <v>1</v>
      </c>
      <c r="H512" s="793">
        <v>0</v>
      </c>
      <c r="I512" s="793">
        <v>3</v>
      </c>
      <c r="J512" s="793">
        <v>2</v>
      </c>
      <c r="K512" s="793">
        <v>0</v>
      </c>
      <c r="L512" s="793">
        <v>0</v>
      </c>
      <c r="M512" s="793">
        <v>0</v>
      </c>
      <c r="N512" s="793">
        <v>0</v>
      </c>
      <c r="O512" s="793">
        <v>0</v>
      </c>
      <c r="P512" s="791">
        <v>37.5</v>
      </c>
      <c r="Q512" s="791">
        <v>39.5</v>
      </c>
    </row>
    <row r="513" spans="1:17" s="166" customFormat="1" ht="9" customHeight="1">
      <c r="A513" s="767"/>
      <c r="B513" s="767"/>
      <c r="C513" s="795" t="s">
        <v>2315</v>
      </c>
      <c r="D513" s="793">
        <v>108</v>
      </c>
      <c r="E513" s="793">
        <v>0</v>
      </c>
      <c r="F513" s="793">
        <v>4</v>
      </c>
      <c r="G513" s="793">
        <v>9</v>
      </c>
      <c r="H513" s="793">
        <v>11</v>
      </c>
      <c r="I513" s="793">
        <v>22</v>
      </c>
      <c r="J513" s="793">
        <v>17</v>
      </c>
      <c r="K513" s="793">
        <v>16</v>
      </c>
      <c r="L513" s="793">
        <v>18</v>
      </c>
      <c r="M513" s="793">
        <v>11</v>
      </c>
      <c r="N513" s="793">
        <v>0</v>
      </c>
      <c r="O513" s="793">
        <v>0</v>
      </c>
      <c r="P513" s="791">
        <v>47.2</v>
      </c>
      <c r="Q513" s="791">
        <v>46</v>
      </c>
    </row>
    <row r="514" spans="1:17" s="166" customFormat="1" ht="18" customHeight="1">
      <c r="A514" s="767"/>
      <c r="B514" s="767" t="s">
        <v>2287</v>
      </c>
      <c r="C514" s="794"/>
      <c r="D514" s="793">
        <v>1342</v>
      </c>
      <c r="E514" s="793">
        <v>3</v>
      </c>
      <c r="F514" s="793">
        <v>117</v>
      </c>
      <c r="G514" s="793">
        <v>204</v>
      </c>
      <c r="H514" s="793">
        <v>197</v>
      </c>
      <c r="I514" s="793">
        <v>192</v>
      </c>
      <c r="J514" s="793">
        <v>193</v>
      </c>
      <c r="K514" s="793">
        <v>171</v>
      </c>
      <c r="L514" s="793">
        <v>143</v>
      </c>
      <c r="M514" s="793">
        <v>98</v>
      </c>
      <c r="N514" s="793">
        <v>24</v>
      </c>
      <c r="O514" s="793">
        <v>0</v>
      </c>
      <c r="P514" s="791">
        <v>43.9</v>
      </c>
      <c r="Q514" s="791">
        <v>42.7</v>
      </c>
    </row>
    <row r="515" spans="1:17" s="166" customFormat="1" ht="18" customHeight="1">
      <c r="A515" s="767"/>
      <c r="B515" s="767" t="s">
        <v>638</v>
      </c>
      <c r="C515" s="792"/>
      <c r="D515" s="793"/>
      <c r="E515" s="793"/>
      <c r="F515" s="793"/>
      <c r="G515" s="793"/>
      <c r="H515" s="793"/>
      <c r="I515" s="793"/>
      <c r="J515" s="793"/>
      <c r="K515" s="793"/>
      <c r="L515" s="793"/>
      <c r="M515" s="793"/>
      <c r="N515" s="793"/>
      <c r="O515" s="793"/>
      <c r="P515" s="791"/>
      <c r="Q515" s="791"/>
    </row>
    <row r="516" spans="1:17" s="166" customFormat="1" ht="10.5" customHeight="1">
      <c r="A516" s="767"/>
      <c r="B516" s="767"/>
      <c r="C516" s="794" t="s">
        <v>638</v>
      </c>
      <c r="D516" s="793">
        <v>4</v>
      </c>
      <c r="E516" s="793">
        <v>0</v>
      </c>
      <c r="F516" s="793">
        <v>0</v>
      </c>
      <c r="G516" s="793">
        <v>1</v>
      </c>
      <c r="H516" s="793">
        <v>1</v>
      </c>
      <c r="I516" s="793">
        <v>2</v>
      </c>
      <c r="J516" s="793">
        <v>0</v>
      </c>
      <c r="K516" s="793">
        <v>0</v>
      </c>
      <c r="L516" s="793">
        <v>0</v>
      </c>
      <c r="M516" s="793">
        <v>0</v>
      </c>
      <c r="N516" s="793">
        <v>0</v>
      </c>
      <c r="O516" s="793">
        <v>0</v>
      </c>
      <c r="P516" s="791">
        <v>38.5</v>
      </c>
      <c r="Q516" s="791">
        <v>39</v>
      </c>
    </row>
    <row r="517" spans="1:17" s="166" customFormat="1" ht="10.5" customHeight="1">
      <c r="A517" s="767"/>
      <c r="B517" s="767"/>
      <c r="C517" s="794" t="s">
        <v>2289</v>
      </c>
      <c r="D517" s="793">
        <v>3</v>
      </c>
      <c r="E517" s="793">
        <v>0</v>
      </c>
      <c r="F517" s="793">
        <v>0</v>
      </c>
      <c r="G517" s="793">
        <v>0</v>
      </c>
      <c r="H517" s="793">
        <v>0</v>
      </c>
      <c r="I517" s="793">
        <v>1</v>
      </c>
      <c r="J517" s="793">
        <v>0</v>
      </c>
      <c r="K517" s="793">
        <v>1</v>
      </c>
      <c r="L517" s="793">
        <v>1</v>
      </c>
      <c r="M517" s="793">
        <v>0</v>
      </c>
      <c r="N517" s="793">
        <v>0</v>
      </c>
      <c r="O517" s="793">
        <v>0</v>
      </c>
      <c r="P517" s="791">
        <v>49.7</v>
      </c>
      <c r="Q517" s="791">
        <v>49.5</v>
      </c>
    </row>
    <row r="518" spans="1:17" s="166" customFormat="1" ht="9" customHeight="1">
      <c r="A518" s="767"/>
      <c r="B518" s="767"/>
      <c r="C518" s="795" t="s">
        <v>2315</v>
      </c>
      <c r="D518" s="793">
        <v>7</v>
      </c>
      <c r="E518" s="793">
        <v>0</v>
      </c>
      <c r="F518" s="793">
        <v>0</v>
      </c>
      <c r="G518" s="793">
        <v>1</v>
      </c>
      <c r="H518" s="793">
        <v>1</v>
      </c>
      <c r="I518" s="793">
        <v>3</v>
      </c>
      <c r="J518" s="793">
        <v>0</v>
      </c>
      <c r="K518" s="793">
        <v>1</v>
      </c>
      <c r="L518" s="793">
        <v>1</v>
      </c>
      <c r="M518" s="793">
        <v>0</v>
      </c>
      <c r="N518" s="793">
        <v>0</v>
      </c>
      <c r="O518" s="793">
        <v>0</v>
      </c>
      <c r="P518" s="791">
        <v>43.3</v>
      </c>
      <c r="Q518" s="791">
        <v>41.8</v>
      </c>
    </row>
    <row r="519" spans="1:17" s="166" customFormat="1" ht="18" customHeight="1">
      <c r="A519" s="767"/>
      <c r="B519" s="767" t="s">
        <v>641</v>
      </c>
      <c r="C519" s="792"/>
      <c r="D519" s="793"/>
      <c r="E519" s="793"/>
      <c r="F519" s="793"/>
      <c r="G519" s="793"/>
      <c r="H519" s="793"/>
      <c r="I519" s="793"/>
      <c r="J519" s="793"/>
      <c r="K519" s="793"/>
      <c r="L519" s="793"/>
      <c r="M519" s="793"/>
      <c r="N519" s="793"/>
      <c r="O519" s="793"/>
      <c r="P519" s="791"/>
      <c r="Q519" s="791"/>
    </row>
    <row r="520" spans="1:17" s="166" customFormat="1" ht="10.5" customHeight="1">
      <c r="A520" s="767"/>
      <c r="B520" s="767"/>
      <c r="C520" s="794" t="s">
        <v>641</v>
      </c>
      <c r="D520" s="793">
        <v>108</v>
      </c>
      <c r="E520" s="793">
        <v>25</v>
      </c>
      <c r="F520" s="793">
        <v>49</v>
      </c>
      <c r="G520" s="793">
        <v>23</v>
      </c>
      <c r="H520" s="793">
        <v>8</v>
      </c>
      <c r="I520" s="793">
        <v>1</v>
      </c>
      <c r="J520" s="793">
        <v>1</v>
      </c>
      <c r="K520" s="793">
        <v>1</v>
      </c>
      <c r="L520" s="793">
        <v>0</v>
      </c>
      <c r="M520" s="793">
        <v>0</v>
      </c>
      <c r="N520" s="793">
        <v>0</v>
      </c>
      <c r="O520" s="793">
        <v>0</v>
      </c>
      <c r="P520" s="791">
        <v>28.1</v>
      </c>
      <c r="Q520" s="791">
        <v>26.3</v>
      </c>
    </row>
    <row r="521" spans="1:17" s="166" customFormat="1" ht="10.5" customHeight="1">
      <c r="A521" s="767"/>
      <c r="B521" s="767"/>
      <c r="C521" s="794" t="s">
        <v>642</v>
      </c>
      <c r="D521" s="793">
        <v>44</v>
      </c>
      <c r="E521" s="793">
        <v>33</v>
      </c>
      <c r="F521" s="793">
        <v>8</v>
      </c>
      <c r="G521" s="793">
        <v>3</v>
      </c>
      <c r="H521" s="793">
        <v>0</v>
      </c>
      <c r="I521" s="793">
        <v>0</v>
      </c>
      <c r="J521" s="793">
        <v>0</v>
      </c>
      <c r="K521" s="793">
        <v>0</v>
      </c>
      <c r="L521" s="793">
        <v>0</v>
      </c>
      <c r="M521" s="793">
        <v>0</v>
      </c>
      <c r="N521" s="793">
        <v>0</v>
      </c>
      <c r="O521" s="793">
        <v>0</v>
      </c>
      <c r="P521" s="791">
        <v>23.5</v>
      </c>
      <c r="Q521" s="791">
        <v>22.5</v>
      </c>
    </row>
    <row r="522" spans="1:17" s="166" customFormat="1" ht="9" customHeight="1">
      <c r="A522" s="767"/>
      <c r="B522" s="767"/>
      <c r="C522" s="795" t="s">
        <v>2315</v>
      </c>
      <c r="D522" s="793">
        <v>152</v>
      </c>
      <c r="E522" s="793">
        <v>58</v>
      </c>
      <c r="F522" s="793">
        <v>57</v>
      </c>
      <c r="G522" s="793">
        <v>26</v>
      </c>
      <c r="H522" s="793">
        <v>8</v>
      </c>
      <c r="I522" s="793">
        <v>1</v>
      </c>
      <c r="J522" s="793">
        <v>1</v>
      </c>
      <c r="K522" s="793">
        <v>1</v>
      </c>
      <c r="L522" s="793">
        <v>0</v>
      </c>
      <c r="M522" s="793">
        <v>0</v>
      </c>
      <c r="N522" s="793">
        <v>0</v>
      </c>
      <c r="O522" s="793">
        <v>0</v>
      </c>
      <c r="P522" s="791">
        <v>26.7</v>
      </c>
      <c r="Q522" s="791">
        <v>25.3</v>
      </c>
    </row>
    <row r="523" spans="1:17" s="166" customFormat="1" ht="18" customHeight="1">
      <c r="A523" s="767"/>
      <c r="B523" s="767" t="s">
        <v>2290</v>
      </c>
      <c r="C523" s="794"/>
      <c r="D523" s="793">
        <v>159</v>
      </c>
      <c r="E523" s="793">
        <v>58</v>
      </c>
      <c r="F523" s="793">
        <v>57</v>
      </c>
      <c r="G523" s="793">
        <v>27</v>
      </c>
      <c r="H523" s="793">
        <v>9</v>
      </c>
      <c r="I523" s="793">
        <v>4</v>
      </c>
      <c r="J523" s="793">
        <v>1</v>
      </c>
      <c r="K523" s="793">
        <v>2</v>
      </c>
      <c r="L523" s="793">
        <v>1</v>
      </c>
      <c r="M523" s="793">
        <v>0</v>
      </c>
      <c r="N523" s="793">
        <v>0</v>
      </c>
      <c r="O523" s="793">
        <v>0</v>
      </c>
      <c r="P523" s="791">
        <v>27.5</v>
      </c>
      <c r="Q523" s="791">
        <v>25.5</v>
      </c>
    </row>
    <row r="524" spans="1:17" s="166" customFormat="1" ht="27" customHeight="1">
      <c r="A524" s="1449" t="s">
        <v>2367</v>
      </c>
      <c r="B524" s="1449"/>
      <c r="C524" s="1450"/>
      <c r="D524" s="793">
        <v>1501</v>
      </c>
      <c r="E524" s="793">
        <v>61</v>
      </c>
      <c r="F524" s="793">
        <v>174</v>
      </c>
      <c r="G524" s="793">
        <v>231</v>
      </c>
      <c r="H524" s="793">
        <v>206</v>
      </c>
      <c r="I524" s="793">
        <v>196</v>
      </c>
      <c r="J524" s="793">
        <v>194</v>
      </c>
      <c r="K524" s="793">
        <v>173</v>
      </c>
      <c r="L524" s="793">
        <v>144</v>
      </c>
      <c r="M524" s="793">
        <v>98</v>
      </c>
      <c r="N524" s="793">
        <v>24</v>
      </c>
      <c r="O524" s="793">
        <v>0</v>
      </c>
      <c r="P524" s="791">
        <v>42.1</v>
      </c>
      <c r="Q524" s="791">
        <v>40.9</v>
      </c>
    </row>
    <row r="525" spans="1:17" s="166" customFormat="1" ht="18" customHeight="1">
      <c r="A525" s="767" t="s">
        <v>154</v>
      </c>
      <c r="C525" s="792"/>
      <c r="D525" s="793"/>
      <c r="E525" s="793"/>
      <c r="F525" s="793"/>
      <c r="G525" s="793"/>
      <c r="H525" s="793"/>
      <c r="I525" s="793"/>
      <c r="J525" s="793"/>
      <c r="K525" s="793"/>
      <c r="L525" s="793"/>
      <c r="M525" s="793"/>
      <c r="N525" s="793"/>
      <c r="O525" s="793"/>
      <c r="P525" s="791"/>
      <c r="Q525" s="791"/>
    </row>
    <row r="526" spans="1:17" s="166" customFormat="1" ht="18" customHeight="1">
      <c r="A526" s="767"/>
      <c r="B526" s="767" t="s">
        <v>323</v>
      </c>
      <c r="C526" s="792"/>
      <c r="D526" s="793"/>
      <c r="E526" s="793"/>
      <c r="F526" s="793"/>
      <c r="G526" s="793"/>
      <c r="H526" s="793"/>
      <c r="I526" s="793"/>
      <c r="J526" s="793"/>
      <c r="K526" s="793"/>
      <c r="L526" s="793"/>
      <c r="M526" s="793"/>
      <c r="N526" s="793"/>
      <c r="O526" s="793"/>
      <c r="P526" s="791"/>
      <c r="Q526" s="791"/>
    </row>
    <row r="527" spans="1:17" s="166" customFormat="1" ht="10.5" customHeight="1">
      <c r="A527" s="767"/>
      <c r="B527" s="767"/>
      <c r="C527" s="794" t="s">
        <v>2355</v>
      </c>
      <c r="D527" s="793">
        <v>4272</v>
      </c>
      <c r="E527" s="793">
        <v>0</v>
      </c>
      <c r="F527" s="793">
        <v>0</v>
      </c>
      <c r="G527" s="793">
        <v>1</v>
      </c>
      <c r="H527" s="793">
        <v>0</v>
      </c>
      <c r="I527" s="793">
        <v>5</v>
      </c>
      <c r="J527" s="793">
        <v>110</v>
      </c>
      <c r="K527" s="793">
        <v>620</v>
      </c>
      <c r="L527" s="793">
        <v>1372</v>
      </c>
      <c r="M527" s="793">
        <v>1706</v>
      </c>
      <c r="N527" s="793">
        <v>458</v>
      </c>
      <c r="O527" s="793">
        <v>0</v>
      </c>
      <c r="P527" s="791">
        <v>59.1</v>
      </c>
      <c r="Q527" s="791">
        <v>59.1</v>
      </c>
    </row>
    <row r="528" spans="1:17" s="166" customFormat="1" ht="10.5" customHeight="1">
      <c r="A528" s="767"/>
      <c r="B528" s="767"/>
      <c r="C528" s="794" t="s">
        <v>2356</v>
      </c>
      <c r="D528" s="793">
        <v>5938</v>
      </c>
      <c r="E528" s="793">
        <v>0</v>
      </c>
      <c r="F528" s="793">
        <v>0</v>
      </c>
      <c r="G528" s="793">
        <v>1</v>
      </c>
      <c r="H528" s="793">
        <v>0</v>
      </c>
      <c r="I528" s="793">
        <v>8</v>
      </c>
      <c r="J528" s="793">
        <v>138</v>
      </c>
      <c r="K528" s="793">
        <v>792</v>
      </c>
      <c r="L528" s="793">
        <v>1940</v>
      </c>
      <c r="M528" s="793">
        <v>2588</v>
      </c>
      <c r="N528" s="793">
        <v>471</v>
      </c>
      <c r="O528" s="793">
        <v>0</v>
      </c>
      <c r="P528" s="791">
        <v>59.1</v>
      </c>
      <c r="Q528" s="791">
        <v>59.2</v>
      </c>
    </row>
    <row r="529" spans="1:17" s="166" customFormat="1" ht="19.899999999999999" customHeight="1">
      <c r="A529" s="767"/>
      <c r="B529" s="767"/>
      <c r="C529" s="794" t="s">
        <v>2357</v>
      </c>
      <c r="D529" s="793">
        <v>5315</v>
      </c>
      <c r="E529" s="793">
        <v>0</v>
      </c>
      <c r="F529" s="793">
        <v>2</v>
      </c>
      <c r="G529" s="793">
        <v>73</v>
      </c>
      <c r="H529" s="793">
        <v>225</v>
      </c>
      <c r="I529" s="793">
        <v>478</v>
      </c>
      <c r="J529" s="793">
        <v>835</v>
      </c>
      <c r="K529" s="793">
        <v>1311</v>
      </c>
      <c r="L529" s="793">
        <v>1273</v>
      </c>
      <c r="M529" s="793">
        <v>962</v>
      </c>
      <c r="N529" s="793">
        <v>156</v>
      </c>
      <c r="O529" s="793">
        <v>0</v>
      </c>
      <c r="P529" s="791">
        <v>52.9</v>
      </c>
      <c r="Q529" s="791">
        <v>53.1</v>
      </c>
    </row>
    <row r="530" spans="1:17" s="166" customFormat="1" ht="19.899999999999999" customHeight="1">
      <c r="A530" s="767"/>
      <c r="B530" s="767"/>
      <c r="C530" s="794" t="s">
        <v>2358</v>
      </c>
      <c r="D530" s="793">
        <v>951</v>
      </c>
      <c r="E530" s="793">
        <v>0</v>
      </c>
      <c r="F530" s="793">
        <v>3</v>
      </c>
      <c r="G530" s="793">
        <v>43</v>
      </c>
      <c r="H530" s="793">
        <v>155</v>
      </c>
      <c r="I530" s="793">
        <v>200</v>
      </c>
      <c r="J530" s="793">
        <v>177</v>
      </c>
      <c r="K530" s="793">
        <v>138</v>
      </c>
      <c r="L530" s="793">
        <v>87</v>
      </c>
      <c r="M530" s="793">
        <v>49</v>
      </c>
      <c r="N530" s="793">
        <v>99</v>
      </c>
      <c r="O530" s="793">
        <v>0</v>
      </c>
      <c r="P530" s="791">
        <v>48.2</v>
      </c>
      <c r="Q530" s="791">
        <v>46</v>
      </c>
    </row>
    <row r="531" spans="1:17" s="166" customFormat="1" ht="10.5" customHeight="1">
      <c r="A531" s="767"/>
      <c r="B531" s="767"/>
      <c r="C531" s="794" t="s">
        <v>603</v>
      </c>
      <c r="D531" s="793">
        <v>10893</v>
      </c>
      <c r="E531" s="793">
        <v>0</v>
      </c>
      <c r="F531" s="793">
        <v>3</v>
      </c>
      <c r="G531" s="793">
        <v>91</v>
      </c>
      <c r="H531" s="793">
        <v>680</v>
      </c>
      <c r="I531" s="793">
        <v>1735</v>
      </c>
      <c r="J531" s="793">
        <v>2925</v>
      </c>
      <c r="K531" s="793">
        <v>2859</v>
      </c>
      <c r="L531" s="793">
        <v>1750</v>
      </c>
      <c r="M531" s="793">
        <v>695</v>
      </c>
      <c r="N531" s="793">
        <v>155</v>
      </c>
      <c r="O531" s="793">
        <v>0</v>
      </c>
      <c r="P531" s="791">
        <v>49.6</v>
      </c>
      <c r="Q531" s="791">
        <v>49</v>
      </c>
    </row>
    <row r="532" spans="1:17" s="166" customFormat="1" ht="10.5" customHeight="1">
      <c r="A532" s="767"/>
      <c r="B532" s="767"/>
      <c r="C532" s="794" t="s">
        <v>604</v>
      </c>
      <c r="D532" s="793">
        <v>17348</v>
      </c>
      <c r="E532" s="793">
        <v>0</v>
      </c>
      <c r="F532" s="793">
        <v>6</v>
      </c>
      <c r="G532" s="793">
        <v>265</v>
      </c>
      <c r="H532" s="793">
        <v>1726</v>
      </c>
      <c r="I532" s="793">
        <v>3195</v>
      </c>
      <c r="J532" s="793">
        <v>4624</v>
      </c>
      <c r="K532" s="793">
        <v>4159</v>
      </c>
      <c r="L532" s="793">
        <v>2181</v>
      </c>
      <c r="M532" s="793">
        <v>1013</v>
      </c>
      <c r="N532" s="793">
        <v>179</v>
      </c>
      <c r="O532" s="793">
        <v>0</v>
      </c>
      <c r="P532" s="791">
        <v>48.4</v>
      </c>
      <c r="Q532" s="791">
        <v>47.8</v>
      </c>
    </row>
    <row r="533" spans="1:17" s="166" customFormat="1" ht="10.5" customHeight="1">
      <c r="A533" s="767"/>
      <c r="B533" s="767"/>
      <c r="C533" s="794" t="s">
        <v>607</v>
      </c>
      <c r="D533" s="793">
        <v>1563</v>
      </c>
      <c r="E533" s="793">
        <v>0</v>
      </c>
      <c r="F533" s="793">
        <v>14</v>
      </c>
      <c r="G533" s="793">
        <v>399</v>
      </c>
      <c r="H533" s="793">
        <v>725</v>
      </c>
      <c r="I533" s="793">
        <v>316</v>
      </c>
      <c r="J533" s="793">
        <v>88</v>
      </c>
      <c r="K533" s="793">
        <v>15</v>
      </c>
      <c r="L533" s="793">
        <v>4</v>
      </c>
      <c r="M533" s="793">
        <v>2</v>
      </c>
      <c r="N533" s="793">
        <v>0</v>
      </c>
      <c r="O533" s="793">
        <v>0</v>
      </c>
      <c r="P533" s="791">
        <v>37.4</v>
      </c>
      <c r="Q533" s="791">
        <v>36.299999999999997</v>
      </c>
    </row>
    <row r="534" spans="1:17" s="166" customFormat="1" ht="10.5" customHeight="1">
      <c r="A534" s="767"/>
      <c r="B534" s="767"/>
      <c r="C534" s="794" t="s">
        <v>608</v>
      </c>
      <c r="D534" s="793">
        <v>555</v>
      </c>
      <c r="E534" s="793">
        <v>0</v>
      </c>
      <c r="F534" s="793">
        <v>17</v>
      </c>
      <c r="G534" s="793">
        <v>36</v>
      </c>
      <c r="H534" s="793">
        <v>85</v>
      </c>
      <c r="I534" s="793">
        <v>105</v>
      </c>
      <c r="J534" s="793">
        <v>114</v>
      </c>
      <c r="K534" s="793">
        <v>67</v>
      </c>
      <c r="L534" s="793">
        <v>45</v>
      </c>
      <c r="M534" s="793">
        <v>36</v>
      </c>
      <c r="N534" s="793">
        <v>50</v>
      </c>
      <c r="O534" s="793">
        <v>0</v>
      </c>
      <c r="P534" s="791">
        <v>47.5</v>
      </c>
      <c r="Q534" s="791">
        <v>45.5</v>
      </c>
    </row>
    <row r="535" spans="1:17" s="166" customFormat="1" ht="9" customHeight="1">
      <c r="A535" s="767"/>
      <c r="B535" s="767"/>
      <c r="C535" s="795" t="s">
        <v>2315</v>
      </c>
      <c r="D535" s="793">
        <v>46835</v>
      </c>
      <c r="E535" s="793">
        <v>0</v>
      </c>
      <c r="F535" s="793">
        <v>45</v>
      </c>
      <c r="G535" s="793">
        <v>909</v>
      </c>
      <c r="H535" s="793">
        <v>3596</v>
      </c>
      <c r="I535" s="793">
        <v>6042</v>
      </c>
      <c r="J535" s="793">
        <v>9011</v>
      </c>
      <c r="K535" s="793">
        <v>9961</v>
      </c>
      <c r="L535" s="793">
        <v>8652</v>
      </c>
      <c r="M535" s="793">
        <v>7051</v>
      </c>
      <c r="N535" s="793">
        <v>1568</v>
      </c>
      <c r="O535" s="793">
        <v>0</v>
      </c>
      <c r="P535" s="791">
        <v>51.1</v>
      </c>
      <c r="Q535" s="791">
        <v>50.9</v>
      </c>
    </row>
    <row r="536" spans="1:17" s="166" customFormat="1" ht="18" customHeight="1">
      <c r="A536" s="767"/>
      <c r="B536" s="767" t="s">
        <v>612</v>
      </c>
      <c r="C536" s="792"/>
      <c r="D536" s="793"/>
      <c r="E536" s="793"/>
      <c r="F536" s="793"/>
      <c r="G536" s="793"/>
      <c r="H536" s="793"/>
      <c r="I536" s="793"/>
      <c r="J536" s="793"/>
      <c r="K536" s="793"/>
      <c r="L536" s="793"/>
      <c r="M536" s="793"/>
      <c r="N536" s="793"/>
      <c r="O536" s="793"/>
      <c r="P536" s="791"/>
      <c r="Q536" s="791"/>
    </row>
    <row r="537" spans="1:17" s="166" customFormat="1" ht="10.5" customHeight="1">
      <c r="A537" s="767"/>
      <c r="B537" s="767"/>
      <c r="C537" s="794" t="s">
        <v>613</v>
      </c>
      <c r="D537" s="793">
        <v>1228</v>
      </c>
      <c r="E537" s="793">
        <v>0</v>
      </c>
      <c r="F537" s="793">
        <v>32</v>
      </c>
      <c r="G537" s="793">
        <v>128</v>
      </c>
      <c r="H537" s="793">
        <v>158</v>
      </c>
      <c r="I537" s="793">
        <v>159</v>
      </c>
      <c r="J537" s="793">
        <v>175</v>
      </c>
      <c r="K537" s="793">
        <v>206</v>
      </c>
      <c r="L537" s="793">
        <v>198</v>
      </c>
      <c r="M537" s="793">
        <v>155</v>
      </c>
      <c r="N537" s="793">
        <v>17</v>
      </c>
      <c r="O537" s="793">
        <v>0</v>
      </c>
      <c r="P537" s="791">
        <v>47.6</v>
      </c>
      <c r="Q537" s="791">
        <v>48.1</v>
      </c>
    </row>
    <row r="538" spans="1:17" s="166" customFormat="1" ht="10.5" customHeight="1">
      <c r="A538" s="767"/>
      <c r="B538" s="767"/>
      <c r="C538" s="794" t="s">
        <v>614</v>
      </c>
      <c r="D538" s="793">
        <v>16</v>
      </c>
      <c r="E538" s="793">
        <v>0</v>
      </c>
      <c r="F538" s="793">
        <v>0</v>
      </c>
      <c r="G538" s="793">
        <v>0</v>
      </c>
      <c r="H538" s="793">
        <v>0</v>
      </c>
      <c r="I538" s="793">
        <v>0</v>
      </c>
      <c r="J538" s="793">
        <v>0</v>
      </c>
      <c r="K538" s="793">
        <v>6</v>
      </c>
      <c r="L538" s="793">
        <v>5</v>
      </c>
      <c r="M538" s="793">
        <v>5</v>
      </c>
      <c r="N538" s="793">
        <v>0</v>
      </c>
      <c r="O538" s="793">
        <v>0</v>
      </c>
      <c r="P538" s="791">
        <v>56.8</v>
      </c>
      <c r="Q538" s="791">
        <v>57</v>
      </c>
    </row>
    <row r="539" spans="1:17" s="166" customFormat="1" ht="10.5" customHeight="1">
      <c r="A539" s="767"/>
      <c r="B539" s="767"/>
      <c r="C539" s="794" t="s">
        <v>615</v>
      </c>
      <c r="D539" s="793">
        <v>45</v>
      </c>
      <c r="E539" s="793">
        <v>0</v>
      </c>
      <c r="F539" s="793">
        <v>0</v>
      </c>
      <c r="G539" s="793">
        <v>1</v>
      </c>
      <c r="H539" s="793">
        <v>2</v>
      </c>
      <c r="I539" s="793">
        <v>2</v>
      </c>
      <c r="J539" s="793">
        <v>9</v>
      </c>
      <c r="K539" s="793">
        <v>6</v>
      </c>
      <c r="L539" s="793">
        <v>11</v>
      </c>
      <c r="M539" s="793">
        <v>13</v>
      </c>
      <c r="N539" s="793">
        <v>1</v>
      </c>
      <c r="O539" s="793">
        <v>0</v>
      </c>
      <c r="P539" s="791">
        <v>53.8</v>
      </c>
      <c r="Q539" s="791">
        <v>54.8</v>
      </c>
    </row>
    <row r="540" spans="1:17" s="166" customFormat="1" ht="10.5" customHeight="1">
      <c r="A540" s="767"/>
      <c r="B540" s="767"/>
      <c r="C540" s="794" t="s">
        <v>616</v>
      </c>
      <c r="D540" s="793">
        <v>50</v>
      </c>
      <c r="E540" s="793">
        <v>0</v>
      </c>
      <c r="F540" s="793">
        <v>0</v>
      </c>
      <c r="G540" s="793">
        <v>2</v>
      </c>
      <c r="H540" s="793">
        <v>6</v>
      </c>
      <c r="I540" s="793">
        <v>6</v>
      </c>
      <c r="J540" s="793">
        <v>10</v>
      </c>
      <c r="K540" s="793">
        <v>4</v>
      </c>
      <c r="L540" s="793">
        <v>12</v>
      </c>
      <c r="M540" s="793">
        <v>10</v>
      </c>
      <c r="N540" s="793">
        <v>0</v>
      </c>
      <c r="O540" s="793">
        <v>0</v>
      </c>
      <c r="P540" s="791">
        <v>50.2</v>
      </c>
      <c r="Q540" s="791">
        <v>49.5</v>
      </c>
    </row>
    <row r="541" spans="1:17" s="166" customFormat="1" ht="10.5" customHeight="1">
      <c r="A541" s="767"/>
      <c r="B541" s="767"/>
      <c r="C541" s="794" t="s">
        <v>617</v>
      </c>
      <c r="D541" s="793">
        <v>59</v>
      </c>
      <c r="E541" s="793">
        <v>0</v>
      </c>
      <c r="F541" s="793">
        <v>0</v>
      </c>
      <c r="G541" s="793">
        <v>4</v>
      </c>
      <c r="H541" s="793">
        <v>9</v>
      </c>
      <c r="I541" s="793">
        <v>12</v>
      </c>
      <c r="J541" s="793">
        <v>3</v>
      </c>
      <c r="K541" s="793">
        <v>12</v>
      </c>
      <c r="L541" s="793">
        <v>13</v>
      </c>
      <c r="M541" s="793">
        <v>6</v>
      </c>
      <c r="N541" s="793">
        <v>0</v>
      </c>
      <c r="O541" s="793">
        <v>0</v>
      </c>
      <c r="P541" s="791">
        <v>48</v>
      </c>
      <c r="Q541" s="791">
        <v>49.4</v>
      </c>
    </row>
    <row r="542" spans="1:17" s="166" customFormat="1" ht="10.5" customHeight="1">
      <c r="A542" s="767"/>
      <c r="B542" s="767"/>
      <c r="C542" s="794" t="s">
        <v>2270</v>
      </c>
      <c r="D542" s="793">
        <v>1584</v>
      </c>
      <c r="E542" s="793">
        <v>27</v>
      </c>
      <c r="F542" s="793">
        <v>268</v>
      </c>
      <c r="G542" s="793">
        <v>481</v>
      </c>
      <c r="H542" s="793">
        <v>443</v>
      </c>
      <c r="I542" s="793">
        <v>190</v>
      </c>
      <c r="J542" s="793">
        <v>89</v>
      </c>
      <c r="K542" s="793">
        <v>40</v>
      </c>
      <c r="L542" s="793">
        <v>27</v>
      </c>
      <c r="M542" s="793">
        <v>18</v>
      </c>
      <c r="N542" s="793">
        <v>1</v>
      </c>
      <c r="O542" s="793">
        <v>0</v>
      </c>
      <c r="P542" s="791">
        <v>35.700000000000003</v>
      </c>
      <c r="Q542" s="791">
        <v>34.200000000000003</v>
      </c>
    </row>
    <row r="543" spans="1:17" s="166" customFormat="1" ht="10.5" customHeight="1">
      <c r="A543" s="767"/>
      <c r="B543" s="767"/>
      <c r="C543" s="794" t="s">
        <v>2271</v>
      </c>
      <c r="D543" s="793">
        <v>417</v>
      </c>
      <c r="E543" s="793">
        <v>0</v>
      </c>
      <c r="F543" s="793">
        <v>17</v>
      </c>
      <c r="G543" s="793">
        <v>123</v>
      </c>
      <c r="H543" s="793">
        <v>149</v>
      </c>
      <c r="I543" s="793">
        <v>85</v>
      </c>
      <c r="J543" s="793">
        <v>32</v>
      </c>
      <c r="K543" s="793">
        <v>8</v>
      </c>
      <c r="L543" s="793">
        <v>2</v>
      </c>
      <c r="M543" s="793">
        <v>1</v>
      </c>
      <c r="N543" s="793">
        <v>0</v>
      </c>
      <c r="O543" s="793">
        <v>0</v>
      </c>
      <c r="P543" s="791">
        <v>37.4</v>
      </c>
      <c r="Q543" s="791">
        <v>36.1</v>
      </c>
    </row>
    <row r="544" spans="1:17" s="166" customFormat="1" ht="9" customHeight="1">
      <c r="A544" s="767"/>
      <c r="B544" s="767"/>
      <c r="C544" s="795" t="s">
        <v>2315</v>
      </c>
      <c r="D544" s="793">
        <v>3399</v>
      </c>
      <c r="E544" s="793">
        <v>27</v>
      </c>
      <c r="F544" s="793">
        <v>317</v>
      </c>
      <c r="G544" s="793">
        <v>739</v>
      </c>
      <c r="H544" s="793">
        <v>767</v>
      </c>
      <c r="I544" s="793">
        <v>454</v>
      </c>
      <c r="J544" s="793">
        <v>318</v>
      </c>
      <c r="K544" s="793">
        <v>282</v>
      </c>
      <c r="L544" s="793">
        <v>268</v>
      </c>
      <c r="M544" s="793">
        <v>208</v>
      </c>
      <c r="N544" s="793">
        <v>19</v>
      </c>
      <c r="O544" s="793">
        <v>0</v>
      </c>
      <c r="P544" s="791">
        <v>41</v>
      </c>
      <c r="Q544" s="791">
        <v>38</v>
      </c>
    </row>
    <row r="545" spans="1:17" s="166" customFormat="1" ht="27" customHeight="1">
      <c r="A545" s="767"/>
      <c r="B545" s="1449" t="s">
        <v>2359</v>
      </c>
      <c r="C545" s="1450"/>
      <c r="D545" s="793"/>
      <c r="E545" s="793"/>
      <c r="F545" s="793"/>
      <c r="G545" s="793"/>
      <c r="H545" s="793"/>
      <c r="I545" s="793"/>
      <c r="J545" s="793"/>
      <c r="K545" s="793"/>
      <c r="L545" s="793"/>
      <c r="M545" s="793"/>
      <c r="N545" s="793"/>
      <c r="O545" s="793"/>
      <c r="P545" s="791"/>
      <c r="Q545" s="791"/>
    </row>
    <row r="546" spans="1:17" s="166" customFormat="1" ht="19.899999999999999" customHeight="1">
      <c r="A546" s="767"/>
      <c r="B546" s="767"/>
      <c r="C546" s="794" t="s">
        <v>2277</v>
      </c>
      <c r="D546" s="793">
        <v>10501</v>
      </c>
      <c r="E546" s="793">
        <v>0</v>
      </c>
      <c r="F546" s="793">
        <v>2</v>
      </c>
      <c r="G546" s="793">
        <v>161</v>
      </c>
      <c r="H546" s="793">
        <v>1132</v>
      </c>
      <c r="I546" s="793">
        <v>2076</v>
      </c>
      <c r="J546" s="793">
        <v>2294</v>
      </c>
      <c r="K546" s="793">
        <v>2051</v>
      </c>
      <c r="L546" s="793">
        <v>1530</v>
      </c>
      <c r="M546" s="793">
        <v>1136</v>
      </c>
      <c r="N546" s="793">
        <v>119</v>
      </c>
      <c r="O546" s="793">
        <v>0</v>
      </c>
      <c r="P546" s="791">
        <v>49</v>
      </c>
      <c r="Q546" s="791">
        <v>48.1</v>
      </c>
    </row>
    <row r="547" spans="1:17" s="166" customFormat="1" ht="19.899999999999999" customHeight="1">
      <c r="A547" s="767"/>
      <c r="B547" s="767"/>
      <c r="C547" s="794" t="s">
        <v>2278</v>
      </c>
      <c r="D547" s="793">
        <v>2921</v>
      </c>
      <c r="E547" s="793">
        <v>1</v>
      </c>
      <c r="F547" s="793">
        <v>91</v>
      </c>
      <c r="G547" s="793">
        <v>442</v>
      </c>
      <c r="H547" s="793">
        <v>1049</v>
      </c>
      <c r="I547" s="793">
        <v>751</v>
      </c>
      <c r="J547" s="793">
        <v>311</v>
      </c>
      <c r="K547" s="793">
        <v>122</v>
      </c>
      <c r="L547" s="793">
        <v>41</v>
      </c>
      <c r="M547" s="793">
        <v>30</v>
      </c>
      <c r="N547" s="793">
        <v>83</v>
      </c>
      <c r="O547" s="793">
        <v>0</v>
      </c>
      <c r="P547" s="791">
        <v>40.299999999999997</v>
      </c>
      <c r="Q547" s="791">
        <v>38.5</v>
      </c>
    </row>
    <row r="548" spans="1:17" s="166" customFormat="1" ht="19.899999999999999" customHeight="1">
      <c r="A548" s="767"/>
      <c r="B548" s="767"/>
      <c r="C548" s="794" t="s">
        <v>2279</v>
      </c>
      <c r="D548" s="793">
        <v>17394</v>
      </c>
      <c r="E548" s="793">
        <v>5</v>
      </c>
      <c r="F548" s="793">
        <v>211</v>
      </c>
      <c r="G548" s="793">
        <v>951</v>
      </c>
      <c r="H548" s="793">
        <v>2098</v>
      </c>
      <c r="I548" s="793">
        <v>2429</v>
      </c>
      <c r="J548" s="793">
        <v>3005</v>
      </c>
      <c r="K548" s="793">
        <v>3244</v>
      </c>
      <c r="L548" s="793">
        <v>2963</v>
      </c>
      <c r="M548" s="793">
        <v>2321</v>
      </c>
      <c r="N548" s="793">
        <v>167</v>
      </c>
      <c r="O548" s="793">
        <v>0</v>
      </c>
      <c r="P548" s="791">
        <v>48.9</v>
      </c>
      <c r="Q548" s="791">
        <v>49</v>
      </c>
    </row>
    <row r="549" spans="1:17" s="166" customFormat="1" ht="19.899999999999999" customHeight="1">
      <c r="A549" s="767"/>
      <c r="B549" s="767"/>
      <c r="C549" s="794" t="s">
        <v>2280</v>
      </c>
      <c r="D549" s="793">
        <v>137503</v>
      </c>
      <c r="E549" s="793">
        <v>2022</v>
      </c>
      <c r="F549" s="793">
        <v>49473</v>
      </c>
      <c r="G549" s="793">
        <v>46884</v>
      </c>
      <c r="H549" s="793">
        <v>21554</v>
      </c>
      <c r="I549" s="793">
        <v>8406</v>
      </c>
      <c r="J549" s="793">
        <v>4310</v>
      </c>
      <c r="K549" s="793">
        <v>2417</v>
      </c>
      <c r="L549" s="793">
        <v>1201</v>
      </c>
      <c r="M549" s="793">
        <v>701</v>
      </c>
      <c r="N549" s="793">
        <v>535</v>
      </c>
      <c r="O549" s="793">
        <v>0</v>
      </c>
      <c r="P549" s="791">
        <v>32.799999999999997</v>
      </c>
      <c r="Q549" s="791">
        <v>30.5</v>
      </c>
    </row>
    <row r="550" spans="1:17" s="166" customFormat="1" ht="10.5" customHeight="1">
      <c r="A550" s="767"/>
      <c r="B550" s="767"/>
      <c r="C550" s="794" t="s">
        <v>624</v>
      </c>
      <c r="D550" s="793">
        <v>13810</v>
      </c>
      <c r="E550" s="793">
        <v>175</v>
      </c>
      <c r="F550" s="793">
        <v>4722</v>
      </c>
      <c r="G550" s="793">
        <v>4155</v>
      </c>
      <c r="H550" s="793">
        <v>2060</v>
      </c>
      <c r="I550" s="793">
        <v>921</v>
      </c>
      <c r="J550" s="793">
        <v>610</v>
      </c>
      <c r="K550" s="793">
        <v>458</v>
      </c>
      <c r="L550" s="793">
        <v>361</v>
      </c>
      <c r="M550" s="793">
        <v>279</v>
      </c>
      <c r="N550" s="793">
        <v>69</v>
      </c>
      <c r="O550" s="793">
        <v>0</v>
      </c>
      <c r="P550" s="791">
        <v>34.299999999999997</v>
      </c>
      <c r="Q550" s="791">
        <v>30.9</v>
      </c>
    </row>
    <row r="551" spans="1:17" s="166" customFormat="1" ht="9" customHeight="1">
      <c r="A551" s="767"/>
      <c r="B551" s="767"/>
      <c r="C551" s="795" t="s">
        <v>2315</v>
      </c>
      <c r="D551" s="793">
        <v>182129</v>
      </c>
      <c r="E551" s="793">
        <v>2203</v>
      </c>
      <c r="F551" s="793">
        <v>54499</v>
      </c>
      <c r="G551" s="793">
        <v>52593</v>
      </c>
      <c r="H551" s="793">
        <v>27893</v>
      </c>
      <c r="I551" s="793">
        <v>14583</v>
      </c>
      <c r="J551" s="793">
        <v>10530</v>
      </c>
      <c r="K551" s="793">
        <v>8292</v>
      </c>
      <c r="L551" s="793">
        <v>6096</v>
      </c>
      <c r="M551" s="793">
        <v>4467</v>
      </c>
      <c r="N551" s="793">
        <v>973</v>
      </c>
      <c r="O551" s="793">
        <v>0</v>
      </c>
      <c r="P551" s="791">
        <v>35.5</v>
      </c>
      <c r="Q551" s="791">
        <v>31.9</v>
      </c>
    </row>
    <row r="552" spans="1:17" s="166" customFormat="1" ht="18" customHeight="1">
      <c r="A552" s="767"/>
      <c r="B552" s="767" t="s">
        <v>625</v>
      </c>
      <c r="C552" s="792"/>
      <c r="D552" s="793"/>
      <c r="E552" s="793"/>
      <c r="F552" s="793"/>
      <c r="G552" s="793"/>
      <c r="H552" s="793"/>
      <c r="I552" s="793"/>
      <c r="J552" s="793"/>
      <c r="K552" s="793"/>
      <c r="L552" s="793"/>
      <c r="M552" s="793"/>
      <c r="N552" s="793"/>
      <c r="O552" s="793"/>
      <c r="P552" s="791"/>
      <c r="Q552" s="791"/>
    </row>
    <row r="553" spans="1:17" s="166" customFormat="1" ht="19.899999999999999" customHeight="1">
      <c r="A553" s="767"/>
      <c r="B553" s="767"/>
      <c r="C553" s="794" t="s">
        <v>2281</v>
      </c>
      <c r="D553" s="793">
        <v>1966</v>
      </c>
      <c r="E553" s="793">
        <v>0</v>
      </c>
      <c r="F553" s="793">
        <v>5</v>
      </c>
      <c r="G553" s="793">
        <v>93</v>
      </c>
      <c r="H553" s="793">
        <v>267</v>
      </c>
      <c r="I553" s="793">
        <v>321</v>
      </c>
      <c r="J553" s="793">
        <v>327</v>
      </c>
      <c r="K553" s="793">
        <v>299</v>
      </c>
      <c r="L553" s="793">
        <v>354</v>
      </c>
      <c r="M553" s="793">
        <v>270</v>
      </c>
      <c r="N553" s="793">
        <v>30</v>
      </c>
      <c r="O553" s="793">
        <v>0</v>
      </c>
      <c r="P553" s="791">
        <v>49</v>
      </c>
      <c r="Q553" s="791">
        <v>48.4</v>
      </c>
    </row>
    <row r="554" spans="1:17" s="166" customFormat="1" ht="10.5" customHeight="1">
      <c r="A554" s="767"/>
      <c r="B554" s="767"/>
      <c r="C554" s="794" t="s">
        <v>2282</v>
      </c>
      <c r="D554" s="793">
        <v>446</v>
      </c>
      <c r="E554" s="793">
        <v>0</v>
      </c>
      <c r="F554" s="793">
        <v>2</v>
      </c>
      <c r="G554" s="793">
        <v>47</v>
      </c>
      <c r="H554" s="793">
        <v>82</v>
      </c>
      <c r="I554" s="793">
        <v>86</v>
      </c>
      <c r="J554" s="793">
        <v>84</v>
      </c>
      <c r="K554" s="793">
        <v>54</v>
      </c>
      <c r="L554" s="793">
        <v>48</v>
      </c>
      <c r="M554" s="793">
        <v>40</v>
      </c>
      <c r="N554" s="793">
        <v>3</v>
      </c>
      <c r="O554" s="793">
        <v>0</v>
      </c>
      <c r="P554" s="791">
        <v>45.8</v>
      </c>
      <c r="Q554" s="791">
        <v>44.5</v>
      </c>
    </row>
    <row r="555" spans="1:17" s="166" customFormat="1" ht="9.75" customHeight="1">
      <c r="A555" s="123" t="s">
        <v>630</v>
      </c>
      <c r="B555" s="767"/>
      <c r="C555" s="768"/>
      <c r="D555" s="793"/>
      <c r="E555" s="793"/>
      <c r="F555" s="793"/>
      <c r="G555" s="793"/>
      <c r="H555" s="793"/>
      <c r="I555" s="793"/>
      <c r="J555" s="793"/>
      <c r="K555" s="793"/>
      <c r="L555" s="793"/>
      <c r="M555" s="793"/>
      <c r="N555" s="793"/>
      <c r="O555" s="793"/>
      <c r="P555" s="791"/>
      <c r="Q555" s="791"/>
    </row>
    <row r="556" spans="1:17" s="166" customFormat="1" ht="9" customHeight="1">
      <c r="A556" s="767" t="s">
        <v>2360</v>
      </c>
      <c r="B556" s="767"/>
      <c r="C556" s="768"/>
      <c r="D556" s="793"/>
      <c r="E556" s="793"/>
      <c r="F556" s="793"/>
      <c r="G556" s="793"/>
      <c r="H556" s="793"/>
      <c r="I556" s="793"/>
      <c r="J556" s="793"/>
      <c r="K556" s="793"/>
      <c r="L556" s="793"/>
      <c r="M556" s="793"/>
      <c r="N556" s="793"/>
      <c r="O556" s="793"/>
      <c r="P556" s="791"/>
      <c r="Q556" s="791"/>
    </row>
    <row r="557" spans="1:17" s="166" customFormat="1" ht="10.5" customHeight="1">
      <c r="A557" s="767"/>
      <c r="B557" s="767"/>
      <c r="C557" s="796"/>
      <c r="D557" s="793"/>
      <c r="E557" s="793"/>
      <c r="F557" s="793"/>
      <c r="G557" s="793"/>
      <c r="H557" s="793"/>
      <c r="I557" s="793"/>
      <c r="J557" s="793"/>
      <c r="K557" s="793"/>
      <c r="L557" s="793"/>
      <c r="M557" s="793"/>
      <c r="N557" s="793"/>
      <c r="O557" s="793"/>
      <c r="P557" s="791"/>
      <c r="Q557" s="791"/>
    </row>
    <row r="558" spans="1:17" s="166" customFormat="1" ht="10.5" customHeight="1">
      <c r="A558" s="767" t="s">
        <v>48</v>
      </c>
      <c r="B558" s="767"/>
      <c r="C558" s="794"/>
      <c r="D558" s="793"/>
      <c r="E558" s="793"/>
      <c r="F558" s="793"/>
      <c r="G558" s="793"/>
      <c r="H558" s="793"/>
      <c r="I558" s="793"/>
      <c r="J558" s="793"/>
      <c r="K558" s="793"/>
      <c r="L558" s="793"/>
      <c r="M558" s="793"/>
      <c r="N558" s="793"/>
      <c r="O558" s="793"/>
      <c r="P558" s="791"/>
      <c r="Q558" s="791"/>
    </row>
    <row r="559" spans="1:17" s="166" customFormat="1" ht="10.5" customHeight="1">
      <c r="A559" s="767"/>
      <c r="B559" s="767"/>
      <c r="C559" s="794" t="s">
        <v>2283</v>
      </c>
      <c r="D559" s="793">
        <v>662</v>
      </c>
      <c r="E559" s="793">
        <v>0</v>
      </c>
      <c r="F559" s="793">
        <v>3</v>
      </c>
      <c r="G559" s="793">
        <v>28</v>
      </c>
      <c r="H559" s="793">
        <v>71</v>
      </c>
      <c r="I559" s="793">
        <v>91</v>
      </c>
      <c r="J559" s="793">
        <v>132</v>
      </c>
      <c r="K559" s="793">
        <v>129</v>
      </c>
      <c r="L559" s="793">
        <v>110</v>
      </c>
      <c r="M559" s="793">
        <v>90</v>
      </c>
      <c r="N559" s="793">
        <v>8</v>
      </c>
      <c r="O559" s="793">
        <v>0</v>
      </c>
      <c r="P559" s="791">
        <v>49.4</v>
      </c>
      <c r="Q559" s="791">
        <v>49.2</v>
      </c>
    </row>
    <row r="560" spans="1:17" s="166" customFormat="1" ht="10.5" customHeight="1">
      <c r="A560" s="767"/>
      <c r="B560" s="767"/>
      <c r="C560" s="794" t="s">
        <v>2284</v>
      </c>
      <c r="D560" s="793">
        <v>489</v>
      </c>
      <c r="E560" s="793">
        <v>7</v>
      </c>
      <c r="F560" s="793">
        <v>57</v>
      </c>
      <c r="G560" s="793">
        <v>130</v>
      </c>
      <c r="H560" s="793">
        <v>97</v>
      </c>
      <c r="I560" s="793">
        <v>59</v>
      </c>
      <c r="J560" s="793">
        <v>60</v>
      </c>
      <c r="K560" s="793">
        <v>40</v>
      </c>
      <c r="L560" s="793">
        <v>20</v>
      </c>
      <c r="M560" s="793">
        <v>16</v>
      </c>
      <c r="N560" s="793">
        <v>3</v>
      </c>
      <c r="O560" s="793">
        <v>0</v>
      </c>
      <c r="P560" s="791">
        <v>39</v>
      </c>
      <c r="Q560" s="791">
        <v>35.799999999999997</v>
      </c>
    </row>
    <row r="561" spans="1:17" s="166" customFormat="1" ht="19.899999999999999" customHeight="1">
      <c r="A561" s="767"/>
      <c r="B561" s="767"/>
      <c r="C561" s="794" t="s">
        <v>2285</v>
      </c>
      <c r="D561" s="793">
        <v>3794</v>
      </c>
      <c r="E561" s="793">
        <v>1</v>
      </c>
      <c r="F561" s="793">
        <v>33</v>
      </c>
      <c r="G561" s="793">
        <v>204</v>
      </c>
      <c r="H561" s="793">
        <v>402</v>
      </c>
      <c r="I561" s="793">
        <v>462</v>
      </c>
      <c r="J561" s="793">
        <v>663</v>
      </c>
      <c r="K561" s="793">
        <v>720</v>
      </c>
      <c r="L561" s="793">
        <v>697</v>
      </c>
      <c r="M561" s="793">
        <v>574</v>
      </c>
      <c r="N561" s="793">
        <v>38</v>
      </c>
      <c r="O561" s="793">
        <v>0</v>
      </c>
      <c r="P561" s="791">
        <v>49.7</v>
      </c>
      <c r="Q561" s="791">
        <v>50</v>
      </c>
    </row>
    <row r="562" spans="1:17" s="166" customFormat="1" ht="19.899999999999999" customHeight="1">
      <c r="A562" s="767"/>
      <c r="B562" s="767"/>
      <c r="C562" s="794" t="s">
        <v>2286</v>
      </c>
      <c r="D562" s="793">
        <v>2678</v>
      </c>
      <c r="E562" s="793">
        <v>10</v>
      </c>
      <c r="F562" s="793">
        <v>313</v>
      </c>
      <c r="G562" s="793">
        <v>575</v>
      </c>
      <c r="H562" s="793">
        <v>550</v>
      </c>
      <c r="I562" s="793">
        <v>368</v>
      </c>
      <c r="J562" s="793">
        <v>330</v>
      </c>
      <c r="K562" s="793">
        <v>243</v>
      </c>
      <c r="L562" s="793">
        <v>162</v>
      </c>
      <c r="M562" s="793">
        <v>91</v>
      </c>
      <c r="N562" s="793">
        <v>36</v>
      </c>
      <c r="O562" s="793">
        <v>0</v>
      </c>
      <c r="P562" s="791">
        <v>40.4</v>
      </c>
      <c r="Q562" s="791">
        <v>37.9</v>
      </c>
    </row>
    <row r="563" spans="1:17" s="166" customFormat="1" ht="9" customHeight="1">
      <c r="A563" s="767"/>
      <c r="B563" s="767"/>
      <c r="C563" s="795" t="s">
        <v>2315</v>
      </c>
      <c r="D563" s="793">
        <v>10035</v>
      </c>
      <c r="E563" s="793">
        <v>18</v>
      </c>
      <c r="F563" s="793">
        <v>413</v>
      </c>
      <c r="G563" s="793">
        <v>1077</v>
      </c>
      <c r="H563" s="793">
        <v>1469</v>
      </c>
      <c r="I563" s="793">
        <v>1387</v>
      </c>
      <c r="J563" s="793">
        <v>1596</v>
      </c>
      <c r="K563" s="793">
        <v>1485</v>
      </c>
      <c r="L563" s="793">
        <v>1391</v>
      </c>
      <c r="M563" s="793">
        <v>1081</v>
      </c>
      <c r="N563" s="793">
        <v>118</v>
      </c>
      <c r="O563" s="793">
        <v>0</v>
      </c>
      <c r="P563" s="791">
        <v>46.4</v>
      </c>
      <c r="Q563" s="791">
        <v>46.1</v>
      </c>
    </row>
    <row r="564" spans="1:17" s="166" customFormat="1" ht="18" customHeight="1">
      <c r="A564" s="767"/>
      <c r="B564" s="767" t="s">
        <v>2287</v>
      </c>
      <c r="C564" s="794"/>
      <c r="D564" s="793">
        <v>242398</v>
      </c>
      <c r="E564" s="793">
        <v>2248</v>
      </c>
      <c r="F564" s="793">
        <v>55274</v>
      </c>
      <c r="G564" s="793">
        <v>55318</v>
      </c>
      <c r="H564" s="793">
        <v>33725</v>
      </c>
      <c r="I564" s="793">
        <v>22466</v>
      </c>
      <c r="J564" s="793">
        <v>21455</v>
      </c>
      <c r="K564" s="793">
        <v>20020</v>
      </c>
      <c r="L564" s="793">
        <v>16407</v>
      </c>
      <c r="M564" s="793">
        <v>12807</v>
      </c>
      <c r="N564" s="793">
        <v>2678</v>
      </c>
      <c r="O564" s="793">
        <v>0</v>
      </c>
      <c r="P564" s="791">
        <v>39.1</v>
      </c>
      <c r="Q564" s="791">
        <v>35</v>
      </c>
    </row>
    <row r="565" spans="1:17" s="166" customFormat="1" ht="18" customHeight="1">
      <c r="A565" s="767"/>
      <c r="B565" s="767" t="s">
        <v>635</v>
      </c>
      <c r="C565" s="792"/>
      <c r="D565" s="793"/>
      <c r="E565" s="793"/>
      <c r="F565" s="793"/>
      <c r="G565" s="793"/>
      <c r="H565" s="793"/>
      <c r="I565" s="793"/>
      <c r="J565" s="793"/>
      <c r="K565" s="793"/>
      <c r="L565" s="793"/>
      <c r="M565" s="793"/>
      <c r="N565" s="793"/>
      <c r="O565" s="793"/>
      <c r="P565" s="791"/>
      <c r="Q565" s="791"/>
    </row>
    <row r="566" spans="1:17" s="166" customFormat="1" ht="10.5" customHeight="1">
      <c r="A566" s="767"/>
      <c r="B566" s="767"/>
      <c r="C566" s="794" t="s">
        <v>636</v>
      </c>
      <c r="D566" s="793">
        <v>823</v>
      </c>
      <c r="E566" s="793">
        <v>0</v>
      </c>
      <c r="F566" s="793">
        <v>2</v>
      </c>
      <c r="G566" s="793">
        <v>24</v>
      </c>
      <c r="H566" s="793">
        <v>59</v>
      </c>
      <c r="I566" s="793">
        <v>72</v>
      </c>
      <c r="J566" s="793">
        <v>131</v>
      </c>
      <c r="K566" s="793">
        <v>184</v>
      </c>
      <c r="L566" s="793">
        <v>135</v>
      </c>
      <c r="M566" s="793">
        <v>99</v>
      </c>
      <c r="N566" s="793">
        <v>103</v>
      </c>
      <c r="O566" s="793">
        <v>14</v>
      </c>
      <c r="P566" s="791">
        <v>52.8</v>
      </c>
      <c r="Q566" s="791">
        <v>52.1</v>
      </c>
    </row>
    <row r="567" spans="1:17" s="166" customFormat="1" ht="10.5" customHeight="1">
      <c r="A567" s="767"/>
      <c r="B567" s="767"/>
      <c r="C567" s="794" t="s">
        <v>637</v>
      </c>
      <c r="D567" s="793">
        <v>1002</v>
      </c>
      <c r="E567" s="793">
        <v>0</v>
      </c>
      <c r="F567" s="793">
        <v>0</v>
      </c>
      <c r="G567" s="793">
        <v>0</v>
      </c>
      <c r="H567" s="793">
        <v>0</v>
      </c>
      <c r="I567" s="793">
        <v>2</v>
      </c>
      <c r="J567" s="793">
        <v>2</v>
      </c>
      <c r="K567" s="793">
        <v>12</v>
      </c>
      <c r="L567" s="793">
        <v>4</v>
      </c>
      <c r="M567" s="793">
        <v>5</v>
      </c>
      <c r="N567" s="793">
        <v>977</v>
      </c>
      <c r="O567" s="793">
        <v>0</v>
      </c>
      <c r="P567" s="791">
        <v>76.8</v>
      </c>
      <c r="Q567" s="791">
        <v>76.599999999999994</v>
      </c>
    </row>
    <row r="568" spans="1:17" s="166" customFormat="1" ht="9" customHeight="1">
      <c r="A568" s="767"/>
      <c r="B568" s="767"/>
      <c r="C568" s="795" t="s">
        <v>2315</v>
      </c>
      <c r="D568" s="793">
        <v>1825</v>
      </c>
      <c r="E568" s="793">
        <v>0</v>
      </c>
      <c r="F568" s="793">
        <v>2</v>
      </c>
      <c r="G568" s="793">
        <v>24</v>
      </c>
      <c r="H568" s="793">
        <v>59</v>
      </c>
      <c r="I568" s="793">
        <v>74</v>
      </c>
      <c r="J568" s="793">
        <v>133</v>
      </c>
      <c r="K568" s="793">
        <v>196</v>
      </c>
      <c r="L568" s="793">
        <v>139</v>
      </c>
      <c r="M568" s="793">
        <v>104</v>
      </c>
      <c r="N568" s="793">
        <v>1080</v>
      </c>
      <c r="O568" s="793">
        <v>14</v>
      </c>
      <c r="P568" s="791">
        <v>66.099999999999994</v>
      </c>
      <c r="Q568" s="791">
        <v>67.599999999999994</v>
      </c>
    </row>
    <row r="569" spans="1:17" s="166" customFormat="1" ht="18" customHeight="1">
      <c r="A569" s="767"/>
      <c r="B569" s="767" t="s">
        <v>638</v>
      </c>
      <c r="C569" s="792"/>
      <c r="D569" s="793"/>
      <c r="E569" s="793"/>
      <c r="F569" s="793"/>
      <c r="G569" s="793"/>
      <c r="H569" s="793"/>
      <c r="I569" s="793"/>
      <c r="J569" s="793"/>
      <c r="K569" s="793"/>
      <c r="L569" s="793"/>
      <c r="M569" s="793"/>
      <c r="N569" s="793"/>
      <c r="O569" s="793"/>
      <c r="P569" s="791"/>
      <c r="Q569" s="791"/>
    </row>
    <row r="570" spans="1:17" s="166" customFormat="1" ht="10.5" customHeight="1">
      <c r="A570" s="767"/>
      <c r="B570" s="767"/>
      <c r="C570" s="794" t="s">
        <v>638</v>
      </c>
      <c r="D570" s="793">
        <v>90990</v>
      </c>
      <c r="E570" s="793">
        <v>553</v>
      </c>
      <c r="F570" s="793">
        <v>5256</v>
      </c>
      <c r="G570" s="793">
        <v>9835</v>
      </c>
      <c r="H570" s="793">
        <v>11299</v>
      </c>
      <c r="I570" s="793">
        <v>10970</v>
      </c>
      <c r="J570" s="793">
        <v>13169</v>
      </c>
      <c r="K570" s="793">
        <v>13134</v>
      </c>
      <c r="L570" s="793">
        <v>9663</v>
      </c>
      <c r="M570" s="793">
        <v>6757</v>
      </c>
      <c r="N570" s="793">
        <v>8904</v>
      </c>
      <c r="O570" s="793">
        <v>1450</v>
      </c>
      <c r="P570" s="791">
        <v>47.4</v>
      </c>
      <c r="Q570" s="791">
        <v>46.7</v>
      </c>
    </row>
    <row r="571" spans="1:17" s="166" customFormat="1" ht="10.5" customHeight="1">
      <c r="A571" s="767"/>
      <c r="B571" s="767"/>
      <c r="C571" s="794" t="s">
        <v>639</v>
      </c>
      <c r="D571" s="793">
        <v>1498</v>
      </c>
      <c r="E571" s="793">
        <v>0</v>
      </c>
      <c r="F571" s="793">
        <v>0</v>
      </c>
      <c r="G571" s="793">
        <v>2</v>
      </c>
      <c r="H571" s="793">
        <v>8</v>
      </c>
      <c r="I571" s="793">
        <v>30</v>
      </c>
      <c r="J571" s="793">
        <v>105</v>
      </c>
      <c r="K571" s="793">
        <v>212</v>
      </c>
      <c r="L571" s="793">
        <v>250</v>
      </c>
      <c r="M571" s="793">
        <v>255</v>
      </c>
      <c r="N571" s="793">
        <v>634</v>
      </c>
      <c r="O571" s="793">
        <v>2</v>
      </c>
      <c r="P571" s="791">
        <v>63</v>
      </c>
      <c r="Q571" s="791">
        <v>61.5</v>
      </c>
    </row>
    <row r="572" spans="1:17" s="166" customFormat="1" ht="10.5" customHeight="1">
      <c r="A572" s="767"/>
      <c r="B572" s="767"/>
      <c r="C572" s="794" t="s">
        <v>2289</v>
      </c>
      <c r="D572" s="793">
        <v>6609</v>
      </c>
      <c r="E572" s="793">
        <v>1</v>
      </c>
      <c r="F572" s="793">
        <v>9</v>
      </c>
      <c r="G572" s="793">
        <v>60</v>
      </c>
      <c r="H572" s="793">
        <v>356</v>
      </c>
      <c r="I572" s="793">
        <v>744</v>
      </c>
      <c r="J572" s="793">
        <v>1066</v>
      </c>
      <c r="K572" s="793">
        <v>1229</v>
      </c>
      <c r="L572" s="793">
        <v>1015</v>
      </c>
      <c r="M572" s="793">
        <v>655</v>
      </c>
      <c r="N572" s="793">
        <v>1025</v>
      </c>
      <c r="O572" s="793">
        <v>449</v>
      </c>
      <c r="P572" s="791">
        <v>54</v>
      </c>
      <c r="Q572" s="791">
        <v>52.4</v>
      </c>
    </row>
    <row r="573" spans="1:17" s="166" customFormat="1" ht="9" customHeight="1">
      <c r="A573" s="767"/>
      <c r="B573" s="767"/>
      <c r="C573" s="795" t="s">
        <v>2315</v>
      </c>
      <c r="D573" s="793">
        <v>99097</v>
      </c>
      <c r="E573" s="793">
        <v>554</v>
      </c>
      <c r="F573" s="793">
        <v>5265</v>
      </c>
      <c r="G573" s="793">
        <v>9897</v>
      </c>
      <c r="H573" s="793">
        <v>11663</v>
      </c>
      <c r="I573" s="793">
        <v>11744</v>
      </c>
      <c r="J573" s="793">
        <v>14340</v>
      </c>
      <c r="K573" s="793">
        <v>14575</v>
      </c>
      <c r="L573" s="793">
        <v>10928</v>
      </c>
      <c r="M573" s="793">
        <v>7667</v>
      </c>
      <c r="N573" s="793">
        <v>10563</v>
      </c>
      <c r="O573" s="793">
        <v>1901</v>
      </c>
      <c r="P573" s="791">
        <v>48</v>
      </c>
      <c r="Q573" s="791">
        <v>47.4</v>
      </c>
    </row>
    <row r="574" spans="1:17" s="166" customFormat="1" ht="18" customHeight="1">
      <c r="A574" s="767"/>
      <c r="B574" s="767" t="s">
        <v>641</v>
      </c>
      <c r="C574" s="792"/>
      <c r="D574" s="793"/>
      <c r="E574" s="793"/>
      <c r="F574" s="793"/>
      <c r="G574" s="793"/>
      <c r="H574" s="793"/>
      <c r="I574" s="793"/>
      <c r="J574" s="793"/>
      <c r="K574" s="793"/>
      <c r="L574" s="793"/>
      <c r="M574" s="793"/>
      <c r="N574" s="793"/>
      <c r="O574" s="793"/>
      <c r="P574" s="791"/>
      <c r="Q574" s="791"/>
    </row>
    <row r="575" spans="1:17" s="166" customFormat="1" ht="10.5" customHeight="1">
      <c r="A575" s="767"/>
      <c r="B575" s="767"/>
      <c r="C575" s="794" t="s">
        <v>641</v>
      </c>
      <c r="D575" s="793">
        <v>34762</v>
      </c>
      <c r="E575" s="793">
        <v>8357</v>
      </c>
      <c r="F575" s="793">
        <v>18622</v>
      </c>
      <c r="G575" s="793">
        <v>4931</v>
      </c>
      <c r="H575" s="793">
        <v>1440</v>
      </c>
      <c r="I575" s="793">
        <v>495</v>
      </c>
      <c r="J575" s="793">
        <v>327</v>
      </c>
      <c r="K575" s="793">
        <v>259</v>
      </c>
      <c r="L575" s="793">
        <v>145</v>
      </c>
      <c r="M575" s="793">
        <v>80</v>
      </c>
      <c r="N575" s="793">
        <v>102</v>
      </c>
      <c r="O575" s="793">
        <v>4</v>
      </c>
      <c r="P575" s="791">
        <v>27.8</v>
      </c>
      <c r="Q575" s="791">
        <v>25.9</v>
      </c>
    </row>
    <row r="576" spans="1:17" s="166" customFormat="1" ht="10.5" customHeight="1">
      <c r="A576" s="767"/>
      <c r="B576" s="767"/>
      <c r="C576" s="794" t="s">
        <v>642</v>
      </c>
      <c r="D576" s="793">
        <v>8670</v>
      </c>
      <c r="E576" s="793">
        <v>5044</v>
      </c>
      <c r="F576" s="793">
        <v>2799</v>
      </c>
      <c r="G576" s="793">
        <v>558</v>
      </c>
      <c r="H576" s="793">
        <v>136</v>
      </c>
      <c r="I576" s="793">
        <v>50</v>
      </c>
      <c r="J576" s="793">
        <v>21</v>
      </c>
      <c r="K576" s="793">
        <v>22</v>
      </c>
      <c r="L576" s="793">
        <v>17</v>
      </c>
      <c r="M576" s="793">
        <v>9</v>
      </c>
      <c r="N576" s="793">
        <v>14</v>
      </c>
      <c r="O576" s="793">
        <v>0</v>
      </c>
      <c r="P576" s="791">
        <v>24.7</v>
      </c>
      <c r="Q576" s="791">
        <v>23.6</v>
      </c>
    </row>
    <row r="577" spans="1:17" s="166" customFormat="1" ht="9" customHeight="1">
      <c r="A577" s="767"/>
      <c r="B577" s="767"/>
      <c r="C577" s="795" t="s">
        <v>2315</v>
      </c>
      <c r="D577" s="793">
        <v>43432</v>
      </c>
      <c r="E577" s="793">
        <v>13401</v>
      </c>
      <c r="F577" s="793">
        <v>21421</v>
      </c>
      <c r="G577" s="793">
        <v>5489</v>
      </c>
      <c r="H577" s="793">
        <v>1576</v>
      </c>
      <c r="I577" s="793">
        <v>545</v>
      </c>
      <c r="J577" s="793">
        <v>348</v>
      </c>
      <c r="K577" s="793">
        <v>281</v>
      </c>
      <c r="L577" s="793">
        <v>162</v>
      </c>
      <c r="M577" s="793">
        <v>89</v>
      </c>
      <c r="N577" s="793">
        <v>116</v>
      </c>
      <c r="O577" s="793">
        <v>4</v>
      </c>
      <c r="P577" s="791">
        <v>27.2</v>
      </c>
      <c r="Q577" s="791">
        <v>25.5</v>
      </c>
    </row>
    <row r="578" spans="1:17" s="166" customFormat="1" ht="18" customHeight="1">
      <c r="A578" s="767"/>
      <c r="B578" s="767" t="s">
        <v>2290</v>
      </c>
      <c r="C578" s="794"/>
      <c r="D578" s="793">
        <v>144354</v>
      </c>
      <c r="E578" s="793">
        <v>13955</v>
      </c>
      <c r="F578" s="793">
        <v>26688</v>
      </c>
      <c r="G578" s="793">
        <v>15410</v>
      </c>
      <c r="H578" s="793">
        <v>13298</v>
      </c>
      <c r="I578" s="793">
        <v>12363</v>
      </c>
      <c r="J578" s="793">
        <v>14821</v>
      </c>
      <c r="K578" s="793">
        <v>15052</v>
      </c>
      <c r="L578" s="793">
        <v>11229</v>
      </c>
      <c r="M578" s="793">
        <v>7860</v>
      </c>
      <c r="N578" s="793">
        <v>11759</v>
      </c>
      <c r="O578" s="793">
        <v>1919</v>
      </c>
      <c r="P578" s="791">
        <v>41.9</v>
      </c>
      <c r="Q578" s="791">
        <v>39.9</v>
      </c>
    </row>
    <row r="579" spans="1:17" s="166" customFormat="1" ht="18" customHeight="1">
      <c r="A579" s="767"/>
      <c r="B579" s="767"/>
      <c r="C579" s="795" t="s">
        <v>154</v>
      </c>
      <c r="D579" s="793">
        <v>386752</v>
      </c>
      <c r="E579" s="793">
        <v>16203</v>
      </c>
      <c r="F579" s="793">
        <v>81962</v>
      </c>
      <c r="G579" s="793">
        <v>70728</v>
      </c>
      <c r="H579" s="793">
        <v>47023</v>
      </c>
      <c r="I579" s="793">
        <v>34829</v>
      </c>
      <c r="J579" s="793">
        <v>36276</v>
      </c>
      <c r="K579" s="793">
        <v>35072</v>
      </c>
      <c r="L579" s="793">
        <v>27636</v>
      </c>
      <c r="M579" s="793">
        <v>20667</v>
      </c>
      <c r="N579" s="793">
        <v>14437</v>
      </c>
      <c r="O579" s="793">
        <v>1919</v>
      </c>
      <c r="P579" s="791">
        <v>40.1</v>
      </c>
      <c r="Q579" s="791">
        <v>36.299999999999997</v>
      </c>
    </row>
    <row r="612" spans="1:17" s="166" customFormat="1" ht="9.75" customHeight="1">
      <c r="A612" s="123"/>
      <c r="B612" s="767"/>
      <c r="C612" s="768"/>
      <c r="E612" s="793"/>
      <c r="F612" s="793"/>
      <c r="G612" s="793"/>
      <c r="H612" s="793"/>
      <c r="I612" s="793"/>
      <c r="J612" s="793"/>
      <c r="K612" s="793"/>
      <c r="L612" s="793"/>
      <c r="M612" s="793"/>
      <c r="N612" s="793"/>
      <c r="O612" s="793"/>
      <c r="P612" s="791"/>
      <c r="Q612" s="791"/>
    </row>
    <row r="613" spans="1:17" s="166" customFormat="1" ht="9" customHeight="1">
      <c r="A613" s="767"/>
      <c r="B613" s="767"/>
      <c r="C613" s="768"/>
      <c r="E613" s="793"/>
      <c r="F613" s="793"/>
      <c r="G613" s="793"/>
      <c r="H613" s="793"/>
      <c r="I613" s="793"/>
      <c r="J613" s="793"/>
      <c r="K613" s="793"/>
      <c r="L613" s="793"/>
      <c r="M613" s="793"/>
      <c r="N613" s="793"/>
      <c r="O613" s="793"/>
      <c r="P613" s="791"/>
      <c r="Q613" s="791"/>
    </row>
    <row r="614" spans="1:17" s="166" customFormat="1" ht="10.5" customHeight="1">
      <c r="A614" s="767"/>
      <c r="B614" s="767"/>
      <c r="C614" s="796"/>
      <c r="E614" s="793"/>
      <c r="F614" s="793"/>
      <c r="G614" s="793"/>
      <c r="H614" s="793"/>
      <c r="I614" s="793"/>
      <c r="J614" s="793"/>
      <c r="K614" s="793"/>
      <c r="L614" s="793"/>
      <c r="M614" s="793"/>
      <c r="N614" s="793"/>
      <c r="O614" s="793"/>
      <c r="P614" s="791"/>
      <c r="Q614" s="791"/>
    </row>
    <row r="615" spans="1:17" s="166" customFormat="1" ht="10.5" customHeight="1">
      <c r="A615" s="767" t="s">
        <v>48</v>
      </c>
      <c r="B615" s="767"/>
      <c r="C615" s="794"/>
      <c r="E615" s="793"/>
      <c r="F615" s="793"/>
      <c r="G615" s="793"/>
      <c r="H615" s="793"/>
      <c r="I615" s="793"/>
      <c r="J615" s="793"/>
      <c r="K615" s="793"/>
      <c r="L615" s="793"/>
      <c r="M615" s="793"/>
      <c r="N615" s="793"/>
      <c r="O615" s="793"/>
      <c r="P615" s="791"/>
      <c r="Q615" s="791"/>
    </row>
  </sheetData>
  <mergeCells count="21">
    <mergeCell ref="B500:C500"/>
    <mergeCell ref="A524:C524"/>
    <mergeCell ref="B545:C545"/>
    <mergeCell ref="B350:C350"/>
    <mergeCell ref="B402:C402"/>
    <mergeCell ref="A437:C437"/>
    <mergeCell ref="B454:C454"/>
    <mergeCell ref="A488:C488"/>
    <mergeCell ref="A489:C489"/>
    <mergeCell ref="A331:C331"/>
    <mergeCell ref="E6:O7"/>
    <mergeCell ref="B30:C30"/>
    <mergeCell ref="B84:C84"/>
    <mergeCell ref="B139:C139"/>
    <mergeCell ref="A174:C174"/>
    <mergeCell ref="B194:C194"/>
    <mergeCell ref="A229:C229"/>
    <mergeCell ref="B248:C248"/>
    <mergeCell ref="A279:C279"/>
    <mergeCell ref="A280:C280"/>
    <mergeCell ref="B298:C298"/>
  </mergeCells>
  <pageMargins left="0.70866141732283472" right="0.70866141732283472" top="0.78740157480314965" bottom="0.78740157480314965" header="0.31496062992125984" footer="0.31496062992125984"/>
  <pageSetup paperSize="9" scale="90" orientation="portrait" horizontalDpi="1200" verticalDpi="1200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0"/>
  <sheetViews>
    <sheetView workbookViewId="0">
      <pane ySplit="5" topLeftCell="A6" activePane="bottomLeft" state="frozen"/>
      <selection pane="bottomLeft"/>
    </sheetView>
  </sheetViews>
  <sheetFormatPr baseColWidth="10" defaultColWidth="12.85546875" defaultRowHeight="11.25"/>
  <cols>
    <col min="1" max="1" width="1.5703125" style="809" customWidth="1"/>
    <col min="2" max="2" width="23.7109375" style="809" customWidth="1"/>
    <col min="3" max="3" width="7.7109375" style="811" customWidth="1"/>
    <col min="4" max="4" width="6.42578125" style="811" customWidth="1"/>
    <col min="5" max="5" width="5.42578125" style="811" customWidth="1"/>
    <col min="6" max="7" width="6.42578125" style="811" customWidth="1"/>
    <col min="8" max="8" width="6.85546875" style="811" customWidth="1"/>
    <col min="9" max="9" width="8.42578125" style="811" customWidth="1"/>
    <col min="10" max="10" width="6.7109375" style="811" customWidth="1"/>
    <col min="11" max="11" width="6.28515625" style="811" customWidth="1"/>
    <col min="12" max="12" width="6.42578125" style="811" customWidth="1"/>
    <col min="13" max="13" width="8.28515625" style="811" customWidth="1"/>
    <col min="14" max="14" width="12.85546875" style="812"/>
    <col min="15" max="16384" width="12.85546875" style="809"/>
  </cols>
  <sheetData>
    <row r="1" spans="1:14" s="211" customFormat="1" ht="12.75">
      <c r="A1" s="130" t="s">
        <v>587</v>
      </c>
      <c r="B1" s="226"/>
      <c r="C1" s="307"/>
      <c r="D1" s="307"/>
      <c r="E1" s="307"/>
      <c r="F1" s="307"/>
      <c r="G1" s="307"/>
      <c r="H1" s="307"/>
      <c r="I1" s="307"/>
      <c r="J1" s="307"/>
      <c r="K1" s="307"/>
      <c r="L1" s="226"/>
      <c r="M1" s="226"/>
      <c r="N1" s="341"/>
    </row>
    <row r="2" spans="1:14" s="123" customFormat="1" ht="9.75" customHeight="1">
      <c r="A2" s="122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0"/>
      <c r="N2" s="194"/>
    </row>
    <row r="3" spans="1:14" s="432" customFormat="1" ht="12" customHeight="1">
      <c r="A3" s="172" t="s">
        <v>2368</v>
      </c>
      <c r="B3" s="801"/>
      <c r="C3" s="227"/>
      <c r="D3" s="227"/>
      <c r="E3" s="227"/>
      <c r="F3" s="227"/>
      <c r="G3" s="227"/>
      <c r="H3" s="227"/>
      <c r="I3" s="227"/>
      <c r="J3" s="227"/>
      <c r="K3" s="227"/>
      <c r="L3" s="801"/>
      <c r="M3" s="801"/>
      <c r="N3" s="802"/>
    </row>
    <row r="4" spans="1:14" s="123" customFormat="1" ht="9.75" customHeight="1">
      <c r="B4" s="193"/>
      <c r="C4" s="193"/>
      <c r="D4" s="193"/>
      <c r="E4" s="193"/>
      <c r="F4" s="193"/>
      <c r="G4" s="193"/>
      <c r="H4" s="193"/>
      <c r="I4" s="193"/>
      <c r="J4" s="193"/>
      <c r="K4" s="193"/>
      <c r="L4" s="170"/>
      <c r="M4" s="170"/>
      <c r="N4" s="194"/>
    </row>
    <row r="5" spans="1:14" s="123" customFormat="1" ht="88.5" customHeight="1">
      <c r="A5" s="803" t="s">
        <v>2369</v>
      </c>
      <c r="B5" s="804"/>
      <c r="C5" s="805" t="s">
        <v>2160</v>
      </c>
      <c r="D5" s="805" t="s">
        <v>678</v>
      </c>
      <c r="E5" s="805" t="s">
        <v>477</v>
      </c>
      <c r="F5" s="805" t="s">
        <v>2370</v>
      </c>
      <c r="G5" s="805" t="s">
        <v>2371</v>
      </c>
      <c r="H5" s="805" t="s">
        <v>2372</v>
      </c>
      <c r="I5" s="805" t="s">
        <v>2373</v>
      </c>
      <c r="J5" s="805" t="s">
        <v>2374</v>
      </c>
      <c r="K5" s="805" t="s">
        <v>2375</v>
      </c>
      <c r="L5" s="805" t="s">
        <v>2376</v>
      </c>
      <c r="M5" s="806" t="s">
        <v>2377</v>
      </c>
      <c r="N5" s="194"/>
    </row>
    <row r="6" spans="1:14" s="85" customFormat="1" ht="10.15" customHeight="1">
      <c r="A6" s="123"/>
      <c r="B6" s="807"/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808"/>
    </row>
    <row r="7" spans="1:14" s="85" customFormat="1" ht="10.9" customHeight="1">
      <c r="A7" s="123" t="s">
        <v>2378</v>
      </c>
      <c r="B7" s="208"/>
      <c r="C7" s="317"/>
      <c r="D7" s="317"/>
      <c r="E7" s="317"/>
      <c r="F7" s="317"/>
      <c r="G7" s="317"/>
      <c r="H7" s="317"/>
      <c r="I7" s="317"/>
      <c r="J7" s="317"/>
      <c r="K7" s="317"/>
      <c r="L7" s="317"/>
      <c r="M7" s="317"/>
      <c r="N7" s="808"/>
    </row>
    <row r="8" spans="1:14" ht="20.45" customHeight="1">
      <c r="B8" s="810" t="s">
        <v>2379</v>
      </c>
    </row>
    <row r="9" spans="1:14" ht="20.45" customHeight="1">
      <c r="B9" s="810" t="s">
        <v>2380</v>
      </c>
      <c r="C9" s="811">
        <v>340894</v>
      </c>
      <c r="D9" s="811">
        <v>29454</v>
      </c>
      <c r="E9" s="811">
        <v>3464</v>
      </c>
      <c r="F9" s="811">
        <v>82951</v>
      </c>
      <c r="G9" s="811">
        <v>46793</v>
      </c>
      <c r="H9" s="811">
        <v>59732</v>
      </c>
      <c r="I9" s="811">
        <v>7819</v>
      </c>
      <c r="J9" s="811">
        <v>67669</v>
      </c>
      <c r="K9" s="811">
        <v>16986</v>
      </c>
      <c r="L9" s="811">
        <v>24646</v>
      </c>
      <c r="M9" s="811">
        <v>1380</v>
      </c>
    </row>
    <row r="10" spans="1:14">
      <c r="B10" s="810" t="s">
        <v>2381</v>
      </c>
      <c r="C10" s="811">
        <v>354</v>
      </c>
      <c r="D10" s="811">
        <v>69</v>
      </c>
      <c r="E10" s="811">
        <v>1</v>
      </c>
      <c r="F10" s="811">
        <v>39</v>
      </c>
      <c r="G10" s="811">
        <v>59</v>
      </c>
      <c r="H10" s="811">
        <v>76</v>
      </c>
      <c r="I10" s="811">
        <v>10</v>
      </c>
      <c r="J10" s="811">
        <v>49</v>
      </c>
      <c r="K10" s="811">
        <v>33</v>
      </c>
      <c r="L10" s="811">
        <v>17</v>
      </c>
      <c r="M10" s="811">
        <v>1</v>
      </c>
    </row>
    <row r="11" spans="1:14">
      <c r="B11" s="810" t="s">
        <v>2382</v>
      </c>
      <c r="C11" s="811">
        <v>600</v>
      </c>
      <c r="D11" s="811">
        <v>62</v>
      </c>
      <c r="E11" s="811">
        <v>0</v>
      </c>
      <c r="F11" s="811">
        <v>71</v>
      </c>
      <c r="G11" s="811">
        <v>93</v>
      </c>
      <c r="H11" s="811">
        <v>164</v>
      </c>
      <c r="I11" s="811">
        <v>10</v>
      </c>
      <c r="J11" s="811">
        <v>114</v>
      </c>
      <c r="K11" s="811">
        <v>35</v>
      </c>
      <c r="L11" s="811">
        <v>47</v>
      </c>
      <c r="M11" s="811">
        <v>4</v>
      </c>
    </row>
    <row r="12" spans="1:14">
      <c r="B12" s="810" t="s">
        <v>2383</v>
      </c>
      <c r="C12" s="811">
        <v>181</v>
      </c>
      <c r="D12" s="811">
        <v>39</v>
      </c>
      <c r="E12" s="811">
        <v>2</v>
      </c>
      <c r="F12" s="811">
        <v>20</v>
      </c>
      <c r="G12" s="811">
        <v>40</v>
      </c>
      <c r="H12" s="811">
        <v>24</v>
      </c>
      <c r="I12" s="811">
        <v>6</v>
      </c>
      <c r="J12" s="811">
        <v>12</v>
      </c>
      <c r="K12" s="811">
        <v>27</v>
      </c>
      <c r="L12" s="811">
        <v>11</v>
      </c>
      <c r="M12" s="811">
        <v>0</v>
      </c>
    </row>
    <row r="13" spans="1:14">
      <c r="B13" s="810" t="s">
        <v>2384</v>
      </c>
      <c r="C13" s="811">
        <v>63</v>
      </c>
      <c r="D13" s="811">
        <v>11</v>
      </c>
      <c r="E13" s="811">
        <v>1</v>
      </c>
      <c r="F13" s="811">
        <v>8</v>
      </c>
      <c r="G13" s="811">
        <v>18</v>
      </c>
      <c r="H13" s="811">
        <v>8</v>
      </c>
      <c r="I13" s="811">
        <v>1</v>
      </c>
      <c r="J13" s="811">
        <v>6</v>
      </c>
      <c r="K13" s="811">
        <v>6</v>
      </c>
      <c r="L13" s="811">
        <v>4</v>
      </c>
      <c r="M13" s="811">
        <v>0</v>
      </c>
    </row>
    <row r="14" spans="1:14">
      <c r="B14" s="810" t="s">
        <v>2385</v>
      </c>
      <c r="C14" s="811">
        <v>204</v>
      </c>
      <c r="D14" s="811">
        <v>31</v>
      </c>
      <c r="E14" s="811">
        <v>2</v>
      </c>
      <c r="F14" s="811">
        <v>25</v>
      </c>
      <c r="G14" s="811">
        <v>32</v>
      </c>
      <c r="H14" s="811">
        <v>20</v>
      </c>
      <c r="I14" s="811">
        <v>3</v>
      </c>
      <c r="J14" s="811">
        <v>32</v>
      </c>
      <c r="K14" s="811">
        <v>37</v>
      </c>
      <c r="L14" s="811">
        <v>22</v>
      </c>
      <c r="M14" s="811">
        <v>0</v>
      </c>
    </row>
    <row r="15" spans="1:14">
      <c r="B15" s="810" t="s">
        <v>2386</v>
      </c>
      <c r="C15" s="811">
        <v>1765</v>
      </c>
      <c r="D15" s="811">
        <v>334</v>
      </c>
      <c r="E15" s="811">
        <v>3</v>
      </c>
      <c r="F15" s="811">
        <v>174</v>
      </c>
      <c r="G15" s="811">
        <v>416</v>
      </c>
      <c r="H15" s="811">
        <v>191</v>
      </c>
      <c r="I15" s="811">
        <v>25</v>
      </c>
      <c r="J15" s="811">
        <v>191</v>
      </c>
      <c r="K15" s="811">
        <v>136</v>
      </c>
      <c r="L15" s="811">
        <v>294</v>
      </c>
      <c r="M15" s="811">
        <v>1</v>
      </c>
    </row>
    <row r="16" spans="1:14">
      <c r="B16" s="810" t="s">
        <v>2387</v>
      </c>
      <c r="C16" s="811">
        <v>1259</v>
      </c>
      <c r="D16" s="811">
        <v>122</v>
      </c>
      <c r="E16" s="811">
        <v>6</v>
      </c>
      <c r="F16" s="811">
        <v>125</v>
      </c>
      <c r="G16" s="811">
        <v>186</v>
      </c>
      <c r="H16" s="811">
        <v>484</v>
      </c>
      <c r="I16" s="811">
        <v>19</v>
      </c>
      <c r="J16" s="811">
        <v>199</v>
      </c>
      <c r="K16" s="811">
        <v>30</v>
      </c>
      <c r="L16" s="811">
        <v>81</v>
      </c>
      <c r="M16" s="811">
        <v>7</v>
      </c>
    </row>
    <row r="17" spans="2:13">
      <c r="B17" s="810" t="s">
        <v>2388</v>
      </c>
      <c r="C17" s="811">
        <v>229</v>
      </c>
      <c r="D17" s="811">
        <v>62</v>
      </c>
      <c r="E17" s="811">
        <v>1</v>
      </c>
      <c r="F17" s="811">
        <v>32</v>
      </c>
      <c r="G17" s="811">
        <v>29</v>
      </c>
      <c r="H17" s="811">
        <v>25</v>
      </c>
      <c r="I17" s="811">
        <v>0</v>
      </c>
      <c r="J17" s="811">
        <v>19</v>
      </c>
      <c r="K17" s="811">
        <v>8</v>
      </c>
      <c r="L17" s="811">
        <v>53</v>
      </c>
      <c r="M17" s="811">
        <v>0</v>
      </c>
    </row>
    <row r="18" spans="2:13">
      <c r="B18" s="810" t="s">
        <v>2389</v>
      </c>
      <c r="C18" s="811">
        <v>3185</v>
      </c>
      <c r="D18" s="811">
        <v>559</v>
      </c>
      <c r="E18" s="811">
        <v>12</v>
      </c>
      <c r="F18" s="811">
        <v>239</v>
      </c>
      <c r="G18" s="811">
        <v>823</v>
      </c>
      <c r="H18" s="811">
        <v>588</v>
      </c>
      <c r="I18" s="811">
        <v>43</v>
      </c>
      <c r="J18" s="811">
        <v>421</v>
      </c>
      <c r="K18" s="811">
        <v>157</v>
      </c>
      <c r="L18" s="811">
        <v>337</v>
      </c>
      <c r="M18" s="811">
        <v>6</v>
      </c>
    </row>
    <row r="19" spans="2:13">
      <c r="B19" s="810" t="s">
        <v>2390</v>
      </c>
      <c r="C19" s="811">
        <v>377</v>
      </c>
      <c r="D19" s="811">
        <v>31</v>
      </c>
      <c r="E19" s="811">
        <v>2</v>
      </c>
      <c r="F19" s="811">
        <v>44</v>
      </c>
      <c r="G19" s="811">
        <v>87</v>
      </c>
      <c r="H19" s="811">
        <v>89</v>
      </c>
      <c r="I19" s="811">
        <v>6</v>
      </c>
      <c r="J19" s="811">
        <v>84</v>
      </c>
      <c r="K19" s="811">
        <v>10</v>
      </c>
      <c r="L19" s="811">
        <v>24</v>
      </c>
      <c r="M19" s="811">
        <v>0</v>
      </c>
    </row>
    <row r="20" spans="2:13">
      <c r="B20" s="810" t="s">
        <v>2391</v>
      </c>
      <c r="C20" s="811">
        <v>95</v>
      </c>
      <c r="D20" s="811">
        <v>9</v>
      </c>
      <c r="E20" s="811">
        <v>0</v>
      </c>
      <c r="F20" s="811">
        <v>8</v>
      </c>
      <c r="G20" s="811">
        <v>16</v>
      </c>
      <c r="H20" s="811">
        <v>27</v>
      </c>
      <c r="I20" s="811">
        <v>3</v>
      </c>
      <c r="J20" s="811">
        <v>13</v>
      </c>
      <c r="K20" s="811">
        <v>13</v>
      </c>
      <c r="L20" s="811">
        <v>5</v>
      </c>
      <c r="M20" s="811">
        <v>1</v>
      </c>
    </row>
    <row r="21" spans="2:13">
      <c r="B21" s="810" t="s">
        <v>2392</v>
      </c>
      <c r="C21" s="811">
        <v>148</v>
      </c>
      <c r="D21" s="811">
        <v>7</v>
      </c>
      <c r="E21" s="811">
        <v>1</v>
      </c>
      <c r="F21" s="811">
        <v>12</v>
      </c>
      <c r="G21" s="811">
        <v>30</v>
      </c>
      <c r="H21" s="811">
        <v>46</v>
      </c>
      <c r="I21" s="811">
        <v>1</v>
      </c>
      <c r="J21" s="811">
        <v>26</v>
      </c>
      <c r="K21" s="811">
        <v>15</v>
      </c>
      <c r="L21" s="811">
        <v>10</v>
      </c>
      <c r="M21" s="811">
        <v>0</v>
      </c>
    </row>
    <row r="22" spans="2:13">
      <c r="B22" s="810" t="s">
        <v>2393</v>
      </c>
      <c r="C22" s="811">
        <v>254</v>
      </c>
      <c r="D22" s="811">
        <v>41</v>
      </c>
      <c r="E22" s="811">
        <v>2</v>
      </c>
      <c r="F22" s="811">
        <v>23</v>
      </c>
      <c r="G22" s="811">
        <v>41</v>
      </c>
      <c r="H22" s="811">
        <v>85</v>
      </c>
      <c r="I22" s="811">
        <v>6</v>
      </c>
      <c r="J22" s="811">
        <v>32</v>
      </c>
      <c r="K22" s="811">
        <v>7</v>
      </c>
      <c r="L22" s="811">
        <v>15</v>
      </c>
      <c r="M22" s="811">
        <v>2</v>
      </c>
    </row>
    <row r="23" spans="2:13">
      <c r="B23" s="810" t="s">
        <v>2394</v>
      </c>
      <c r="C23" s="811">
        <v>9</v>
      </c>
      <c r="D23" s="811">
        <v>1</v>
      </c>
      <c r="E23" s="811">
        <v>1</v>
      </c>
      <c r="F23" s="811">
        <v>1</v>
      </c>
      <c r="G23" s="811">
        <v>2</v>
      </c>
      <c r="H23" s="811">
        <v>1</v>
      </c>
      <c r="I23" s="811">
        <v>0</v>
      </c>
      <c r="J23" s="811">
        <v>1</v>
      </c>
      <c r="K23" s="811">
        <v>2</v>
      </c>
      <c r="L23" s="811">
        <v>0</v>
      </c>
      <c r="M23" s="811">
        <v>0</v>
      </c>
    </row>
    <row r="24" spans="2:13">
      <c r="B24" s="810" t="s">
        <v>2395</v>
      </c>
      <c r="C24" s="811">
        <v>1163</v>
      </c>
      <c r="D24" s="811">
        <v>163</v>
      </c>
      <c r="E24" s="811">
        <v>12</v>
      </c>
      <c r="F24" s="811">
        <v>126</v>
      </c>
      <c r="G24" s="811">
        <v>287</v>
      </c>
      <c r="H24" s="811">
        <v>211</v>
      </c>
      <c r="I24" s="811">
        <v>22</v>
      </c>
      <c r="J24" s="811">
        <v>138</v>
      </c>
      <c r="K24" s="811">
        <v>110</v>
      </c>
      <c r="L24" s="811">
        <v>92</v>
      </c>
      <c r="M24" s="811">
        <v>2</v>
      </c>
    </row>
    <row r="25" spans="2:13">
      <c r="B25" s="810" t="s">
        <v>2396</v>
      </c>
      <c r="C25" s="811">
        <v>2481</v>
      </c>
      <c r="D25" s="811">
        <v>290</v>
      </c>
      <c r="E25" s="811">
        <v>15</v>
      </c>
      <c r="F25" s="811">
        <v>440</v>
      </c>
      <c r="G25" s="811">
        <v>407</v>
      </c>
      <c r="H25" s="811">
        <v>580</v>
      </c>
      <c r="I25" s="811">
        <v>56</v>
      </c>
      <c r="J25" s="811">
        <v>355</v>
      </c>
      <c r="K25" s="811">
        <v>219</v>
      </c>
      <c r="L25" s="811">
        <v>116</v>
      </c>
      <c r="M25" s="811">
        <v>3</v>
      </c>
    </row>
    <row r="26" spans="2:13">
      <c r="B26" s="810" t="s">
        <v>2397</v>
      </c>
      <c r="C26" s="811">
        <v>1277</v>
      </c>
      <c r="D26" s="811">
        <v>174</v>
      </c>
      <c r="E26" s="811">
        <v>5</v>
      </c>
      <c r="F26" s="811">
        <v>150</v>
      </c>
      <c r="G26" s="811">
        <v>243</v>
      </c>
      <c r="H26" s="811">
        <v>304</v>
      </c>
      <c r="I26" s="811">
        <v>11</v>
      </c>
      <c r="J26" s="811">
        <v>158</v>
      </c>
      <c r="K26" s="811">
        <v>70</v>
      </c>
      <c r="L26" s="811">
        <v>158</v>
      </c>
      <c r="M26" s="811">
        <v>4</v>
      </c>
    </row>
    <row r="27" spans="2:13">
      <c r="B27" s="810" t="s">
        <v>2398</v>
      </c>
      <c r="C27" s="811">
        <v>374</v>
      </c>
      <c r="D27" s="811">
        <v>32</v>
      </c>
      <c r="E27" s="811">
        <v>3</v>
      </c>
      <c r="F27" s="811">
        <v>37</v>
      </c>
      <c r="G27" s="811">
        <v>88</v>
      </c>
      <c r="H27" s="811">
        <v>97</v>
      </c>
      <c r="I27" s="811">
        <v>5</v>
      </c>
      <c r="J27" s="811">
        <v>46</v>
      </c>
      <c r="K27" s="811">
        <v>17</v>
      </c>
      <c r="L27" s="811">
        <v>49</v>
      </c>
      <c r="M27" s="811">
        <v>0</v>
      </c>
    </row>
    <row r="28" spans="2:13">
      <c r="B28" s="810" t="s">
        <v>2399</v>
      </c>
      <c r="C28" s="811">
        <v>712</v>
      </c>
      <c r="D28" s="811">
        <v>57</v>
      </c>
      <c r="E28" s="811">
        <v>2</v>
      </c>
      <c r="F28" s="811">
        <v>68</v>
      </c>
      <c r="G28" s="811">
        <v>131</v>
      </c>
      <c r="H28" s="811">
        <v>199</v>
      </c>
      <c r="I28" s="811">
        <v>8</v>
      </c>
      <c r="J28" s="811">
        <v>150</v>
      </c>
      <c r="K28" s="811">
        <v>22</v>
      </c>
      <c r="L28" s="811">
        <v>71</v>
      </c>
      <c r="M28" s="811">
        <v>4</v>
      </c>
    </row>
    <row r="29" spans="2:13">
      <c r="B29" s="810" t="s">
        <v>2400</v>
      </c>
      <c r="C29" s="811">
        <v>241</v>
      </c>
      <c r="D29" s="811">
        <v>27</v>
      </c>
      <c r="E29" s="811">
        <v>0</v>
      </c>
      <c r="F29" s="811">
        <v>20</v>
      </c>
      <c r="G29" s="811">
        <v>55</v>
      </c>
      <c r="H29" s="811">
        <v>31</v>
      </c>
      <c r="I29" s="811">
        <v>7</v>
      </c>
      <c r="J29" s="811">
        <v>24</v>
      </c>
      <c r="K29" s="811">
        <v>32</v>
      </c>
      <c r="L29" s="811">
        <v>44</v>
      </c>
      <c r="M29" s="811">
        <v>1</v>
      </c>
    </row>
    <row r="30" spans="2:13">
      <c r="B30" s="810" t="s">
        <v>2401</v>
      </c>
      <c r="C30" s="811">
        <v>219</v>
      </c>
      <c r="D30" s="811">
        <v>21</v>
      </c>
      <c r="E30" s="811">
        <v>1</v>
      </c>
      <c r="F30" s="811">
        <v>25</v>
      </c>
      <c r="G30" s="811">
        <v>46</v>
      </c>
      <c r="H30" s="811">
        <v>73</v>
      </c>
      <c r="I30" s="811">
        <v>4</v>
      </c>
      <c r="J30" s="811">
        <v>36</v>
      </c>
      <c r="K30" s="811">
        <v>5</v>
      </c>
      <c r="L30" s="811">
        <v>8</v>
      </c>
      <c r="M30" s="811">
        <v>0</v>
      </c>
    </row>
    <row r="31" spans="2:13">
      <c r="B31" s="810" t="s">
        <v>2402</v>
      </c>
      <c r="C31" s="811">
        <v>117</v>
      </c>
      <c r="D31" s="811">
        <v>12</v>
      </c>
      <c r="E31" s="811">
        <v>0</v>
      </c>
      <c r="F31" s="811">
        <v>10</v>
      </c>
      <c r="G31" s="811">
        <v>28</v>
      </c>
      <c r="H31" s="811">
        <v>25</v>
      </c>
      <c r="I31" s="811">
        <v>4</v>
      </c>
      <c r="J31" s="811">
        <v>12</v>
      </c>
      <c r="K31" s="811">
        <v>13</v>
      </c>
      <c r="L31" s="811">
        <v>13</v>
      </c>
      <c r="M31" s="811">
        <v>0</v>
      </c>
    </row>
    <row r="32" spans="2:13">
      <c r="B32" s="810" t="s">
        <v>2403</v>
      </c>
      <c r="C32" s="811">
        <v>2010</v>
      </c>
      <c r="D32" s="811">
        <v>393</v>
      </c>
      <c r="E32" s="811">
        <v>3</v>
      </c>
      <c r="F32" s="811">
        <v>156</v>
      </c>
      <c r="G32" s="811">
        <v>386</v>
      </c>
      <c r="H32" s="811">
        <v>307</v>
      </c>
      <c r="I32" s="811">
        <v>33</v>
      </c>
      <c r="J32" s="811">
        <v>292</v>
      </c>
      <c r="K32" s="811">
        <v>81</v>
      </c>
      <c r="L32" s="811">
        <v>355</v>
      </c>
      <c r="M32" s="811">
        <v>4</v>
      </c>
    </row>
    <row r="33" spans="2:13">
      <c r="B33" s="810" t="s">
        <v>2404</v>
      </c>
      <c r="C33" s="811">
        <v>382</v>
      </c>
      <c r="D33" s="811">
        <v>64</v>
      </c>
      <c r="E33" s="811">
        <v>1</v>
      </c>
      <c r="F33" s="811">
        <v>29</v>
      </c>
      <c r="G33" s="811">
        <v>81</v>
      </c>
      <c r="H33" s="811">
        <v>78</v>
      </c>
      <c r="I33" s="811">
        <v>8</v>
      </c>
      <c r="J33" s="811">
        <v>68</v>
      </c>
      <c r="K33" s="811">
        <v>21</v>
      </c>
      <c r="L33" s="811">
        <v>32</v>
      </c>
      <c r="M33" s="811">
        <v>0</v>
      </c>
    </row>
    <row r="34" spans="2:13">
      <c r="B34" s="810" t="s">
        <v>2405</v>
      </c>
      <c r="C34" s="811">
        <v>600</v>
      </c>
      <c r="D34" s="811">
        <v>62</v>
      </c>
      <c r="E34" s="811">
        <v>1</v>
      </c>
      <c r="F34" s="811">
        <v>69</v>
      </c>
      <c r="G34" s="811">
        <v>103</v>
      </c>
      <c r="H34" s="811">
        <v>180</v>
      </c>
      <c r="I34" s="811">
        <v>10</v>
      </c>
      <c r="J34" s="811">
        <v>85</v>
      </c>
      <c r="K34" s="811">
        <v>47</v>
      </c>
      <c r="L34" s="811">
        <v>42</v>
      </c>
      <c r="M34" s="811">
        <v>1</v>
      </c>
    </row>
    <row r="35" spans="2:13" ht="12.75">
      <c r="B35" s="810" t="s">
        <v>2406</v>
      </c>
      <c r="C35" s="811">
        <v>1604</v>
      </c>
      <c r="D35" s="811">
        <v>352</v>
      </c>
      <c r="E35" s="811">
        <v>8</v>
      </c>
      <c r="F35" s="811">
        <v>246</v>
      </c>
      <c r="G35" s="811">
        <v>293</v>
      </c>
      <c r="H35" s="811">
        <v>113</v>
      </c>
      <c r="I35" s="811">
        <v>23</v>
      </c>
      <c r="J35" s="811">
        <v>119</v>
      </c>
      <c r="K35" s="811">
        <v>120</v>
      </c>
      <c r="L35" s="811">
        <v>328</v>
      </c>
      <c r="M35" s="811">
        <v>2</v>
      </c>
    </row>
    <row r="36" spans="2:13">
      <c r="B36" s="810" t="s">
        <v>2407</v>
      </c>
      <c r="C36" s="811">
        <v>67</v>
      </c>
      <c r="D36" s="811">
        <v>11</v>
      </c>
      <c r="E36" s="811">
        <v>1</v>
      </c>
      <c r="F36" s="811">
        <v>5</v>
      </c>
      <c r="G36" s="811">
        <v>11</v>
      </c>
      <c r="H36" s="811">
        <v>28</v>
      </c>
      <c r="I36" s="811">
        <v>2</v>
      </c>
      <c r="J36" s="811">
        <v>5</v>
      </c>
      <c r="K36" s="811">
        <v>2</v>
      </c>
      <c r="L36" s="811">
        <v>2</v>
      </c>
      <c r="M36" s="811">
        <v>0</v>
      </c>
    </row>
    <row r="37" spans="2:13" ht="20.45" customHeight="1">
      <c r="B37" s="813" t="s">
        <v>2408</v>
      </c>
      <c r="C37" s="811">
        <v>360864</v>
      </c>
      <c r="D37" s="811">
        <v>32490</v>
      </c>
      <c r="E37" s="811">
        <v>3550</v>
      </c>
      <c r="F37" s="811">
        <v>85153</v>
      </c>
      <c r="G37" s="811">
        <v>50824</v>
      </c>
      <c r="H37" s="811">
        <v>63786</v>
      </c>
      <c r="I37" s="811">
        <v>8145</v>
      </c>
      <c r="J37" s="811">
        <v>70356</v>
      </c>
      <c r="K37" s="811">
        <v>18261</v>
      </c>
      <c r="L37" s="811">
        <v>26876</v>
      </c>
      <c r="M37" s="811">
        <v>1423</v>
      </c>
    </row>
    <row r="38" spans="2:13" ht="20.45" customHeight="1">
      <c r="B38" s="810" t="s">
        <v>2409</v>
      </c>
    </row>
    <row r="39" spans="2:13" ht="20.45" customHeight="1">
      <c r="B39" s="810" t="s">
        <v>2410</v>
      </c>
      <c r="C39" s="811">
        <v>88</v>
      </c>
      <c r="D39" s="811">
        <v>8</v>
      </c>
      <c r="E39" s="811">
        <v>0</v>
      </c>
      <c r="F39" s="811">
        <v>9</v>
      </c>
      <c r="G39" s="811">
        <v>5</v>
      </c>
      <c r="H39" s="811">
        <v>25</v>
      </c>
      <c r="I39" s="811">
        <v>2</v>
      </c>
      <c r="J39" s="811">
        <v>26</v>
      </c>
      <c r="K39" s="811">
        <v>4</v>
      </c>
      <c r="L39" s="811">
        <v>9</v>
      </c>
      <c r="M39" s="811">
        <v>0</v>
      </c>
    </row>
    <row r="40" spans="2:13" ht="11.25" customHeight="1">
      <c r="B40" s="810" t="s">
        <v>2411</v>
      </c>
      <c r="C40" s="811">
        <v>1</v>
      </c>
      <c r="D40" s="814" t="s">
        <v>606</v>
      </c>
      <c r="E40" s="814" t="s">
        <v>606</v>
      </c>
      <c r="F40" s="814" t="s">
        <v>606</v>
      </c>
      <c r="G40" s="814" t="s">
        <v>606</v>
      </c>
      <c r="H40" s="814" t="s">
        <v>606</v>
      </c>
      <c r="I40" s="814" t="s">
        <v>606</v>
      </c>
      <c r="J40" s="814" t="s">
        <v>606</v>
      </c>
      <c r="K40" s="814" t="s">
        <v>606</v>
      </c>
      <c r="L40" s="814" t="s">
        <v>606</v>
      </c>
      <c r="M40" s="814" t="s">
        <v>606</v>
      </c>
    </row>
    <row r="41" spans="2:13">
      <c r="B41" s="810" t="s">
        <v>2412</v>
      </c>
      <c r="C41" s="811">
        <v>145</v>
      </c>
      <c r="D41" s="811">
        <v>17</v>
      </c>
      <c r="E41" s="811">
        <v>1</v>
      </c>
      <c r="F41" s="811">
        <v>26</v>
      </c>
      <c r="G41" s="811">
        <v>21</v>
      </c>
      <c r="H41" s="811">
        <v>26</v>
      </c>
      <c r="I41" s="811">
        <v>2</v>
      </c>
      <c r="J41" s="811">
        <v>38</v>
      </c>
      <c r="K41" s="811">
        <v>5</v>
      </c>
      <c r="L41" s="811">
        <v>8</v>
      </c>
      <c r="M41" s="811">
        <v>1</v>
      </c>
    </row>
    <row r="42" spans="2:13">
      <c r="B42" s="810" t="s">
        <v>2413</v>
      </c>
      <c r="C42" s="811">
        <v>28</v>
      </c>
      <c r="D42" s="811">
        <v>6</v>
      </c>
      <c r="E42" s="811">
        <v>2</v>
      </c>
      <c r="F42" s="811">
        <v>2</v>
      </c>
      <c r="G42" s="811">
        <v>3</v>
      </c>
      <c r="H42" s="811">
        <v>5</v>
      </c>
      <c r="I42" s="811">
        <v>1</v>
      </c>
      <c r="J42" s="811">
        <v>1</v>
      </c>
      <c r="K42" s="811">
        <v>6</v>
      </c>
      <c r="L42" s="811">
        <v>2</v>
      </c>
      <c r="M42" s="811">
        <v>0</v>
      </c>
    </row>
    <row r="43" spans="2:13">
      <c r="B43" s="810" t="s">
        <v>2414</v>
      </c>
      <c r="C43" s="811">
        <v>35</v>
      </c>
      <c r="D43" s="811">
        <v>1</v>
      </c>
      <c r="E43" s="811">
        <v>0</v>
      </c>
      <c r="F43" s="811">
        <v>6</v>
      </c>
      <c r="G43" s="811">
        <v>4</v>
      </c>
      <c r="H43" s="811">
        <v>10</v>
      </c>
      <c r="I43" s="811">
        <v>0</v>
      </c>
      <c r="J43" s="811">
        <v>13</v>
      </c>
      <c r="K43" s="811">
        <v>0</v>
      </c>
      <c r="L43" s="811">
        <v>0</v>
      </c>
      <c r="M43" s="811">
        <v>1</v>
      </c>
    </row>
    <row r="44" spans="2:13">
      <c r="B44" s="810" t="s">
        <v>2415</v>
      </c>
      <c r="C44" s="811">
        <v>5</v>
      </c>
      <c r="D44" s="811">
        <v>1</v>
      </c>
      <c r="E44" s="811">
        <v>0</v>
      </c>
      <c r="F44" s="811">
        <v>0</v>
      </c>
      <c r="G44" s="811">
        <v>1</v>
      </c>
      <c r="H44" s="811">
        <v>2</v>
      </c>
      <c r="I44" s="811">
        <v>0</v>
      </c>
      <c r="J44" s="811">
        <v>0</v>
      </c>
      <c r="K44" s="811">
        <v>0</v>
      </c>
      <c r="L44" s="811">
        <v>1</v>
      </c>
      <c r="M44" s="811">
        <v>0</v>
      </c>
    </row>
    <row r="45" spans="2:13">
      <c r="B45" s="810" t="s">
        <v>2416</v>
      </c>
      <c r="C45" s="811">
        <v>87</v>
      </c>
      <c r="D45" s="811">
        <v>4</v>
      </c>
      <c r="E45" s="811">
        <v>0</v>
      </c>
      <c r="F45" s="811">
        <v>6</v>
      </c>
      <c r="G45" s="811">
        <v>14</v>
      </c>
      <c r="H45" s="811">
        <v>30</v>
      </c>
      <c r="I45" s="811">
        <v>2</v>
      </c>
      <c r="J45" s="811">
        <v>22</v>
      </c>
      <c r="K45" s="811">
        <v>2</v>
      </c>
      <c r="L45" s="811">
        <v>7</v>
      </c>
      <c r="M45" s="811">
        <v>0</v>
      </c>
    </row>
    <row r="46" spans="2:13">
      <c r="B46" s="810" t="s">
        <v>2417</v>
      </c>
      <c r="C46" s="811">
        <v>58</v>
      </c>
      <c r="D46" s="811">
        <v>12</v>
      </c>
      <c r="E46" s="811">
        <v>0</v>
      </c>
      <c r="F46" s="811">
        <v>4</v>
      </c>
      <c r="G46" s="811">
        <v>8</v>
      </c>
      <c r="H46" s="811">
        <v>11</v>
      </c>
      <c r="I46" s="811">
        <v>0</v>
      </c>
      <c r="J46" s="811">
        <v>13</v>
      </c>
      <c r="K46" s="811">
        <v>1</v>
      </c>
      <c r="L46" s="811">
        <v>9</v>
      </c>
      <c r="M46" s="811">
        <v>0</v>
      </c>
    </row>
    <row r="47" spans="2:13" ht="12">
      <c r="B47" s="810" t="s">
        <v>2418</v>
      </c>
      <c r="C47" s="811">
        <v>3</v>
      </c>
      <c r="D47" s="814" t="s">
        <v>606</v>
      </c>
      <c r="E47" s="814" t="s">
        <v>606</v>
      </c>
      <c r="F47" s="814" t="s">
        <v>606</v>
      </c>
      <c r="G47" s="814" t="s">
        <v>606</v>
      </c>
      <c r="H47" s="814" t="s">
        <v>606</v>
      </c>
      <c r="I47" s="814" t="s">
        <v>606</v>
      </c>
      <c r="J47" s="814" t="s">
        <v>606</v>
      </c>
      <c r="K47" s="814" t="s">
        <v>606</v>
      </c>
      <c r="L47" s="814" t="s">
        <v>606</v>
      </c>
      <c r="M47" s="814" t="s">
        <v>606</v>
      </c>
    </row>
    <row r="48" spans="2:13">
      <c r="B48" s="810" t="s">
        <v>2419</v>
      </c>
      <c r="C48" s="811">
        <v>33</v>
      </c>
      <c r="D48" s="811">
        <v>3</v>
      </c>
      <c r="E48" s="811">
        <v>0</v>
      </c>
      <c r="F48" s="811">
        <v>3</v>
      </c>
      <c r="G48" s="811">
        <v>5</v>
      </c>
      <c r="H48" s="811">
        <v>15</v>
      </c>
      <c r="I48" s="811">
        <v>1</v>
      </c>
      <c r="J48" s="811">
        <v>3</v>
      </c>
      <c r="K48" s="811">
        <v>2</v>
      </c>
      <c r="L48" s="811">
        <v>1</v>
      </c>
      <c r="M48" s="811">
        <v>0</v>
      </c>
    </row>
    <row r="49" spans="1:14">
      <c r="B49" s="810" t="s">
        <v>2420</v>
      </c>
      <c r="C49" s="811">
        <v>71</v>
      </c>
      <c r="D49" s="811">
        <v>13</v>
      </c>
      <c r="E49" s="811">
        <v>0</v>
      </c>
      <c r="F49" s="811">
        <v>8</v>
      </c>
      <c r="G49" s="811">
        <v>8</v>
      </c>
      <c r="H49" s="811">
        <v>9</v>
      </c>
      <c r="I49" s="811">
        <v>1</v>
      </c>
      <c r="J49" s="811">
        <v>9</v>
      </c>
      <c r="K49" s="811">
        <v>16</v>
      </c>
      <c r="L49" s="811">
        <v>7</v>
      </c>
      <c r="M49" s="811">
        <v>0</v>
      </c>
    </row>
    <row r="50" spans="1:14">
      <c r="B50" s="810" t="s">
        <v>2421</v>
      </c>
      <c r="C50" s="811">
        <v>2090</v>
      </c>
      <c r="D50" s="811">
        <v>247</v>
      </c>
      <c r="E50" s="811">
        <v>3</v>
      </c>
      <c r="F50" s="811">
        <v>215</v>
      </c>
      <c r="G50" s="811">
        <v>593</v>
      </c>
      <c r="H50" s="811">
        <v>275</v>
      </c>
      <c r="I50" s="811">
        <v>29</v>
      </c>
      <c r="J50" s="811">
        <v>360</v>
      </c>
      <c r="K50" s="811">
        <v>127</v>
      </c>
      <c r="L50" s="811">
        <v>236</v>
      </c>
      <c r="M50" s="811">
        <v>5</v>
      </c>
    </row>
    <row r="51" spans="1:14">
      <c r="B51" s="810" t="s">
        <v>2422</v>
      </c>
      <c r="C51" s="811">
        <v>946</v>
      </c>
      <c r="D51" s="811">
        <v>175</v>
      </c>
      <c r="E51" s="811">
        <v>2</v>
      </c>
      <c r="F51" s="811">
        <v>142</v>
      </c>
      <c r="G51" s="811">
        <v>190</v>
      </c>
      <c r="H51" s="811">
        <v>141</v>
      </c>
      <c r="I51" s="811">
        <v>29</v>
      </c>
      <c r="J51" s="811">
        <v>99</v>
      </c>
      <c r="K51" s="811">
        <v>119</v>
      </c>
      <c r="L51" s="811">
        <v>47</v>
      </c>
      <c r="M51" s="811">
        <v>2</v>
      </c>
    </row>
    <row r="52" spans="1:14">
      <c r="B52" s="810" t="s">
        <v>2423</v>
      </c>
      <c r="C52" s="811">
        <v>326</v>
      </c>
      <c r="D52" s="811">
        <v>25</v>
      </c>
      <c r="E52" s="811">
        <v>2</v>
      </c>
      <c r="F52" s="811">
        <v>47</v>
      </c>
      <c r="G52" s="811">
        <v>55</v>
      </c>
      <c r="H52" s="811">
        <v>80</v>
      </c>
      <c r="I52" s="811">
        <v>11</v>
      </c>
      <c r="J52" s="811">
        <v>59</v>
      </c>
      <c r="K52" s="811">
        <v>20</v>
      </c>
      <c r="L52" s="811">
        <v>24</v>
      </c>
      <c r="M52" s="811">
        <v>3</v>
      </c>
    </row>
    <row r="53" spans="1:14">
      <c r="B53" s="810" t="s">
        <v>2424</v>
      </c>
      <c r="C53" s="811">
        <v>1013</v>
      </c>
      <c r="D53" s="811">
        <v>89</v>
      </c>
      <c r="E53" s="811">
        <v>8</v>
      </c>
      <c r="F53" s="811">
        <v>155</v>
      </c>
      <c r="G53" s="811">
        <v>188</v>
      </c>
      <c r="H53" s="811">
        <v>184</v>
      </c>
      <c r="I53" s="811">
        <v>8</v>
      </c>
      <c r="J53" s="811">
        <v>251</v>
      </c>
      <c r="K53" s="811">
        <v>18</v>
      </c>
      <c r="L53" s="811">
        <v>111</v>
      </c>
      <c r="M53" s="811">
        <v>1</v>
      </c>
    </row>
    <row r="54" spans="1:14">
      <c r="B54" s="810" t="s">
        <v>2425</v>
      </c>
      <c r="C54" s="811">
        <v>941</v>
      </c>
      <c r="D54" s="811">
        <v>76</v>
      </c>
      <c r="E54" s="811">
        <v>3</v>
      </c>
      <c r="F54" s="811">
        <v>112</v>
      </c>
      <c r="G54" s="811">
        <v>246</v>
      </c>
      <c r="H54" s="811">
        <v>116</v>
      </c>
      <c r="I54" s="811">
        <v>9</v>
      </c>
      <c r="J54" s="811">
        <v>233</v>
      </c>
      <c r="K54" s="811">
        <v>49</v>
      </c>
      <c r="L54" s="811">
        <v>94</v>
      </c>
      <c r="M54" s="811">
        <v>3</v>
      </c>
    </row>
    <row r="55" spans="1:14">
      <c r="B55" s="810" t="s">
        <v>2426</v>
      </c>
      <c r="C55" s="811">
        <v>248</v>
      </c>
      <c r="D55" s="811">
        <v>37</v>
      </c>
      <c r="E55" s="811">
        <v>0</v>
      </c>
      <c r="F55" s="811">
        <v>52</v>
      </c>
      <c r="G55" s="811">
        <v>55</v>
      </c>
      <c r="H55" s="811">
        <v>38</v>
      </c>
      <c r="I55" s="811">
        <v>3</v>
      </c>
      <c r="J55" s="811">
        <v>33</v>
      </c>
      <c r="K55" s="811">
        <v>5</v>
      </c>
      <c r="L55" s="811">
        <v>24</v>
      </c>
      <c r="M55" s="811">
        <v>1</v>
      </c>
    </row>
    <row r="56" spans="1:14">
      <c r="B56" s="810" t="s">
        <v>2427</v>
      </c>
      <c r="C56" s="809"/>
      <c r="D56" s="809"/>
      <c r="E56" s="809"/>
      <c r="F56" s="809"/>
      <c r="G56" s="809"/>
      <c r="H56" s="809"/>
      <c r="I56" s="809"/>
      <c r="J56" s="809"/>
      <c r="K56" s="809"/>
      <c r="L56" s="809"/>
      <c r="M56" s="809"/>
    </row>
    <row r="57" spans="1:14">
      <c r="B57" s="810" t="s">
        <v>2428</v>
      </c>
      <c r="C57" s="811">
        <v>16</v>
      </c>
      <c r="D57" s="811">
        <v>1</v>
      </c>
      <c r="E57" s="811">
        <v>0</v>
      </c>
      <c r="F57" s="811">
        <v>0</v>
      </c>
      <c r="G57" s="811">
        <v>0</v>
      </c>
      <c r="H57" s="811">
        <v>8</v>
      </c>
      <c r="I57" s="811">
        <v>0</v>
      </c>
      <c r="J57" s="811">
        <v>0</v>
      </c>
      <c r="K57" s="811">
        <v>0</v>
      </c>
      <c r="L57" s="811">
        <v>7</v>
      </c>
      <c r="M57" s="811">
        <v>0</v>
      </c>
    </row>
    <row r="58" spans="1:14">
      <c r="B58" s="815"/>
    </row>
    <row r="60" spans="1:14" s="123" customFormat="1" ht="9.6" customHeight="1">
      <c r="A60" s="258"/>
      <c r="B60" s="326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N60" s="812"/>
    </row>
    <row r="61" spans="1:14" s="123" customFormat="1" ht="10.5" customHeight="1">
      <c r="A61" s="123" t="s">
        <v>630</v>
      </c>
      <c r="B61" s="326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N61" s="812"/>
    </row>
    <row r="62" spans="1:14">
      <c r="A62" s="733" t="s">
        <v>2429</v>
      </c>
      <c r="B62" s="815"/>
    </row>
    <row r="63" spans="1:14" s="123" customFormat="1" ht="10.15" customHeight="1">
      <c r="A63" s="214"/>
      <c r="B63" s="239"/>
      <c r="C63" s="317"/>
      <c r="D63" s="317"/>
      <c r="E63" s="317"/>
      <c r="F63" s="317"/>
      <c r="G63" s="317"/>
      <c r="H63" s="317"/>
      <c r="I63" s="317"/>
      <c r="N63" s="812"/>
    </row>
    <row r="64" spans="1:14" s="44" customFormat="1" ht="10.5" customHeight="1">
      <c r="A64" s="66" t="s">
        <v>48</v>
      </c>
      <c r="B64" s="66"/>
      <c r="C64" s="816"/>
      <c r="D64" s="816"/>
      <c r="E64" s="816"/>
      <c r="F64" s="816"/>
      <c r="G64" s="816"/>
      <c r="H64" s="816"/>
      <c r="I64" s="816"/>
      <c r="N64" s="812"/>
    </row>
    <row r="65" spans="1:13">
      <c r="B65" s="810" t="s">
        <v>2430</v>
      </c>
      <c r="C65" s="811">
        <v>16</v>
      </c>
      <c r="D65" s="811">
        <v>1</v>
      </c>
      <c r="E65" s="811">
        <v>0</v>
      </c>
      <c r="F65" s="811">
        <v>3</v>
      </c>
      <c r="G65" s="811">
        <v>8</v>
      </c>
      <c r="H65" s="811">
        <v>2</v>
      </c>
      <c r="I65" s="811">
        <v>0</v>
      </c>
      <c r="J65" s="811">
        <v>1</v>
      </c>
      <c r="K65" s="811">
        <v>0</v>
      </c>
      <c r="L65" s="811">
        <v>1</v>
      </c>
      <c r="M65" s="811">
        <v>0</v>
      </c>
    </row>
    <row r="66" spans="1:13">
      <c r="B66" s="810" t="s">
        <v>2431</v>
      </c>
      <c r="C66" s="811">
        <v>2</v>
      </c>
      <c r="D66" s="811">
        <v>1</v>
      </c>
      <c r="E66" s="811">
        <v>0</v>
      </c>
      <c r="F66" s="811">
        <v>1</v>
      </c>
      <c r="G66" s="811">
        <v>0</v>
      </c>
      <c r="H66" s="811">
        <v>0</v>
      </c>
      <c r="I66" s="811">
        <v>0</v>
      </c>
      <c r="J66" s="811">
        <v>0</v>
      </c>
      <c r="K66" s="811">
        <v>0</v>
      </c>
      <c r="L66" s="811">
        <v>0</v>
      </c>
      <c r="M66" s="811">
        <v>0</v>
      </c>
    </row>
    <row r="67" spans="1:13" ht="12">
      <c r="B67" s="810" t="s">
        <v>2432</v>
      </c>
      <c r="C67" s="811">
        <v>1</v>
      </c>
      <c r="D67" s="814" t="s">
        <v>606</v>
      </c>
      <c r="E67" s="814" t="s">
        <v>606</v>
      </c>
      <c r="F67" s="814" t="s">
        <v>606</v>
      </c>
      <c r="G67" s="814" t="s">
        <v>606</v>
      </c>
      <c r="H67" s="814" t="s">
        <v>606</v>
      </c>
      <c r="I67" s="814" t="s">
        <v>606</v>
      </c>
      <c r="J67" s="814" t="s">
        <v>606</v>
      </c>
      <c r="K67" s="814" t="s">
        <v>606</v>
      </c>
      <c r="L67" s="814" t="s">
        <v>606</v>
      </c>
      <c r="M67" s="814" t="s">
        <v>606</v>
      </c>
    </row>
    <row r="68" spans="1:13" ht="20.45" customHeight="1">
      <c r="B68" s="813" t="s">
        <v>2433</v>
      </c>
      <c r="C68" s="811">
        <v>6153</v>
      </c>
      <c r="D68" s="811">
        <v>717</v>
      </c>
      <c r="E68" s="811">
        <v>21</v>
      </c>
      <c r="F68" s="811">
        <v>791</v>
      </c>
      <c r="G68" s="811">
        <v>1405</v>
      </c>
      <c r="H68" s="811">
        <v>977</v>
      </c>
      <c r="I68" s="811">
        <v>98</v>
      </c>
      <c r="J68" s="811">
        <v>1162</v>
      </c>
      <c r="K68" s="811">
        <v>377</v>
      </c>
      <c r="L68" s="811">
        <v>588</v>
      </c>
      <c r="M68" s="811">
        <v>17</v>
      </c>
    </row>
    <row r="69" spans="1:13" ht="20.45" customHeight="1">
      <c r="B69" s="813" t="s">
        <v>2434</v>
      </c>
      <c r="C69" s="811">
        <f t="shared" ref="C69:M69" si="0">C37+C68</f>
        <v>367017</v>
      </c>
      <c r="D69" s="811">
        <f t="shared" si="0"/>
        <v>33207</v>
      </c>
      <c r="E69" s="811">
        <f t="shared" si="0"/>
        <v>3571</v>
      </c>
      <c r="F69" s="811">
        <f t="shared" si="0"/>
        <v>85944</v>
      </c>
      <c r="G69" s="811">
        <f t="shared" si="0"/>
        <v>52229</v>
      </c>
      <c r="H69" s="811">
        <f t="shared" si="0"/>
        <v>64763</v>
      </c>
      <c r="I69" s="811">
        <f t="shared" si="0"/>
        <v>8243</v>
      </c>
      <c r="J69" s="811">
        <f t="shared" si="0"/>
        <v>71518</v>
      </c>
      <c r="K69" s="811">
        <f t="shared" si="0"/>
        <v>18638</v>
      </c>
      <c r="L69" s="811">
        <f t="shared" si="0"/>
        <v>27464</v>
      </c>
      <c r="M69" s="811">
        <f t="shared" si="0"/>
        <v>1440</v>
      </c>
    </row>
    <row r="70" spans="1:13" ht="20.45" customHeight="1">
      <c r="A70" s="809" t="s">
        <v>2435</v>
      </c>
      <c r="B70" s="810"/>
    </row>
    <row r="71" spans="1:13" ht="20.45" customHeight="1">
      <c r="B71" s="810" t="s">
        <v>2436</v>
      </c>
      <c r="C71" s="811">
        <v>475</v>
      </c>
      <c r="D71" s="811">
        <v>32</v>
      </c>
      <c r="E71" s="811">
        <v>2</v>
      </c>
      <c r="F71" s="811">
        <v>27</v>
      </c>
      <c r="G71" s="811">
        <v>84</v>
      </c>
      <c r="H71" s="811">
        <v>125</v>
      </c>
      <c r="I71" s="811">
        <v>8</v>
      </c>
      <c r="J71" s="811">
        <v>162</v>
      </c>
      <c r="K71" s="811">
        <v>2</v>
      </c>
      <c r="L71" s="811">
        <v>32</v>
      </c>
      <c r="M71" s="811">
        <v>1</v>
      </c>
    </row>
    <row r="72" spans="1:13">
      <c r="B72" s="810" t="s">
        <v>2437</v>
      </c>
      <c r="C72" s="811">
        <v>93</v>
      </c>
      <c r="D72" s="811">
        <v>5</v>
      </c>
      <c r="E72" s="811">
        <v>0</v>
      </c>
      <c r="F72" s="811">
        <v>7</v>
      </c>
      <c r="G72" s="811">
        <v>19</v>
      </c>
      <c r="H72" s="811">
        <v>7</v>
      </c>
      <c r="I72" s="811">
        <v>22</v>
      </c>
      <c r="J72" s="811">
        <v>28</v>
      </c>
      <c r="K72" s="811">
        <v>0</v>
      </c>
      <c r="L72" s="811">
        <v>5</v>
      </c>
      <c r="M72" s="811">
        <v>0</v>
      </c>
    </row>
    <row r="73" spans="1:13">
      <c r="B73" s="810" t="s">
        <v>2438</v>
      </c>
      <c r="C73" s="811">
        <v>43</v>
      </c>
      <c r="D73" s="811">
        <v>4</v>
      </c>
      <c r="E73" s="811">
        <v>0</v>
      </c>
      <c r="F73" s="811">
        <v>2</v>
      </c>
      <c r="G73" s="811">
        <v>12</v>
      </c>
      <c r="H73" s="811">
        <v>10</v>
      </c>
      <c r="I73" s="811">
        <v>1</v>
      </c>
      <c r="J73" s="811">
        <v>7</v>
      </c>
      <c r="K73" s="811">
        <v>0</v>
      </c>
      <c r="L73" s="811">
        <v>6</v>
      </c>
      <c r="M73" s="811">
        <v>1</v>
      </c>
    </row>
    <row r="74" spans="1:13">
      <c r="B74" s="810" t="s">
        <v>2439</v>
      </c>
      <c r="C74" s="811">
        <v>18</v>
      </c>
      <c r="D74" s="811">
        <v>2</v>
      </c>
      <c r="E74" s="811">
        <v>0</v>
      </c>
      <c r="F74" s="811">
        <v>4</v>
      </c>
      <c r="G74" s="811">
        <v>4</v>
      </c>
      <c r="H74" s="811">
        <v>2</v>
      </c>
      <c r="I74" s="811">
        <v>1</v>
      </c>
      <c r="J74" s="811">
        <v>2</v>
      </c>
      <c r="K74" s="811">
        <v>0</v>
      </c>
      <c r="L74" s="811">
        <v>3</v>
      </c>
      <c r="M74" s="811">
        <v>0</v>
      </c>
    </row>
    <row r="75" spans="1:13" ht="10.15" customHeight="1">
      <c r="B75" s="810" t="s">
        <v>2440</v>
      </c>
      <c r="C75" s="811">
        <v>2</v>
      </c>
      <c r="D75" s="811">
        <v>0</v>
      </c>
      <c r="E75" s="811">
        <v>0</v>
      </c>
      <c r="F75" s="811">
        <v>0</v>
      </c>
      <c r="G75" s="811">
        <v>1</v>
      </c>
      <c r="H75" s="811">
        <v>0</v>
      </c>
      <c r="I75" s="811">
        <v>0</v>
      </c>
      <c r="J75" s="811">
        <v>0</v>
      </c>
      <c r="K75" s="811">
        <v>0</v>
      </c>
      <c r="L75" s="811">
        <v>1</v>
      </c>
      <c r="M75" s="811">
        <v>0</v>
      </c>
    </row>
    <row r="76" spans="1:13">
      <c r="B76" s="810" t="s">
        <v>2441</v>
      </c>
      <c r="C76" s="811">
        <v>5</v>
      </c>
      <c r="D76" s="811">
        <v>0</v>
      </c>
      <c r="E76" s="811">
        <v>0</v>
      </c>
      <c r="F76" s="811">
        <v>1</v>
      </c>
      <c r="G76" s="811">
        <v>0</v>
      </c>
      <c r="H76" s="811">
        <v>1</v>
      </c>
      <c r="I76" s="811">
        <v>0</v>
      </c>
      <c r="J76" s="811">
        <v>1</v>
      </c>
      <c r="K76" s="811">
        <v>0</v>
      </c>
      <c r="L76" s="811">
        <v>2</v>
      </c>
      <c r="M76" s="811">
        <v>0</v>
      </c>
    </row>
    <row r="77" spans="1:13" ht="12">
      <c r="B77" s="810" t="s">
        <v>2442</v>
      </c>
      <c r="C77" s="811">
        <v>1</v>
      </c>
      <c r="D77" s="814" t="s">
        <v>606</v>
      </c>
      <c r="E77" s="814" t="s">
        <v>606</v>
      </c>
      <c r="F77" s="814" t="s">
        <v>606</v>
      </c>
      <c r="G77" s="814" t="s">
        <v>606</v>
      </c>
      <c r="H77" s="814" t="s">
        <v>606</v>
      </c>
      <c r="I77" s="814" t="s">
        <v>606</v>
      </c>
      <c r="J77" s="814" t="s">
        <v>606</v>
      </c>
      <c r="K77" s="814" t="s">
        <v>606</v>
      </c>
      <c r="L77" s="814" t="s">
        <v>606</v>
      </c>
      <c r="M77" s="814" t="s">
        <v>606</v>
      </c>
    </row>
    <row r="78" spans="1:13">
      <c r="B78" s="810" t="s">
        <v>2443</v>
      </c>
      <c r="C78" s="811">
        <v>13</v>
      </c>
      <c r="D78" s="811">
        <v>5</v>
      </c>
      <c r="E78" s="811">
        <v>0</v>
      </c>
      <c r="F78" s="811">
        <v>3</v>
      </c>
      <c r="G78" s="811">
        <v>1</v>
      </c>
      <c r="H78" s="811">
        <v>1</v>
      </c>
      <c r="I78" s="811">
        <v>0</v>
      </c>
      <c r="J78" s="811">
        <v>2</v>
      </c>
      <c r="K78" s="811">
        <v>0</v>
      </c>
      <c r="L78" s="811">
        <v>1</v>
      </c>
      <c r="M78" s="811">
        <v>0</v>
      </c>
    </row>
    <row r="79" spans="1:13">
      <c r="B79" s="810" t="s">
        <v>2444</v>
      </c>
      <c r="C79" s="811">
        <v>2</v>
      </c>
      <c r="D79" s="811">
        <v>0</v>
      </c>
      <c r="E79" s="811">
        <v>0</v>
      </c>
      <c r="F79" s="811">
        <v>0</v>
      </c>
      <c r="G79" s="811">
        <v>0</v>
      </c>
      <c r="H79" s="811">
        <v>0</v>
      </c>
      <c r="I79" s="811">
        <v>0</v>
      </c>
      <c r="J79" s="811">
        <v>1</v>
      </c>
      <c r="K79" s="811">
        <v>0</v>
      </c>
      <c r="L79" s="811">
        <v>1</v>
      </c>
      <c r="M79" s="811">
        <v>0</v>
      </c>
    </row>
    <row r="80" spans="1:13">
      <c r="B80" s="810" t="s">
        <v>2445</v>
      </c>
      <c r="C80" s="811">
        <v>14</v>
      </c>
      <c r="D80" s="811">
        <v>0</v>
      </c>
      <c r="E80" s="811">
        <v>0</v>
      </c>
      <c r="F80" s="811">
        <v>8</v>
      </c>
      <c r="G80" s="811">
        <v>1</v>
      </c>
      <c r="H80" s="811">
        <v>0</v>
      </c>
      <c r="I80" s="811">
        <v>0</v>
      </c>
      <c r="J80" s="811">
        <v>5</v>
      </c>
      <c r="K80" s="811">
        <v>0</v>
      </c>
      <c r="L80" s="811">
        <v>0</v>
      </c>
      <c r="M80" s="811">
        <v>0</v>
      </c>
    </row>
    <row r="81" spans="2:13">
      <c r="B81" s="810" t="s">
        <v>2446</v>
      </c>
      <c r="C81" s="811">
        <v>13</v>
      </c>
      <c r="D81" s="811">
        <v>0</v>
      </c>
      <c r="E81" s="811">
        <v>0</v>
      </c>
      <c r="F81" s="811">
        <v>4</v>
      </c>
      <c r="G81" s="811">
        <v>3</v>
      </c>
      <c r="H81" s="811">
        <v>5</v>
      </c>
      <c r="I81" s="811">
        <v>0</v>
      </c>
      <c r="J81" s="811">
        <v>1</v>
      </c>
      <c r="K81" s="811">
        <v>0</v>
      </c>
      <c r="L81" s="811">
        <v>0</v>
      </c>
      <c r="M81" s="811">
        <v>0</v>
      </c>
    </row>
    <row r="82" spans="2:13" ht="10.15" customHeight="1">
      <c r="B82" s="810" t="s">
        <v>2447</v>
      </c>
      <c r="C82" s="811">
        <v>2</v>
      </c>
      <c r="D82" s="811">
        <v>0</v>
      </c>
      <c r="E82" s="811">
        <v>0</v>
      </c>
      <c r="F82" s="811">
        <v>1</v>
      </c>
      <c r="G82" s="811">
        <v>0</v>
      </c>
      <c r="H82" s="811">
        <v>0</v>
      </c>
      <c r="I82" s="811">
        <v>1</v>
      </c>
      <c r="J82" s="811">
        <v>0</v>
      </c>
      <c r="K82" s="811">
        <v>0</v>
      </c>
      <c r="L82" s="811">
        <v>0</v>
      </c>
      <c r="M82" s="811">
        <v>0</v>
      </c>
    </row>
    <row r="83" spans="2:13">
      <c r="B83" s="810" t="s">
        <v>2448</v>
      </c>
      <c r="C83" s="811">
        <v>61</v>
      </c>
      <c r="D83" s="811">
        <v>10</v>
      </c>
      <c r="E83" s="811">
        <v>1</v>
      </c>
      <c r="F83" s="811">
        <v>9</v>
      </c>
      <c r="G83" s="811">
        <v>15</v>
      </c>
      <c r="H83" s="811">
        <v>6</v>
      </c>
      <c r="I83" s="811">
        <v>7</v>
      </c>
      <c r="J83" s="811">
        <v>7</v>
      </c>
      <c r="K83" s="811">
        <v>0</v>
      </c>
      <c r="L83" s="811">
        <v>6</v>
      </c>
      <c r="M83" s="811">
        <v>0</v>
      </c>
    </row>
    <row r="84" spans="2:13">
      <c r="B84" s="810" t="s">
        <v>2449</v>
      </c>
      <c r="C84" s="811">
        <v>3</v>
      </c>
      <c r="D84" s="811">
        <v>0</v>
      </c>
      <c r="E84" s="811">
        <v>0</v>
      </c>
      <c r="F84" s="811">
        <v>0</v>
      </c>
      <c r="G84" s="811">
        <v>0</v>
      </c>
      <c r="H84" s="811">
        <v>1</v>
      </c>
      <c r="I84" s="811">
        <v>0</v>
      </c>
      <c r="J84" s="811">
        <v>1</v>
      </c>
      <c r="K84" s="811">
        <v>0</v>
      </c>
      <c r="L84" s="811">
        <v>1</v>
      </c>
      <c r="M84" s="811">
        <v>0</v>
      </c>
    </row>
    <row r="85" spans="2:13">
      <c r="B85" s="810" t="s">
        <v>2450</v>
      </c>
      <c r="C85" s="811">
        <v>143</v>
      </c>
      <c r="D85" s="811">
        <v>12</v>
      </c>
      <c r="E85" s="811">
        <v>1</v>
      </c>
      <c r="F85" s="811">
        <v>12</v>
      </c>
      <c r="G85" s="811">
        <v>28</v>
      </c>
      <c r="H85" s="811">
        <v>20</v>
      </c>
      <c r="I85" s="811">
        <v>7</v>
      </c>
      <c r="J85" s="811">
        <v>45</v>
      </c>
      <c r="K85" s="811">
        <v>1</v>
      </c>
      <c r="L85" s="811">
        <v>16</v>
      </c>
      <c r="M85" s="811">
        <v>1</v>
      </c>
    </row>
    <row r="86" spans="2:13">
      <c r="B86" s="810" t="s">
        <v>2451</v>
      </c>
      <c r="C86" s="811">
        <v>86</v>
      </c>
      <c r="D86" s="811">
        <v>5</v>
      </c>
      <c r="E86" s="811">
        <v>0</v>
      </c>
      <c r="F86" s="811">
        <v>13</v>
      </c>
      <c r="G86" s="811">
        <v>12</v>
      </c>
      <c r="H86" s="811">
        <v>15</v>
      </c>
      <c r="I86" s="811">
        <v>11</v>
      </c>
      <c r="J86" s="811">
        <v>23</v>
      </c>
      <c r="K86" s="811">
        <v>0</v>
      </c>
      <c r="L86" s="811">
        <v>7</v>
      </c>
      <c r="M86" s="811">
        <v>0</v>
      </c>
    </row>
    <row r="87" spans="2:13">
      <c r="B87" s="810" t="s">
        <v>2452</v>
      </c>
      <c r="C87" s="811">
        <v>3</v>
      </c>
      <c r="D87" s="811">
        <v>1</v>
      </c>
      <c r="E87" s="811">
        <v>0</v>
      </c>
      <c r="F87" s="811">
        <v>0</v>
      </c>
      <c r="G87" s="811">
        <v>0</v>
      </c>
      <c r="H87" s="811">
        <v>1</v>
      </c>
      <c r="I87" s="811">
        <v>0</v>
      </c>
      <c r="J87" s="811">
        <v>0</v>
      </c>
      <c r="K87" s="811">
        <v>0</v>
      </c>
      <c r="L87" s="811">
        <v>1</v>
      </c>
      <c r="M87" s="811">
        <v>0</v>
      </c>
    </row>
    <row r="88" spans="2:13">
      <c r="B88" s="810" t="s">
        <v>2453</v>
      </c>
      <c r="C88" s="811">
        <v>5</v>
      </c>
      <c r="D88" s="811">
        <v>0</v>
      </c>
      <c r="E88" s="811">
        <v>0</v>
      </c>
      <c r="F88" s="811">
        <v>0</v>
      </c>
      <c r="G88" s="811">
        <v>2</v>
      </c>
      <c r="H88" s="811">
        <v>1</v>
      </c>
      <c r="I88" s="811">
        <v>0</v>
      </c>
      <c r="J88" s="811">
        <v>1</v>
      </c>
      <c r="K88" s="811">
        <v>0</v>
      </c>
      <c r="L88" s="811">
        <v>1</v>
      </c>
      <c r="M88" s="811">
        <v>0</v>
      </c>
    </row>
    <row r="89" spans="2:13">
      <c r="B89" s="810" t="s">
        <v>2454</v>
      </c>
      <c r="C89" s="811">
        <v>2</v>
      </c>
      <c r="D89" s="811">
        <v>0</v>
      </c>
      <c r="E89" s="811">
        <v>0</v>
      </c>
      <c r="F89" s="811">
        <v>0</v>
      </c>
      <c r="G89" s="811">
        <v>0</v>
      </c>
      <c r="H89" s="811">
        <v>1</v>
      </c>
      <c r="I89" s="811">
        <v>0</v>
      </c>
      <c r="J89" s="811">
        <v>1</v>
      </c>
      <c r="K89" s="811">
        <v>0</v>
      </c>
      <c r="L89" s="811">
        <v>0</v>
      </c>
      <c r="M89" s="811">
        <v>0</v>
      </c>
    </row>
    <row r="90" spans="2:13">
      <c r="B90" s="810" t="s">
        <v>2455</v>
      </c>
      <c r="C90" s="811">
        <v>11</v>
      </c>
      <c r="D90" s="811">
        <v>0</v>
      </c>
      <c r="E90" s="811">
        <v>0</v>
      </c>
      <c r="F90" s="811">
        <v>2</v>
      </c>
      <c r="G90" s="811">
        <v>0</v>
      </c>
      <c r="H90" s="811">
        <v>0</v>
      </c>
      <c r="I90" s="811">
        <v>0</v>
      </c>
      <c r="J90" s="811">
        <v>6</v>
      </c>
      <c r="K90" s="811">
        <v>3</v>
      </c>
      <c r="L90" s="811">
        <v>0</v>
      </c>
      <c r="M90" s="811">
        <v>0</v>
      </c>
    </row>
    <row r="91" spans="2:13">
      <c r="B91" s="810" t="s">
        <v>2456</v>
      </c>
      <c r="C91" s="811">
        <v>36</v>
      </c>
      <c r="D91" s="811">
        <v>1</v>
      </c>
      <c r="E91" s="811">
        <v>0</v>
      </c>
      <c r="F91" s="811">
        <v>0</v>
      </c>
      <c r="G91" s="811">
        <v>1</v>
      </c>
      <c r="H91" s="811">
        <v>29</v>
      </c>
      <c r="I91" s="811">
        <v>1</v>
      </c>
      <c r="J91" s="811">
        <v>4</v>
      </c>
      <c r="K91" s="811">
        <v>0</v>
      </c>
      <c r="L91" s="811">
        <v>0</v>
      </c>
      <c r="M91" s="811">
        <v>0</v>
      </c>
    </row>
    <row r="92" spans="2:13">
      <c r="B92" s="810" t="s">
        <v>2457</v>
      </c>
      <c r="C92" s="811">
        <v>8</v>
      </c>
      <c r="D92" s="811">
        <v>1</v>
      </c>
      <c r="E92" s="811">
        <v>0</v>
      </c>
      <c r="F92" s="811">
        <v>0</v>
      </c>
      <c r="G92" s="811">
        <v>2</v>
      </c>
      <c r="H92" s="811">
        <v>1</v>
      </c>
      <c r="I92" s="811">
        <v>0</v>
      </c>
      <c r="J92" s="811">
        <v>2</v>
      </c>
      <c r="K92" s="811">
        <v>0</v>
      </c>
      <c r="L92" s="811">
        <v>2</v>
      </c>
      <c r="M92" s="811">
        <v>0</v>
      </c>
    </row>
    <row r="93" spans="2:13" ht="12">
      <c r="B93" s="810" t="s">
        <v>2458</v>
      </c>
      <c r="C93" s="811">
        <v>1</v>
      </c>
      <c r="D93" s="814" t="s">
        <v>606</v>
      </c>
      <c r="E93" s="814" t="s">
        <v>606</v>
      </c>
      <c r="F93" s="814" t="s">
        <v>606</v>
      </c>
      <c r="G93" s="814" t="s">
        <v>606</v>
      </c>
      <c r="H93" s="814" t="s">
        <v>606</v>
      </c>
      <c r="I93" s="814" t="s">
        <v>606</v>
      </c>
      <c r="J93" s="814" t="s">
        <v>606</v>
      </c>
      <c r="K93" s="814" t="s">
        <v>606</v>
      </c>
      <c r="L93" s="814" t="s">
        <v>606</v>
      </c>
      <c r="M93" s="814" t="s">
        <v>606</v>
      </c>
    </row>
    <row r="94" spans="2:13">
      <c r="B94" s="810" t="s">
        <v>2459</v>
      </c>
      <c r="C94" s="811">
        <v>3</v>
      </c>
      <c r="D94" s="811">
        <v>1</v>
      </c>
      <c r="E94" s="811">
        <v>0</v>
      </c>
      <c r="F94" s="811">
        <v>0</v>
      </c>
      <c r="G94" s="811">
        <v>1</v>
      </c>
      <c r="H94" s="811">
        <v>1</v>
      </c>
      <c r="I94" s="811">
        <v>0</v>
      </c>
      <c r="J94" s="811">
        <v>0</v>
      </c>
      <c r="K94" s="811">
        <v>0</v>
      </c>
      <c r="L94" s="811">
        <v>0</v>
      </c>
      <c r="M94" s="811">
        <v>0</v>
      </c>
    </row>
    <row r="95" spans="2:13">
      <c r="B95" s="810" t="s">
        <v>2460</v>
      </c>
      <c r="C95" s="811">
        <v>88</v>
      </c>
      <c r="D95" s="811">
        <v>5</v>
      </c>
      <c r="E95" s="811">
        <v>1</v>
      </c>
      <c r="F95" s="811">
        <v>6</v>
      </c>
      <c r="G95" s="811">
        <v>22</v>
      </c>
      <c r="H95" s="811">
        <v>15</v>
      </c>
      <c r="I95" s="811">
        <v>2</v>
      </c>
      <c r="J95" s="811">
        <v>28</v>
      </c>
      <c r="K95" s="811">
        <v>0</v>
      </c>
      <c r="L95" s="811">
        <v>9</v>
      </c>
      <c r="M95" s="811">
        <v>0</v>
      </c>
    </row>
    <row r="96" spans="2:13" ht="12">
      <c r="B96" s="810" t="s">
        <v>2461</v>
      </c>
      <c r="C96" s="811">
        <v>1</v>
      </c>
      <c r="D96" s="814" t="s">
        <v>606</v>
      </c>
      <c r="E96" s="814" t="s">
        <v>606</v>
      </c>
      <c r="F96" s="814" t="s">
        <v>606</v>
      </c>
      <c r="G96" s="814" t="s">
        <v>606</v>
      </c>
      <c r="H96" s="814" t="s">
        <v>606</v>
      </c>
      <c r="I96" s="814" t="s">
        <v>606</v>
      </c>
      <c r="J96" s="814" t="s">
        <v>606</v>
      </c>
      <c r="K96" s="814" t="s">
        <v>606</v>
      </c>
      <c r="L96" s="814" t="s">
        <v>606</v>
      </c>
      <c r="M96" s="814" t="s">
        <v>606</v>
      </c>
    </row>
    <row r="97" spans="2:13">
      <c r="B97" s="810" t="s">
        <v>2462</v>
      </c>
      <c r="C97" s="811">
        <v>8</v>
      </c>
      <c r="D97" s="811">
        <v>0</v>
      </c>
      <c r="E97" s="811">
        <v>0</v>
      </c>
      <c r="F97" s="811">
        <v>1</v>
      </c>
      <c r="G97" s="811">
        <v>1</v>
      </c>
      <c r="H97" s="811">
        <v>2</v>
      </c>
      <c r="I97" s="811">
        <v>0</v>
      </c>
      <c r="J97" s="811">
        <v>2</v>
      </c>
      <c r="K97" s="811">
        <v>0</v>
      </c>
      <c r="L97" s="811">
        <v>2</v>
      </c>
      <c r="M97" s="811">
        <v>0</v>
      </c>
    </row>
    <row r="98" spans="2:13">
      <c r="B98" s="810" t="s">
        <v>2463</v>
      </c>
      <c r="C98" s="811">
        <v>22</v>
      </c>
      <c r="D98" s="811">
        <v>0</v>
      </c>
      <c r="E98" s="811">
        <v>0</v>
      </c>
      <c r="F98" s="811">
        <v>19</v>
      </c>
      <c r="G98" s="811">
        <v>1</v>
      </c>
      <c r="H98" s="811">
        <v>2</v>
      </c>
      <c r="I98" s="811">
        <v>0</v>
      </c>
      <c r="J98" s="811">
        <v>0</v>
      </c>
      <c r="K98" s="811">
        <v>0</v>
      </c>
      <c r="L98" s="811">
        <v>0</v>
      </c>
      <c r="M98" s="811">
        <v>0</v>
      </c>
    </row>
    <row r="99" spans="2:13">
      <c r="B99" s="810" t="s">
        <v>2464</v>
      </c>
      <c r="C99" s="811">
        <v>3</v>
      </c>
      <c r="D99" s="811">
        <v>2</v>
      </c>
      <c r="E99" s="811">
        <v>0</v>
      </c>
      <c r="F99" s="811">
        <v>0</v>
      </c>
      <c r="G99" s="811">
        <v>1</v>
      </c>
      <c r="H99" s="811">
        <v>0</v>
      </c>
      <c r="I99" s="811">
        <v>0</v>
      </c>
      <c r="J99" s="811">
        <v>0</v>
      </c>
      <c r="K99" s="811">
        <v>0</v>
      </c>
      <c r="L99" s="811">
        <v>0</v>
      </c>
      <c r="M99" s="811">
        <v>0</v>
      </c>
    </row>
    <row r="100" spans="2:13" ht="10.15" customHeight="1">
      <c r="B100" s="810" t="s">
        <v>2465</v>
      </c>
      <c r="C100" s="811">
        <v>3</v>
      </c>
      <c r="D100" s="811">
        <v>0</v>
      </c>
      <c r="E100" s="811">
        <v>0</v>
      </c>
      <c r="F100" s="811">
        <v>1</v>
      </c>
      <c r="G100" s="811">
        <v>1</v>
      </c>
      <c r="H100" s="811">
        <v>0</v>
      </c>
      <c r="I100" s="811">
        <v>0</v>
      </c>
      <c r="J100" s="811">
        <v>1</v>
      </c>
      <c r="K100" s="811">
        <v>0</v>
      </c>
      <c r="L100" s="811">
        <v>0</v>
      </c>
      <c r="M100" s="811">
        <v>0</v>
      </c>
    </row>
    <row r="101" spans="2:13">
      <c r="B101" s="810" t="s">
        <v>2466</v>
      </c>
      <c r="C101" s="811">
        <v>81</v>
      </c>
      <c r="D101" s="811">
        <v>11</v>
      </c>
      <c r="E101" s="811">
        <v>0</v>
      </c>
      <c r="F101" s="811">
        <v>4</v>
      </c>
      <c r="G101" s="811">
        <v>22</v>
      </c>
      <c r="H101" s="811">
        <v>13</v>
      </c>
      <c r="I101" s="811">
        <v>4</v>
      </c>
      <c r="J101" s="811">
        <v>25</v>
      </c>
      <c r="K101" s="811">
        <v>0</v>
      </c>
      <c r="L101" s="811">
        <v>2</v>
      </c>
      <c r="M101" s="811">
        <v>0</v>
      </c>
    </row>
    <row r="102" spans="2:13">
      <c r="B102" s="810" t="s">
        <v>2467</v>
      </c>
      <c r="C102" s="811">
        <v>6</v>
      </c>
      <c r="D102" s="811">
        <v>0</v>
      </c>
      <c r="E102" s="811">
        <v>0</v>
      </c>
      <c r="F102" s="811">
        <v>0</v>
      </c>
      <c r="G102" s="811">
        <v>1</v>
      </c>
      <c r="H102" s="811">
        <v>2</v>
      </c>
      <c r="I102" s="811">
        <v>0</v>
      </c>
      <c r="J102" s="811">
        <v>3</v>
      </c>
      <c r="K102" s="811">
        <v>0</v>
      </c>
      <c r="L102" s="811">
        <v>0</v>
      </c>
      <c r="M102" s="811">
        <v>0</v>
      </c>
    </row>
    <row r="103" spans="2:13" ht="12">
      <c r="B103" s="810" t="s">
        <v>2468</v>
      </c>
      <c r="C103" s="811">
        <v>1</v>
      </c>
      <c r="D103" s="814" t="s">
        <v>606</v>
      </c>
      <c r="E103" s="814" t="s">
        <v>606</v>
      </c>
      <c r="F103" s="814" t="s">
        <v>606</v>
      </c>
      <c r="G103" s="814" t="s">
        <v>606</v>
      </c>
      <c r="H103" s="814" t="s">
        <v>606</v>
      </c>
      <c r="I103" s="814" t="s">
        <v>606</v>
      </c>
      <c r="J103" s="814" t="s">
        <v>606</v>
      </c>
      <c r="K103" s="814" t="s">
        <v>606</v>
      </c>
      <c r="L103" s="814" t="s">
        <v>606</v>
      </c>
      <c r="M103" s="814" t="s">
        <v>606</v>
      </c>
    </row>
    <row r="104" spans="2:13">
      <c r="B104" s="810" t="s">
        <v>2469</v>
      </c>
      <c r="C104" s="811">
        <v>10</v>
      </c>
      <c r="D104" s="811">
        <v>2</v>
      </c>
      <c r="E104" s="811">
        <v>0</v>
      </c>
      <c r="F104" s="811">
        <v>0</v>
      </c>
      <c r="G104" s="811">
        <v>5</v>
      </c>
      <c r="H104" s="811">
        <v>0</v>
      </c>
      <c r="I104" s="811">
        <v>0</v>
      </c>
      <c r="J104" s="811">
        <v>1</v>
      </c>
      <c r="K104" s="811">
        <v>0</v>
      </c>
      <c r="L104" s="811">
        <v>2</v>
      </c>
      <c r="M104" s="811">
        <v>0</v>
      </c>
    </row>
    <row r="105" spans="2:13">
      <c r="B105" s="810" t="s">
        <v>2470</v>
      </c>
      <c r="C105" s="811">
        <v>2</v>
      </c>
      <c r="D105" s="811">
        <v>0</v>
      </c>
      <c r="E105" s="811">
        <v>0</v>
      </c>
      <c r="F105" s="811">
        <v>0</v>
      </c>
      <c r="G105" s="811">
        <v>0</v>
      </c>
      <c r="H105" s="811">
        <v>1</v>
      </c>
      <c r="I105" s="811">
        <v>0</v>
      </c>
      <c r="J105" s="811">
        <v>0</v>
      </c>
      <c r="K105" s="811">
        <v>0</v>
      </c>
      <c r="L105" s="811">
        <v>1</v>
      </c>
      <c r="M105" s="811">
        <v>0</v>
      </c>
    </row>
    <row r="106" spans="2:13">
      <c r="B106" s="810" t="s">
        <v>2471</v>
      </c>
      <c r="C106" s="811">
        <v>9</v>
      </c>
      <c r="D106" s="811">
        <v>1</v>
      </c>
      <c r="E106" s="811">
        <v>0</v>
      </c>
      <c r="F106" s="811">
        <v>0</v>
      </c>
      <c r="G106" s="811">
        <v>1</v>
      </c>
      <c r="H106" s="811">
        <v>2</v>
      </c>
      <c r="I106" s="811">
        <v>1</v>
      </c>
      <c r="J106" s="811">
        <v>2</v>
      </c>
      <c r="K106" s="811">
        <v>0</v>
      </c>
      <c r="L106" s="811">
        <v>2</v>
      </c>
      <c r="M106" s="811">
        <v>0</v>
      </c>
    </row>
    <row r="107" spans="2:13">
      <c r="B107" s="810" t="s">
        <v>2472</v>
      </c>
      <c r="C107" s="811">
        <v>17</v>
      </c>
      <c r="D107" s="811">
        <v>1</v>
      </c>
      <c r="E107" s="811">
        <v>0</v>
      </c>
      <c r="F107" s="811">
        <v>1</v>
      </c>
      <c r="G107" s="811">
        <v>4</v>
      </c>
      <c r="H107" s="811">
        <v>1</v>
      </c>
      <c r="I107" s="811">
        <v>2</v>
      </c>
      <c r="J107" s="811">
        <v>5</v>
      </c>
      <c r="K107" s="811">
        <v>0</v>
      </c>
      <c r="L107" s="811">
        <v>3</v>
      </c>
      <c r="M107" s="811">
        <v>0</v>
      </c>
    </row>
    <row r="108" spans="2:13" ht="12">
      <c r="B108" s="810" t="s">
        <v>2473</v>
      </c>
      <c r="C108" s="811">
        <v>6</v>
      </c>
      <c r="D108" s="814" t="s">
        <v>606</v>
      </c>
      <c r="E108" s="814" t="s">
        <v>606</v>
      </c>
      <c r="F108" s="814" t="s">
        <v>606</v>
      </c>
      <c r="G108" s="814" t="s">
        <v>606</v>
      </c>
      <c r="H108" s="814" t="s">
        <v>606</v>
      </c>
      <c r="I108" s="814" t="s">
        <v>606</v>
      </c>
      <c r="J108" s="814" t="s">
        <v>606</v>
      </c>
      <c r="K108" s="814" t="s">
        <v>606</v>
      </c>
      <c r="L108" s="814" t="s">
        <v>606</v>
      </c>
      <c r="M108" s="814" t="s">
        <v>606</v>
      </c>
    </row>
    <row r="109" spans="2:13">
      <c r="B109" s="810" t="s">
        <v>2474</v>
      </c>
      <c r="C109" s="811">
        <v>81</v>
      </c>
      <c r="D109" s="811">
        <v>8</v>
      </c>
      <c r="E109" s="811">
        <v>0</v>
      </c>
      <c r="F109" s="811">
        <v>28</v>
      </c>
      <c r="G109" s="811">
        <v>7</v>
      </c>
      <c r="H109" s="811">
        <v>13</v>
      </c>
      <c r="I109" s="811">
        <v>2</v>
      </c>
      <c r="J109" s="811">
        <v>10</v>
      </c>
      <c r="K109" s="811">
        <v>5</v>
      </c>
      <c r="L109" s="811">
        <v>8</v>
      </c>
      <c r="M109" s="811">
        <v>0</v>
      </c>
    </row>
    <row r="110" spans="2:13">
      <c r="B110" s="810" t="s">
        <v>2475</v>
      </c>
      <c r="C110" s="811">
        <v>2</v>
      </c>
      <c r="D110" s="811">
        <v>0</v>
      </c>
      <c r="E110" s="811">
        <v>0</v>
      </c>
      <c r="F110" s="811">
        <v>1</v>
      </c>
      <c r="G110" s="811">
        <v>0</v>
      </c>
      <c r="H110" s="811">
        <v>0</v>
      </c>
      <c r="I110" s="811">
        <v>0</v>
      </c>
      <c r="J110" s="811">
        <v>1</v>
      </c>
      <c r="K110" s="811">
        <v>0</v>
      </c>
      <c r="L110" s="811">
        <v>0</v>
      </c>
      <c r="M110" s="811">
        <v>0</v>
      </c>
    </row>
    <row r="111" spans="2:13">
      <c r="B111" s="810" t="s">
        <v>2476</v>
      </c>
      <c r="C111" s="811">
        <v>16</v>
      </c>
      <c r="D111" s="811">
        <v>4</v>
      </c>
      <c r="E111" s="811">
        <v>0</v>
      </c>
      <c r="F111" s="811">
        <v>4</v>
      </c>
      <c r="G111" s="811">
        <v>3</v>
      </c>
      <c r="H111" s="811">
        <v>2</v>
      </c>
      <c r="I111" s="811">
        <v>1</v>
      </c>
      <c r="J111" s="811">
        <v>2</v>
      </c>
      <c r="K111" s="811">
        <v>0</v>
      </c>
      <c r="L111" s="811">
        <v>0</v>
      </c>
      <c r="M111" s="811">
        <v>0</v>
      </c>
    </row>
    <row r="112" spans="2:13">
      <c r="B112" s="810" t="s">
        <v>2477</v>
      </c>
      <c r="C112" s="811">
        <v>11</v>
      </c>
      <c r="D112" s="811">
        <v>2</v>
      </c>
      <c r="E112" s="811">
        <v>0</v>
      </c>
      <c r="F112" s="811">
        <v>1</v>
      </c>
      <c r="G112" s="811">
        <v>5</v>
      </c>
      <c r="H112" s="811">
        <v>2</v>
      </c>
      <c r="I112" s="811">
        <v>1</v>
      </c>
      <c r="J112" s="811">
        <v>0</v>
      </c>
      <c r="K112" s="811">
        <v>0</v>
      </c>
      <c r="L112" s="811">
        <v>0</v>
      </c>
      <c r="M112" s="811">
        <v>0</v>
      </c>
    </row>
    <row r="113" spans="1:14">
      <c r="B113" s="810" t="s">
        <v>2478</v>
      </c>
      <c r="C113" s="811">
        <v>119</v>
      </c>
      <c r="D113" s="811">
        <v>5</v>
      </c>
      <c r="E113" s="811">
        <v>0</v>
      </c>
      <c r="F113" s="811">
        <v>9</v>
      </c>
      <c r="G113" s="811">
        <v>21</v>
      </c>
      <c r="H113" s="811">
        <v>17</v>
      </c>
      <c r="I113" s="811">
        <v>0</v>
      </c>
      <c r="J113" s="811">
        <v>53</v>
      </c>
      <c r="K113" s="811">
        <v>0</v>
      </c>
      <c r="L113" s="811">
        <v>14</v>
      </c>
      <c r="M113" s="811">
        <v>0</v>
      </c>
    </row>
    <row r="114" spans="1:14">
      <c r="B114" s="810" t="s">
        <v>2479</v>
      </c>
      <c r="C114" s="811">
        <v>14</v>
      </c>
      <c r="D114" s="811">
        <v>2</v>
      </c>
      <c r="E114" s="811">
        <v>0</v>
      </c>
      <c r="F114" s="811">
        <v>4</v>
      </c>
      <c r="G114" s="811">
        <v>4</v>
      </c>
      <c r="H114" s="811">
        <v>2</v>
      </c>
      <c r="I114" s="811">
        <v>0</v>
      </c>
      <c r="J114" s="811">
        <v>1</v>
      </c>
      <c r="K114" s="811">
        <v>0</v>
      </c>
      <c r="L114" s="811">
        <v>1</v>
      </c>
      <c r="M114" s="811">
        <v>0</v>
      </c>
    </row>
    <row r="115" spans="1:14" ht="10.15" customHeight="1">
      <c r="B115" s="810" t="s">
        <v>2480</v>
      </c>
      <c r="C115" s="811">
        <v>3</v>
      </c>
      <c r="D115" s="811">
        <v>0</v>
      </c>
      <c r="E115" s="811">
        <v>0</v>
      </c>
      <c r="F115" s="811">
        <v>1</v>
      </c>
      <c r="G115" s="811">
        <v>0</v>
      </c>
      <c r="H115" s="811">
        <v>0</v>
      </c>
      <c r="I115" s="811">
        <v>0</v>
      </c>
      <c r="J115" s="811">
        <v>1</v>
      </c>
      <c r="K115" s="811">
        <v>0</v>
      </c>
      <c r="L115" s="811">
        <v>1</v>
      </c>
      <c r="M115" s="811">
        <v>0</v>
      </c>
    </row>
    <row r="116" spans="1:14" ht="10.15" customHeight="1">
      <c r="B116" s="810" t="s">
        <v>2481</v>
      </c>
      <c r="C116" s="811">
        <v>2</v>
      </c>
      <c r="D116" s="811">
        <v>0</v>
      </c>
      <c r="E116" s="811">
        <v>0</v>
      </c>
      <c r="F116" s="811">
        <v>0</v>
      </c>
      <c r="G116" s="811">
        <v>1</v>
      </c>
      <c r="H116" s="811">
        <v>0</v>
      </c>
      <c r="I116" s="811">
        <v>0</v>
      </c>
      <c r="J116" s="811">
        <v>1</v>
      </c>
      <c r="K116" s="811">
        <v>0</v>
      </c>
      <c r="L116" s="811">
        <v>0</v>
      </c>
      <c r="M116" s="811">
        <v>0</v>
      </c>
    </row>
    <row r="117" spans="1:14" ht="10.15" customHeight="1">
      <c r="B117" s="810" t="s">
        <v>2482</v>
      </c>
      <c r="C117" s="811">
        <v>6</v>
      </c>
      <c r="D117" s="811">
        <v>0</v>
      </c>
      <c r="E117" s="811">
        <v>0</v>
      </c>
      <c r="F117" s="811">
        <v>4</v>
      </c>
      <c r="G117" s="811">
        <v>0</v>
      </c>
      <c r="H117" s="811">
        <v>0</v>
      </c>
      <c r="I117" s="811">
        <v>0</v>
      </c>
      <c r="J117" s="811">
        <v>2</v>
      </c>
      <c r="K117" s="811">
        <v>0</v>
      </c>
      <c r="L117" s="811">
        <v>0</v>
      </c>
      <c r="M117" s="811">
        <v>0</v>
      </c>
    </row>
    <row r="118" spans="1:14" ht="14.45" customHeight="1">
      <c r="B118" s="813" t="s">
        <v>2483</v>
      </c>
      <c r="C118" s="811">
        <v>1554</v>
      </c>
      <c r="D118" s="811">
        <v>122</v>
      </c>
      <c r="E118" s="811">
        <v>5</v>
      </c>
      <c r="F118" s="811">
        <v>177</v>
      </c>
      <c r="G118" s="811">
        <v>289</v>
      </c>
      <c r="H118" s="811">
        <v>301</v>
      </c>
      <c r="I118" s="811">
        <v>72</v>
      </c>
      <c r="J118" s="811">
        <v>438</v>
      </c>
      <c r="K118" s="811">
        <v>17</v>
      </c>
      <c r="L118" s="811">
        <v>130</v>
      </c>
      <c r="M118" s="811">
        <v>3</v>
      </c>
    </row>
    <row r="119" spans="1:14" ht="12" customHeight="1">
      <c r="B119" s="817"/>
    </row>
    <row r="120" spans="1:14" s="123" customFormat="1" ht="10.5" customHeight="1">
      <c r="B120" s="326"/>
      <c r="C120" s="317"/>
      <c r="D120" s="317"/>
      <c r="E120" s="317"/>
      <c r="F120" s="317"/>
      <c r="G120" s="317"/>
      <c r="H120" s="317"/>
      <c r="I120" s="317"/>
      <c r="J120" s="317"/>
      <c r="K120" s="317"/>
      <c r="L120" s="317"/>
      <c r="N120" s="812"/>
    </row>
    <row r="121" spans="1:14" s="123" customFormat="1" ht="9.6" customHeight="1">
      <c r="A121" s="258"/>
      <c r="B121" s="326"/>
      <c r="C121" s="317"/>
      <c r="D121" s="317"/>
      <c r="E121" s="317"/>
      <c r="F121" s="317"/>
      <c r="G121" s="317"/>
      <c r="H121" s="317"/>
      <c r="I121" s="317"/>
      <c r="J121" s="317"/>
      <c r="K121" s="317"/>
      <c r="L121" s="317"/>
      <c r="N121" s="812"/>
    </row>
    <row r="122" spans="1:14" s="123" customFormat="1" ht="10.15" customHeight="1">
      <c r="A122" s="214"/>
      <c r="B122" s="239"/>
      <c r="C122" s="317"/>
      <c r="D122" s="317"/>
      <c r="E122" s="317"/>
      <c r="F122" s="317"/>
      <c r="G122" s="317"/>
      <c r="H122" s="317"/>
      <c r="I122" s="317"/>
      <c r="N122" s="812"/>
    </row>
    <row r="123" spans="1:14" s="44" customFormat="1" ht="10.5" customHeight="1">
      <c r="A123" s="66" t="s">
        <v>48</v>
      </c>
      <c r="B123" s="66"/>
      <c r="C123" s="816"/>
      <c r="D123" s="816"/>
      <c r="E123" s="816"/>
      <c r="F123" s="816"/>
      <c r="G123" s="816"/>
      <c r="H123" s="816"/>
      <c r="I123" s="816"/>
      <c r="N123" s="812"/>
    </row>
    <row r="124" spans="1:14" ht="20.45" customHeight="1">
      <c r="A124" s="809" t="s">
        <v>2484</v>
      </c>
      <c r="B124" s="810"/>
    </row>
    <row r="125" spans="1:14" ht="20.45" customHeight="1">
      <c r="B125" s="810" t="s">
        <v>2485</v>
      </c>
      <c r="C125" s="811">
        <v>191</v>
      </c>
      <c r="D125" s="811">
        <v>29</v>
      </c>
      <c r="E125" s="811">
        <v>0</v>
      </c>
      <c r="F125" s="811">
        <v>21</v>
      </c>
      <c r="G125" s="811">
        <v>47</v>
      </c>
      <c r="H125" s="811">
        <v>34</v>
      </c>
      <c r="I125" s="811">
        <v>0</v>
      </c>
      <c r="J125" s="811">
        <v>34</v>
      </c>
      <c r="K125" s="811">
        <v>8</v>
      </c>
      <c r="L125" s="811">
        <v>17</v>
      </c>
      <c r="M125" s="811">
        <v>1</v>
      </c>
    </row>
    <row r="126" spans="1:14">
      <c r="B126" s="810" t="s">
        <v>2486</v>
      </c>
      <c r="C126" s="811">
        <v>11</v>
      </c>
      <c r="D126" s="811">
        <v>2</v>
      </c>
      <c r="E126" s="811">
        <v>1</v>
      </c>
      <c r="F126" s="811">
        <v>1</v>
      </c>
      <c r="G126" s="811">
        <v>0</v>
      </c>
      <c r="H126" s="811">
        <v>2</v>
      </c>
      <c r="I126" s="811">
        <v>0</v>
      </c>
      <c r="J126" s="811">
        <v>2</v>
      </c>
      <c r="K126" s="811">
        <v>1</v>
      </c>
      <c r="L126" s="811">
        <v>2</v>
      </c>
      <c r="M126" s="811">
        <v>0</v>
      </c>
    </row>
    <row r="127" spans="1:14" ht="10.15" customHeight="1">
      <c r="B127" s="810" t="s">
        <v>2487</v>
      </c>
      <c r="C127" s="811">
        <v>1</v>
      </c>
      <c r="D127" s="814" t="s">
        <v>606</v>
      </c>
      <c r="E127" s="814" t="s">
        <v>606</v>
      </c>
      <c r="F127" s="814" t="s">
        <v>606</v>
      </c>
      <c r="G127" s="814" t="s">
        <v>606</v>
      </c>
      <c r="H127" s="814" t="s">
        <v>606</v>
      </c>
      <c r="I127" s="814" t="s">
        <v>606</v>
      </c>
      <c r="J127" s="814" t="s">
        <v>606</v>
      </c>
      <c r="K127" s="814" t="s">
        <v>606</v>
      </c>
      <c r="L127" s="814" t="s">
        <v>606</v>
      </c>
      <c r="M127" s="814" t="s">
        <v>606</v>
      </c>
    </row>
    <row r="128" spans="1:14">
      <c r="B128" s="810" t="s">
        <v>2488</v>
      </c>
      <c r="C128" s="811">
        <v>32</v>
      </c>
      <c r="D128" s="811">
        <v>2</v>
      </c>
      <c r="E128" s="811">
        <v>0</v>
      </c>
      <c r="F128" s="811">
        <v>6</v>
      </c>
      <c r="G128" s="811">
        <v>3</v>
      </c>
      <c r="H128" s="811">
        <v>5</v>
      </c>
      <c r="I128" s="811">
        <v>3</v>
      </c>
      <c r="J128" s="811">
        <v>8</v>
      </c>
      <c r="K128" s="811">
        <v>0</v>
      </c>
      <c r="L128" s="811">
        <v>5</v>
      </c>
      <c r="M128" s="811">
        <v>0</v>
      </c>
    </row>
    <row r="129" spans="2:13">
      <c r="B129" s="810" t="s">
        <v>2489</v>
      </c>
      <c r="C129" s="811">
        <v>442</v>
      </c>
      <c r="D129" s="811">
        <v>35</v>
      </c>
      <c r="E129" s="811">
        <v>10</v>
      </c>
      <c r="F129" s="811">
        <v>47</v>
      </c>
      <c r="G129" s="811">
        <v>73</v>
      </c>
      <c r="H129" s="811">
        <v>61</v>
      </c>
      <c r="I129" s="811">
        <v>14</v>
      </c>
      <c r="J129" s="811">
        <v>94</v>
      </c>
      <c r="K129" s="811">
        <v>32</v>
      </c>
      <c r="L129" s="811">
        <v>76</v>
      </c>
      <c r="M129" s="811">
        <v>0</v>
      </c>
    </row>
    <row r="130" spans="2:13">
      <c r="B130" s="810" t="s">
        <v>2490</v>
      </c>
      <c r="C130" s="811">
        <v>159</v>
      </c>
      <c r="D130" s="811">
        <v>15</v>
      </c>
      <c r="E130" s="811">
        <v>0</v>
      </c>
      <c r="F130" s="811">
        <v>13</v>
      </c>
      <c r="G130" s="811">
        <v>39</v>
      </c>
      <c r="H130" s="811">
        <v>30</v>
      </c>
      <c r="I130" s="811">
        <v>7</v>
      </c>
      <c r="J130" s="811">
        <v>34</v>
      </c>
      <c r="K130" s="811">
        <v>8</v>
      </c>
      <c r="L130" s="811">
        <v>13</v>
      </c>
      <c r="M130" s="811">
        <v>0</v>
      </c>
    </row>
    <row r="131" spans="2:13">
      <c r="B131" s="810" t="s">
        <v>2491</v>
      </c>
      <c r="C131" s="811">
        <v>40</v>
      </c>
      <c r="D131" s="811">
        <v>3</v>
      </c>
      <c r="E131" s="811">
        <v>0</v>
      </c>
      <c r="F131" s="811">
        <v>1</v>
      </c>
      <c r="G131" s="811">
        <v>11</v>
      </c>
      <c r="H131" s="811">
        <v>11</v>
      </c>
      <c r="I131" s="811">
        <v>0</v>
      </c>
      <c r="J131" s="811">
        <v>11</v>
      </c>
      <c r="K131" s="811">
        <v>1</v>
      </c>
      <c r="L131" s="811">
        <v>2</v>
      </c>
      <c r="M131" s="811">
        <v>0</v>
      </c>
    </row>
    <row r="132" spans="2:13">
      <c r="B132" s="810" t="s">
        <v>2492</v>
      </c>
      <c r="C132" s="811">
        <v>6</v>
      </c>
      <c r="D132" s="811">
        <v>0</v>
      </c>
      <c r="E132" s="811">
        <v>0</v>
      </c>
      <c r="F132" s="811">
        <v>1</v>
      </c>
      <c r="G132" s="811">
        <v>2</v>
      </c>
      <c r="H132" s="811">
        <v>2</v>
      </c>
      <c r="I132" s="811">
        <v>0</v>
      </c>
      <c r="J132" s="811">
        <v>1</v>
      </c>
      <c r="K132" s="811">
        <v>0</v>
      </c>
      <c r="L132" s="811">
        <v>0</v>
      </c>
      <c r="M132" s="811">
        <v>0</v>
      </c>
    </row>
    <row r="133" spans="2:13">
      <c r="B133" s="810" t="s">
        <v>2493</v>
      </c>
      <c r="C133" s="811">
        <v>5</v>
      </c>
      <c r="D133" s="811">
        <v>0</v>
      </c>
      <c r="E133" s="811">
        <v>0</v>
      </c>
      <c r="F133" s="811">
        <v>1</v>
      </c>
      <c r="G133" s="811">
        <v>0</v>
      </c>
      <c r="H133" s="811">
        <v>1</v>
      </c>
      <c r="I133" s="811">
        <v>1</v>
      </c>
      <c r="J133" s="811">
        <v>2</v>
      </c>
      <c r="K133" s="811">
        <v>0</v>
      </c>
      <c r="L133" s="811">
        <v>0</v>
      </c>
      <c r="M133" s="811">
        <v>0</v>
      </c>
    </row>
    <row r="134" spans="2:13">
      <c r="B134" s="810" t="s">
        <v>2494</v>
      </c>
      <c r="C134" s="811">
        <v>74</v>
      </c>
      <c r="D134" s="811">
        <v>6</v>
      </c>
      <c r="E134" s="811">
        <v>0</v>
      </c>
      <c r="F134" s="811">
        <v>12</v>
      </c>
      <c r="G134" s="811">
        <v>25</v>
      </c>
      <c r="H134" s="811">
        <v>5</v>
      </c>
      <c r="I134" s="811">
        <v>4</v>
      </c>
      <c r="J134" s="811">
        <v>16</v>
      </c>
      <c r="K134" s="811">
        <v>1</v>
      </c>
      <c r="L134" s="811">
        <v>5</v>
      </c>
      <c r="M134" s="811">
        <v>0</v>
      </c>
    </row>
    <row r="135" spans="2:13">
      <c r="B135" s="810" t="s">
        <v>2495</v>
      </c>
      <c r="C135" s="811">
        <v>18</v>
      </c>
      <c r="D135" s="811">
        <v>2</v>
      </c>
      <c r="E135" s="811">
        <v>0</v>
      </c>
      <c r="F135" s="811">
        <v>0</v>
      </c>
      <c r="G135" s="811">
        <v>3</v>
      </c>
      <c r="H135" s="811">
        <v>4</v>
      </c>
      <c r="I135" s="811">
        <v>1</v>
      </c>
      <c r="J135" s="811">
        <v>4</v>
      </c>
      <c r="K135" s="811">
        <v>0</v>
      </c>
      <c r="L135" s="811">
        <v>4</v>
      </c>
      <c r="M135" s="811">
        <v>0</v>
      </c>
    </row>
    <row r="136" spans="2:13">
      <c r="B136" s="810" t="s">
        <v>2496</v>
      </c>
      <c r="C136" s="811">
        <v>27</v>
      </c>
      <c r="D136" s="811">
        <v>3</v>
      </c>
      <c r="E136" s="811">
        <v>0</v>
      </c>
      <c r="F136" s="811">
        <v>4</v>
      </c>
      <c r="G136" s="811">
        <v>0</v>
      </c>
      <c r="H136" s="811">
        <v>5</v>
      </c>
      <c r="I136" s="811">
        <v>0</v>
      </c>
      <c r="J136" s="811">
        <v>8</v>
      </c>
      <c r="K136" s="811">
        <v>0</v>
      </c>
      <c r="L136" s="811">
        <v>7</v>
      </c>
      <c r="M136" s="811">
        <v>0</v>
      </c>
    </row>
    <row r="137" spans="2:13" ht="12">
      <c r="B137" s="810" t="s">
        <v>2497</v>
      </c>
      <c r="C137" s="811">
        <v>1</v>
      </c>
      <c r="D137" s="814" t="s">
        <v>606</v>
      </c>
      <c r="E137" s="814" t="s">
        <v>606</v>
      </c>
      <c r="F137" s="814" t="s">
        <v>606</v>
      </c>
      <c r="G137" s="814" t="s">
        <v>606</v>
      </c>
      <c r="H137" s="814" t="s">
        <v>606</v>
      </c>
      <c r="I137" s="814" t="s">
        <v>606</v>
      </c>
      <c r="J137" s="814" t="s">
        <v>606</v>
      </c>
      <c r="K137" s="814" t="s">
        <v>606</v>
      </c>
      <c r="L137" s="814" t="s">
        <v>606</v>
      </c>
      <c r="M137" s="814" t="s">
        <v>606</v>
      </c>
    </row>
    <row r="138" spans="2:13">
      <c r="B138" s="810" t="s">
        <v>2498</v>
      </c>
      <c r="C138" s="811">
        <v>11</v>
      </c>
      <c r="D138" s="811">
        <v>0</v>
      </c>
      <c r="E138" s="811">
        <v>0</v>
      </c>
      <c r="F138" s="811">
        <v>1</v>
      </c>
      <c r="G138" s="811">
        <v>0</v>
      </c>
      <c r="H138" s="811">
        <v>0</v>
      </c>
      <c r="I138" s="811">
        <v>1</v>
      </c>
      <c r="J138" s="811">
        <v>6</v>
      </c>
      <c r="K138" s="811">
        <v>0</v>
      </c>
      <c r="L138" s="811">
        <v>3</v>
      </c>
      <c r="M138" s="811">
        <v>0</v>
      </c>
    </row>
    <row r="139" spans="2:13">
      <c r="B139" s="810" t="s">
        <v>2499</v>
      </c>
      <c r="C139" s="811">
        <v>5</v>
      </c>
      <c r="D139" s="811">
        <v>0</v>
      </c>
      <c r="E139" s="811">
        <v>0</v>
      </c>
      <c r="F139" s="811">
        <v>2</v>
      </c>
      <c r="G139" s="811">
        <v>0</v>
      </c>
      <c r="H139" s="811">
        <v>0</v>
      </c>
      <c r="I139" s="811">
        <v>0</v>
      </c>
      <c r="J139" s="811">
        <v>0</v>
      </c>
      <c r="K139" s="811">
        <v>0</v>
      </c>
      <c r="L139" s="811">
        <v>3</v>
      </c>
      <c r="M139" s="811">
        <v>0</v>
      </c>
    </row>
    <row r="140" spans="2:13">
      <c r="B140" s="810" t="s">
        <v>2500</v>
      </c>
      <c r="C140" s="811">
        <v>416</v>
      </c>
      <c r="D140" s="811">
        <v>90</v>
      </c>
      <c r="E140" s="811">
        <v>2</v>
      </c>
      <c r="F140" s="811">
        <v>63</v>
      </c>
      <c r="G140" s="811">
        <v>81</v>
      </c>
      <c r="H140" s="811">
        <v>36</v>
      </c>
      <c r="I140" s="811">
        <v>13</v>
      </c>
      <c r="J140" s="811">
        <v>33</v>
      </c>
      <c r="K140" s="811">
        <v>32</v>
      </c>
      <c r="L140" s="811">
        <v>66</v>
      </c>
      <c r="M140" s="811">
        <v>0</v>
      </c>
    </row>
    <row r="141" spans="2:13">
      <c r="B141" s="810" t="s">
        <v>2501</v>
      </c>
      <c r="C141" s="811">
        <v>416</v>
      </c>
      <c r="D141" s="811">
        <v>28</v>
      </c>
      <c r="E141" s="811">
        <v>1</v>
      </c>
      <c r="F141" s="811">
        <v>38</v>
      </c>
      <c r="G141" s="811">
        <v>88</v>
      </c>
      <c r="H141" s="811">
        <v>65</v>
      </c>
      <c r="I141" s="811">
        <v>8</v>
      </c>
      <c r="J141" s="811">
        <v>116</v>
      </c>
      <c r="K141" s="811">
        <v>14</v>
      </c>
      <c r="L141" s="811">
        <v>58</v>
      </c>
      <c r="M141" s="811">
        <v>0</v>
      </c>
    </row>
    <row r="142" spans="2:13">
      <c r="B142" s="810" t="s">
        <v>2502</v>
      </c>
      <c r="C142" s="811">
        <v>51</v>
      </c>
      <c r="D142" s="811">
        <v>3</v>
      </c>
      <c r="E142" s="811">
        <v>0</v>
      </c>
      <c r="F142" s="811">
        <v>6</v>
      </c>
      <c r="G142" s="811">
        <v>16</v>
      </c>
      <c r="H142" s="811">
        <v>11</v>
      </c>
      <c r="I142" s="811">
        <v>0</v>
      </c>
      <c r="J142" s="811">
        <v>5</v>
      </c>
      <c r="K142" s="811">
        <v>3</v>
      </c>
      <c r="L142" s="811">
        <v>7</v>
      </c>
      <c r="M142" s="811">
        <v>0</v>
      </c>
    </row>
    <row r="143" spans="2:13">
      <c r="B143" s="810" t="s">
        <v>2503</v>
      </c>
      <c r="C143" s="811">
        <v>350</v>
      </c>
      <c r="D143" s="811">
        <v>28</v>
      </c>
      <c r="E143" s="811">
        <v>0</v>
      </c>
      <c r="F143" s="811">
        <v>43</v>
      </c>
      <c r="G143" s="811">
        <v>82</v>
      </c>
      <c r="H143" s="811">
        <v>54</v>
      </c>
      <c r="I143" s="811">
        <v>7</v>
      </c>
      <c r="J143" s="811">
        <v>90</v>
      </c>
      <c r="K143" s="811">
        <v>5</v>
      </c>
      <c r="L143" s="811">
        <v>40</v>
      </c>
      <c r="M143" s="811">
        <v>1</v>
      </c>
    </row>
    <row r="144" spans="2:13">
      <c r="B144" s="810" t="s">
        <v>2504</v>
      </c>
      <c r="C144" s="811">
        <v>10</v>
      </c>
      <c r="D144" s="811">
        <v>0</v>
      </c>
      <c r="E144" s="811">
        <v>0</v>
      </c>
      <c r="F144" s="811">
        <v>1</v>
      </c>
      <c r="G144" s="811">
        <v>3</v>
      </c>
      <c r="H144" s="811">
        <v>2</v>
      </c>
      <c r="I144" s="811">
        <v>1</v>
      </c>
      <c r="J144" s="811">
        <v>1</v>
      </c>
      <c r="K144" s="811">
        <v>0</v>
      </c>
      <c r="L144" s="811">
        <v>2</v>
      </c>
      <c r="M144" s="811">
        <v>0</v>
      </c>
    </row>
    <row r="145" spans="2:13">
      <c r="B145" s="810" t="s">
        <v>2505</v>
      </c>
      <c r="C145" s="811">
        <v>6</v>
      </c>
      <c r="D145" s="811">
        <v>0</v>
      </c>
      <c r="E145" s="811">
        <v>0</v>
      </c>
      <c r="F145" s="811">
        <v>0</v>
      </c>
      <c r="G145" s="811">
        <v>1</v>
      </c>
      <c r="H145" s="811">
        <v>1</v>
      </c>
      <c r="I145" s="811">
        <v>0</v>
      </c>
      <c r="J145" s="811">
        <v>2</v>
      </c>
      <c r="K145" s="811">
        <v>1</v>
      </c>
      <c r="L145" s="811">
        <v>1</v>
      </c>
      <c r="M145" s="811">
        <v>0</v>
      </c>
    </row>
    <row r="146" spans="2:13">
      <c r="B146" s="810" t="s">
        <v>2506</v>
      </c>
      <c r="C146" s="811">
        <v>15</v>
      </c>
      <c r="D146" s="811">
        <v>1</v>
      </c>
      <c r="E146" s="811">
        <v>0</v>
      </c>
      <c r="F146" s="811">
        <v>1</v>
      </c>
      <c r="G146" s="811">
        <v>3</v>
      </c>
      <c r="H146" s="811">
        <v>4</v>
      </c>
      <c r="I146" s="811">
        <v>1</v>
      </c>
      <c r="J146" s="811">
        <v>5</v>
      </c>
      <c r="K146" s="811">
        <v>0</v>
      </c>
      <c r="L146" s="811">
        <v>0</v>
      </c>
      <c r="M146" s="811">
        <v>0</v>
      </c>
    </row>
    <row r="147" spans="2:13">
      <c r="B147" s="810" t="s">
        <v>2507</v>
      </c>
      <c r="C147" s="811">
        <v>111</v>
      </c>
      <c r="D147" s="811">
        <v>17</v>
      </c>
      <c r="E147" s="811">
        <v>0</v>
      </c>
      <c r="F147" s="811">
        <v>11</v>
      </c>
      <c r="G147" s="811">
        <v>19</v>
      </c>
      <c r="H147" s="811">
        <v>11</v>
      </c>
      <c r="I147" s="811">
        <v>1</v>
      </c>
      <c r="J147" s="811">
        <v>27</v>
      </c>
      <c r="K147" s="811">
        <v>3</v>
      </c>
      <c r="L147" s="811">
        <v>22</v>
      </c>
      <c r="M147" s="811">
        <v>0</v>
      </c>
    </row>
    <row r="148" spans="2:13">
      <c r="B148" s="810" t="s">
        <v>2508</v>
      </c>
      <c r="C148" s="811">
        <v>3</v>
      </c>
      <c r="D148" s="811">
        <v>0</v>
      </c>
      <c r="E148" s="811">
        <v>0</v>
      </c>
      <c r="F148" s="811">
        <v>1</v>
      </c>
      <c r="G148" s="811">
        <v>0</v>
      </c>
      <c r="H148" s="811">
        <v>0</v>
      </c>
      <c r="I148" s="811">
        <v>0</v>
      </c>
      <c r="J148" s="811">
        <v>2</v>
      </c>
      <c r="K148" s="811">
        <v>0</v>
      </c>
      <c r="L148" s="811">
        <v>0</v>
      </c>
      <c r="M148" s="811">
        <v>0</v>
      </c>
    </row>
    <row r="149" spans="2:13" ht="12">
      <c r="B149" s="810" t="s">
        <v>2509</v>
      </c>
      <c r="C149" s="811">
        <v>1</v>
      </c>
      <c r="D149" s="814" t="s">
        <v>606</v>
      </c>
      <c r="E149" s="814" t="s">
        <v>606</v>
      </c>
      <c r="F149" s="814" t="s">
        <v>606</v>
      </c>
      <c r="G149" s="814" t="s">
        <v>606</v>
      </c>
      <c r="H149" s="814" t="s">
        <v>606</v>
      </c>
      <c r="I149" s="814" t="s">
        <v>606</v>
      </c>
      <c r="J149" s="814" t="s">
        <v>606</v>
      </c>
      <c r="K149" s="814" t="s">
        <v>606</v>
      </c>
      <c r="L149" s="814" t="s">
        <v>606</v>
      </c>
      <c r="M149" s="814" t="s">
        <v>606</v>
      </c>
    </row>
    <row r="150" spans="2:13">
      <c r="B150" s="810" t="s">
        <v>2510</v>
      </c>
      <c r="C150" s="811">
        <v>12</v>
      </c>
      <c r="D150" s="811">
        <v>3</v>
      </c>
      <c r="E150" s="811">
        <v>0</v>
      </c>
      <c r="F150" s="811">
        <v>6</v>
      </c>
      <c r="G150" s="811">
        <v>0</v>
      </c>
      <c r="H150" s="811">
        <v>0</v>
      </c>
      <c r="I150" s="811">
        <v>0</v>
      </c>
      <c r="J150" s="811">
        <v>1</v>
      </c>
      <c r="K150" s="811">
        <v>1</v>
      </c>
      <c r="L150" s="811">
        <v>1</v>
      </c>
      <c r="M150" s="811">
        <v>0</v>
      </c>
    </row>
    <row r="151" spans="2:13">
      <c r="B151" s="810" t="s">
        <v>2511</v>
      </c>
      <c r="C151" s="811">
        <v>15</v>
      </c>
      <c r="D151" s="811">
        <v>1</v>
      </c>
      <c r="E151" s="811">
        <v>0</v>
      </c>
      <c r="F151" s="811">
        <v>0</v>
      </c>
      <c r="G151" s="811">
        <v>5</v>
      </c>
      <c r="H151" s="811">
        <v>4</v>
      </c>
      <c r="I151" s="811">
        <v>0</v>
      </c>
      <c r="J151" s="811">
        <v>1</v>
      </c>
      <c r="K151" s="811">
        <v>0</v>
      </c>
      <c r="L151" s="811">
        <v>4</v>
      </c>
      <c r="M151" s="811">
        <v>0</v>
      </c>
    </row>
    <row r="152" spans="2:13">
      <c r="B152" s="810" t="s">
        <v>2512</v>
      </c>
      <c r="C152" s="811">
        <v>94</v>
      </c>
      <c r="D152" s="811">
        <v>5</v>
      </c>
      <c r="E152" s="811">
        <v>0</v>
      </c>
      <c r="F152" s="811">
        <v>7</v>
      </c>
      <c r="G152" s="811">
        <v>19</v>
      </c>
      <c r="H152" s="811">
        <v>15</v>
      </c>
      <c r="I152" s="811">
        <v>2</v>
      </c>
      <c r="J152" s="811">
        <v>30</v>
      </c>
      <c r="K152" s="811">
        <v>4</v>
      </c>
      <c r="L152" s="811">
        <v>12</v>
      </c>
      <c r="M152" s="811">
        <v>0</v>
      </c>
    </row>
    <row r="153" spans="2:13">
      <c r="B153" s="810" t="s">
        <v>2513</v>
      </c>
      <c r="C153" s="811">
        <v>2187</v>
      </c>
      <c r="D153" s="811">
        <v>453</v>
      </c>
      <c r="E153" s="811">
        <v>6</v>
      </c>
      <c r="F153" s="811">
        <v>392</v>
      </c>
      <c r="G153" s="811">
        <v>329</v>
      </c>
      <c r="H153" s="811">
        <v>179</v>
      </c>
      <c r="I153" s="811">
        <v>31</v>
      </c>
      <c r="J153" s="811">
        <v>194</v>
      </c>
      <c r="K153" s="811">
        <v>219</v>
      </c>
      <c r="L153" s="811">
        <v>382</v>
      </c>
      <c r="M153" s="811">
        <v>2</v>
      </c>
    </row>
    <row r="154" spans="2:13">
      <c r="B154" s="810" t="s">
        <v>2514</v>
      </c>
      <c r="C154" s="809"/>
      <c r="D154" s="809"/>
      <c r="E154" s="809"/>
      <c r="F154" s="809"/>
      <c r="G154" s="809"/>
      <c r="H154" s="809"/>
      <c r="I154" s="809"/>
      <c r="J154" s="809"/>
      <c r="K154" s="809"/>
      <c r="L154" s="809"/>
      <c r="M154" s="809"/>
    </row>
    <row r="155" spans="2:13">
      <c r="B155" s="810" t="s">
        <v>2515</v>
      </c>
      <c r="C155" s="811">
        <v>7</v>
      </c>
      <c r="D155" s="811">
        <v>2</v>
      </c>
      <c r="E155" s="811">
        <v>0</v>
      </c>
      <c r="F155" s="811">
        <v>2</v>
      </c>
      <c r="G155" s="811">
        <v>1</v>
      </c>
      <c r="H155" s="811">
        <v>0</v>
      </c>
      <c r="I155" s="811">
        <v>0</v>
      </c>
      <c r="J155" s="811">
        <v>1</v>
      </c>
      <c r="K155" s="811">
        <v>0</v>
      </c>
      <c r="L155" s="811">
        <v>1</v>
      </c>
      <c r="M155" s="811">
        <v>0</v>
      </c>
    </row>
    <row r="156" spans="2:13" ht="10.15" customHeight="1">
      <c r="B156" s="810" t="s">
        <v>2516</v>
      </c>
      <c r="C156" s="811">
        <v>1</v>
      </c>
      <c r="D156" s="814" t="s">
        <v>606</v>
      </c>
      <c r="E156" s="814" t="s">
        <v>606</v>
      </c>
      <c r="F156" s="814" t="s">
        <v>606</v>
      </c>
      <c r="G156" s="814" t="s">
        <v>606</v>
      </c>
      <c r="H156" s="814" t="s">
        <v>606</v>
      </c>
      <c r="I156" s="814" t="s">
        <v>606</v>
      </c>
      <c r="J156" s="814" t="s">
        <v>606</v>
      </c>
      <c r="K156" s="814" t="s">
        <v>606</v>
      </c>
      <c r="L156" s="814" t="s">
        <v>606</v>
      </c>
      <c r="M156" s="814" t="s">
        <v>606</v>
      </c>
    </row>
    <row r="157" spans="2:13">
      <c r="B157" s="810" t="s">
        <v>2517</v>
      </c>
      <c r="C157" s="811">
        <v>32</v>
      </c>
      <c r="D157" s="811">
        <v>4</v>
      </c>
      <c r="E157" s="811">
        <v>1</v>
      </c>
      <c r="F157" s="811">
        <v>8</v>
      </c>
      <c r="G157" s="811">
        <v>10</v>
      </c>
      <c r="H157" s="811">
        <v>2</v>
      </c>
      <c r="I157" s="811">
        <v>0</v>
      </c>
      <c r="J157" s="811">
        <v>3</v>
      </c>
      <c r="K157" s="811">
        <v>1</v>
      </c>
      <c r="L157" s="811">
        <v>3</v>
      </c>
      <c r="M157" s="811">
        <v>0</v>
      </c>
    </row>
    <row r="158" spans="2:13">
      <c r="B158" s="810" t="s">
        <v>2518</v>
      </c>
      <c r="C158" s="809"/>
      <c r="D158" s="809"/>
      <c r="E158" s="809"/>
      <c r="F158" s="809"/>
      <c r="G158" s="809"/>
      <c r="H158" s="809"/>
      <c r="I158" s="809"/>
      <c r="J158" s="809"/>
      <c r="K158" s="809"/>
      <c r="L158" s="809"/>
      <c r="M158" s="809"/>
    </row>
    <row r="159" spans="2:13" ht="10.15" customHeight="1">
      <c r="B159" s="810" t="s">
        <v>2519</v>
      </c>
      <c r="C159" s="811">
        <v>1</v>
      </c>
      <c r="D159" s="814" t="s">
        <v>606</v>
      </c>
      <c r="E159" s="814" t="s">
        <v>606</v>
      </c>
      <c r="F159" s="814" t="s">
        <v>606</v>
      </c>
      <c r="G159" s="814" t="s">
        <v>606</v>
      </c>
      <c r="H159" s="814" t="s">
        <v>606</v>
      </c>
      <c r="I159" s="814" t="s">
        <v>606</v>
      </c>
      <c r="J159" s="814" t="s">
        <v>606</v>
      </c>
      <c r="K159" s="814" t="s">
        <v>606</v>
      </c>
      <c r="L159" s="814" t="s">
        <v>606</v>
      </c>
      <c r="M159" s="814" t="s">
        <v>606</v>
      </c>
    </row>
    <row r="160" spans="2:13" ht="20.45" customHeight="1">
      <c r="B160" s="813" t="s">
        <v>2520</v>
      </c>
      <c r="C160" s="811">
        <v>4751</v>
      </c>
      <c r="D160" s="811">
        <v>733</v>
      </c>
      <c r="E160" s="811">
        <v>21</v>
      </c>
      <c r="F160" s="811">
        <v>689</v>
      </c>
      <c r="G160" s="811">
        <v>862</v>
      </c>
      <c r="H160" s="811">
        <v>545</v>
      </c>
      <c r="I160" s="811">
        <v>96</v>
      </c>
      <c r="J160" s="811">
        <v>731</v>
      </c>
      <c r="K160" s="811">
        <v>334</v>
      </c>
      <c r="L160" s="811">
        <v>736</v>
      </c>
      <c r="M160" s="811">
        <v>4</v>
      </c>
    </row>
    <row r="161" spans="1:13" ht="20.45" customHeight="1">
      <c r="A161" s="809" t="s">
        <v>2521</v>
      </c>
      <c r="B161" s="810"/>
    </row>
    <row r="162" spans="1:13" ht="20.45" customHeight="1">
      <c r="B162" s="810" t="s">
        <v>2522</v>
      </c>
      <c r="C162" s="811">
        <v>25</v>
      </c>
      <c r="D162" s="811">
        <v>0</v>
      </c>
      <c r="E162" s="811">
        <v>1</v>
      </c>
      <c r="F162" s="811">
        <v>3</v>
      </c>
      <c r="G162" s="811">
        <v>6</v>
      </c>
      <c r="H162" s="811">
        <v>4</v>
      </c>
      <c r="I162" s="811">
        <v>0</v>
      </c>
      <c r="J162" s="811">
        <v>9</v>
      </c>
      <c r="K162" s="811">
        <v>0</v>
      </c>
      <c r="L162" s="811">
        <v>2</v>
      </c>
      <c r="M162" s="811">
        <v>0</v>
      </c>
    </row>
    <row r="163" spans="1:13">
      <c r="B163" s="810" t="s">
        <v>2523</v>
      </c>
      <c r="C163" s="811">
        <v>102</v>
      </c>
      <c r="D163" s="811">
        <v>7</v>
      </c>
      <c r="E163" s="811">
        <v>0</v>
      </c>
      <c r="F163" s="811">
        <v>25</v>
      </c>
      <c r="G163" s="811">
        <v>27</v>
      </c>
      <c r="H163" s="811">
        <v>9</v>
      </c>
      <c r="I163" s="811">
        <v>4</v>
      </c>
      <c r="J163" s="811">
        <v>12</v>
      </c>
      <c r="K163" s="811">
        <v>8</v>
      </c>
      <c r="L163" s="811">
        <v>9</v>
      </c>
      <c r="M163" s="811">
        <v>1</v>
      </c>
    </row>
    <row r="164" spans="1:13">
      <c r="B164" s="810" t="s">
        <v>2524</v>
      </c>
      <c r="C164" s="811">
        <v>79</v>
      </c>
      <c r="D164" s="811">
        <v>1</v>
      </c>
      <c r="E164" s="811">
        <v>0</v>
      </c>
      <c r="F164" s="811">
        <v>4</v>
      </c>
      <c r="G164" s="811">
        <v>5</v>
      </c>
      <c r="H164" s="811">
        <v>52</v>
      </c>
      <c r="I164" s="811">
        <v>0</v>
      </c>
      <c r="J164" s="811">
        <v>11</v>
      </c>
      <c r="K164" s="811">
        <v>4</v>
      </c>
      <c r="L164" s="811">
        <v>2</v>
      </c>
      <c r="M164" s="811">
        <v>0</v>
      </c>
    </row>
    <row r="165" spans="1:13" ht="10.15" customHeight="1">
      <c r="B165" s="810" t="s">
        <v>2525</v>
      </c>
      <c r="C165" s="811">
        <v>4</v>
      </c>
      <c r="D165" s="811">
        <v>0</v>
      </c>
      <c r="E165" s="811">
        <v>0</v>
      </c>
      <c r="F165" s="811">
        <v>1</v>
      </c>
      <c r="G165" s="811">
        <v>1</v>
      </c>
      <c r="H165" s="811">
        <v>1</v>
      </c>
      <c r="I165" s="811">
        <v>0</v>
      </c>
      <c r="J165" s="811">
        <v>1</v>
      </c>
      <c r="K165" s="811">
        <v>0</v>
      </c>
      <c r="L165" s="811">
        <v>0</v>
      </c>
      <c r="M165" s="811">
        <v>0</v>
      </c>
    </row>
    <row r="166" spans="1:13">
      <c r="B166" s="810" t="s">
        <v>2526</v>
      </c>
      <c r="C166" s="811">
        <v>123</v>
      </c>
      <c r="D166" s="811">
        <v>2</v>
      </c>
      <c r="E166" s="811">
        <v>0</v>
      </c>
      <c r="F166" s="811">
        <v>16</v>
      </c>
      <c r="G166" s="811">
        <v>25</v>
      </c>
      <c r="H166" s="811">
        <v>17</v>
      </c>
      <c r="I166" s="811">
        <v>4</v>
      </c>
      <c r="J166" s="811">
        <v>51</v>
      </c>
      <c r="K166" s="811">
        <v>0</v>
      </c>
      <c r="L166" s="811">
        <v>7</v>
      </c>
      <c r="M166" s="811">
        <v>1</v>
      </c>
    </row>
    <row r="167" spans="1:13" ht="10.15" customHeight="1">
      <c r="B167" s="810" t="s">
        <v>2527</v>
      </c>
      <c r="C167" s="811">
        <v>1</v>
      </c>
      <c r="D167" s="814" t="s">
        <v>606</v>
      </c>
      <c r="E167" s="814" t="s">
        <v>606</v>
      </c>
      <c r="F167" s="814" t="s">
        <v>606</v>
      </c>
      <c r="G167" s="814" t="s">
        <v>606</v>
      </c>
      <c r="H167" s="814" t="s">
        <v>606</v>
      </c>
      <c r="I167" s="814" t="s">
        <v>606</v>
      </c>
      <c r="J167" s="814" t="s">
        <v>606</v>
      </c>
      <c r="K167" s="814" t="s">
        <v>606</v>
      </c>
      <c r="L167" s="814" t="s">
        <v>606</v>
      </c>
      <c r="M167" s="814" t="s">
        <v>606</v>
      </c>
    </row>
    <row r="168" spans="1:13" ht="10.15" customHeight="1">
      <c r="B168" s="810" t="s">
        <v>2528</v>
      </c>
      <c r="C168" s="811">
        <v>2</v>
      </c>
      <c r="D168" s="814" t="s">
        <v>606</v>
      </c>
      <c r="E168" s="814" t="s">
        <v>606</v>
      </c>
      <c r="F168" s="814" t="s">
        <v>606</v>
      </c>
      <c r="G168" s="814" t="s">
        <v>606</v>
      </c>
      <c r="H168" s="814" t="s">
        <v>606</v>
      </c>
      <c r="I168" s="814" t="s">
        <v>606</v>
      </c>
      <c r="J168" s="814" t="s">
        <v>606</v>
      </c>
      <c r="K168" s="814" t="s">
        <v>606</v>
      </c>
      <c r="L168" s="814" t="s">
        <v>606</v>
      </c>
      <c r="M168" s="814" t="s">
        <v>606</v>
      </c>
    </row>
    <row r="169" spans="1:13">
      <c r="B169" s="810" t="s">
        <v>2529</v>
      </c>
      <c r="C169" s="811">
        <v>2615</v>
      </c>
      <c r="D169" s="811">
        <v>176</v>
      </c>
      <c r="E169" s="811">
        <v>4</v>
      </c>
      <c r="F169" s="811">
        <v>174</v>
      </c>
      <c r="G169" s="811">
        <v>814</v>
      </c>
      <c r="H169" s="811">
        <v>374</v>
      </c>
      <c r="I169" s="811">
        <v>39</v>
      </c>
      <c r="J169" s="811">
        <v>798</v>
      </c>
      <c r="K169" s="811">
        <v>40</v>
      </c>
      <c r="L169" s="811">
        <v>190</v>
      </c>
      <c r="M169" s="811">
        <v>6</v>
      </c>
    </row>
    <row r="170" spans="1:13">
      <c r="B170" s="810" t="s">
        <v>2530</v>
      </c>
      <c r="C170" s="811">
        <v>126</v>
      </c>
      <c r="D170" s="811">
        <v>13</v>
      </c>
      <c r="E170" s="811">
        <v>1</v>
      </c>
      <c r="F170" s="811">
        <v>19</v>
      </c>
      <c r="G170" s="811">
        <v>22</v>
      </c>
      <c r="H170" s="811">
        <v>37</v>
      </c>
      <c r="I170" s="811">
        <v>0</v>
      </c>
      <c r="J170" s="811">
        <v>3</v>
      </c>
      <c r="K170" s="811">
        <v>14</v>
      </c>
      <c r="L170" s="811">
        <v>16</v>
      </c>
      <c r="M170" s="811">
        <v>1</v>
      </c>
    </row>
    <row r="171" spans="1:13">
      <c r="B171" s="810" t="s">
        <v>2531</v>
      </c>
      <c r="C171" s="811">
        <v>7</v>
      </c>
      <c r="D171" s="811">
        <v>1</v>
      </c>
      <c r="E171" s="811">
        <v>0</v>
      </c>
      <c r="F171" s="811">
        <v>1</v>
      </c>
      <c r="G171" s="811">
        <v>3</v>
      </c>
      <c r="H171" s="811">
        <v>0</v>
      </c>
      <c r="I171" s="811">
        <v>0</v>
      </c>
      <c r="J171" s="811">
        <v>0</v>
      </c>
      <c r="K171" s="811">
        <v>2</v>
      </c>
      <c r="L171" s="811">
        <v>0</v>
      </c>
      <c r="M171" s="811">
        <v>0</v>
      </c>
    </row>
    <row r="172" spans="1:13">
      <c r="B172" s="810" t="s">
        <v>2532</v>
      </c>
      <c r="C172" s="811">
        <v>2257</v>
      </c>
      <c r="D172" s="811">
        <v>60</v>
      </c>
      <c r="E172" s="811">
        <v>3</v>
      </c>
      <c r="F172" s="811">
        <v>97</v>
      </c>
      <c r="G172" s="811">
        <v>741</v>
      </c>
      <c r="H172" s="811">
        <v>537</v>
      </c>
      <c r="I172" s="811">
        <v>37</v>
      </c>
      <c r="J172" s="811">
        <v>644</v>
      </c>
      <c r="K172" s="811">
        <v>4</v>
      </c>
      <c r="L172" s="811">
        <v>125</v>
      </c>
      <c r="M172" s="811">
        <v>9</v>
      </c>
    </row>
    <row r="173" spans="1:13">
      <c r="B173" s="810" t="s">
        <v>2533</v>
      </c>
      <c r="C173" s="811">
        <v>181</v>
      </c>
      <c r="D173" s="811">
        <v>17</v>
      </c>
      <c r="E173" s="811">
        <v>0</v>
      </c>
      <c r="F173" s="811">
        <v>8</v>
      </c>
      <c r="G173" s="811">
        <v>34</v>
      </c>
      <c r="H173" s="811">
        <v>34</v>
      </c>
      <c r="I173" s="811">
        <v>5</v>
      </c>
      <c r="J173" s="811">
        <v>70</v>
      </c>
      <c r="K173" s="811">
        <v>3</v>
      </c>
      <c r="L173" s="811">
        <v>10</v>
      </c>
      <c r="M173" s="811">
        <v>0</v>
      </c>
    </row>
    <row r="174" spans="1:13">
      <c r="B174" s="810" t="s">
        <v>2534</v>
      </c>
      <c r="C174" s="811">
        <v>95</v>
      </c>
      <c r="D174" s="811">
        <v>6</v>
      </c>
      <c r="E174" s="811">
        <v>0</v>
      </c>
      <c r="F174" s="811">
        <v>2</v>
      </c>
      <c r="G174" s="811">
        <v>17</v>
      </c>
      <c r="H174" s="811">
        <v>20</v>
      </c>
      <c r="I174" s="811">
        <v>0</v>
      </c>
      <c r="J174" s="811">
        <v>44</v>
      </c>
      <c r="K174" s="811">
        <v>0</v>
      </c>
      <c r="L174" s="811">
        <v>6</v>
      </c>
      <c r="M174" s="811">
        <v>0</v>
      </c>
    </row>
    <row r="175" spans="1:13">
      <c r="B175" s="810" t="s">
        <v>2535</v>
      </c>
      <c r="C175" s="811">
        <v>1507</v>
      </c>
      <c r="D175" s="811">
        <v>50</v>
      </c>
      <c r="E175" s="811">
        <v>4</v>
      </c>
      <c r="F175" s="811">
        <v>74</v>
      </c>
      <c r="G175" s="811">
        <v>351</v>
      </c>
      <c r="H175" s="811">
        <v>232</v>
      </c>
      <c r="I175" s="811">
        <v>40</v>
      </c>
      <c r="J175" s="811">
        <v>646</v>
      </c>
      <c r="K175" s="811">
        <v>14</v>
      </c>
      <c r="L175" s="811">
        <v>94</v>
      </c>
      <c r="M175" s="811">
        <v>2</v>
      </c>
    </row>
    <row r="176" spans="1:13">
      <c r="B176" s="810" t="s">
        <v>2536</v>
      </c>
      <c r="C176" s="811">
        <v>257</v>
      </c>
      <c r="D176" s="811">
        <v>51</v>
      </c>
      <c r="E176" s="811">
        <v>2</v>
      </c>
      <c r="F176" s="811">
        <v>31</v>
      </c>
      <c r="G176" s="811">
        <v>48</v>
      </c>
      <c r="H176" s="811">
        <v>56</v>
      </c>
      <c r="I176" s="811">
        <v>1</v>
      </c>
      <c r="J176" s="811">
        <v>21</v>
      </c>
      <c r="K176" s="811">
        <v>29</v>
      </c>
      <c r="L176" s="811">
        <v>17</v>
      </c>
      <c r="M176" s="811">
        <v>1</v>
      </c>
    </row>
    <row r="177" spans="1:14">
      <c r="C177" s="809"/>
      <c r="D177" s="809"/>
      <c r="E177" s="809"/>
      <c r="F177" s="809"/>
      <c r="G177" s="809"/>
      <c r="H177" s="809"/>
      <c r="I177" s="809"/>
      <c r="J177" s="809"/>
      <c r="K177" s="809"/>
      <c r="L177" s="809"/>
      <c r="M177" s="809"/>
    </row>
    <row r="178" spans="1:14" s="123" customFormat="1" ht="10.5" customHeight="1">
      <c r="B178" s="326"/>
      <c r="C178" s="317"/>
      <c r="D178" s="317"/>
      <c r="E178" s="317"/>
      <c r="F178" s="317"/>
      <c r="G178" s="317"/>
      <c r="H178" s="317"/>
      <c r="I178" s="317"/>
      <c r="J178" s="317"/>
      <c r="K178" s="317"/>
      <c r="L178" s="317"/>
      <c r="N178" s="812"/>
    </row>
    <row r="179" spans="1:14" s="123" customFormat="1" ht="9.6" customHeight="1">
      <c r="A179" s="258"/>
      <c r="B179" s="326"/>
      <c r="C179" s="317"/>
      <c r="D179" s="317"/>
      <c r="E179" s="317"/>
      <c r="F179" s="317"/>
      <c r="G179" s="317"/>
      <c r="H179" s="317"/>
      <c r="I179" s="317"/>
      <c r="J179" s="317"/>
      <c r="K179" s="317"/>
      <c r="L179" s="317"/>
      <c r="N179" s="812"/>
    </row>
    <row r="180" spans="1:14" s="123" customFormat="1" ht="9.6" customHeight="1">
      <c r="A180" s="258"/>
      <c r="B180" s="326"/>
      <c r="C180" s="317"/>
      <c r="D180" s="317"/>
      <c r="E180" s="317"/>
      <c r="F180" s="317"/>
      <c r="G180" s="317"/>
      <c r="H180" s="317"/>
      <c r="I180" s="317"/>
      <c r="J180" s="317"/>
      <c r="K180" s="317"/>
      <c r="L180" s="317"/>
      <c r="N180" s="812"/>
    </row>
    <row r="181" spans="1:14" s="123" customFormat="1" ht="10.15" customHeight="1">
      <c r="A181" s="214"/>
      <c r="B181" s="239"/>
      <c r="C181" s="317"/>
      <c r="D181" s="317"/>
      <c r="E181" s="317"/>
      <c r="F181" s="317"/>
      <c r="G181" s="317"/>
      <c r="H181" s="317"/>
      <c r="I181" s="317"/>
      <c r="N181" s="812"/>
    </row>
    <row r="182" spans="1:14" s="44" customFormat="1" ht="10.5" customHeight="1">
      <c r="A182" s="66" t="s">
        <v>48</v>
      </c>
      <c r="B182" s="66"/>
      <c r="C182" s="816"/>
      <c r="D182" s="816"/>
      <c r="E182" s="816"/>
      <c r="F182" s="816"/>
      <c r="G182" s="816"/>
      <c r="H182" s="816"/>
      <c r="I182" s="816"/>
      <c r="N182" s="812"/>
    </row>
    <row r="183" spans="1:14" s="44" customFormat="1" ht="10.5" customHeight="1">
      <c r="A183" s="66"/>
      <c r="B183" s="810" t="s">
        <v>2537</v>
      </c>
      <c r="C183" s="811">
        <v>625</v>
      </c>
      <c r="D183" s="811">
        <v>93</v>
      </c>
      <c r="E183" s="811">
        <v>0</v>
      </c>
      <c r="F183" s="811">
        <v>39</v>
      </c>
      <c r="G183" s="811">
        <v>89</v>
      </c>
      <c r="H183" s="811">
        <v>65</v>
      </c>
      <c r="I183" s="811">
        <v>3</v>
      </c>
      <c r="J183" s="811">
        <v>25</v>
      </c>
      <c r="K183" s="811">
        <v>222</v>
      </c>
      <c r="L183" s="811">
        <v>86</v>
      </c>
      <c r="M183" s="811">
        <v>3</v>
      </c>
      <c r="N183" s="812"/>
    </row>
    <row r="184" spans="1:14" s="44" customFormat="1" ht="10.5" customHeight="1">
      <c r="A184" s="66"/>
      <c r="B184" s="810" t="s">
        <v>2538</v>
      </c>
      <c r="C184" s="811">
        <v>40</v>
      </c>
      <c r="D184" s="811">
        <v>1</v>
      </c>
      <c r="E184" s="811">
        <v>0</v>
      </c>
      <c r="F184" s="811">
        <v>2</v>
      </c>
      <c r="G184" s="811">
        <v>5</v>
      </c>
      <c r="H184" s="811">
        <v>13</v>
      </c>
      <c r="I184" s="811">
        <v>1</v>
      </c>
      <c r="J184" s="811">
        <v>15</v>
      </c>
      <c r="K184" s="811">
        <v>0</v>
      </c>
      <c r="L184" s="811">
        <v>3</v>
      </c>
      <c r="M184" s="811">
        <v>0</v>
      </c>
      <c r="N184" s="812"/>
    </row>
    <row r="185" spans="1:14">
      <c r="B185" s="810" t="s">
        <v>2539</v>
      </c>
      <c r="C185" s="811">
        <v>125</v>
      </c>
      <c r="D185" s="811">
        <v>5</v>
      </c>
      <c r="E185" s="811">
        <v>0</v>
      </c>
      <c r="F185" s="811">
        <v>10</v>
      </c>
      <c r="G185" s="811">
        <v>19</v>
      </c>
      <c r="H185" s="811">
        <v>45</v>
      </c>
      <c r="I185" s="811">
        <v>0</v>
      </c>
      <c r="J185" s="811">
        <v>36</v>
      </c>
      <c r="K185" s="811">
        <v>1</v>
      </c>
      <c r="L185" s="811">
        <v>9</v>
      </c>
      <c r="M185" s="811">
        <v>0</v>
      </c>
    </row>
    <row r="186" spans="1:14" ht="12">
      <c r="B186" s="810" t="s">
        <v>2540</v>
      </c>
      <c r="C186" s="811">
        <v>1</v>
      </c>
      <c r="D186" s="814" t="s">
        <v>606</v>
      </c>
      <c r="E186" s="814" t="s">
        <v>606</v>
      </c>
      <c r="F186" s="814" t="s">
        <v>606</v>
      </c>
      <c r="G186" s="814" t="s">
        <v>606</v>
      </c>
      <c r="H186" s="814" t="s">
        <v>606</v>
      </c>
      <c r="I186" s="814" t="s">
        <v>606</v>
      </c>
      <c r="J186" s="814" t="s">
        <v>606</v>
      </c>
      <c r="K186" s="814" t="s">
        <v>606</v>
      </c>
      <c r="L186" s="814" t="s">
        <v>606</v>
      </c>
      <c r="M186" s="814" t="s">
        <v>606</v>
      </c>
    </row>
    <row r="187" spans="1:14">
      <c r="B187" s="810" t="s">
        <v>2541</v>
      </c>
      <c r="C187" s="811">
        <v>82</v>
      </c>
      <c r="D187" s="811">
        <v>13</v>
      </c>
      <c r="E187" s="811">
        <v>0</v>
      </c>
      <c r="F187" s="811">
        <v>16</v>
      </c>
      <c r="G187" s="811">
        <v>8</v>
      </c>
      <c r="H187" s="811">
        <v>10</v>
      </c>
      <c r="I187" s="811">
        <v>2</v>
      </c>
      <c r="J187" s="811">
        <v>20</v>
      </c>
      <c r="K187" s="811">
        <v>5</v>
      </c>
      <c r="L187" s="811">
        <v>8</v>
      </c>
      <c r="M187" s="811">
        <v>0</v>
      </c>
    </row>
    <row r="188" spans="1:14">
      <c r="B188" s="810" t="s">
        <v>2542</v>
      </c>
      <c r="C188" s="811">
        <v>51</v>
      </c>
      <c r="D188" s="811">
        <v>5</v>
      </c>
      <c r="E188" s="811">
        <v>1</v>
      </c>
      <c r="F188" s="811">
        <v>5</v>
      </c>
      <c r="G188" s="811">
        <v>4</v>
      </c>
      <c r="H188" s="811">
        <v>13</v>
      </c>
      <c r="I188" s="811">
        <v>1</v>
      </c>
      <c r="J188" s="811">
        <v>14</v>
      </c>
      <c r="K188" s="811">
        <v>0</v>
      </c>
      <c r="L188" s="811">
        <v>8</v>
      </c>
      <c r="M188" s="811">
        <v>0</v>
      </c>
    </row>
    <row r="189" spans="1:14">
      <c r="B189" s="810" t="s">
        <v>2543</v>
      </c>
      <c r="C189" s="811">
        <v>122</v>
      </c>
      <c r="D189" s="811">
        <v>14</v>
      </c>
      <c r="E189" s="811">
        <v>0</v>
      </c>
      <c r="F189" s="811">
        <v>5</v>
      </c>
      <c r="G189" s="811">
        <v>33</v>
      </c>
      <c r="H189" s="811">
        <v>16</v>
      </c>
      <c r="I189" s="811">
        <v>0</v>
      </c>
      <c r="J189" s="811">
        <v>22</v>
      </c>
      <c r="K189" s="811">
        <v>16</v>
      </c>
      <c r="L189" s="811">
        <v>16</v>
      </c>
      <c r="M189" s="811">
        <v>0</v>
      </c>
    </row>
    <row r="190" spans="1:14">
      <c r="B190" s="810" t="s">
        <v>2544</v>
      </c>
      <c r="C190" s="811">
        <v>305</v>
      </c>
      <c r="D190" s="811">
        <v>47</v>
      </c>
      <c r="E190" s="811">
        <v>3</v>
      </c>
      <c r="F190" s="811">
        <v>23</v>
      </c>
      <c r="G190" s="811">
        <v>47</v>
      </c>
      <c r="H190" s="811">
        <v>24</v>
      </c>
      <c r="I190" s="811">
        <v>2</v>
      </c>
      <c r="J190" s="811">
        <v>39</v>
      </c>
      <c r="K190" s="811">
        <v>97</v>
      </c>
      <c r="L190" s="811">
        <v>23</v>
      </c>
      <c r="M190" s="811">
        <v>0</v>
      </c>
    </row>
    <row r="191" spans="1:14" ht="12">
      <c r="B191" s="810" t="s">
        <v>2545</v>
      </c>
      <c r="C191" s="811">
        <v>1</v>
      </c>
      <c r="D191" s="814" t="s">
        <v>606</v>
      </c>
      <c r="E191" s="814" t="s">
        <v>606</v>
      </c>
      <c r="F191" s="814" t="s">
        <v>606</v>
      </c>
      <c r="G191" s="814" t="s">
        <v>606</v>
      </c>
      <c r="H191" s="814" t="s">
        <v>606</v>
      </c>
      <c r="I191" s="814" t="s">
        <v>606</v>
      </c>
      <c r="J191" s="814" t="s">
        <v>606</v>
      </c>
      <c r="K191" s="814" t="s">
        <v>606</v>
      </c>
      <c r="L191" s="814" t="s">
        <v>606</v>
      </c>
      <c r="M191" s="814" t="s">
        <v>606</v>
      </c>
    </row>
    <row r="192" spans="1:14">
      <c r="B192" s="810" t="s">
        <v>2546</v>
      </c>
      <c r="C192" s="811">
        <v>3</v>
      </c>
      <c r="D192" s="811">
        <v>0</v>
      </c>
      <c r="E192" s="811">
        <v>0</v>
      </c>
      <c r="F192" s="811">
        <v>0</v>
      </c>
      <c r="G192" s="811">
        <v>1</v>
      </c>
      <c r="H192" s="811">
        <v>2</v>
      </c>
      <c r="I192" s="811">
        <v>0</v>
      </c>
      <c r="J192" s="811">
        <v>0</v>
      </c>
      <c r="K192" s="811">
        <v>0</v>
      </c>
      <c r="L192" s="811">
        <v>0</v>
      </c>
      <c r="M192" s="811">
        <v>0</v>
      </c>
    </row>
    <row r="193" spans="2:13">
      <c r="B193" s="810" t="s">
        <v>2547</v>
      </c>
      <c r="C193" s="811">
        <v>121</v>
      </c>
      <c r="D193" s="811">
        <v>6</v>
      </c>
      <c r="E193" s="811">
        <v>0</v>
      </c>
      <c r="F193" s="811">
        <v>10</v>
      </c>
      <c r="G193" s="811">
        <v>22</v>
      </c>
      <c r="H193" s="811">
        <v>42</v>
      </c>
      <c r="I193" s="811">
        <v>1</v>
      </c>
      <c r="J193" s="811">
        <v>29</v>
      </c>
      <c r="K193" s="811">
        <v>2</v>
      </c>
      <c r="L193" s="811">
        <v>9</v>
      </c>
      <c r="M193" s="811">
        <v>0</v>
      </c>
    </row>
    <row r="194" spans="2:13">
      <c r="B194" s="810" t="s">
        <v>2548</v>
      </c>
      <c r="C194" s="811">
        <v>7</v>
      </c>
      <c r="D194" s="811">
        <v>1</v>
      </c>
      <c r="E194" s="811">
        <v>0</v>
      </c>
      <c r="F194" s="811">
        <v>0</v>
      </c>
      <c r="G194" s="811">
        <v>2</v>
      </c>
      <c r="H194" s="811">
        <v>1</v>
      </c>
      <c r="I194" s="811">
        <v>2</v>
      </c>
      <c r="J194" s="811">
        <v>1</v>
      </c>
      <c r="K194" s="811">
        <v>0</v>
      </c>
      <c r="L194" s="811">
        <v>0</v>
      </c>
      <c r="M194" s="811">
        <v>0</v>
      </c>
    </row>
    <row r="195" spans="2:13">
      <c r="B195" s="810" t="s">
        <v>2549</v>
      </c>
      <c r="C195" s="811">
        <v>59</v>
      </c>
      <c r="D195" s="811">
        <v>2</v>
      </c>
      <c r="E195" s="811">
        <v>0</v>
      </c>
      <c r="F195" s="811">
        <v>4</v>
      </c>
      <c r="G195" s="811">
        <v>12</v>
      </c>
      <c r="H195" s="811">
        <v>16</v>
      </c>
      <c r="I195" s="811">
        <v>2</v>
      </c>
      <c r="J195" s="811">
        <v>20</v>
      </c>
      <c r="K195" s="811">
        <v>0</v>
      </c>
      <c r="L195" s="811">
        <v>3</v>
      </c>
      <c r="M195" s="811">
        <v>0</v>
      </c>
    </row>
    <row r="196" spans="2:13" ht="10.15" customHeight="1">
      <c r="B196" s="810" t="s">
        <v>2550</v>
      </c>
      <c r="C196" s="811">
        <v>1</v>
      </c>
      <c r="D196" s="814" t="s">
        <v>606</v>
      </c>
      <c r="E196" s="814" t="s">
        <v>606</v>
      </c>
      <c r="F196" s="814" t="s">
        <v>606</v>
      </c>
      <c r="G196" s="814" t="s">
        <v>606</v>
      </c>
      <c r="H196" s="814" t="s">
        <v>606</v>
      </c>
      <c r="I196" s="814" t="s">
        <v>606</v>
      </c>
      <c r="J196" s="814" t="s">
        <v>606</v>
      </c>
      <c r="K196" s="814" t="s">
        <v>606</v>
      </c>
      <c r="L196" s="814" t="s">
        <v>606</v>
      </c>
      <c r="M196" s="814" t="s">
        <v>606</v>
      </c>
    </row>
    <row r="197" spans="2:13">
      <c r="B197" s="810" t="s">
        <v>2551</v>
      </c>
      <c r="C197" s="811">
        <v>32</v>
      </c>
      <c r="D197" s="811">
        <v>4</v>
      </c>
      <c r="E197" s="811">
        <v>0</v>
      </c>
      <c r="F197" s="811">
        <v>2</v>
      </c>
      <c r="G197" s="811">
        <v>6</v>
      </c>
      <c r="H197" s="811">
        <v>11</v>
      </c>
      <c r="I197" s="811">
        <v>1</v>
      </c>
      <c r="J197" s="811">
        <v>2</v>
      </c>
      <c r="K197" s="811">
        <v>1</v>
      </c>
      <c r="L197" s="811">
        <v>5</v>
      </c>
      <c r="M197" s="811">
        <v>0</v>
      </c>
    </row>
    <row r="198" spans="2:13">
      <c r="B198" s="810" t="s">
        <v>2552</v>
      </c>
      <c r="C198" s="811">
        <v>2</v>
      </c>
      <c r="D198" s="811">
        <v>1</v>
      </c>
      <c r="E198" s="811">
        <v>0</v>
      </c>
      <c r="F198" s="811">
        <v>0</v>
      </c>
      <c r="G198" s="811">
        <v>1</v>
      </c>
      <c r="H198" s="811">
        <v>0</v>
      </c>
      <c r="I198" s="811">
        <v>0</v>
      </c>
      <c r="J198" s="811">
        <v>0</v>
      </c>
      <c r="K198" s="811">
        <v>0</v>
      </c>
      <c r="L198" s="811">
        <v>0</v>
      </c>
      <c r="M198" s="811">
        <v>0</v>
      </c>
    </row>
    <row r="199" spans="2:13">
      <c r="B199" s="810" t="s">
        <v>2553</v>
      </c>
      <c r="C199" s="811">
        <v>84</v>
      </c>
      <c r="D199" s="811">
        <v>2</v>
      </c>
      <c r="E199" s="811">
        <v>0</v>
      </c>
      <c r="F199" s="811">
        <v>7</v>
      </c>
      <c r="G199" s="811">
        <v>31</v>
      </c>
      <c r="H199" s="811">
        <v>11</v>
      </c>
      <c r="I199" s="811">
        <v>6</v>
      </c>
      <c r="J199" s="811">
        <v>18</v>
      </c>
      <c r="K199" s="811">
        <v>0</v>
      </c>
      <c r="L199" s="811">
        <v>9</v>
      </c>
      <c r="M199" s="811">
        <v>0</v>
      </c>
    </row>
    <row r="200" spans="2:13" ht="12">
      <c r="B200" s="810" t="s">
        <v>2554</v>
      </c>
      <c r="C200" s="811">
        <v>1</v>
      </c>
      <c r="D200" s="814" t="s">
        <v>606</v>
      </c>
      <c r="E200" s="814" t="s">
        <v>606</v>
      </c>
      <c r="F200" s="814" t="s">
        <v>606</v>
      </c>
      <c r="G200" s="814" t="s">
        <v>606</v>
      </c>
      <c r="H200" s="814" t="s">
        <v>606</v>
      </c>
      <c r="I200" s="814" t="s">
        <v>606</v>
      </c>
      <c r="J200" s="814" t="s">
        <v>606</v>
      </c>
      <c r="K200" s="814" t="s">
        <v>606</v>
      </c>
      <c r="L200" s="814" t="s">
        <v>606</v>
      </c>
      <c r="M200" s="814" t="s">
        <v>606</v>
      </c>
    </row>
    <row r="201" spans="2:13">
      <c r="B201" s="810" t="s">
        <v>2555</v>
      </c>
      <c r="C201" s="811">
        <v>411</v>
      </c>
      <c r="D201" s="811">
        <v>9</v>
      </c>
      <c r="E201" s="811">
        <v>0</v>
      </c>
      <c r="F201" s="811">
        <v>23</v>
      </c>
      <c r="G201" s="811">
        <v>69</v>
      </c>
      <c r="H201" s="811">
        <v>53</v>
      </c>
      <c r="I201" s="811">
        <v>17</v>
      </c>
      <c r="J201" s="811">
        <v>198</v>
      </c>
      <c r="K201" s="811">
        <v>0</v>
      </c>
      <c r="L201" s="811">
        <v>40</v>
      </c>
      <c r="M201" s="811">
        <v>2</v>
      </c>
    </row>
    <row r="202" spans="2:13">
      <c r="B202" s="810" t="s">
        <v>2556</v>
      </c>
      <c r="C202" s="811">
        <v>37</v>
      </c>
      <c r="D202" s="811">
        <v>2</v>
      </c>
      <c r="E202" s="811">
        <v>0</v>
      </c>
      <c r="F202" s="811">
        <v>6</v>
      </c>
      <c r="G202" s="811">
        <v>12</v>
      </c>
      <c r="H202" s="811">
        <v>4</v>
      </c>
      <c r="I202" s="811">
        <v>3</v>
      </c>
      <c r="J202" s="811">
        <v>5</v>
      </c>
      <c r="K202" s="811">
        <v>1</v>
      </c>
      <c r="L202" s="811">
        <v>4</v>
      </c>
      <c r="M202" s="811">
        <v>0</v>
      </c>
    </row>
    <row r="203" spans="2:13">
      <c r="B203" s="810" t="s">
        <v>2557</v>
      </c>
      <c r="C203" s="811">
        <v>102</v>
      </c>
      <c r="D203" s="811">
        <v>0</v>
      </c>
      <c r="E203" s="811">
        <v>0</v>
      </c>
      <c r="F203" s="811">
        <v>1</v>
      </c>
      <c r="G203" s="811">
        <v>1</v>
      </c>
      <c r="H203" s="811">
        <v>72</v>
      </c>
      <c r="I203" s="811">
        <v>0</v>
      </c>
      <c r="J203" s="811">
        <v>5</v>
      </c>
      <c r="K203" s="811">
        <v>0</v>
      </c>
      <c r="L203" s="811">
        <v>2</v>
      </c>
      <c r="M203" s="811">
        <v>21</v>
      </c>
    </row>
    <row r="204" spans="2:13">
      <c r="B204" s="810" t="s">
        <v>2558</v>
      </c>
      <c r="C204" s="811">
        <v>44</v>
      </c>
      <c r="D204" s="811">
        <v>5</v>
      </c>
      <c r="E204" s="811">
        <v>0</v>
      </c>
      <c r="F204" s="811">
        <v>10</v>
      </c>
      <c r="G204" s="811">
        <v>4</v>
      </c>
      <c r="H204" s="811">
        <v>5</v>
      </c>
      <c r="I204" s="811">
        <v>0</v>
      </c>
      <c r="J204" s="811">
        <v>13</v>
      </c>
      <c r="K204" s="811">
        <v>2</v>
      </c>
      <c r="L204" s="811">
        <v>5</v>
      </c>
      <c r="M204" s="811">
        <v>0</v>
      </c>
    </row>
    <row r="205" spans="2:13">
      <c r="B205" s="810" t="s">
        <v>2559</v>
      </c>
      <c r="C205" s="811">
        <v>27</v>
      </c>
      <c r="D205" s="811">
        <v>1</v>
      </c>
      <c r="E205" s="811">
        <v>0</v>
      </c>
      <c r="F205" s="811">
        <v>3</v>
      </c>
      <c r="G205" s="811">
        <v>10</v>
      </c>
      <c r="H205" s="811">
        <v>4</v>
      </c>
      <c r="I205" s="811">
        <v>3</v>
      </c>
      <c r="J205" s="811">
        <v>4</v>
      </c>
      <c r="K205" s="811">
        <v>0</v>
      </c>
      <c r="L205" s="811">
        <v>2</v>
      </c>
      <c r="M205" s="811">
        <v>0</v>
      </c>
    </row>
    <row r="206" spans="2:13">
      <c r="B206" s="810" t="s">
        <v>2560</v>
      </c>
      <c r="C206" s="811">
        <v>515</v>
      </c>
      <c r="D206" s="811">
        <v>19</v>
      </c>
      <c r="E206" s="811">
        <v>2</v>
      </c>
      <c r="F206" s="811">
        <v>22</v>
      </c>
      <c r="G206" s="811">
        <v>61</v>
      </c>
      <c r="H206" s="811">
        <v>199</v>
      </c>
      <c r="I206" s="811">
        <v>15</v>
      </c>
      <c r="J206" s="811">
        <v>148</v>
      </c>
      <c r="K206" s="811">
        <v>3</v>
      </c>
      <c r="L206" s="811">
        <v>40</v>
      </c>
      <c r="M206" s="811">
        <v>6</v>
      </c>
    </row>
    <row r="207" spans="2:13">
      <c r="B207" s="810" t="s">
        <v>2561</v>
      </c>
      <c r="C207" s="811">
        <v>17</v>
      </c>
      <c r="D207" s="811">
        <v>2</v>
      </c>
      <c r="E207" s="811">
        <v>0</v>
      </c>
      <c r="F207" s="811">
        <v>4</v>
      </c>
      <c r="G207" s="811">
        <v>4</v>
      </c>
      <c r="H207" s="811">
        <v>4</v>
      </c>
      <c r="I207" s="811">
        <v>0</v>
      </c>
      <c r="J207" s="811">
        <v>2</v>
      </c>
      <c r="K207" s="811">
        <v>1</v>
      </c>
      <c r="L207" s="811">
        <v>0</v>
      </c>
      <c r="M207" s="811">
        <v>0</v>
      </c>
    </row>
    <row r="208" spans="2:13">
      <c r="B208" s="810" t="s">
        <v>2562</v>
      </c>
      <c r="C208" s="811">
        <v>187</v>
      </c>
      <c r="D208" s="811">
        <v>17</v>
      </c>
      <c r="E208" s="811">
        <v>1</v>
      </c>
      <c r="F208" s="811">
        <v>19</v>
      </c>
      <c r="G208" s="811">
        <v>45</v>
      </c>
      <c r="H208" s="811">
        <v>28</v>
      </c>
      <c r="I208" s="811">
        <v>7</v>
      </c>
      <c r="J208" s="811">
        <v>25</v>
      </c>
      <c r="K208" s="811">
        <v>21</v>
      </c>
      <c r="L208" s="811">
        <v>23</v>
      </c>
      <c r="M208" s="811">
        <v>1</v>
      </c>
    </row>
    <row r="209" spans="1:13">
      <c r="B209" s="810" t="s">
        <v>2563</v>
      </c>
      <c r="C209" s="811">
        <v>71</v>
      </c>
      <c r="D209" s="811">
        <v>4</v>
      </c>
      <c r="E209" s="811">
        <v>0</v>
      </c>
      <c r="F209" s="811">
        <v>4</v>
      </c>
      <c r="G209" s="811">
        <v>19</v>
      </c>
      <c r="H209" s="811">
        <v>10</v>
      </c>
      <c r="I209" s="811">
        <v>5</v>
      </c>
      <c r="J209" s="811">
        <v>24</v>
      </c>
      <c r="K209" s="811">
        <v>0</v>
      </c>
      <c r="L209" s="811">
        <v>5</v>
      </c>
      <c r="M209" s="811">
        <v>0</v>
      </c>
    </row>
    <row r="210" spans="1:13">
      <c r="B210" s="810" t="s">
        <v>2564</v>
      </c>
      <c r="C210" s="811">
        <v>8</v>
      </c>
      <c r="D210" s="811">
        <v>0</v>
      </c>
      <c r="E210" s="811">
        <v>0</v>
      </c>
      <c r="F210" s="811">
        <v>2</v>
      </c>
      <c r="G210" s="811">
        <v>1</v>
      </c>
      <c r="H210" s="811">
        <v>1</v>
      </c>
      <c r="I210" s="811">
        <v>0</v>
      </c>
      <c r="J210" s="811">
        <v>2</v>
      </c>
      <c r="K210" s="811">
        <v>0</v>
      </c>
      <c r="L210" s="811">
        <v>2</v>
      </c>
      <c r="M210" s="811">
        <v>0</v>
      </c>
    </row>
    <row r="211" spans="1:13">
      <c r="B211" s="810" t="s">
        <v>2565</v>
      </c>
      <c r="C211" s="811">
        <v>51</v>
      </c>
      <c r="D211" s="811">
        <v>4</v>
      </c>
      <c r="E211" s="811">
        <v>0</v>
      </c>
      <c r="F211" s="811">
        <v>8</v>
      </c>
      <c r="G211" s="811">
        <v>5</v>
      </c>
      <c r="H211" s="811">
        <v>5</v>
      </c>
      <c r="I211" s="811">
        <v>1</v>
      </c>
      <c r="J211" s="811">
        <v>15</v>
      </c>
      <c r="K211" s="811">
        <v>6</v>
      </c>
      <c r="L211" s="811">
        <v>7</v>
      </c>
      <c r="M211" s="811">
        <v>0</v>
      </c>
    </row>
    <row r="212" spans="1:13">
      <c r="B212" s="810" t="s">
        <v>2566</v>
      </c>
      <c r="C212" s="811">
        <v>7</v>
      </c>
      <c r="D212" s="811">
        <v>1</v>
      </c>
      <c r="E212" s="811">
        <v>0</v>
      </c>
      <c r="F212" s="811">
        <v>1</v>
      </c>
      <c r="G212" s="811">
        <v>0</v>
      </c>
      <c r="H212" s="811">
        <v>5</v>
      </c>
      <c r="I212" s="811">
        <v>0</v>
      </c>
      <c r="J212" s="811">
        <v>0</v>
      </c>
      <c r="K212" s="811">
        <v>0</v>
      </c>
      <c r="L212" s="811">
        <v>0</v>
      </c>
      <c r="M212" s="811">
        <v>0</v>
      </c>
    </row>
    <row r="213" spans="1:13">
      <c r="B213" s="810" t="s">
        <v>2567</v>
      </c>
      <c r="C213" s="811">
        <v>271</v>
      </c>
      <c r="D213" s="811">
        <v>11</v>
      </c>
      <c r="E213" s="811">
        <v>0</v>
      </c>
      <c r="F213" s="811">
        <v>20</v>
      </c>
      <c r="G213" s="811">
        <v>55</v>
      </c>
      <c r="H213" s="811">
        <v>23</v>
      </c>
      <c r="I213" s="811">
        <v>7</v>
      </c>
      <c r="J213" s="811">
        <v>133</v>
      </c>
      <c r="K213" s="811">
        <v>5</v>
      </c>
      <c r="L213" s="811">
        <v>17</v>
      </c>
      <c r="M213" s="811">
        <v>0</v>
      </c>
    </row>
    <row r="214" spans="1:13">
      <c r="B214" s="810" t="s">
        <v>2568</v>
      </c>
      <c r="C214" s="811">
        <v>27</v>
      </c>
      <c r="D214" s="811">
        <v>0</v>
      </c>
      <c r="E214" s="811">
        <v>0</v>
      </c>
      <c r="F214" s="811">
        <v>0</v>
      </c>
      <c r="G214" s="811">
        <v>8</v>
      </c>
      <c r="H214" s="811">
        <v>4</v>
      </c>
      <c r="I214" s="811">
        <v>0</v>
      </c>
      <c r="J214" s="811">
        <v>12</v>
      </c>
      <c r="K214" s="811">
        <v>0</v>
      </c>
      <c r="L214" s="811">
        <v>3</v>
      </c>
      <c r="M214" s="811">
        <v>0</v>
      </c>
    </row>
    <row r="215" spans="1:13">
      <c r="B215" s="810" t="s">
        <v>2569</v>
      </c>
      <c r="C215" s="811">
        <v>23</v>
      </c>
      <c r="D215" s="811">
        <v>0</v>
      </c>
      <c r="E215" s="811">
        <v>0</v>
      </c>
      <c r="F215" s="811">
        <v>1</v>
      </c>
      <c r="G215" s="811">
        <v>6</v>
      </c>
      <c r="H215" s="811">
        <v>1</v>
      </c>
      <c r="I215" s="811">
        <v>0</v>
      </c>
      <c r="J215" s="811">
        <v>9</v>
      </c>
      <c r="K215" s="811">
        <v>0</v>
      </c>
      <c r="L215" s="811">
        <v>6</v>
      </c>
      <c r="M215" s="811">
        <v>0</v>
      </c>
    </row>
    <row r="216" spans="1:13" ht="20.45" customHeight="1">
      <c r="B216" s="813" t="s">
        <v>2570</v>
      </c>
      <c r="C216" s="811">
        <v>10841</v>
      </c>
      <c r="D216" s="811">
        <v>655</v>
      </c>
      <c r="E216" s="811">
        <v>22</v>
      </c>
      <c r="F216" s="811">
        <v>703</v>
      </c>
      <c r="G216" s="811">
        <v>2674</v>
      </c>
      <c r="H216" s="811">
        <v>2063</v>
      </c>
      <c r="I216" s="811">
        <v>210</v>
      </c>
      <c r="J216" s="811">
        <v>3146</v>
      </c>
      <c r="K216" s="811">
        <v>501</v>
      </c>
      <c r="L216" s="811">
        <v>813</v>
      </c>
      <c r="M216" s="811">
        <v>54</v>
      </c>
    </row>
    <row r="217" spans="1:13" ht="20.45" customHeight="1">
      <c r="A217" s="809" t="s">
        <v>2571</v>
      </c>
      <c r="B217" s="810"/>
    </row>
    <row r="218" spans="1:13" ht="20.45" customHeight="1">
      <c r="B218" s="810" t="s">
        <v>2572</v>
      </c>
      <c r="C218" s="811">
        <v>276</v>
      </c>
      <c r="D218" s="811">
        <v>44</v>
      </c>
      <c r="E218" s="811">
        <v>3</v>
      </c>
      <c r="F218" s="811">
        <v>44</v>
      </c>
      <c r="G218" s="811">
        <v>67</v>
      </c>
      <c r="H218" s="811">
        <v>34</v>
      </c>
      <c r="I218" s="811">
        <v>6</v>
      </c>
      <c r="J218" s="811">
        <v>29</v>
      </c>
      <c r="K218" s="811">
        <v>23</v>
      </c>
      <c r="L218" s="811">
        <v>26</v>
      </c>
      <c r="M218" s="811">
        <v>0</v>
      </c>
    </row>
    <row r="219" spans="1:13" ht="10.15" customHeight="1">
      <c r="B219" s="810" t="s">
        <v>2573</v>
      </c>
      <c r="C219" s="811">
        <v>2</v>
      </c>
      <c r="D219" s="814" t="s">
        <v>606</v>
      </c>
      <c r="E219" s="814" t="s">
        <v>606</v>
      </c>
      <c r="F219" s="814" t="s">
        <v>606</v>
      </c>
      <c r="G219" s="814" t="s">
        <v>606</v>
      </c>
      <c r="H219" s="814" t="s">
        <v>606</v>
      </c>
      <c r="I219" s="814" t="s">
        <v>606</v>
      </c>
      <c r="J219" s="814" t="s">
        <v>606</v>
      </c>
      <c r="K219" s="814" t="s">
        <v>606</v>
      </c>
      <c r="L219" s="814" t="s">
        <v>606</v>
      </c>
      <c r="M219" s="814" t="s">
        <v>606</v>
      </c>
    </row>
    <row r="220" spans="1:13">
      <c r="B220" s="810" t="s">
        <v>2574</v>
      </c>
      <c r="C220" s="811">
        <v>76</v>
      </c>
      <c r="D220" s="811">
        <v>14</v>
      </c>
      <c r="E220" s="811">
        <v>0</v>
      </c>
      <c r="F220" s="811">
        <v>7</v>
      </c>
      <c r="G220" s="811">
        <v>18</v>
      </c>
      <c r="H220" s="811">
        <v>7</v>
      </c>
      <c r="I220" s="811">
        <v>3</v>
      </c>
      <c r="J220" s="811">
        <v>7</v>
      </c>
      <c r="K220" s="811">
        <v>10</v>
      </c>
      <c r="L220" s="811">
        <v>10</v>
      </c>
      <c r="M220" s="811">
        <v>0</v>
      </c>
    </row>
    <row r="221" spans="1:13" ht="12">
      <c r="B221" s="810" t="s">
        <v>2575</v>
      </c>
      <c r="C221" s="811">
        <v>10</v>
      </c>
      <c r="D221" s="814" t="s">
        <v>606</v>
      </c>
      <c r="E221" s="814" t="s">
        <v>606</v>
      </c>
      <c r="F221" s="814" t="s">
        <v>606</v>
      </c>
      <c r="G221" s="814" t="s">
        <v>606</v>
      </c>
      <c r="H221" s="814" t="s">
        <v>606</v>
      </c>
      <c r="I221" s="814" t="s">
        <v>606</v>
      </c>
      <c r="J221" s="814" t="s">
        <v>606</v>
      </c>
      <c r="K221" s="814" t="s">
        <v>606</v>
      </c>
      <c r="L221" s="814" t="s">
        <v>606</v>
      </c>
      <c r="M221" s="814" t="s">
        <v>606</v>
      </c>
    </row>
    <row r="222" spans="1:13">
      <c r="B222" s="810" t="s">
        <v>2576</v>
      </c>
      <c r="C222" s="809"/>
      <c r="D222" s="809"/>
      <c r="E222" s="809"/>
      <c r="F222" s="809"/>
      <c r="G222" s="809"/>
      <c r="H222" s="809"/>
      <c r="I222" s="809"/>
      <c r="J222" s="809"/>
      <c r="K222" s="809"/>
      <c r="L222" s="809"/>
      <c r="M222" s="809"/>
    </row>
    <row r="223" spans="1:13" ht="10.15" customHeight="1">
      <c r="B223" s="810" t="s">
        <v>2577</v>
      </c>
      <c r="C223" s="811">
        <v>1</v>
      </c>
      <c r="D223" s="814" t="s">
        <v>606</v>
      </c>
      <c r="E223" s="814" t="s">
        <v>606</v>
      </c>
      <c r="F223" s="814" t="s">
        <v>606</v>
      </c>
      <c r="G223" s="814" t="s">
        <v>606</v>
      </c>
      <c r="H223" s="814" t="s">
        <v>606</v>
      </c>
      <c r="I223" s="814" t="s">
        <v>606</v>
      </c>
      <c r="J223" s="814" t="s">
        <v>606</v>
      </c>
      <c r="K223" s="814" t="s">
        <v>606</v>
      </c>
      <c r="L223" s="814" t="s">
        <v>606</v>
      </c>
      <c r="M223" s="814" t="s">
        <v>606</v>
      </c>
    </row>
    <row r="224" spans="1:13" ht="20.45" customHeight="1">
      <c r="B224" s="813" t="s">
        <v>2578</v>
      </c>
      <c r="C224" s="811">
        <v>365</v>
      </c>
      <c r="D224" s="811">
        <v>59</v>
      </c>
      <c r="E224" s="811">
        <v>3</v>
      </c>
      <c r="F224" s="811">
        <v>52</v>
      </c>
      <c r="G224" s="811">
        <v>90</v>
      </c>
      <c r="H224" s="811">
        <v>41</v>
      </c>
      <c r="I224" s="811">
        <v>10</v>
      </c>
      <c r="J224" s="811">
        <v>40</v>
      </c>
      <c r="K224" s="811">
        <v>33</v>
      </c>
      <c r="L224" s="811">
        <v>37</v>
      </c>
      <c r="M224" s="811">
        <v>0</v>
      </c>
    </row>
    <row r="225" spans="1:14" ht="16.899999999999999" customHeight="1">
      <c r="A225" s="809" t="s">
        <v>2579</v>
      </c>
      <c r="B225" s="810"/>
      <c r="C225" s="811">
        <v>13</v>
      </c>
      <c r="D225" s="811">
        <v>0</v>
      </c>
      <c r="E225" s="811">
        <v>0</v>
      </c>
      <c r="F225" s="811">
        <v>4</v>
      </c>
      <c r="G225" s="811">
        <v>3</v>
      </c>
      <c r="H225" s="811">
        <v>0</v>
      </c>
      <c r="I225" s="811">
        <v>0</v>
      </c>
      <c r="J225" s="811">
        <v>5</v>
      </c>
      <c r="K225" s="811">
        <v>0</v>
      </c>
      <c r="L225" s="811">
        <v>1</v>
      </c>
      <c r="M225" s="811">
        <v>0</v>
      </c>
    </row>
    <row r="226" spans="1:14" ht="16.899999999999999" customHeight="1">
      <c r="A226" s="809" t="s">
        <v>2580</v>
      </c>
      <c r="B226" s="810"/>
      <c r="C226" s="811">
        <v>85</v>
      </c>
      <c r="D226" s="811">
        <v>3</v>
      </c>
      <c r="E226" s="811">
        <v>0</v>
      </c>
      <c r="F226" s="811">
        <v>14</v>
      </c>
      <c r="G226" s="811">
        <v>5</v>
      </c>
      <c r="H226" s="811">
        <v>2</v>
      </c>
      <c r="I226" s="811">
        <v>3</v>
      </c>
      <c r="J226" s="811">
        <v>37</v>
      </c>
      <c r="K226" s="811">
        <v>11</v>
      </c>
      <c r="L226" s="811">
        <v>10</v>
      </c>
      <c r="M226" s="811">
        <v>0</v>
      </c>
    </row>
    <row r="227" spans="1:14" ht="16.899999999999999" customHeight="1">
      <c r="A227" s="809" t="s">
        <v>2581</v>
      </c>
      <c r="B227" s="810"/>
      <c r="C227" s="811">
        <v>2126</v>
      </c>
      <c r="D227" s="811">
        <v>53</v>
      </c>
      <c r="E227" s="811">
        <v>0</v>
      </c>
      <c r="F227" s="811">
        <v>1841</v>
      </c>
      <c r="G227" s="811">
        <v>11</v>
      </c>
      <c r="H227" s="811">
        <v>62</v>
      </c>
      <c r="I227" s="811">
        <v>0</v>
      </c>
      <c r="J227" s="811">
        <v>125</v>
      </c>
      <c r="K227" s="811">
        <v>23</v>
      </c>
      <c r="L227" s="811">
        <v>11</v>
      </c>
      <c r="M227" s="811">
        <v>0</v>
      </c>
    </row>
    <row r="228" spans="1:14" ht="20.45" customHeight="1">
      <c r="B228" s="813" t="s">
        <v>154</v>
      </c>
      <c r="C228" s="811">
        <v>386752</v>
      </c>
      <c r="D228" s="811">
        <v>34832</v>
      </c>
      <c r="E228" s="811">
        <v>3622</v>
      </c>
      <c r="F228" s="811">
        <v>89424</v>
      </c>
      <c r="G228" s="811">
        <v>56163</v>
      </c>
      <c r="H228" s="811">
        <v>67777</v>
      </c>
      <c r="I228" s="811">
        <v>8634</v>
      </c>
      <c r="J228" s="811">
        <v>76040</v>
      </c>
      <c r="K228" s="811">
        <v>19557</v>
      </c>
      <c r="L228" s="811">
        <v>29202</v>
      </c>
      <c r="M228" s="811">
        <v>1501</v>
      </c>
    </row>
    <row r="229" spans="1:14" s="123" customFormat="1" ht="10.5" customHeight="1">
      <c r="B229" s="317"/>
      <c r="C229" s="317"/>
      <c r="D229" s="317"/>
      <c r="E229" s="317"/>
      <c r="F229" s="317"/>
      <c r="G229" s="317"/>
      <c r="H229" s="317"/>
      <c r="I229" s="317"/>
      <c r="J229" s="317"/>
      <c r="K229" s="317"/>
      <c r="L229" s="317"/>
      <c r="N229" s="194"/>
    </row>
    <row r="230" spans="1:14" s="123" customFormat="1" ht="10.5" customHeight="1">
      <c r="B230" s="317"/>
      <c r="C230" s="317"/>
      <c r="D230" s="317"/>
      <c r="E230" s="317"/>
      <c r="F230" s="317"/>
      <c r="G230" s="317"/>
      <c r="H230" s="317"/>
      <c r="I230" s="317"/>
      <c r="J230" s="317"/>
      <c r="K230" s="317"/>
      <c r="L230" s="317"/>
      <c r="N230" s="194"/>
    </row>
    <row r="231" spans="1:14" s="123" customFormat="1" ht="10.5" customHeight="1">
      <c r="B231" s="317"/>
      <c r="C231" s="317"/>
      <c r="D231" s="317"/>
      <c r="E231" s="317"/>
      <c r="F231" s="317"/>
      <c r="G231" s="317"/>
      <c r="H231" s="317"/>
      <c r="I231" s="317"/>
      <c r="J231" s="317"/>
      <c r="K231" s="317"/>
      <c r="L231" s="317"/>
      <c r="N231" s="194"/>
    </row>
    <row r="232" spans="1:14" s="123" customFormat="1" ht="10.5" customHeight="1">
      <c r="B232" s="317"/>
      <c r="C232" s="317"/>
      <c r="D232" s="317"/>
      <c r="E232" s="317"/>
      <c r="F232" s="317"/>
      <c r="G232" s="317"/>
      <c r="H232" s="317"/>
      <c r="I232" s="317"/>
      <c r="J232" s="317"/>
      <c r="K232" s="317"/>
      <c r="L232" s="317"/>
      <c r="N232" s="194"/>
    </row>
    <row r="233" spans="1:14" s="123" customFormat="1" ht="10.5" customHeight="1">
      <c r="B233" s="317"/>
      <c r="C233" s="317"/>
      <c r="D233" s="317"/>
      <c r="E233" s="317"/>
      <c r="F233" s="317"/>
      <c r="G233" s="317"/>
      <c r="H233" s="317"/>
      <c r="I233" s="317"/>
      <c r="J233" s="317"/>
      <c r="K233" s="317"/>
      <c r="L233" s="317"/>
      <c r="N233" s="194"/>
    </row>
    <row r="234" spans="1:14" s="123" customFormat="1" ht="10.5" customHeight="1">
      <c r="B234" s="317"/>
      <c r="C234" s="317"/>
      <c r="D234" s="317"/>
      <c r="E234" s="317"/>
      <c r="F234" s="317"/>
      <c r="G234" s="317"/>
      <c r="H234" s="317"/>
      <c r="I234" s="317"/>
      <c r="J234" s="317"/>
      <c r="K234" s="317"/>
      <c r="L234" s="317"/>
      <c r="N234" s="194"/>
    </row>
    <row r="235" spans="1:14" s="123" customFormat="1" ht="10.5" customHeight="1">
      <c r="B235" s="317"/>
      <c r="C235" s="317"/>
      <c r="D235" s="317"/>
      <c r="E235" s="317"/>
      <c r="F235" s="317"/>
      <c r="G235" s="317"/>
      <c r="H235" s="317"/>
      <c r="I235" s="317"/>
      <c r="J235" s="317"/>
      <c r="K235" s="317"/>
      <c r="L235" s="317"/>
      <c r="N235" s="194"/>
    </row>
    <row r="236" spans="1:14" s="123" customFormat="1" ht="10.5" customHeight="1">
      <c r="B236" s="317"/>
      <c r="C236" s="317"/>
      <c r="D236" s="317"/>
      <c r="E236" s="317"/>
      <c r="F236" s="317"/>
      <c r="G236" s="317"/>
      <c r="H236" s="317"/>
      <c r="I236" s="317"/>
      <c r="J236" s="317"/>
      <c r="K236" s="317"/>
      <c r="L236" s="317"/>
      <c r="N236" s="194"/>
    </row>
    <row r="237" spans="1:14" s="123" customFormat="1" ht="9.6" customHeight="1">
      <c r="A237" s="258"/>
      <c r="B237" s="317"/>
      <c r="C237" s="317"/>
      <c r="D237" s="317"/>
      <c r="E237" s="317"/>
      <c r="F237" s="317"/>
      <c r="G237" s="317"/>
      <c r="H237" s="317"/>
      <c r="I237" s="317"/>
      <c r="J237" s="317"/>
      <c r="K237" s="317"/>
      <c r="L237" s="317"/>
      <c r="N237" s="194"/>
    </row>
    <row r="238" spans="1:14" s="123" customFormat="1" ht="9.6" customHeight="1">
      <c r="A238" s="258"/>
      <c r="B238" s="317"/>
      <c r="C238" s="317"/>
      <c r="D238" s="317"/>
      <c r="E238" s="317"/>
      <c r="F238" s="317"/>
      <c r="G238" s="317"/>
      <c r="H238" s="317"/>
      <c r="I238" s="317"/>
      <c r="J238" s="317"/>
      <c r="K238" s="317"/>
      <c r="L238" s="317"/>
      <c r="N238" s="194"/>
    </row>
    <row r="239" spans="1:14" s="123" customFormat="1" ht="10.15" customHeight="1">
      <c r="A239" s="214"/>
      <c r="B239" s="239"/>
      <c r="C239" s="317"/>
      <c r="D239" s="317"/>
      <c r="E239" s="317"/>
      <c r="F239" s="317"/>
      <c r="G239" s="317"/>
      <c r="H239" s="317"/>
      <c r="I239" s="317"/>
      <c r="N239" s="194"/>
    </row>
    <row r="240" spans="1:14" s="44" customFormat="1" ht="10.5" customHeight="1">
      <c r="A240" s="66" t="s">
        <v>48</v>
      </c>
      <c r="B240" s="66"/>
      <c r="C240" s="816"/>
      <c r="D240" s="816"/>
      <c r="E240" s="816"/>
      <c r="F240" s="816"/>
      <c r="G240" s="816"/>
      <c r="H240" s="816"/>
      <c r="I240" s="816"/>
      <c r="N240" s="667"/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20"/>
  <sheetViews>
    <sheetView workbookViewId="0">
      <pane ySplit="12" topLeftCell="A13" activePane="bottomLeft" state="frozen"/>
      <selection pane="bottomLeft"/>
    </sheetView>
  </sheetViews>
  <sheetFormatPr baseColWidth="10" defaultColWidth="9.140625" defaultRowHeight="11.25"/>
  <cols>
    <col min="1" max="2" width="1.42578125" style="824" customWidth="1"/>
    <col min="3" max="3" width="29.140625" style="825" customWidth="1"/>
    <col min="4" max="4" width="5.28515625" style="816" bestFit="1" customWidth="1"/>
    <col min="5" max="14" width="4.42578125" style="816" bestFit="1" customWidth="1"/>
    <col min="15" max="15" width="5.28515625" style="816" bestFit="1" customWidth="1"/>
    <col min="16" max="16" width="4.140625" style="791" customWidth="1"/>
    <col min="17" max="17" width="4.7109375" style="791" customWidth="1"/>
    <col min="18" max="18" width="9.140625" style="808"/>
    <col min="19" max="16384" width="9.140625" style="85"/>
  </cols>
  <sheetData>
    <row r="1" spans="1:18" s="432" customFormat="1" ht="12.75" customHeight="1">
      <c r="A1" s="659" t="s">
        <v>587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5"/>
      <c r="O1" s="225"/>
      <c r="P1" s="818"/>
      <c r="Q1" s="225"/>
      <c r="R1" s="802"/>
    </row>
    <row r="2" spans="1:18" s="432" customFormat="1" ht="12.75" customHeight="1">
      <c r="A2" s="172"/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818"/>
      <c r="Q2" s="172"/>
      <c r="R2" s="802"/>
    </row>
    <row r="3" spans="1:18" s="432" customFormat="1" ht="12.75" customHeight="1">
      <c r="A3" s="172" t="s">
        <v>2582</v>
      </c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818"/>
      <c r="Q3" s="225"/>
      <c r="R3" s="802"/>
    </row>
    <row r="4" spans="1:18" s="432" customFormat="1" ht="11.25" customHeight="1">
      <c r="A4" s="172" t="s">
        <v>2583</v>
      </c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818"/>
      <c r="Q4" s="225"/>
      <c r="R4" s="802"/>
    </row>
    <row r="5" spans="1:18" s="432" customFormat="1" ht="11.25" customHeight="1">
      <c r="A5" s="172" t="s">
        <v>2584</v>
      </c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818"/>
      <c r="Q5" s="225"/>
      <c r="R5" s="802"/>
    </row>
    <row r="6" spans="1:18" s="44" customFormat="1" ht="12.75" customHeight="1">
      <c r="A6" s="819"/>
      <c r="B6" s="819"/>
      <c r="C6" s="819"/>
      <c r="D6" s="819"/>
      <c r="E6" s="819"/>
      <c r="F6" s="819"/>
      <c r="G6" s="819"/>
      <c r="H6" s="819"/>
      <c r="I6" s="819"/>
      <c r="J6" s="819"/>
      <c r="K6" s="819"/>
      <c r="L6" s="819"/>
      <c r="M6" s="819"/>
      <c r="N6" s="819"/>
      <c r="O6" s="819"/>
      <c r="P6" s="820"/>
      <c r="Q6" s="819"/>
      <c r="R6" s="667"/>
    </row>
    <row r="7" spans="1:18" s="44" customFormat="1" ht="10.5" customHeight="1">
      <c r="A7" s="668"/>
      <c r="B7" s="668"/>
      <c r="C7" s="668"/>
      <c r="D7" s="675"/>
      <c r="E7" s="1459" t="s">
        <v>2585</v>
      </c>
      <c r="F7" s="1460"/>
      <c r="G7" s="1460"/>
      <c r="H7" s="1460"/>
      <c r="I7" s="1460"/>
      <c r="J7" s="1460"/>
      <c r="K7" s="1460"/>
      <c r="L7" s="1460"/>
      <c r="M7" s="1460"/>
      <c r="N7" s="1460"/>
      <c r="O7" s="1461"/>
      <c r="P7" s="775" t="s">
        <v>2586</v>
      </c>
      <c r="Q7" s="775"/>
      <c r="R7" s="667"/>
    </row>
    <row r="8" spans="1:18" s="44" customFormat="1" ht="10.5" customHeight="1">
      <c r="A8" s="76" t="s">
        <v>181</v>
      </c>
      <c r="B8" s="76"/>
      <c r="C8" s="76"/>
      <c r="D8" s="678"/>
      <c r="E8" s="1462"/>
      <c r="F8" s="1463"/>
      <c r="G8" s="1463"/>
      <c r="H8" s="1463"/>
      <c r="I8" s="1463"/>
      <c r="J8" s="1463"/>
      <c r="K8" s="1463"/>
      <c r="L8" s="1463"/>
      <c r="M8" s="1463"/>
      <c r="N8" s="1463"/>
      <c r="O8" s="1464"/>
      <c r="P8" s="782" t="s">
        <v>2336</v>
      </c>
      <c r="Q8" s="680"/>
      <c r="R8" s="667"/>
    </row>
    <row r="9" spans="1:18" s="44" customFormat="1" ht="10.5" customHeight="1">
      <c r="A9" s="76" t="s">
        <v>2154</v>
      </c>
      <c r="B9" s="76"/>
      <c r="C9" s="76"/>
      <c r="D9" s="678" t="s">
        <v>2335</v>
      </c>
      <c r="E9" s="781"/>
      <c r="G9" s="781"/>
      <c r="I9" s="781"/>
      <c r="K9" s="781"/>
      <c r="M9" s="781"/>
      <c r="O9" s="781"/>
      <c r="P9" s="822"/>
      <c r="Q9" s="775"/>
      <c r="R9" s="667"/>
    </row>
    <row r="10" spans="1:18" s="44" customFormat="1" ht="10.5" customHeight="1">
      <c r="A10" s="76" t="s">
        <v>590</v>
      </c>
      <c r="B10" s="76"/>
      <c r="C10" s="76"/>
      <c r="D10" s="678" t="s">
        <v>102</v>
      </c>
      <c r="E10" s="678">
        <v>2017</v>
      </c>
      <c r="F10" s="678">
        <v>2018</v>
      </c>
      <c r="G10" s="678">
        <v>2019</v>
      </c>
      <c r="H10" s="678">
        <v>2020</v>
      </c>
      <c r="I10" s="678">
        <v>2021</v>
      </c>
      <c r="J10" s="678">
        <v>2022</v>
      </c>
      <c r="K10" s="678">
        <v>2023</v>
      </c>
      <c r="L10" s="678">
        <v>2024</v>
      </c>
      <c r="M10" s="678">
        <v>2025</v>
      </c>
      <c r="N10" s="678">
        <v>2026</v>
      </c>
      <c r="O10" s="678">
        <v>2027</v>
      </c>
      <c r="P10" s="678" t="s">
        <v>2347</v>
      </c>
      <c r="Q10" s="664" t="s">
        <v>2348</v>
      </c>
      <c r="R10" s="667"/>
    </row>
    <row r="11" spans="1:18" s="44" customFormat="1" ht="10.5" customHeight="1">
      <c r="A11" s="258"/>
      <c r="B11" s="258"/>
      <c r="C11" s="258"/>
      <c r="D11" s="678"/>
      <c r="E11" s="678"/>
      <c r="F11" s="678"/>
      <c r="G11" s="678"/>
      <c r="H11" s="678"/>
      <c r="I11" s="678"/>
      <c r="J11" s="678"/>
      <c r="K11" s="678"/>
      <c r="L11" s="678"/>
      <c r="M11" s="678"/>
      <c r="N11" s="678"/>
      <c r="O11" s="667" t="s">
        <v>2587</v>
      </c>
      <c r="P11" s="678" t="s">
        <v>2350</v>
      </c>
      <c r="Q11" s="664" t="s">
        <v>2351</v>
      </c>
      <c r="R11" s="667"/>
    </row>
    <row r="12" spans="1:18" s="44" customFormat="1" ht="10.5" customHeight="1">
      <c r="A12" s="823"/>
      <c r="B12" s="823"/>
      <c r="C12" s="823"/>
      <c r="D12" s="683"/>
      <c r="E12" s="683"/>
      <c r="F12" s="683"/>
      <c r="G12" s="683"/>
      <c r="H12" s="683"/>
      <c r="I12" s="683"/>
      <c r="J12" s="683"/>
      <c r="K12" s="683"/>
      <c r="L12" s="683"/>
      <c r="M12" s="683"/>
      <c r="N12" s="683"/>
      <c r="O12" s="683" t="s">
        <v>2588</v>
      </c>
      <c r="P12" s="683" t="s">
        <v>2354</v>
      </c>
      <c r="Q12" s="823"/>
      <c r="R12" s="667"/>
    </row>
    <row r="13" spans="1:18" ht="12.75" customHeight="1">
      <c r="P13" s="71"/>
      <c r="Q13" s="71"/>
    </row>
    <row r="14" spans="1:18" s="123" customFormat="1" ht="11.25" customHeight="1">
      <c r="C14" s="93"/>
      <c r="D14" s="308" t="s">
        <v>2589</v>
      </c>
      <c r="E14" s="662"/>
      <c r="F14" s="662"/>
      <c r="G14" s="662"/>
      <c r="H14" s="662"/>
      <c r="I14" s="662"/>
      <c r="J14" s="662"/>
      <c r="K14" s="662"/>
      <c r="L14" s="662"/>
      <c r="M14" s="662"/>
      <c r="N14" s="662"/>
      <c r="O14" s="662"/>
      <c r="P14" s="335"/>
      <c r="Q14" s="335"/>
      <c r="R14" s="194"/>
    </row>
    <row r="15" spans="1:18" s="123" customFormat="1" ht="9" customHeight="1">
      <c r="A15" s="826"/>
      <c r="C15" s="93"/>
      <c r="D15" s="308"/>
      <c r="E15" s="662"/>
      <c r="F15" s="662"/>
      <c r="G15" s="662"/>
      <c r="H15" s="662"/>
      <c r="I15" s="662"/>
      <c r="J15" s="662"/>
      <c r="K15" s="662"/>
      <c r="L15" s="662"/>
      <c r="M15" s="662"/>
      <c r="N15" s="662"/>
      <c r="O15" s="662"/>
      <c r="P15" s="335"/>
      <c r="Q15" s="335"/>
      <c r="R15" s="194"/>
    </row>
    <row r="16" spans="1:18" ht="9" customHeight="1">
      <c r="A16" s="824" t="s">
        <v>455</v>
      </c>
      <c r="C16" s="827"/>
      <c r="P16" s="71"/>
      <c r="Q16" s="71"/>
    </row>
    <row r="17" spans="1:18" ht="18" customHeight="1">
      <c r="B17" s="824" t="s">
        <v>323</v>
      </c>
      <c r="C17" s="827"/>
      <c r="P17" s="71"/>
      <c r="Q17" s="71"/>
    </row>
    <row r="18" spans="1:18" ht="12.75" customHeight="1">
      <c r="C18" s="827" t="s">
        <v>2355</v>
      </c>
      <c r="D18" s="816">
        <v>633</v>
      </c>
      <c r="E18" s="816">
        <v>66</v>
      </c>
      <c r="F18" s="816">
        <v>69</v>
      </c>
      <c r="G18" s="816">
        <v>62</v>
      </c>
      <c r="H18" s="816">
        <v>63</v>
      </c>
      <c r="I18" s="816">
        <v>56</v>
      </c>
      <c r="J18" s="816">
        <v>45</v>
      </c>
      <c r="K18" s="816">
        <v>46</v>
      </c>
      <c r="L18" s="816">
        <v>48</v>
      </c>
      <c r="M18" s="816">
        <v>49</v>
      </c>
      <c r="N18" s="816">
        <v>41</v>
      </c>
      <c r="O18" s="816">
        <v>88</v>
      </c>
      <c r="P18" s="71">
        <v>58.781990521327018</v>
      </c>
      <c r="Q18" s="71">
        <v>58.988888888888887</v>
      </c>
    </row>
    <row r="19" spans="1:18" ht="12.75" customHeight="1">
      <c r="C19" s="827" t="s">
        <v>2356</v>
      </c>
      <c r="D19" s="816">
        <v>349</v>
      </c>
      <c r="E19" s="816">
        <v>35</v>
      </c>
      <c r="F19" s="816">
        <v>37</v>
      </c>
      <c r="G19" s="816">
        <v>28</v>
      </c>
      <c r="H19" s="816">
        <v>40</v>
      </c>
      <c r="I19" s="816">
        <v>30</v>
      </c>
      <c r="J19" s="816">
        <v>38</v>
      </c>
      <c r="K19" s="816">
        <v>23</v>
      </c>
      <c r="L19" s="816">
        <v>22</v>
      </c>
      <c r="M19" s="816">
        <v>16</v>
      </c>
      <c r="N19" s="816">
        <v>23</v>
      </c>
      <c r="O19" s="816">
        <v>57</v>
      </c>
      <c r="P19" s="71">
        <v>58.742120343839538</v>
      </c>
      <c r="Q19" s="71">
        <v>58.881578947368418</v>
      </c>
    </row>
    <row r="20" spans="1:18" ht="21.75" customHeight="1">
      <c r="C20" s="827" t="s">
        <v>2357</v>
      </c>
      <c r="D20" s="816">
        <v>89</v>
      </c>
      <c r="E20" s="816">
        <v>8</v>
      </c>
      <c r="F20" s="816">
        <v>4</v>
      </c>
      <c r="G20" s="816">
        <v>2</v>
      </c>
      <c r="H20" s="816">
        <v>8</v>
      </c>
      <c r="I20" s="816">
        <v>2</v>
      </c>
      <c r="J20" s="816">
        <v>7</v>
      </c>
      <c r="K20" s="816">
        <v>3</v>
      </c>
      <c r="L20" s="816">
        <v>2</v>
      </c>
      <c r="M20" s="816">
        <v>7</v>
      </c>
      <c r="N20" s="816">
        <v>3</v>
      </c>
      <c r="O20" s="816">
        <v>43</v>
      </c>
      <c r="P20" s="71">
        <v>54.19101123595506</v>
      </c>
      <c r="Q20" s="71">
        <v>54.5</v>
      </c>
    </row>
    <row r="21" spans="1:18" ht="12.75" customHeight="1">
      <c r="C21" s="827" t="s">
        <v>603</v>
      </c>
      <c r="D21" s="816">
        <v>1539</v>
      </c>
      <c r="E21" s="816">
        <v>15</v>
      </c>
      <c r="F21" s="816">
        <v>18</v>
      </c>
      <c r="G21" s="816">
        <v>30</v>
      </c>
      <c r="H21" s="816">
        <v>18</v>
      </c>
      <c r="I21" s="816">
        <v>38</v>
      </c>
      <c r="J21" s="816">
        <v>50</v>
      </c>
      <c r="K21" s="816">
        <v>62</v>
      </c>
      <c r="L21" s="816">
        <v>56</v>
      </c>
      <c r="M21" s="816">
        <v>71</v>
      </c>
      <c r="N21" s="816">
        <v>94</v>
      </c>
      <c r="O21" s="816">
        <v>1087</v>
      </c>
      <c r="P21" s="71">
        <v>51.276803118908383</v>
      </c>
      <c r="Q21" s="71">
        <v>50.891752577319586</v>
      </c>
    </row>
    <row r="22" spans="1:18" ht="12.75" customHeight="1">
      <c r="C22" s="827" t="s">
        <v>604</v>
      </c>
      <c r="D22" s="816">
        <v>712</v>
      </c>
      <c r="E22" s="816">
        <v>6</v>
      </c>
      <c r="F22" s="816">
        <v>6</v>
      </c>
      <c r="G22" s="816">
        <v>10</v>
      </c>
      <c r="H22" s="816">
        <v>11</v>
      </c>
      <c r="I22" s="816">
        <v>17</v>
      </c>
      <c r="J22" s="816">
        <v>14</v>
      </c>
      <c r="K22" s="816">
        <v>9</v>
      </c>
      <c r="L22" s="816">
        <v>15</v>
      </c>
      <c r="M22" s="816">
        <v>23</v>
      </c>
      <c r="N22" s="816">
        <v>31</v>
      </c>
      <c r="O22" s="816">
        <v>570</v>
      </c>
      <c r="P22" s="71">
        <v>49.463483146067418</v>
      </c>
      <c r="Q22" s="71">
        <v>48.666666666666664</v>
      </c>
    </row>
    <row r="23" spans="1:18" s="830" customFormat="1" ht="12.75" customHeight="1">
      <c r="A23" s="828"/>
      <c r="B23" s="828"/>
      <c r="C23" s="829" t="s">
        <v>2315</v>
      </c>
      <c r="D23" s="816">
        <v>3322</v>
      </c>
      <c r="E23" s="816">
        <v>130</v>
      </c>
      <c r="F23" s="816">
        <v>134</v>
      </c>
      <c r="G23" s="816">
        <v>132</v>
      </c>
      <c r="H23" s="816">
        <v>140</v>
      </c>
      <c r="I23" s="816">
        <v>143</v>
      </c>
      <c r="J23" s="816">
        <v>154</v>
      </c>
      <c r="K23" s="816">
        <v>143</v>
      </c>
      <c r="L23" s="816">
        <v>143</v>
      </c>
      <c r="M23" s="816">
        <v>166</v>
      </c>
      <c r="N23" s="816">
        <v>192</v>
      </c>
      <c r="O23" s="816">
        <v>1845</v>
      </c>
      <c r="P23" s="71">
        <v>53.180614087898853</v>
      </c>
      <c r="Q23" s="71">
        <v>52.983783783783785</v>
      </c>
      <c r="R23" s="808"/>
    </row>
    <row r="24" spans="1:18" ht="18" customHeight="1">
      <c r="B24" s="824" t="s">
        <v>612</v>
      </c>
      <c r="C24" s="827"/>
      <c r="P24" s="71"/>
      <c r="Q24" s="71"/>
    </row>
    <row r="25" spans="1:18" ht="12.75" customHeight="1">
      <c r="C25" s="827" t="s">
        <v>613</v>
      </c>
      <c r="D25" s="816">
        <v>37</v>
      </c>
      <c r="E25" s="831" t="s">
        <v>606</v>
      </c>
      <c r="F25" s="831" t="s">
        <v>606</v>
      </c>
      <c r="G25" s="831" t="s">
        <v>606</v>
      </c>
      <c r="H25" s="831" t="s">
        <v>606</v>
      </c>
      <c r="I25" s="831" t="s">
        <v>606</v>
      </c>
      <c r="J25" s="831" t="s">
        <v>606</v>
      </c>
      <c r="K25" s="831" t="s">
        <v>606</v>
      </c>
      <c r="L25" s="831" t="s">
        <v>606</v>
      </c>
      <c r="M25" s="831" t="s">
        <v>606</v>
      </c>
      <c r="N25" s="831" t="s">
        <v>606</v>
      </c>
      <c r="O25" s="816">
        <v>24</v>
      </c>
      <c r="P25" s="71">
        <v>51.405405405405403</v>
      </c>
      <c r="Q25" s="71">
        <v>51.75</v>
      </c>
    </row>
    <row r="26" spans="1:18" ht="12.75" customHeight="1">
      <c r="C26" s="827" t="s">
        <v>615</v>
      </c>
      <c r="D26" s="816">
        <v>1</v>
      </c>
      <c r="E26" s="831" t="s">
        <v>606</v>
      </c>
      <c r="F26" s="831" t="s">
        <v>606</v>
      </c>
      <c r="G26" s="831" t="s">
        <v>606</v>
      </c>
      <c r="H26" s="831" t="s">
        <v>606</v>
      </c>
      <c r="I26" s="831" t="s">
        <v>606</v>
      </c>
      <c r="J26" s="831" t="s">
        <v>606</v>
      </c>
      <c r="K26" s="831" t="s">
        <v>606</v>
      </c>
      <c r="L26" s="831" t="s">
        <v>606</v>
      </c>
      <c r="M26" s="831" t="s">
        <v>606</v>
      </c>
      <c r="N26" s="831" t="s">
        <v>606</v>
      </c>
      <c r="O26" s="816">
        <v>0</v>
      </c>
      <c r="P26" s="797" t="s">
        <v>606</v>
      </c>
      <c r="Q26" s="797" t="s">
        <v>606</v>
      </c>
    </row>
    <row r="27" spans="1:18" ht="12.75" customHeight="1">
      <c r="C27" s="829" t="s">
        <v>2315</v>
      </c>
      <c r="D27" s="816">
        <v>38</v>
      </c>
      <c r="E27" s="816">
        <v>0</v>
      </c>
      <c r="F27" s="816">
        <v>3</v>
      </c>
      <c r="G27" s="816">
        <v>2</v>
      </c>
      <c r="H27" s="816">
        <v>3</v>
      </c>
      <c r="I27" s="816">
        <v>1</v>
      </c>
      <c r="J27" s="816">
        <v>1</v>
      </c>
      <c r="K27" s="816">
        <v>0</v>
      </c>
      <c r="L27" s="816">
        <v>0</v>
      </c>
      <c r="M27" s="816">
        <v>2</v>
      </c>
      <c r="N27" s="816">
        <v>2</v>
      </c>
      <c r="O27" s="816">
        <v>24</v>
      </c>
      <c r="P27" s="791">
        <v>51.657894736842103</v>
      </c>
      <c r="Q27" s="791">
        <v>52</v>
      </c>
    </row>
    <row r="28" spans="1:18" ht="18" customHeight="1">
      <c r="B28" s="824" t="s">
        <v>621</v>
      </c>
      <c r="C28" s="827"/>
      <c r="P28" s="71"/>
      <c r="Q28" s="71"/>
    </row>
    <row r="29" spans="1:18" ht="21.75" customHeight="1">
      <c r="C29" s="827" t="s">
        <v>2277</v>
      </c>
      <c r="D29" s="816">
        <v>502</v>
      </c>
      <c r="E29" s="816">
        <v>10</v>
      </c>
      <c r="F29" s="816">
        <v>9</v>
      </c>
      <c r="G29" s="816">
        <v>12</v>
      </c>
      <c r="H29" s="816">
        <v>12</v>
      </c>
      <c r="I29" s="816">
        <v>18</v>
      </c>
      <c r="J29" s="816">
        <v>15</v>
      </c>
      <c r="K29" s="816">
        <v>14</v>
      </c>
      <c r="L29" s="816">
        <v>26</v>
      </c>
      <c r="M29" s="816">
        <v>19</v>
      </c>
      <c r="N29" s="816">
        <v>15</v>
      </c>
      <c r="O29" s="816">
        <v>352</v>
      </c>
      <c r="P29" s="71">
        <v>49.342629482071715</v>
      </c>
      <c r="Q29" s="71">
        <v>48.625</v>
      </c>
    </row>
    <row r="30" spans="1:18" ht="21.75" customHeight="1">
      <c r="C30" s="827" t="s">
        <v>2279</v>
      </c>
      <c r="D30" s="816">
        <v>970</v>
      </c>
      <c r="E30" s="816">
        <v>37</v>
      </c>
      <c r="F30" s="816">
        <v>23</v>
      </c>
      <c r="G30" s="816">
        <v>38</v>
      </c>
      <c r="H30" s="816">
        <v>55</v>
      </c>
      <c r="I30" s="816">
        <v>44</v>
      </c>
      <c r="J30" s="816">
        <v>45</v>
      </c>
      <c r="K30" s="816">
        <v>48</v>
      </c>
      <c r="L30" s="816">
        <v>40</v>
      </c>
      <c r="M30" s="816">
        <v>40</v>
      </c>
      <c r="N30" s="816">
        <v>49</v>
      </c>
      <c r="O30" s="816">
        <v>551</v>
      </c>
      <c r="P30" s="71">
        <v>51.462886597938144</v>
      </c>
      <c r="Q30" s="71">
        <v>52.291666666666664</v>
      </c>
    </row>
    <row r="31" spans="1:18" ht="12.75" customHeight="1">
      <c r="C31" s="827" t="s">
        <v>624</v>
      </c>
      <c r="D31" s="816">
        <v>200</v>
      </c>
      <c r="E31" s="816">
        <v>8</v>
      </c>
      <c r="F31" s="816">
        <v>9</v>
      </c>
      <c r="G31" s="816">
        <v>7</v>
      </c>
      <c r="H31" s="816">
        <v>4</v>
      </c>
      <c r="I31" s="816">
        <v>7</v>
      </c>
      <c r="J31" s="816">
        <v>4</v>
      </c>
      <c r="K31" s="816">
        <v>5</v>
      </c>
      <c r="L31" s="816">
        <v>5</v>
      </c>
      <c r="M31" s="816">
        <v>6</v>
      </c>
      <c r="N31" s="816">
        <v>7</v>
      </c>
      <c r="O31" s="816">
        <v>138</v>
      </c>
      <c r="P31" s="71">
        <v>49.664999999999999</v>
      </c>
      <c r="Q31" s="71">
        <v>49.857142857142854</v>
      </c>
    </row>
    <row r="32" spans="1:18" ht="12.75" customHeight="1">
      <c r="C32" s="829" t="s">
        <v>2315</v>
      </c>
      <c r="D32" s="816">
        <v>1672</v>
      </c>
      <c r="E32" s="816">
        <v>55</v>
      </c>
      <c r="F32" s="816">
        <v>41</v>
      </c>
      <c r="G32" s="816">
        <v>57</v>
      </c>
      <c r="H32" s="816">
        <v>71</v>
      </c>
      <c r="I32" s="816">
        <v>69</v>
      </c>
      <c r="J32" s="816">
        <v>64</v>
      </c>
      <c r="K32" s="816">
        <v>67</v>
      </c>
      <c r="L32" s="816">
        <v>71</v>
      </c>
      <c r="M32" s="816">
        <v>65</v>
      </c>
      <c r="N32" s="816">
        <v>71</v>
      </c>
      <c r="O32" s="816">
        <v>1041</v>
      </c>
      <c r="P32" s="791">
        <v>50.611244019138759</v>
      </c>
      <c r="Q32" s="791">
        <v>50.838709677419352</v>
      </c>
    </row>
    <row r="33" spans="1:17" ht="18" customHeight="1">
      <c r="B33" s="824" t="s">
        <v>625</v>
      </c>
      <c r="C33" s="827"/>
      <c r="P33" s="71"/>
      <c r="Q33" s="71"/>
    </row>
    <row r="34" spans="1:17" ht="21.75" customHeight="1">
      <c r="C34" s="827" t="s">
        <v>2281</v>
      </c>
      <c r="D34" s="816">
        <v>297</v>
      </c>
      <c r="E34" s="816">
        <v>3</v>
      </c>
      <c r="F34" s="816">
        <v>9</v>
      </c>
      <c r="G34" s="816">
        <v>9</v>
      </c>
      <c r="H34" s="816">
        <v>7</v>
      </c>
      <c r="I34" s="816">
        <v>6</v>
      </c>
      <c r="J34" s="816">
        <v>8</v>
      </c>
      <c r="K34" s="816">
        <v>10</v>
      </c>
      <c r="L34" s="816">
        <v>17</v>
      </c>
      <c r="M34" s="816">
        <v>11</v>
      </c>
      <c r="N34" s="816">
        <v>17</v>
      </c>
      <c r="O34" s="816">
        <v>200</v>
      </c>
      <c r="P34" s="71">
        <v>49.060606060606062</v>
      </c>
      <c r="Q34" s="71">
        <v>48.0625</v>
      </c>
    </row>
    <row r="35" spans="1:17" ht="12.75" customHeight="1">
      <c r="C35" s="827" t="s">
        <v>2282</v>
      </c>
      <c r="D35" s="816">
        <v>2</v>
      </c>
      <c r="E35" s="816">
        <v>0</v>
      </c>
      <c r="F35" s="816">
        <v>0</v>
      </c>
      <c r="G35" s="816">
        <v>0</v>
      </c>
      <c r="H35" s="816">
        <v>0</v>
      </c>
      <c r="I35" s="816">
        <v>0</v>
      </c>
      <c r="J35" s="816">
        <v>1</v>
      </c>
      <c r="K35" s="816">
        <v>1</v>
      </c>
      <c r="L35" s="816">
        <v>0</v>
      </c>
      <c r="M35" s="816">
        <v>0</v>
      </c>
      <c r="N35" s="816">
        <v>0</v>
      </c>
      <c r="O35" s="816">
        <v>0</v>
      </c>
      <c r="P35" s="71">
        <v>58.5</v>
      </c>
      <c r="Q35" s="71">
        <v>58</v>
      </c>
    </row>
    <row r="36" spans="1:17" ht="12.75" customHeight="1">
      <c r="C36" s="827" t="s">
        <v>2283</v>
      </c>
      <c r="D36" s="816">
        <v>320</v>
      </c>
      <c r="E36" s="816">
        <v>7</v>
      </c>
      <c r="F36" s="816">
        <v>5</v>
      </c>
      <c r="G36" s="816">
        <v>12</v>
      </c>
      <c r="H36" s="816">
        <v>10</v>
      </c>
      <c r="I36" s="816">
        <v>9</v>
      </c>
      <c r="J36" s="816">
        <v>7</v>
      </c>
      <c r="K36" s="816">
        <v>8</v>
      </c>
      <c r="L36" s="816">
        <v>15</v>
      </c>
      <c r="M36" s="816">
        <v>7</v>
      </c>
      <c r="N36" s="816">
        <v>8</v>
      </c>
      <c r="O36" s="816">
        <v>232</v>
      </c>
      <c r="P36" s="71">
        <v>48.524999999999999</v>
      </c>
      <c r="Q36" s="71">
        <v>48.142857142857146</v>
      </c>
    </row>
    <row r="37" spans="1:17" ht="21.75" customHeight="1">
      <c r="C37" s="827" t="s">
        <v>2285</v>
      </c>
      <c r="D37" s="816">
        <v>678</v>
      </c>
      <c r="E37" s="816">
        <v>21</v>
      </c>
      <c r="F37" s="816">
        <v>24</v>
      </c>
      <c r="G37" s="816">
        <v>30</v>
      </c>
      <c r="H37" s="816">
        <v>25</v>
      </c>
      <c r="I37" s="816">
        <v>19</v>
      </c>
      <c r="J37" s="816">
        <v>24</v>
      </c>
      <c r="K37" s="816">
        <v>34</v>
      </c>
      <c r="L37" s="816">
        <v>22</v>
      </c>
      <c r="M37" s="816">
        <v>27</v>
      </c>
      <c r="N37" s="816">
        <v>22</v>
      </c>
      <c r="O37" s="816">
        <v>430</v>
      </c>
      <c r="P37" s="71">
        <v>49.941002949852511</v>
      </c>
      <c r="Q37" s="71">
        <v>49.588235294117645</v>
      </c>
    </row>
    <row r="38" spans="1:17" ht="12.75" customHeight="1">
      <c r="C38" s="829" t="s">
        <v>2315</v>
      </c>
      <c r="D38" s="816">
        <v>1297</v>
      </c>
      <c r="E38" s="816">
        <v>31</v>
      </c>
      <c r="F38" s="816">
        <v>38</v>
      </c>
      <c r="G38" s="816">
        <v>51</v>
      </c>
      <c r="H38" s="816">
        <v>42</v>
      </c>
      <c r="I38" s="816">
        <v>34</v>
      </c>
      <c r="J38" s="816">
        <v>40</v>
      </c>
      <c r="K38" s="816">
        <v>53</v>
      </c>
      <c r="L38" s="816">
        <v>54</v>
      </c>
      <c r="M38" s="816">
        <v>45</v>
      </c>
      <c r="N38" s="816">
        <v>47</v>
      </c>
      <c r="O38" s="816">
        <v>862</v>
      </c>
      <c r="P38" s="791">
        <v>49.403238242097146</v>
      </c>
      <c r="Q38" s="791">
        <v>48.850877192982459</v>
      </c>
    </row>
    <row r="39" spans="1:17" ht="18" customHeight="1">
      <c r="A39" s="824" t="s">
        <v>2194</v>
      </c>
      <c r="C39" s="827"/>
      <c r="D39" s="816">
        <v>6329</v>
      </c>
      <c r="E39" s="816">
        <v>216</v>
      </c>
      <c r="F39" s="816">
        <v>216</v>
      </c>
      <c r="G39" s="816">
        <v>242</v>
      </c>
      <c r="H39" s="816">
        <v>256</v>
      </c>
      <c r="I39" s="816">
        <v>247</v>
      </c>
      <c r="J39" s="816">
        <v>259</v>
      </c>
      <c r="K39" s="816">
        <v>263</v>
      </c>
      <c r="L39" s="816">
        <v>268</v>
      </c>
      <c r="M39" s="816">
        <v>278</v>
      </c>
      <c r="N39" s="816">
        <v>312</v>
      </c>
      <c r="O39" s="816">
        <v>3772</v>
      </c>
      <c r="P39" s="71">
        <v>51.718596934744824</v>
      </c>
      <c r="Q39" s="71">
        <v>51.915413533834588</v>
      </c>
    </row>
    <row r="40" spans="1:17" ht="18" customHeight="1">
      <c r="A40" s="824" t="s">
        <v>477</v>
      </c>
      <c r="C40" s="827"/>
      <c r="P40" s="71"/>
      <c r="Q40" s="71"/>
    </row>
    <row r="41" spans="1:17" ht="18" customHeight="1">
      <c r="B41" s="824" t="s">
        <v>323</v>
      </c>
      <c r="C41" s="827"/>
      <c r="P41" s="71"/>
      <c r="Q41" s="71"/>
    </row>
    <row r="42" spans="1:17" ht="12.75" customHeight="1">
      <c r="C42" s="827" t="s">
        <v>2355</v>
      </c>
      <c r="D42" s="816">
        <v>21</v>
      </c>
      <c r="E42" s="816">
        <v>4</v>
      </c>
      <c r="F42" s="816">
        <v>3</v>
      </c>
      <c r="G42" s="816">
        <v>3</v>
      </c>
      <c r="H42" s="816">
        <v>3</v>
      </c>
      <c r="I42" s="816">
        <v>0</v>
      </c>
      <c r="J42" s="816">
        <v>1</v>
      </c>
      <c r="K42" s="816">
        <v>3</v>
      </c>
      <c r="L42" s="816">
        <v>1</v>
      </c>
      <c r="M42" s="816">
        <v>1</v>
      </c>
      <c r="N42" s="816">
        <v>1</v>
      </c>
      <c r="O42" s="816">
        <v>1</v>
      </c>
      <c r="P42" s="71">
        <v>60.38095238095238</v>
      </c>
      <c r="Q42" s="71">
        <v>60.833333333333336</v>
      </c>
    </row>
    <row r="43" spans="1:17" ht="12.75" customHeight="1">
      <c r="C43" s="827" t="s">
        <v>2356</v>
      </c>
      <c r="D43" s="816">
        <v>24</v>
      </c>
      <c r="E43" s="816">
        <v>0</v>
      </c>
      <c r="F43" s="816">
        <v>2</v>
      </c>
      <c r="G43" s="816">
        <v>1</v>
      </c>
      <c r="H43" s="816">
        <v>2</v>
      </c>
      <c r="I43" s="816">
        <v>3</v>
      </c>
      <c r="J43" s="816">
        <v>1</v>
      </c>
      <c r="K43" s="816">
        <v>3</v>
      </c>
      <c r="L43" s="816">
        <v>5</v>
      </c>
      <c r="M43" s="816">
        <v>4</v>
      </c>
      <c r="N43" s="816">
        <v>1</v>
      </c>
      <c r="O43" s="816">
        <v>2</v>
      </c>
      <c r="P43" s="71">
        <v>57.958333333333336</v>
      </c>
      <c r="Q43" s="71">
        <v>57</v>
      </c>
    </row>
    <row r="44" spans="1:17" ht="21.75" customHeight="1">
      <c r="C44" s="827" t="s">
        <v>2357</v>
      </c>
      <c r="D44" s="816">
        <v>3</v>
      </c>
      <c r="E44" s="816">
        <v>0</v>
      </c>
      <c r="F44" s="816">
        <v>0</v>
      </c>
      <c r="G44" s="816">
        <v>0</v>
      </c>
      <c r="H44" s="816">
        <v>1</v>
      </c>
      <c r="I44" s="816">
        <v>1</v>
      </c>
      <c r="J44" s="816">
        <v>0</v>
      </c>
      <c r="K44" s="816">
        <v>0</v>
      </c>
      <c r="L44" s="816">
        <v>1</v>
      </c>
      <c r="M44" s="816">
        <v>0</v>
      </c>
      <c r="N44" s="816">
        <v>0</v>
      </c>
      <c r="O44" s="816">
        <v>0</v>
      </c>
      <c r="P44" s="71">
        <v>59.333333333333336</v>
      </c>
      <c r="Q44" s="71">
        <v>59.5</v>
      </c>
    </row>
    <row r="45" spans="1:17" ht="12.75" customHeight="1">
      <c r="C45" s="827" t="s">
        <v>603</v>
      </c>
      <c r="D45" s="816">
        <v>93</v>
      </c>
      <c r="E45" s="816">
        <v>2</v>
      </c>
      <c r="F45" s="816">
        <v>2</v>
      </c>
      <c r="G45" s="816">
        <v>5</v>
      </c>
      <c r="H45" s="816">
        <v>3</v>
      </c>
      <c r="I45" s="816">
        <v>3</v>
      </c>
      <c r="J45" s="816">
        <v>4</v>
      </c>
      <c r="K45" s="816">
        <v>1</v>
      </c>
      <c r="L45" s="816">
        <v>10</v>
      </c>
      <c r="M45" s="816">
        <v>5</v>
      </c>
      <c r="N45" s="816">
        <v>1</v>
      </c>
      <c r="O45" s="816">
        <v>57</v>
      </c>
      <c r="P45" s="71">
        <v>52.161290322580648</v>
      </c>
      <c r="Q45" s="71">
        <v>51.9</v>
      </c>
    </row>
    <row r="46" spans="1:17" ht="12.75" customHeight="1">
      <c r="C46" s="827" t="s">
        <v>604</v>
      </c>
      <c r="D46" s="816">
        <v>57</v>
      </c>
      <c r="E46" s="816">
        <v>0</v>
      </c>
      <c r="F46" s="816">
        <v>0</v>
      </c>
      <c r="G46" s="816">
        <v>0</v>
      </c>
      <c r="H46" s="816">
        <v>0</v>
      </c>
      <c r="I46" s="816">
        <v>0</v>
      </c>
      <c r="J46" s="816">
        <v>0</v>
      </c>
      <c r="K46" s="816">
        <v>0</v>
      </c>
      <c r="L46" s="816">
        <v>1</v>
      </c>
      <c r="M46" s="816">
        <v>2</v>
      </c>
      <c r="N46" s="816">
        <v>2</v>
      </c>
      <c r="O46" s="816">
        <v>52</v>
      </c>
      <c r="P46" s="71">
        <v>46.754385964912281</v>
      </c>
      <c r="Q46" s="71">
        <v>46.25</v>
      </c>
    </row>
    <row r="47" spans="1:17" ht="12.75" customHeight="1">
      <c r="C47" s="829" t="s">
        <v>2315</v>
      </c>
      <c r="D47" s="816">
        <v>198</v>
      </c>
      <c r="E47" s="816">
        <v>6</v>
      </c>
      <c r="F47" s="816">
        <v>7</v>
      </c>
      <c r="G47" s="816">
        <v>9</v>
      </c>
      <c r="H47" s="816">
        <v>9</v>
      </c>
      <c r="I47" s="816">
        <v>7</v>
      </c>
      <c r="J47" s="816">
        <v>6</v>
      </c>
      <c r="K47" s="816">
        <v>7</v>
      </c>
      <c r="L47" s="816">
        <v>18</v>
      </c>
      <c r="M47" s="816">
        <v>12</v>
      </c>
      <c r="N47" s="816">
        <v>5</v>
      </c>
      <c r="O47" s="816">
        <v>112</v>
      </c>
      <c r="P47" s="791">
        <v>52.287878787878789</v>
      </c>
      <c r="Q47" s="791">
        <v>52.363636363636367</v>
      </c>
    </row>
    <row r="48" spans="1:17" ht="18" customHeight="1">
      <c r="B48" s="824" t="s">
        <v>612</v>
      </c>
      <c r="C48" s="827"/>
      <c r="P48" s="71"/>
      <c r="Q48" s="71"/>
    </row>
    <row r="49" spans="1:18" ht="12.75" customHeight="1">
      <c r="C49" s="827" t="s">
        <v>614</v>
      </c>
      <c r="D49" s="816">
        <v>2</v>
      </c>
      <c r="E49" s="831" t="s">
        <v>606</v>
      </c>
      <c r="F49" s="831" t="s">
        <v>606</v>
      </c>
      <c r="G49" s="831" t="s">
        <v>606</v>
      </c>
      <c r="H49" s="831" t="s">
        <v>606</v>
      </c>
      <c r="I49" s="831" t="s">
        <v>606</v>
      </c>
      <c r="J49" s="831" t="s">
        <v>606</v>
      </c>
      <c r="K49" s="831" t="s">
        <v>606</v>
      </c>
      <c r="L49" s="831" t="s">
        <v>606</v>
      </c>
      <c r="M49" s="831" t="s">
        <v>606</v>
      </c>
      <c r="N49" s="831" t="s">
        <v>606</v>
      </c>
      <c r="O49" s="816">
        <v>0</v>
      </c>
      <c r="P49" s="71">
        <v>58</v>
      </c>
      <c r="Q49" s="71">
        <v>57.5</v>
      </c>
    </row>
    <row r="50" spans="1:18" ht="12.75" customHeight="1">
      <c r="C50" s="827" t="s">
        <v>615</v>
      </c>
      <c r="D50" s="816">
        <v>1</v>
      </c>
      <c r="E50" s="831" t="s">
        <v>606</v>
      </c>
      <c r="F50" s="831" t="s">
        <v>606</v>
      </c>
      <c r="G50" s="831" t="s">
        <v>606</v>
      </c>
      <c r="H50" s="831" t="s">
        <v>606</v>
      </c>
      <c r="I50" s="831" t="s">
        <v>606</v>
      </c>
      <c r="J50" s="831" t="s">
        <v>606</v>
      </c>
      <c r="K50" s="831" t="s">
        <v>606</v>
      </c>
      <c r="L50" s="831" t="s">
        <v>606</v>
      </c>
      <c r="M50" s="831" t="s">
        <v>606</v>
      </c>
      <c r="N50" s="831" t="s">
        <v>606</v>
      </c>
      <c r="O50" s="816">
        <v>0</v>
      </c>
      <c r="P50" s="797" t="s">
        <v>606</v>
      </c>
      <c r="Q50" s="797" t="s">
        <v>606</v>
      </c>
    </row>
    <row r="51" spans="1:18" ht="12.75" customHeight="1">
      <c r="C51" s="829" t="s">
        <v>2315</v>
      </c>
      <c r="D51" s="816">
        <v>3</v>
      </c>
      <c r="E51" s="816">
        <v>0</v>
      </c>
      <c r="F51" s="816">
        <v>0</v>
      </c>
      <c r="G51" s="816">
        <v>0</v>
      </c>
      <c r="H51" s="816">
        <v>0</v>
      </c>
      <c r="I51" s="816">
        <v>1</v>
      </c>
      <c r="J51" s="816">
        <v>0</v>
      </c>
      <c r="K51" s="816">
        <v>2</v>
      </c>
      <c r="L51" s="816">
        <v>0</v>
      </c>
      <c r="M51" s="816">
        <v>0</v>
      </c>
      <c r="N51" s="816">
        <v>0</v>
      </c>
      <c r="O51" s="816">
        <v>0</v>
      </c>
      <c r="P51" s="791">
        <v>58.666666666666664</v>
      </c>
      <c r="Q51" s="791">
        <v>57.75</v>
      </c>
    </row>
    <row r="52" spans="1:18" s="44" customFormat="1" ht="22.5" customHeight="1">
      <c r="A52" s="123" t="s">
        <v>630</v>
      </c>
      <c r="B52" s="824"/>
      <c r="C52" s="832"/>
      <c r="D52" s="833"/>
      <c r="E52" s="833"/>
      <c r="F52" s="833"/>
      <c r="G52" s="833"/>
      <c r="H52" s="833"/>
      <c r="I52" s="833"/>
      <c r="J52" s="833"/>
      <c r="K52" s="833"/>
      <c r="L52" s="833"/>
      <c r="M52" s="833"/>
      <c r="N52" s="833"/>
      <c r="O52" s="833"/>
      <c r="P52" s="791"/>
      <c r="Q52" s="791"/>
      <c r="R52" s="808"/>
    </row>
    <row r="53" spans="1:18" s="44" customFormat="1" ht="9" customHeight="1">
      <c r="A53" s="824" t="s">
        <v>2360</v>
      </c>
      <c r="B53" s="824"/>
      <c r="C53" s="832"/>
      <c r="D53" s="833"/>
      <c r="E53" s="833"/>
      <c r="F53" s="833"/>
      <c r="G53" s="833"/>
      <c r="H53" s="833"/>
      <c r="I53" s="833"/>
      <c r="J53" s="833"/>
      <c r="K53" s="833"/>
      <c r="L53" s="833"/>
      <c r="M53" s="833"/>
      <c r="N53" s="833"/>
      <c r="O53" s="833"/>
      <c r="P53" s="791"/>
      <c r="Q53" s="791"/>
      <c r="R53" s="808"/>
    </row>
    <row r="54" spans="1:18" s="44" customFormat="1" ht="10.5" customHeight="1">
      <c r="A54" s="824"/>
      <c r="B54" s="824"/>
      <c r="C54" s="834"/>
      <c r="D54" s="833"/>
      <c r="E54" s="833"/>
      <c r="F54" s="833"/>
      <c r="G54" s="833"/>
      <c r="H54" s="833"/>
      <c r="I54" s="833"/>
      <c r="J54" s="833"/>
      <c r="K54" s="833"/>
      <c r="L54" s="833"/>
      <c r="M54" s="833"/>
      <c r="N54" s="833"/>
      <c r="O54" s="833"/>
      <c r="P54" s="791"/>
      <c r="Q54" s="791"/>
      <c r="R54" s="808"/>
    </row>
    <row r="55" spans="1:18" s="44" customFormat="1" ht="10.5" customHeight="1">
      <c r="A55" s="824" t="s">
        <v>48</v>
      </c>
      <c r="B55" s="824"/>
      <c r="C55" s="834"/>
      <c r="D55" s="833"/>
      <c r="E55" s="833"/>
      <c r="F55" s="833"/>
      <c r="G55" s="833"/>
      <c r="H55" s="833"/>
      <c r="I55" s="833"/>
      <c r="J55" s="833"/>
      <c r="K55" s="833"/>
      <c r="L55" s="833"/>
      <c r="M55" s="833"/>
      <c r="N55" s="833"/>
      <c r="O55" s="833"/>
      <c r="P55" s="791"/>
      <c r="Q55" s="791"/>
      <c r="R55" s="808"/>
    </row>
    <row r="56" spans="1:18" s="123" customFormat="1" ht="11.25" customHeight="1">
      <c r="A56" s="826"/>
      <c r="C56" s="835"/>
      <c r="D56" s="308" t="s">
        <v>2589</v>
      </c>
      <c r="E56" s="662"/>
      <c r="F56" s="662"/>
      <c r="G56" s="662"/>
      <c r="H56" s="662"/>
      <c r="I56" s="662"/>
      <c r="J56" s="662"/>
      <c r="K56" s="662"/>
      <c r="L56" s="662"/>
      <c r="M56" s="662"/>
      <c r="N56" s="662"/>
      <c r="O56" s="662"/>
      <c r="P56" s="797"/>
      <c r="Q56" s="797"/>
      <c r="R56" s="808"/>
    </row>
    <row r="57" spans="1:18" s="123" customFormat="1" ht="9" customHeight="1">
      <c r="A57" s="826"/>
      <c r="C57" s="835"/>
      <c r="D57" s="308"/>
      <c r="E57" s="662"/>
      <c r="F57" s="662"/>
      <c r="G57" s="662"/>
      <c r="H57" s="662"/>
      <c r="I57" s="662"/>
      <c r="J57" s="662"/>
      <c r="K57" s="662"/>
      <c r="L57" s="662"/>
      <c r="M57" s="662"/>
      <c r="N57" s="662"/>
      <c r="O57" s="662"/>
      <c r="P57" s="797"/>
      <c r="Q57" s="797"/>
      <c r="R57" s="808"/>
    </row>
    <row r="58" spans="1:18" ht="18" customHeight="1">
      <c r="B58" s="824" t="s">
        <v>621</v>
      </c>
      <c r="C58" s="827"/>
      <c r="P58" s="71"/>
      <c r="Q58" s="71"/>
    </row>
    <row r="59" spans="1:18" ht="21.75" customHeight="1">
      <c r="C59" s="827" t="s">
        <v>2277</v>
      </c>
      <c r="D59" s="816">
        <v>101</v>
      </c>
      <c r="E59" s="816">
        <v>6</v>
      </c>
      <c r="F59" s="816">
        <v>4</v>
      </c>
      <c r="G59" s="816">
        <v>4</v>
      </c>
      <c r="H59" s="816">
        <v>9</v>
      </c>
      <c r="I59" s="816">
        <v>2</v>
      </c>
      <c r="J59" s="816">
        <v>4</v>
      </c>
      <c r="K59" s="816">
        <v>0</v>
      </c>
      <c r="L59" s="816">
        <v>5</v>
      </c>
      <c r="M59" s="816">
        <v>3</v>
      </c>
      <c r="N59" s="816">
        <v>1</v>
      </c>
      <c r="O59" s="816">
        <v>63</v>
      </c>
      <c r="P59" s="71">
        <v>50.792079207920793</v>
      </c>
      <c r="Q59" s="71">
        <v>49.3125</v>
      </c>
    </row>
    <row r="60" spans="1:18" ht="21.75" customHeight="1">
      <c r="C60" s="827" t="s">
        <v>2279</v>
      </c>
      <c r="D60" s="816">
        <v>141</v>
      </c>
      <c r="E60" s="816">
        <v>3</v>
      </c>
      <c r="F60" s="816">
        <v>5</v>
      </c>
      <c r="G60" s="816">
        <v>4</v>
      </c>
      <c r="H60" s="816">
        <v>3</v>
      </c>
      <c r="I60" s="816">
        <v>4</v>
      </c>
      <c r="J60" s="816">
        <v>3</v>
      </c>
      <c r="K60" s="816">
        <v>5</v>
      </c>
      <c r="L60" s="816">
        <v>9</v>
      </c>
      <c r="M60" s="816">
        <v>4</v>
      </c>
      <c r="N60" s="816">
        <v>6</v>
      </c>
      <c r="O60" s="816">
        <v>95</v>
      </c>
      <c r="P60" s="71">
        <v>48.156028368794324</v>
      </c>
      <c r="Q60" s="71">
        <v>47.916666666666664</v>
      </c>
    </row>
    <row r="61" spans="1:18" ht="12.75" customHeight="1">
      <c r="C61" s="827" t="s">
        <v>624</v>
      </c>
      <c r="D61" s="816">
        <v>24</v>
      </c>
      <c r="E61" s="816">
        <v>1</v>
      </c>
      <c r="F61" s="816">
        <v>1</v>
      </c>
      <c r="G61" s="816">
        <v>2</v>
      </c>
      <c r="H61" s="816">
        <v>0</v>
      </c>
      <c r="I61" s="816">
        <v>1</v>
      </c>
      <c r="J61" s="816">
        <v>1</v>
      </c>
      <c r="K61" s="816">
        <v>1</v>
      </c>
      <c r="L61" s="816">
        <v>0</v>
      </c>
      <c r="M61" s="816">
        <v>0</v>
      </c>
      <c r="N61" s="816">
        <v>0</v>
      </c>
      <c r="O61" s="816">
        <v>17</v>
      </c>
      <c r="P61" s="71">
        <v>47.125</v>
      </c>
      <c r="Q61" s="71">
        <v>45.5</v>
      </c>
    </row>
    <row r="62" spans="1:18" ht="12.75" customHeight="1">
      <c r="C62" s="829" t="s">
        <v>2315</v>
      </c>
      <c r="D62" s="816">
        <v>266</v>
      </c>
      <c r="E62" s="816">
        <v>10</v>
      </c>
      <c r="F62" s="816">
        <v>10</v>
      </c>
      <c r="G62" s="816">
        <v>10</v>
      </c>
      <c r="H62" s="816">
        <v>12</v>
      </c>
      <c r="I62" s="816">
        <v>7</v>
      </c>
      <c r="J62" s="816">
        <v>8</v>
      </c>
      <c r="K62" s="816">
        <v>6</v>
      </c>
      <c r="L62" s="816">
        <v>14</v>
      </c>
      <c r="M62" s="816">
        <v>7</v>
      </c>
      <c r="N62" s="816">
        <v>7</v>
      </c>
      <c r="O62" s="816">
        <v>175</v>
      </c>
      <c r="P62" s="791">
        <v>49.063909774436091</v>
      </c>
      <c r="Q62" s="791">
        <v>48.8</v>
      </c>
    </row>
    <row r="63" spans="1:18" ht="18" customHeight="1">
      <c r="B63" s="824" t="s">
        <v>625</v>
      </c>
      <c r="C63" s="827"/>
      <c r="P63" s="71"/>
      <c r="Q63" s="71"/>
    </row>
    <row r="64" spans="1:18" ht="21.75" customHeight="1">
      <c r="C64" s="827" t="s">
        <v>2281</v>
      </c>
      <c r="D64" s="816">
        <v>78</v>
      </c>
      <c r="E64" s="816">
        <v>1</v>
      </c>
      <c r="F64" s="816">
        <v>3</v>
      </c>
      <c r="G64" s="816">
        <v>0</v>
      </c>
      <c r="H64" s="816">
        <v>3</v>
      </c>
      <c r="I64" s="816">
        <v>4</v>
      </c>
      <c r="J64" s="816">
        <v>1</v>
      </c>
      <c r="K64" s="816">
        <v>1</v>
      </c>
      <c r="L64" s="816">
        <v>5</v>
      </c>
      <c r="M64" s="816">
        <v>1</v>
      </c>
      <c r="N64" s="816">
        <v>3</v>
      </c>
      <c r="O64" s="816">
        <v>56</v>
      </c>
      <c r="P64" s="71">
        <v>47.474358974358971</v>
      </c>
      <c r="Q64" s="71">
        <v>46.142857142857146</v>
      </c>
    </row>
    <row r="65" spans="1:17" ht="12.75" customHeight="1">
      <c r="C65" s="827" t="s">
        <v>2282</v>
      </c>
      <c r="D65" s="816">
        <v>1</v>
      </c>
      <c r="E65" s="831" t="s">
        <v>606</v>
      </c>
      <c r="F65" s="831" t="s">
        <v>606</v>
      </c>
      <c r="G65" s="831" t="s">
        <v>606</v>
      </c>
      <c r="H65" s="831" t="s">
        <v>606</v>
      </c>
      <c r="I65" s="831" t="s">
        <v>606</v>
      </c>
      <c r="J65" s="831" t="s">
        <v>606</v>
      </c>
      <c r="K65" s="831" t="s">
        <v>606</v>
      </c>
      <c r="L65" s="831" t="s">
        <v>606</v>
      </c>
      <c r="M65" s="831" t="s">
        <v>606</v>
      </c>
      <c r="N65" s="831" t="s">
        <v>606</v>
      </c>
      <c r="O65" s="816">
        <v>0</v>
      </c>
      <c r="P65" s="797" t="s">
        <v>606</v>
      </c>
      <c r="Q65" s="797" t="s">
        <v>606</v>
      </c>
    </row>
    <row r="66" spans="1:17" ht="12.75" customHeight="1">
      <c r="C66" s="827" t="s">
        <v>2283</v>
      </c>
      <c r="D66" s="816">
        <v>17</v>
      </c>
      <c r="E66" s="831" t="s">
        <v>606</v>
      </c>
      <c r="F66" s="831" t="s">
        <v>606</v>
      </c>
      <c r="G66" s="831" t="s">
        <v>606</v>
      </c>
      <c r="H66" s="831" t="s">
        <v>606</v>
      </c>
      <c r="I66" s="831" t="s">
        <v>606</v>
      </c>
      <c r="J66" s="831" t="s">
        <v>606</v>
      </c>
      <c r="K66" s="831" t="s">
        <v>606</v>
      </c>
      <c r="L66" s="831" t="s">
        <v>606</v>
      </c>
      <c r="M66" s="831" t="s">
        <v>606</v>
      </c>
      <c r="N66" s="831" t="s">
        <v>606</v>
      </c>
      <c r="O66" s="816">
        <v>11</v>
      </c>
      <c r="P66" s="71">
        <v>50.117647058823529</v>
      </c>
      <c r="Q66" s="71">
        <v>48.5</v>
      </c>
    </row>
    <row r="67" spans="1:17" ht="21.75" customHeight="1">
      <c r="C67" s="827" t="s">
        <v>2285</v>
      </c>
      <c r="D67" s="816">
        <v>137</v>
      </c>
      <c r="E67" s="816">
        <v>2</v>
      </c>
      <c r="F67" s="816">
        <v>4</v>
      </c>
      <c r="G67" s="816">
        <v>6</v>
      </c>
      <c r="H67" s="816">
        <v>9</v>
      </c>
      <c r="I67" s="816">
        <v>1</v>
      </c>
      <c r="J67" s="816">
        <v>3</v>
      </c>
      <c r="K67" s="816">
        <v>2</v>
      </c>
      <c r="L67" s="816">
        <v>5</v>
      </c>
      <c r="M67" s="816">
        <v>0</v>
      </c>
      <c r="N67" s="816">
        <v>1</v>
      </c>
      <c r="O67" s="816">
        <v>104</v>
      </c>
      <c r="P67" s="71">
        <v>46.372262773722625</v>
      </c>
      <c r="Q67" s="71">
        <v>45.625</v>
      </c>
    </row>
    <row r="68" spans="1:17" ht="12.75" customHeight="1">
      <c r="C68" s="829" t="s">
        <v>2315</v>
      </c>
      <c r="D68" s="816">
        <v>233</v>
      </c>
      <c r="E68" s="816">
        <v>3</v>
      </c>
      <c r="F68" s="816">
        <v>9</v>
      </c>
      <c r="G68" s="816">
        <v>6</v>
      </c>
      <c r="H68" s="816">
        <v>12</v>
      </c>
      <c r="I68" s="816">
        <v>6</v>
      </c>
      <c r="J68" s="816">
        <v>7</v>
      </c>
      <c r="K68" s="816">
        <v>3</v>
      </c>
      <c r="L68" s="816">
        <v>10</v>
      </c>
      <c r="M68" s="816">
        <v>2</v>
      </c>
      <c r="N68" s="816">
        <v>4</v>
      </c>
      <c r="O68" s="816">
        <v>171</v>
      </c>
      <c r="P68" s="791">
        <v>47.055793991416309</v>
      </c>
      <c r="Q68" s="791">
        <v>46.25</v>
      </c>
    </row>
    <row r="69" spans="1:17" ht="18" customHeight="1">
      <c r="A69" s="824" t="s">
        <v>2195</v>
      </c>
      <c r="C69" s="827"/>
      <c r="D69" s="816">
        <v>700</v>
      </c>
      <c r="E69" s="816">
        <v>19</v>
      </c>
      <c r="F69" s="816">
        <v>26</v>
      </c>
      <c r="G69" s="816">
        <v>25</v>
      </c>
      <c r="H69" s="816">
        <v>33</v>
      </c>
      <c r="I69" s="816">
        <v>21</v>
      </c>
      <c r="J69" s="816">
        <v>21</v>
      </c>
      <c r="K69" s="816">
        <v>18</v>
      </c>
      <c r="L69" s="816">
        <v>42</v>
      </c>
      <c r="M69" s="816">
        <v>21</v>
      </c>
      <c r="N69" s="816">
        <v>16</v>
      </c>
      <c r="O69" s="816">
        <v>458</v>
      </c>
      <c r="P69" s="71">
        <v>49.348571428571425</v>
      </c>
      <c r="Q69" s="71">
        <v>48.925925925925924</v>
      </c>
    </row>
    <row r="70" spans="1:17" ht="18" customHeight="1">
      <c r="A70" s="824" t="s">
        <v>760</v>
      </c>
      <c r="C70" s="827"/>
      <c r="P70" s="71"/>
      <c r="Q70" s="71"/>
    </row>
    <row r="71" spans="1:17" ht="18" customHeight="1">
      <c r="B71" s="824" t="s">
        <v>323</v>
      </c>
      <c r="C71" s="827"/>
      <c r="P71" s="71"/>
      <c r="Q71" s="71"/>
    </row>
    <row r="72" spans="1:17" ht="12.75" customHeight="1">
      <c r="C72" s="827" t="s">
        <v>2355</v>
      </c>
      <c r="D72" s="816">
        <v>750</v>
      </c>
      <c r="E72" s="816">
        <v>63</v>
      </c>
      <c r="F72" s="816">
        <v>68</v>
      </c>
      <c r="G72" s="816">
        <v>43</v>
      </c>
      <c r="H72" s="816">
        <v>79</v>
      </c>
      <c r="I72" s="816">
        <v>59</v>
      </c>
      <c r="J72" s="816">
        <v>63</v>
      </c>
      <c r="K72" s="816">
        <v>46</v>
      </c>
      <c r="L72" s="816">
        <v>46</v>
      </c>
      <c r="M72" s="816">
        <v>62</v>
      </c>
      <c r="N72" s="816">
        <v>44</v>
      </c>
      <c r="O72" s="816">
        <v>177</v>
      </c>
      <c r="P72" s="71">
        <v>57.830666666666666</v>
      </c>
      <c r="Q72" s="71">
        <v>58</v>
      </c>
    </row>
    <row r="73" spans="1:17" ht="12.75" customHeight="1">
      <c r="C73" s="827" t="s">
        <v>2356</v>
      </c>
      <c r="D73" s="816">
        <v>311</v>
      </c>
      <c r="E73" s="816">
        <v>27</v>
      </c>
      <c r="F73" s="816">
        <v>26</v>
      </c>
      <c r="G73" s="816">
        <v>24</v>
      </c>
      <c r="H73" s="816">
        <v>24</v>
      </c>
      <c r="I73" s="816">
        <v>34</v>
      </c>
      <c r="J73" s="816">
        <v>29</v>
      </c>
      <c r="K73" s="816">
        <v>19</v>
      </c>
      <c r="L73" s="816">
        <v>15</v>
      </c>
      <c r="M73" s="816">
        <v>25</v>
      </c>
      <c r="N73" s="816">
        <v>23</v>
      </c>
      <c r="O73" s="816">
        <v>65</v>
      </c>
      <c r="P73" s="71">
        <v>58.067524115755624</v>
      </c>
      <c r="Q73" s="71">
        <v>58.293103448275865</v>
      </c>
    </row>
    <row r="74" spans="1:17" ht="21.75" customHeight="1">
      <c r="C74" s="827" t="s">
        <v>2357</v>
      </c>
      <c r="D74" s="816">
        <v>254</v>
      </c>
      <c r="E74" s="816">
        <v>7</v>
      </c>
      <c r="F74" s="816">
        <v>3</v>
      </c>
      <c r="G74" s="816">
        <v>5</v>
      </c>
      <c r="H74" s="816">
        <v>8</v>
      </c>
      <c r="I74" s="816">
        <v>6</v>
      </c>
      <c r="J74" s="816">
        <v>3</v>
      </c>
      <c r="K74" s="816">
        <v>6</v>
      </c>
      <c r="L74" s="816">
        <v>8</v>
      </c>
      <c r="M74" s="816">
        <v>8</v>
      </c>
      <c r="N74" s="816">
        <v>9</v>
      </c>
      <c r="O74" s="816">
        <v>191</v>
      </c>
      <c r="P74" s="71">
        <v>48.791338582677163</v>
      </c>
      <c r="Q74" s="71">
        <v>48.4</v>
      </c>
    </row>
    <row r="75" spans="1:17" ht="12.75" customHeight="1">
      <c r="C75" s="827" t="s">
        <v>603</v>
      </c>
      <c r="D75" s="816">
        <v>2501</v>
      </c>
      <c r="E75" s="816">
        <v>16</v>
      </c>
      <c r="F75" s="816">
        <v>18</v>
      </c>
      <c r="G75" s="816">
        <v>26</v>
      </c>
      <c r="H75" s="816">
        <v>21</v>
      </c>
      <c r="I75" s="816">
        <v>35</v>
      </c>
      <c r="J75" s="816">
        <v>41</v>
      </c>
      <c r="K75" s="816">
        <v>36</v>
      </c>
      <c r="L75" s="816">
        <v>65</v>
      </c>
      <c r="M75" s="816">
        <v>71</v>
      </c>
      <c r="N75" s="816">
        <v>87</v>
      </c>
      <c r="O75" s="816">
        <v>2085</v>
      </c>
      <c r="P75" s="71">
        <v>47.929228308676528</v>
      </c>
      <c r="Q75" s="71">
        <v>47.287234042553195</v>
      </c>
    </row>
    <row r="76" spans="1:17" ht="12.75" customHeight="1">
      <c r="C76" s="827" t="s">
        <v>604</v>
      </c>
      <c r="D76" s="816">
        <v>756</v>
      </c>
      <c r="E76" s="816">
        <v>2</v>
      </c>
      <c r="F76" s="816">
        <v>5</v>
      </c>
      <c r="G76" s="816">
        <v>7</v>
      </c>
      <c r="H76" s="816">
        <v>12</v>
      </c>
      <c r="I76" s="816">
        <v>12</v>
      </c>
      <c r="J76" s="816">
        <v>19</v>
      </c>
      <c r="K76" s="816">
        <v>13</v>
      </c>
      <c r="L76" s="816">
        <v>9</v>
      </c>
      <c r="M76" s="816">
        <v>22</v>
      </c>
      <c r="N76" s="816">
        <v>15</v>
      </c>
      <c r="O76" s="816">
        <v>640</v>
      </c>
      <c r="P76" s="71">
        <v>47.288359788359791</v>
      </c>
      <c r="Q76" s="71">
        <v>46.80952380952381</v>
      </c>
    </row>
    <row r="77" spans="1:17" ht="12.75" customHeight="1">
      <c r="C77" s="829" t="s">
        <v>2315</v>
      </c>
      <c r="D77" s="816">
        <v>4572</v>
      </c>
      <c r="E77" s="816">
        <v>115</v>
      </c>
      <c r="F77" s="816">
        <v>120</v>
      </c>
      <c r="G77" s="816">
        <v>105</v>
      </c>
      <c r="H77" s="816">
        <v>144</v>
      </c>
      <c r="I77" s="816">
        <v>146</v>
      </c>
      <c r="J77" s="816">
        <v>155</v>
      </c>
      <c r="K77" s="816">
        <v>120</v>
      </c>
      <c r="L77" s="816">
        <v>143</v>
      </c>
      <c r="M77" s="816">
        <v>188</v>
      </c>
      <c r="N77" s="816">
        <v>178</v>
      </c>
      <c r="O77" s="816">
        <v>3158</v>
      </c>
      <c r="P77" s="791">
        <v>50.185039370078741</v>
      </c>
      <c r="Q77" s="791">
        <v>49.642156862745097</v>
      </c>
    </row>
    <row r="78" spans="1:17" ht="18" customHeight="1">
      <c r="B78" s="824" t="s">
        <v>612</v>
      </c>
      <c r="C78" s="827"/>
      <c r="P78" s="71"/>
      <c r="Q78" s="71"/>
    </row>
    <row r="79" spans="1:17" ht="12.75" customHeight="1">
      <c r="C79" s="827" t="s">
        <v>613</v>
      </c>
      <c r="D79" s="816">
        <v>21</v>
      </c>
      <c r="E79" s="816">
        <v>1</v>
      </c>
      <c r="F79" s="816">
        <v>0</v>
      </c>
      <c r="G79" s="816">
        <v>1</v>
      </c>
      <c r="H79" s="816">
        <v>0</v>
      </c>
      <c r="I79" s="816">
        <v>0</v>
      </c>
      <c r="J79" s="816">
        <v>0</v>
      </c>
      <c r="K79" s="816">
        <v>4</v>
      </c>
      <c r="L79" s="816">
        <v>1</v>
      </c>
      <c r="M79" s="816">
        <v>0</v>
      </c>
      <c r="N79" s="816">
        <v>1</v>
      </c>
      <c r="O79" s="816">
        <v>13</v>
      </c>
      <c r="P79" s="71">
        <v>50.571428571428569</v>
      </c>
      <c r="Q79" s="71">
        <v>52.166666666666664</v>
      </c>
    </row>
    <row r="80" spans="1:17" ht="12.75" customHeight="1">
      <c r="C80" s="827" t="s">
        <v>614</v>
      </c>
      <c r="D80" s="816">
        <v>5</v>
      </c>
      <c r="E80" s="816">
        <v>0</v>
      </c>
      <c r="F80" s="816">
        <v>1</v>
      </c>
      <c r="G80" s="816">
        <v>0</v>
      </c>
      <c r="H80" s="816">
        <v>0</v>
      </c>
      <c r="I80" s="816">
        <v>0</v>
      </c>
      <c r="J80" s="816">
        <v>0</v>
      </c>
      <c r="K80" s="816">
        <v>0</v>
      </c>
      <c r="L80" s="816">
        <v>1</v>
      </c>
      <c r="M80" s="816">
        <v>0</v>
      </c>
      <c r="N80" s="816">
        <v>0</v>
      </c>
      <c r="O80" s="816">
        <v>3</v>
      </c>
      <c r="P80" s="71">
        <v>54.8</v>
      </c>
      <c r="Q80" s="71">
        <v>51.75</v>
      </c>
    </row>
    <row r="81" spans="1:18" ht="12.75" customHeight="1">
      <c r="C81" s="827" t="s">
        <v>615</v>
      </c>
      <c r="D81" s="816">
        <v>1</v>
      </c>
      <c r="E81" s="816">
        <v>0</v>
      </c>
      <c r="F81" s="816">
        <v>0</v>
      </c>
      <c r="G81" s="816">
        <v>0</v>
      </c>
      <c r="H81" s="816">
        <v>0</v>
      </c>
      <c r="I81" s="816">
        <v>0</v>
      </c>
      <c r="J81" s="816">
        <v>0</v>
      </c>
      <c r="K81" s="816">
        <v>0</v>
      </c>
      <c r="L81" s="816">
        <v>0</v>
      </c>
      <c r="M81" s="816">
        <v>0</v>
      </c>
      <c r="N81" s="816">
        <v>0</v>
      </c>
      <c r="O81" s="816">
        <v>1</v>
      </c>
      <c r="P81" s="797" t="s">
        <v>606</v>
      </c>
      <c r="Q81" s="797" t="s">
        <v>606</v>
      </c>
    </row>
    <row r="82" spans="1:18" ht="12.75" customHeight="1">
      <c r="C82" s="827" t="s">
        <v>616</v>
      </c>
      <c r="D82" s="816">
        <v>2</v>
      </c>
      <c r="E82" s="816">
        <v>0</v>
      </c>
      <c r="F82" s="816">
        <v>0</v>
      </c>
      <c r="G82" s="816">
        <v>0</v>
      </c>
      <c r="H82" s="816">
        <v>0</v>
      </c>
      <c r="I82" s="816">
        <v>0</v>
      </c>
      <c r="J82" s="816">
        <v>1</v>
      </c>
      <c r="K82" s="816">
        <v>0</v>
      </c>
      <c r="L82" s="816">
        <v>0</v>
      </c>
      <c r="M82" s="816">
        <v>0</v>
      </c>
      <c r="N82" s="816">
        <v>0</v>
      </c>
      <c r="O82" s="816">
        <v>1</v>
      </c>
      <c r="P82" s="71">
        <v>52.5</v>
      </c>
      <c r="Q82" s="71">
        <v>46</v>
      </c>
    </row>
    <row r="83" spans="1:18" ht="12.75" customHeight="1">
      <c r="C83" s="827" t="s">
        <v>2270</v>
      </c>
      <c r="D83" s="816">
        <v>5</v>
      </c>
      <c r="E83" s="816">
        <v>0</v>
      </c>
      <c r="F83" s="816">
        <v>0</v>
      </c>
      <c r="G83" s="816">
        <v>0</v>
      </c>
      <c r="H83" s="816">
        <v>0</v>
      </c>
      <c r="I83" s="816">
        <v>0</v>
      </c>
      <c r="J83" s="816">
        <v>0</v>
      </c>
      <c r="K83" s="816">
        <v>0</v>
      </c>
      <c r="L83" s="816">
        <v>0</v>
      </c>
      <c r="M83" s="816">
        <v>0</v>
      </c>
      <c r="N83" s="816">
        <v>0</v>
      </c>
      <c r="O83" s="816">
        <v>5</v>
      </c>
      <c r="P83" s="71">
        <v>39.4</v>
      </c>
      <c r="Q83" s="71">
        <v>38.5</v>
      </c>
    </row>
    <row r="84" spans="1:18" ht="12.75" customHeight="1">
      <c r="C84" s="829" t="s">
        <v>2315</v>
      </c>
      <c r="D84" s="816">
        <v>34</v>
      </c>
      <c r="E84" s="816">
        <v>1</v>
      </c>
      <c r="F84" s="816">
        <v>1</v>
      </c>
      <c r="G84" s="816">
        <v>1</v>
      </c>
      <c r="H84" s="816">
        <v>0</v>
      </c>
      <c r="I84" s="816">
        <v>0</v>
      </c>
      <c r="J84" s="816">
        <v>1</v>
      </c>
      <c r="K84" s="816">
        <v>4</v>
      </c>
      <c r="L84" s="816">
        <v>2</v>
      </c>
      <c r="M84" s="816">
        <v>0</v>
      </c>
      <c r="N84" s="816">
        <v>1</v>
      </c>
      <c r="O84" s="816">
        <v>23</v>
      </c>
      <c r="P84" s="791">
        <v>49.205882352941174</v>
      </c>
      <c r="Q84" s="791">
        <v>51.25</v>
      </c>
    </row>
    <row r="85" spans="1:18" ht="18" customHeight="1">
      <c r="B85" s="824" t="s">
        <v>621</v>
      </c>
      <c r="C85" s="827"/>
      <c r="P85" s="71"/>
      <c r="Q85" s="71"/>
    </row>
    <row r="86" spans="1:18" ht="21.75" customHeight="1">
      <c r="C86" s="827" t="s">
        <v>2277</v>
      </c>
      <c r="D86" s="816">
        <v>510</v>
      </c>
      <c r="E86" s="816">
        <v>13</v>
      </c>
      <c r="F86" s="816">
        <v>11</v>
      </c>
      <c r="G86" s="816">
        <v>15</v>
      </c>
      <c r="H86" s="816">
        <v>13</v>
      </c>
      <c r="I86" s="816">
        <v>18</v>
      </c>
      <c r="J86" s="816">
        <v>10</v>
      </c>
      <c r="K86" s="816">
        <v>11</v>
      </c>
      <c r="L86" s="816">
        <v>10</v>
      </c>
      <c r="M86" s="816">
        <v>20</v>
      </c>
      <c r="N86" s="816">
        <v>14</v>
      </c>
      <c r="O86" s="816">
        <v>375</v>
      </c>
      <c r="P86" s="71">
        <v>48.056862745098037</v>
      </c>
      <c r="Q86" s="71">
        <v>47.238095238095241</v>
      </c>
    </row>
    <row r="87" spans="1:18" ht="21.75" customHeight="1">
      <c r="C87" s="827" t="s">
        <v>2279</v>
      </c>
      <c r="D87" s="816">
        <v>864</v>
      </c>
      <c r="E87" s="816">
        <v>22</v>
      </c>
      <c r="F87" s="816">
        <v>27</v>
      </c>
      <c r="G87" s="816">
        <v>36</v>
      </c>
      <c r="H87" s="816">
        <v>32</v>
      </c>
      <c r="I87" s="816">
        <v>30</v>
      </c>
      <c r="J87" s="816">
        <v>24</v>
      </c>
      <c r="K87" s="816">
        <v>36</v>
      </c>
      <c r="L87" s="816">
        <v>29</v>
      </c>
      <c r="M87" s="816">
        <v>38</v>
      </c>
      <c r="N87" s="816">
        <v>32</v>
      </c>
      <c r="O87" s="816">
        <v>558</v>
      </c>
      <c r="P87" s="71">
        <v>49.089120370370374</v>
      </c>
      <c r="Q87" s="71">
        <v>49.56</v>
      </c>
    </row>
    <row r="88" spans="1:18" ht="12.75" customHeight="1">
      <c r="C88" s="827" t="s">
        <v>624</v>
      </c>
      <c r="D88" s="816">
        <v>97</v>
      </c>
      <c r="E88" s="816">
        <v>0</v>
      </c>
      <c r="F88" s="816">
        <v>4</v>
      </c>
      <c r="G88" s="816">
        <v>6</v>
      </c>
      <c r="H88" s="816">
        <v>5</v>
      </c>
      <c r="I88" s="816">
        <v>4</v>
      </c>
      <c r="J88" s="816">
        <v>2</v>
      </c>
      <c r="K88" s="816">
        <v>3</v>
      </c>
      <c r="L88" s="816">
        <v>3</v>
      </c>
      <c r="M88" s="816">
        <v>3</v>
      </c>
      <c r="N88" s="816">
        <v>3</v>
      </c>
      <c r="O88" s="816">
        <v>64</v>
      </c>
      <c r="P88" s="71">
        <v>48.608247422680414</v>
      </c>
      <c r="Q88" s="71">
        <v>48.166666666666664</v>
      </c>
    </row>
    <row r="89" spans="1:18" ht="12.75" customHeight="1">
      <c r="C89" s="829" t="s">
        <v>2315</v>
      </c>
      <c r="D89" s="816">
        <v>1471</v>
      </c>
      <c r="E89" s="816">
        <v>35</v>
      </c>
      <c r="F89" s="816">
        <v>42</v>
      </c>
      <c r="G89" s="816">
        <v>57</v>
      </c>
      <c r="H89" s="816">
        <v>50</v>
      </c>
      <c r="I89" s="816">
        <v>52</v>
      </c>
      <c r="J89" s="816">
        <v>36</v>
      </c>
      <c r="K89" s="816">
        <v>50</v>
      </c>
      <c r="L89" s="816">
        <v>42</v>
      </c>
      <c r="M89" s="816">
        <v>61</v>
      </c>
      <c r="N89" s="816">
        <v>49</v>
      </c>
      <c r="O89" s="816">
        <v>997</v>
      </c>
      <c r="P89" s="791">
        <v>48.69952413324269</v>
      </c>
      <c r="Q89" s="791">
        <v>48.633928571428569</v>
      </c>
    </row>
    <row r="90" spans="1:18" s="44" customFormat="1" ht="62.25" customHeight="1">
      <c r="A90" s="123" t="s">
        <v>630</v>
      </c>
      <c r="B90" s="824"/>
      <c r="C90" s="832"/>
      <c r="D90" s="833"/>
      <c r="E90" s="833"/>
      <c r="F90" s="833"/>
      <c r="G90" s="833"/>
      <c r="H90" s="833"/>
      <c r="I90" s="833"/>
      <c r="J90" s="833"/>
      <c r="K90" s="833"/>
      <c r="L90" s="833"/>
      <c r="M90" s="833"/>
      <c r="N90" s="833"/>
      <c r="O90" s="833"/>
      <c r="P90" s="791"/>
      <c r="Q90" s="791"/>
      <c r="R90" s="808"/>
    </row>
    <row r="91" spans="1:18" s="44" customFormat="1" ht="9" customHeight="1">
      <c r="A91" s="824" t="s">
        <v>2360</v>
      </c>
      <c r="B91" s="824"/>
      <c r="C91" s="832"/>
      <c r="D91" s="833"/>
      <c r="E91" s="833"/>
      <c r="F91" s="833"/>
      <c r="G91" s="833"/>
      <c r="H91" s="833"/>
      <c r="I91" s="833"/>
      <c r="J91" s="833"/>
      <c r="K91" s="833"/>
      <c r="L91" s="833"/>
      <c r="M91" s="833"/>
      <c r="N91" s="833"/>
      <c r="O91" s="833"/>
      <c r="P91" s="791"/>
      <c r="Q91" s="791"/>
      <c r="R91" s="808"/>
    </row>
    <row r="92" spans="1:18" s="44" customFormat="1" ht="10.5" customHeight="1">
      <c r="A92" s="824"/>
      <c r="B92" s="824"/>
      <c r="C92" s="834"/>
      <c r="D92" s="833"/>
      <c r="E92" s="833"/>
      <c r="F92" s="833"/>
      <c r="G92" s="833"/>
      <c r="H92" s="833"/>
      <c r="I92" s="833"/>
      <c r="J92" s="833"/>
      <c r="K92" s="833"/>
      <c r="L92" s="833"/>
      <c r="M92" s="833"/>
      <c r="N92" s="833"/>
      <c r="O92" s="833"/>
      <c r="P92" s="791"/>
      <c r="Q92" s="791"/>
      <c r="R92" s="808"/>
    </row>
    <row r="93" spans="1:18" s="44" customFormat="1" ht="10.5" customHeight="1">
      <c r="A93" s="824" t="s">
        <v>48</v>
      </c>
      <c r="B93" s="824"/>
      <c r="C93" s="834"/>
      <c r="D93" s="833"/>
      <c r="E93" s="833"/>
      <c r="F93" s="833"/>
      <c r="G93" s="833"/>
      <c r="H93" s="833"/>
      <c r="I93" s="833"/>
      <c r="J93" s="833"/>
      <c r="K93" s="833"/>
      <c r="L93" s="833"/>
      <c r="M93" s="833"/>
      <c r="N93" s="833"/>
      <c r="O93" s="833"/>
      <c r="P93" s="791"/>
      <c r="Q93" s="791"/>
      <c r="R93" s="808"/>
    </row>
    <row r="94" spans="1:18" s="123" customFormat="1" ht="11.25" customHeight="1">
      <c r="A94" s="826"/>
      <c r="C94" s="835"/>
      <c r="D94" s="308" t="s">
        <v>2589</v>
      </c>
      <c r="E94" s="662"/>
      <c r="F94" s="662"/>
      <c r="G94" s="662"/>
      <c r="H94" s="662"/>
      <c r="I94" s="662"/>
      <c r="J94" s="662"/>
      <c r="K94" s="662"/>
      <c r="L94" s="662"/>
      <c r="M94" s="662"/>
      <c r="N94" s="662"/>
      <c r="O94" s="662"/>
      <c r="P94" s="797"/>
      <c r="Q94" s="797"/>
      <c r="R94" s="808"/>
    </row>
    <row r="95" spans="1:18" s="123" customFormat="1" ht="9" customHeight="1">
      <c r="A95" s="826"/>
      <c r="C95" s="835"/>
      <c r="D95" s="308"/>
      <c r="E95" s="662"/>
      <c r="F95" s="662"/>
      <c r="G95" s="662"/>
      <c r="H95" s="662"/>
      <c r="I95" s="662"/>
      <c r="J95" s="662"/>
      <c r="K95" s="662"/>
      <c r="L95" s="662"/>
      <c r="M95" s="662"/>
      <c r="N95" s="662"/>
      <c r="O95" s="662"/>
      <c r="P95" s="797"/>
      <c r="Q95" s="797"/>
      <c r="R95" s="808"/>
    </row>
    <row r="96" spans="1:18" ht="18" customHeight="1">
      <c r="B96" s="824" t="s">
        <v>625</v>
      </c>
      <c r="C96" s="827"/>
      <c r="P96" s="71"/>
      <c r="Q96" s="71"/>
    </row>
    <row r="97" spans="1:17" ht="21.75" customHeight="1">
      <c r="C97" s="827" t="s">
        <v>2281</v>
      </c>
      <c r="D97" s="816">
        <v>214</v>
      </c>
      <c r="E97" s="816">
        <v>7</v>
      </c>
      <c r="F97" s="816">
        <v>2</v>
      </c>
      <c r="G97" s="816">
        <v>13</v>
      </c>
      <c r="H97" s="816">
        <v>4</v>
      </c>
      <c r="I97" s="816">
        <v>7</v>
      </c>
      <c r="J97" s="816">
        <v>7</v>
      </c>
      <c r="K97" s="816">
        <v>8</v>
      </c>
      <c r="L97" s="816">
        <v>4</v>
      </c>
      <c r="M97" s="816">
        <v>9</v>
      </c>
      <c r="N97" s="816">
        <v>7</v>
      </c>
      <c r="O97" s="816">
        <v>146</v>
      </c>
      <c r="P97" s="71">
        <v>49.219626168224302</v>
      </c>
      <c r="Q97" s="71">
        <v>48.909090909090907</v>
      </c>
    </row>
    <row r="98" spans="1:17" ht="12.75" customHeight="1">
      <c r="C98" s="827" t="s">
        <v>2282</v>
      </c>
      <c r="D98" s="816">
        <v>3</v>
      </c>
      <c r="E98" s="816">
        <v>0</v>
      </c>
      <c r="F98" s="816">
        <v>1</v>
      </c>
      <c r="G98" s="816">
        <v>0</v>
      </c>
      <c r="H98" s="816">
        <v>1</v>
      </c>
      <c r="I98" s="816">
        <v>0</v>
      </c>
      <c r="J98" s="816">
        <v>0</v>
      </c>
      <c r="K98" s="816">
        <v>0</v>
      </c>
      <c r="L98" s="816">
        <v>0</v>
      </c>
      <c r="M98" s="816">
        <v>0</v>
      </c>
      <c r="N98" s="816">
        <v>0</v>
      </c>
      <c r="O98" s="816">
        <v>1</v>
      </c>
      <c r="P98" s="71">
        <v>53.333333333333336</v>
      </c>
      <c r="Q98" s="71">
        <v>60.5</v>
      </c>
    </row>
    <row r="99" spans="1:17" ht="12.75" customHeight="1">
      <c r="C99" s="827" t="s">
        <v>2283</v>
      </c>
      <c r="D99" s="816">
        <v>36</v>
      </c>
      <c r="E99" s="816">
        <v>0</v>
      </c>
      <c r="F99" s="816">
        <v>1</v>
      </c>
      <c r="G99" s="816">
        <v>3</v>
      </c>
      <c r="H99" s="816">
        <v>1</v>
      </c>
      <c r="I99" s="816">
        <v>0</v>
      </c>
      <c r="J99" s="816">
        <v>1</v>
      </c>
      <c r="K99" s="816">
        <v>0</v>
      </c>
      <c r="L99" s="816">
        <v>1</v>
      </c>
      <c r="M99" s="816">
        <v>1</v>
      </c>
      <c r="N99" s="816">
        <v>1</v>
      </c>
      <c r="O99" s="816">
        <v>27</v>
      </c>
      <c r="P99" s="71">
        <v>48.083333333333336</v>
      </c>
      <c r="Q99" s="71">
        <v>47</v>
      </c>
    </row>
    <row r="100" spans="1:17" ht="21.75" customHeight="1">
      <c r="C100" s="827" t="s">
        <v>2285</v>
      </c>
      <c r="D100" s="816">
        <v>205</v>
      </c>
      <c r="E100" s="816">
        <v>5</v>
      </c>
      <c r="F100" s="816">
        <v>4</v>
      </c>
      <c r="G100" s="816">
        <v>8</v>
      </c>
      <c r="H100" s="816">
        <v>0</v>
      </c>
      <c r="I100" s="816">
        <v>4</v>
      </c>
      <c r="J100" s="816">
        <v>4</v>
      </c>
      <c r="K100" s="816">
        <v>7</v>
      </c>
      <c r="L100" s="816">
        <v>6</v>
      </c>
      <c r="M100" s="816">
        <v>5</v>
      </c>
      <c r="N100" s="816">
        <v>3</v>
      </c>
      <c r="O100" s="816">
        <v>159</v>
      </c>
      <c r="P100" s="71">
        <v>47.068292682926831</v>
      </c>
      <c r="Q100" s="71">
        <v>46.214285714285715</v>
      </c>
    </row>
    <row r="101" spans="1:17" ht="12.75" customHeight="1">
      <c r="C101" s="829" t="s">
        <v>2315</v>
      </c>
      <c r="D101" s="816">
        <v>458</v>
      </c>
      <c r="E101" s="816">
        <v>12</v>
      </c>
      <c r="F101" s="816">
        <v>8</v>
      </c>
      <c r="G101" s="816">
        <v>24</v>
      </c>
      <c r="H101" s="816">
        <v>6</v>
      </c>
      <c r="I101" s="816">
        <v>11</v>
      </c>
      <c r="J101" s="816">
        <v>12</v>
      </c>
      <c r="K101" s="816">
        <v>15</v>
      </c>
      <c r="L101" s="816">
        <v>11</v>
      </c>
      <c r="M101" s="816">
        <v>15</v>
      </c>
      <c r="N101" s="816">
        <v>11</v>
      </c>
      <c r="O101" s="816">
        <v>333</v>
      </c>
      <c r="P101" s="791">
        <v>48.194323144104807</v>
      </c>
      <c r="Q101" s="791">
        <v>47.8</v>
      </c>
    </row>
    <row r="102" spans="1:17" ht="21.75" customHeight="1">
      <c r="A102" s="1457" t="s">
        <v>2590</v>
      </c>
      <c r="B102" s="1457"/>
      <c r="C102" s="1458"/>
      <c r="D102" s="816">
        <v>6535</v>
      </c>
      <c r="E102" s="816">
        <v>163</v>
      </c>
      <c r="F102" s="816">
        <v>171</v>
      </c>
      <c r="G102" s="816">
        <v>187</v>
      </c>
      <c r="H102" s="816">
        <v>200</v>
      </c>
      <c r="I102" s="816">
        <v>209</v>
      </c>
      <c r="J102" s="816">
        <v>204</v>
      </c>
      <c r="K102" s="816">
        <v>189</v>
      </c>
      <c r="L102" s="816">
        <v>198</v>
      </c>
      <c r="M102" s="816">
        <v>264</v>
      </c>
      <c r="N102" s="816">
        <v>239</v>
      </c>
      <c r="O102" s="816">
        <v>4511</v>
      </c>
      <c r="P102" s="71">
        <v>49.706044376434583</v>
      </c>
      <c r="Q102" s="71">
        <v>49.301393728222997</v>
      </c>
    </row>
    <row r="103" spans="1:17" ht="18" customHeight="1">
      <c r="A103" s="824" t="s">
        <v>492</v>
      </c>
      <c r="C103" s="827"/>
      <c r="P103" s="71"/>
      <c r="Q103" s="71"/>
    </row>
    <row r="104" spans="1:17" ht="18" customHeight="1">
      <c r="B104" s="824" t="s">
        <v>323</v>
      </c>
      <c r="C104" s="827"/>
      <c r="P104" s="71"/>
      <c r="Q104" s="71"/>
    </row>
    <row r="105" spans="1:17" ht="12.75" customHeight="1">
      <c r="C105" s="827" t="s">
        <v>2355</v>
      </c>
      <c r="D105" s="816">
        <v>812</v>
      </c>
      <c r="E105" s="816">
        <v>61</v>
      </c>
      <c r="F105" s="816">
        <v>61</v>
      </c>
      <c r="G105" s="816">
        <v>70</v>
      </c>
      <c r="H105" s="816">
        <v>70</v>
      </c>
      <c r="I105" s="816">
        <v>55</v>
      </c>
      <c r="J105" s="816">
        <v>68</v>
      </c>
      <c r="K105" s="816">
        <v>71</v>
      </c>
      <c r="L105" s="816">
        <v>67</v>
      </c>
      <c r="M105" s="816">
        <v>49</v>
      </c>
      <c r="N105" s="816">
        <v>50</v>
      </c>
      <c r="O105" s="816">
        <v>190</v>
      </c>
      <c r="P105" s="71">
        <v>57.789408866995075</v>
      </c>
      <c r="Q105" s="71">
        <v>57.704225352112672</v>
      </c>
    </row>
    <row r="106" spans="1:17" ht="12.75" customHeight="1">
      <c r="C106" s="827" t="s">
        <v>2356</v>
      </c>
      <c r="D106" s="816">
        <v>664</v>
      </c>
      <c r="E106" s="816">
        <v>49</v>
      </c>
      <c r="F106" s="816">
        <v>47</v>
      </c>
      <c r="G106" s="816">
        <v>53</v>
      </c>
      <c r="H106" s="816">
        <v>45</v>
      </c>
      <c r="I106" s="816">
        <v>66</v>
      </c>
      <c r="J106" s="816">
        <v>46</v>
      </c>
      <c r="K106" s="816">
        <v>56</v>
      </c>
      <c r="L106" s="816">
        <v>47</v>
      </c>
      <c r="M106" s="816">
        <v>50</v>
      </c>
      <c r="N106" s="816">
        <v>39</v>
      </c>
      <c r="O106" s="816">
        <v>166</v>
      </c>
      <c r="P106" s="71">
        <v>57.614457831325304</v>
      </c>
      <c r="Q106" s="71">
        <v>57.535714285714285</v>
      </c>
    </row>
    <row r="107" spans="1:17" ht="21.75" customHeight="1">
      <c r="C107" s="827" t="s">
        <v>2357</v>
      </c>
      <c r="D107" s="816">
        <v>43</v>
      </c>
      <c r="E107" s="816">
        <v>1</v>
      </c>
      <c r="F107" s="816">
        <v>3</v>
      </c>
      <c r="G107" s="816">
        <v>1</v>
      </c>
      <c r="H107" s="816">
        <v>3</v>
      </c>
      <c r="I107" s="816">
        <v>2</v>
      </c>
      <c r="J107" s="816">
        <v>0</v>
      </c>
      <c r="K107" s="816">
        <v>0</v>
      </c>
      <c r="L107" s="816">
        <v>1</v>
      </c>
      <c r="M107" s="816">
        <v>3</v>
      </c>
      <c r="N107" s="816">
        <v>1</v>
      </c>
      <c r="O107" s="816">
        <v>28</v>
      </c>
      <c r="P107" s="71">
        <v>53.255813953488371</v>
      </c>
      <c r="Q107" s="71">
        <v>52.25</v>
      </c>
    </row>
    <row r="108" spans="1:17" ht="12.75" customHeight="1">
      <c r="C108" s="827" t="s">
        <v>603</v>
      </c>
      <c r="D108" s="816">
        <v>2100</v>
      </c>
      <c r="E108" s="816">
        <v>17</v>
      </c>
      <c r="F108" s="816">
        <v>20</v>
      </c>
      <c r="G108" s="816">
        <v>19</v>
      </c>
      <c r="H108" s="816">
        <v>33</v>
      </c>
      <c r="I108" s="816">
        <v>36</v>
      </c>
      <c r="J108" s="816">
        <v>34</v>
      </c>
      <c r="K108" s="816">
        <v>51</v>
      </c>
      <c r="L108" s="816">
        <v>58</v>
      </c>
      <c r="M108" s="816">
        <v>77</v>
      </c>
      <c r="N108" s="816">
        <v>87</v>
      </c>
      <c r="O108" s="816">
        <v>1668</v>
      </c>
      <c r="P108" s="71">
        <v>49.154761904761905</v>
      </c>
      <c r="Q108" s="71">
        <v>48.571428571428569</v>
      </c>
    </row>
    <row r="109" spans="1:17" ht="12.75" customHeight="1">
      <c r="C109" s="827" t="s">
        <v>604</v>
      </c>
      <c r="D109" s="816">
        <v>1134</v>
      </c>
      <c r="E109" s="816">
        <v>1</v>
      </c>
      <c r="F109" s="816">
        <v>3</v>
      </c>
      <c r="G109" s="816">
        <v>1</v>
      </c>
      <c r="H109" s="816">
        <v>2</v>
      </c>
      <c r="I109" s="816">
        <v>7</v>
      </c>
      <c r="J109" s="816">
        <v>11</v>
      </c>
      <c r="K109" s="816">
        <v>9</v>
      </c>
      <c r="L109" s="816">
        <v>9</v>
      </c>
      <c r="M109" s="816">
        <v>21</v>
      </c>
      <c r="N109" s="816">
        <v>37</v>
      </c>
      <c r="O109" s="816">
        <v>1033</v>
      </c>
      <c r="P109" s="71">
        <v>46.238095238095241</v>
      </c>
      <c r="Q109" s="71">
        <v>45.548387096774192</v>
      </c>
    </row>
    <row r="110" spans="1:17" ht="12.75" customHeight="1">
      <c r="C110" s="829" t="s">
        <v>2315</v>
      </c>
      <c r="D110" s="816">
        <v>4753</v>
      </c>
      <c r="E110" s="816">
        <v>129</v>
      </c>
      <c r="F110" s="816">
        <v>134</v>
      </c>
      <c r="G110" s="816">
        <v>144</v>
      </c>
      <c r="H110" s="816">
        <v>153</v>
      </c>
      <c r="I110" s="816">
        <v>166</v>
      </c>
      <c r="J110" s="816">
        <v>159</v>
      </c>
      <c r="K110" s="816">
        <v>187</v>
      </c>
      <c r="L110" s="816">
        <v>182</v>
      </c>
      <c r="M110" s="816">
        <v>200</v>
      </c>
      <c r="N110" s="816">
        <v>214</v>
      </c>
      <c r="O110" s="816">
        <v>3085</v>
      </c>
      <c r="P110" s="791">
        <v>51.152956027771936</v>
      </c>
      <c r="Q110" s="791">
        <v>50.804932735426007</v>
      </c>
    </row>
    <row r="111" spans="1:17" ht="18" customHeight="1">
      <c r="B111" s="824" t="s">
        <v>612</v>
      </c>
      <c r="C111" s="827"/>
      <c r="P111" s="71"/>
      <c r="Q111" s="71"/>
    </row>
    <row r="112" spans="1:17" ht="12.75" customHeight="1">
      <c r="C112" s="827" t="s">
        <v>613</v>
      </c>
      <c r="D112" s="816">
        <v>11</v>
      </c>
      <c r="E112" s="816">
        <v>1</v>
      </c>
      <c r="F112" s="816">
        <v>0</v>
      </c>
      <c r="G112" s="816">
        <v>1</v>
      </c>
      <c r="H112" s="816">
        <v>0</v>
      </c>
      <c r="I112" s="816">
        <v>1</v>
      </c>
      <c r="J112" s="816">
        <v>0</v>
      </c>
      <c r="K112" s="816">
        <v>3</v>
      </c>
      <c r="L112" s="816">
        <v>0</v>
      </c>
      <c r="M112" s="816">
        <v>2</v>
      </c>
      <c r="N112" s="816">
        <v>0</v>
      </c>
      <c r="O112" s="816">
        <v>3</v>
      </c>
      <c r="P112" s="71">
        <v>54.81818181818182</v>
      </c>
      <c r="Q112" s="71">
        <v>57.166666666666664</v>
      </c>
    </row>
    <row r="113" spans="2:17" ht="12.75" customHeight="1">
      <c r="C113" s="827" t="s">
        <v>614</v>
      </c>
      <c r="D113" s="816">
        <v>1</v>
      </c>
      <c r="E113" s="831" t="s">
        <v>606</v>
      </c>
      <c r="F113" s="831" t="s">
        <v>606</v>
      </c>
      <c r="G113" s="831" t="s">
        <v>606</v>
      </c>
      <c r="H113" s="831" t="s">
        <v>606</v>
      </c>
      <c r="I113" s="831" t="s">
        <v>606</v>
      </c>
      <c r="J113" s="831" t="s">
        <v>606</v>
      </c>
      <c r="K113" s="831" t="s">
        <v>606</v>
      </c>
      <c r="L113" s="831" t="s">
        <v>606</v>
      </c>
      <c r="M113" s="831" t="s">
        <v>606</v>
      </c>
      <c r="N113" s="831" t="s">
        <v>606</v>
      </c>
      <c r="O113" s="816">
        <v>0</v>
      </c>
      <c r="P113" s="797" t="s">
        <v>606</v>
      </c>
      <c r="Q113" s="797" t="s">
        <v>606</v>
      </c>
    </row>
    <row r="114" spans="2:17" ht="12.75" customHeight="1">
      <c r="C114" s="827" t="s">
        <v>615</v>
      </c>
      <c r="D114" s="816">
        <v>7</v>
      </c>
      <c r="E114" s="831" t="s">
        <v>606</v>
      </c>
      <c r="F114" s="831" t="s">
        <v>606</v>
      </c>
      <c r="G114" s="831" t="s">
        <v>606</v>
      </c>
      <c r="H114" s="831" t="s">
        <v>606</v>
      </c>
      <c r="I114" s="831" t="s">
        <v>606</v>
      </c>
      <c r="J114" s="831" t="s">
        <v>606</v>
      </c>
      <c r="K114" s="831" t="s">
        <v>606</v>
      </c>
      <c r="L114" s="831" t="s">
        <v>606</v>
      </c>
      <c r="M114" s="831" t="s">
        <v>606</v>
      </c>
      <c r="N114" s="831" t="s">
        <v>606</v>
      </c>
      <c r="O114" s="816">
        <v>0</v>
      </c>
      <c r="P114" s="71">
        <v>62.714285714285715</v>
      </c>
      <c r="Q114" s="71">
        <v>62.625</v>
      </c>
    </row>
    <row r="115" spans="2:17" ht="12.75" customHeight="1">
      <c r="C115" s="827" t="s">
        <v>616</v>
      </c>
      <c r="D115" s="816">
        <v>2</v>
      </c>
      <c r="E115" s="816">
        <v>0</v>
      </c>
      <c r="F115" s="816">
        <v>0</v>
      </c>
      <c r="G115" s="816">
        <v>0</v>
      </c>
      <c r="H115" s="816">
        <v>0</v>
      </c>
      <c r="I115" s="816">
        <v>0</v>
      </c>
      <c r="J115" s="816">
        <v>0</v>
      </c>
      <c r="K115" s="816">
        <v>0</v>
      </c>
      <c r="L115" s="816">
        <v>0</v>
      </c>
      <c r="M115" s="816">
        <v>0</v>
      </c>
      <c r="N115" s="816">
        <v>0</v>
      </c>
      <c r="O115" s="816">
        <v>2</v>
      </c>
      <c r="P115" s="71">
        <v>38</v>
      </c>
      <c r="Q115" s="71">
        <v>31</v>
      </c>
    </row>
    <row r="116" spans="2:17" ht="12.75" customHeight="1">
      <c r="C116" s="827" t="s">
        <v>2270</v>
      </c>
      <c r="D116" s="816">
        <v>5</v>
      </c>
      <c r="E116" s="816">
        <v>0</v>
      </c>
      <c r="F116" s="816">
        <v>0</v>
      </c>
      <c r="G116" s="816">
        <v>0</v>
      </c>
      <c r="H116" s="816">
        <v>0</v>
      </c>
      <c r="I116" s="816">
        <v>0</v>
      </c>
      <c r="J116" s="816">
        <v>0</v>
      </c>
      <c r="K116" s="816">
        <v>0</v>
      </c>
      <c r="L116" s="816">
        <v>0</v>
      </c>
      <c r="M116" s="816">
        <v>0</v>
      </c>
      <c r="N116" s="816">
        <v>0</v>
      </c>
      <c r="O116" s="816">
        <v>5</v>
      </c>
      <c r="P116" s="71">
        <v>28.8</v>
      </c>
      <c r="Q116" s="71">
        <v>27.5</v>
      </c>
    </row>
    <row r="117" spans="2:17" ht="12.75" customHeight="1">
      <c r="C117" s="829" t="s">
        <v>2315</v>
      </c>
      <c r="D117" s="816">
        <v>26</v>
      </c>
      <c r="E117" s="816">
        <v>4</v>
      </c>
      <c r="F117" s="816">
        <v>4</v>
      </c>
      <c r="G117" s="816">
        <v>1</v>
      </c>
      <c r="H117" s="816">
        <v>0</v>
      </c>
      <c r="I117" s="816">
        <v>1</v>
      </c>
      <c r="J117" s="816">
        <v>1</v>
      </c>
      <c r="K117" s="816">
        <v>3</v>
      </c>
      <c r="L117" s="816">
        <v>0</v>
      </c>
      <c r="M117" s="816">
        <v>2</v>
      </c>
      <c r="N117" s="816">
        <v>0</v>
      </c>
      <c r="O117" s="816">
        <v>10</v>
      </c>
      <c r="P117" s="791">
        <v>51</v>
      </c>
      <c r="Q117" s="791">
        <v>57.333333333333336</v>
      </c>
    </row>
    <row r="118" spans="2:17" ht="18" customHeight="1">
      <c r="B118" s="824" t="s">
        <v>621</v>
      </c>
      <c r="C118" s="827"/>
      <c r="P118" s="71"/>
      <c r="Q118" s="71"/>
    </row>
    <row r="119" spans="2:17" ht="21.75" customHeight="1">
      <c r="C119" s="827" t="s">
        <v>2277</v>
      </c>
      <c r="D119" s="816">
        <v>1553</v>
      </c>
      <c r="E119" s="816">
        <v>26</v>
      </c>
      <c r="F119" s="816">
        <v>34</v>
      </c>
      <c r="G119" s="816">
        <v>28</v>
      </c>
      <c r="H119" s="816">
        <v>41</v>
      </c>
      <c r="I119" s="816">
        <v>38</v>
      </c>
      <c r="J119" s="816">
        <v>41</v>
      </c>
      <c r="K119" s="816">
        <v>49</v>
      </c>
      <c r="L119" s="816">
        <v>47</v>
      </c>
      <c r="M119" s="816">
        <v>49</v>
      </c>
      <c r="N119" s="816">
        <v>57</v>
      </c>
      <c r="O119" s="816">
        <v>1143</v>
      </c>
      <c r="P119" s="71">
        <v>49.016741790083707</v>
      </c>
      <c r="Q119" s="71">
        <v>48.507352941176471</v>
      </c>
    </row>
    <row r="120" spans="2:17" ht="21.75" customHeight="1">
      <c r="C120" s="827" t="s">
        <v>2279</v>
      </c>
      <c r="D120" s="816">
        <v>2165</v>
      </c>
      <c r="E120" s="816">
        <v>64</v>
      </c>
      <c r="F120" s="816">
        <v>86</v>
      </c>
      <c r="G120" s="816">
        <v>76</v>
      </c>
      <c r="H120" s="816">
        <v>71</v>
      </c>
      <c r="I120" s="816">
        <v>82</v>
      </c>
      <c r="J120" s="816">
        <v>69</v>
      </c>
      <c r="K120" s="816">
        <v>86</v>
      </c>
      <c r="L120" s="816">
        <v>71</v>
      </c>
      <c r="M120" s="816">
        <v>78</v>
      </c>
      <c r="N120" s="816">
        <v>87</v>
      </c>
      <c r="O120" s="816">
        <v>1395</v>
      </c>
      <c r="P120" s="71">
        <v>50.572748267898383</v>
      </c>
      <c r="Q120" s="71">
        <v>50.6875</v>
      </c>
    </row>
    <row r="121" spans="2:17" ht="12.75" customHeight="1">
      <c r="C121" s="827" t="s">
        <v>624</v>
      </c>
      <c r="D121" s="816">
        <v>212</v>
      </c>
      <c r="E121" s="816">
        <v>4</v>
      </c>
      <c r="F121" s="816">
        <v>5</v>
      </c>
      <c r="G121" s="816">
        <v>9</v>
      </c>
      <c r="H121" s="816">
        <v>9</v>
      </c>
      <c r="I121" s="816">
        <v>14</v>
      </c>
      <c r="J121" s="816">
        <v>8</v>
      </c>
      <c r="K121" s="816">
        <v>14</v>
      </c>
      <c r="L121" s="816">
        <v>8</v>
      </c>
      <c r="M121" s="816">
        <v>8</v>
      </c>
      <c r="N121" s="816">
        <v>9</v>
      </c>
      <c r="O121" s="816">
        <v>124</v>
      </c>
      <c r="P121" s="71">
        <v>51.183962264150942</v>
      </c>
      <c r="Q121" s="71">
        <v>51.833333333333336</v>
      </c>
    </row>
    <row r="122" spans="2:17" ht="12.75" customHeight="1">
      <c r="C122" s="829" t="s">
        <v>2315</v>
      </c>
      <c r="D122" s="816">
        <v>3930</v>
      </c>
      <c r="E122" s="816">
        <v>94</v>
      </c>
      <c r="F122" s="816">
        <v>125</v>
      </c>
      <c r="G122" s="816">
        <v>113</v>
      </c>
      <c r="H122" s="816">
        <v>121</v>
      </c>
      <c r="I122" s="816">
        <v>134</v>
      </c>
      <c r="J122" s="816">
        <v>118</v>
      </c>
      <c r="K122" s="816">
        <v>149</v>
      </c>
      <c r="L122" s="816">
        <v>126</v>
      </c>
      <c r="M122" s="816">
        <v>135</v>
      </c>
      <c r="N122" s="816">
        <v>153</v>
      </c>
      <c r="O122" s="816">
        <v>2662</v>
      </c>
      <c r="P122" s="791">
        <v>49.990839694656486</v>
      </c>
      <c r="Q122" s="791">
        <v>49.850649350649348</v>
      </c>
    </row>
    <row r="123" spans="2:17" ht="18" customHeight="1">
      <c r="B123" s="824" t="s">
        <v>625</v>
      </c>
      <c r="C123" s="827"/>
      <c r="P123" s="71"/>
      <c r="Q123" s="71"/>
    </row>
    <row r="124" spans="2:17" ht="21.75" customHeight="1">
      <c r="C124" s="827" t="s">
        <v>2281</v>
      </c>
      <c r="D124" s="816">
        <v>236</v>
      </c>
      <c r="E124" s="816">
        <v>4</v>
      </c>
      <c r="F124" s="816">
        <v>10</v>
      </c>
      <c r="G124" s="816">
        <v>5</v>
      </c>
      <c r="H124" s="816">
        <v>10</v>
      </c>
      <c r="I124" s="816">
        <v>9</v>
      </c>
      <c r="J124" s="816">
        <v>10</v>
      </c>
      <c r="K124" s="816">
        <v>6</v>
      </c>
      <c r="L124" s="816">
        <v>4</v>
      </c>
      <c r="M124" s="816">
        <v>6</v>
      </c>
      <c r="N124" s="816">
        <v>6</v>
      </c>
      <c r="O124" s="816">
        <v>166</v>
      </c>
      <c r="P124" s="71">
        <v>48.733050847457626</v>
      </c>
      <c r="Q124" s="71">
        <v>47.133333333333333</v>
      </c>
    </row>
    <row r="125" spans="2:17" ht="12.75" customHeight="1">
      <c r="C125" s="827" t="s">
        <v>2282</v>
      </c>
      <c r="D125" s="816">
        <v>1</v>
      </c>
      <c r="E125" s="831" t="s">
        <v>606</v>
      </c>
      <c r="F125" s="831" t="s">
        <v>606</v>
      </c>
      <c r="G125" s="831" t="s">
        <v>606</v>
      </c>
      <c r="H125" s="831" t="s">
        <v>606</v>
      </c>
      <c r="I125" s="831" t="s">
        <v>606</v>
      </c>
      <c r="J125" s="831" t="s">
        <v>606</v>
      </c>
      <c r="K125" s="831" t="s">
        <v>606</v>
      </c>
      <c r="L125" s="831" t="s">
        <v>606</v>
      </c>
      <c r="M125" s="831" t="s">
        <v>606</v>
      </c>
      <c r="N125" s="831" t="s">
        <v>606</v>
      </c>
      <c r="O125" s="816">
        <v>1</v>
      </c>
      <c r="P125" s="797" t="s">
        <v>606</v>
      </c>
      <c r="Q125" s="797" t="s">
        <v>606</v>
      </c>
    </row>
    <row r="126" spans="2:17" ht="12.75" customHeight="1">
      <c r="C126" s="827" t="s">
        <v>2283</v>
      </c>
      <c r="D126" s="816">
        <v>11</v>
      </c>
      <c r="E126" s="831" t="s">
        <v>606</v>
      </c>
      <c r="F126" s="831" t="s">
        <v>606</v>
      </c>
      <c r="G126" s="831" t="s">
        <v>606</v>
      </c>
      <c r="H126" s="831" t="s">
        <v>606</v>
      </c>
      <c r="I126" s="831" t="s">
        <v>606</v>
      </c>
      <c r="J126" s="831" t="s">
        <v>606</v>
      </c>
      <c r="K126" s="831" t="s">
        <v>606</v>
      </c>
      <c r="L126" s="831" t="s">
        <v>606</v>
      </c>
      <c r="M126" s="831" t="s">
        <v>606</v>
      </c>
      <c r="N126" s="831" t="s">
        <v>606</v>
      </c>
      <c r="O126" s="816">
        <v>4</v>
      </c>
      <c r="P126" s="71">
        <v>55.090909090909093</v>
      </c>
      <c r="Q126" s="71">
        <v>56.5</v>
      </c>
    </row>
    <row r="127" spans="2:17" ht="21.75" customHeight="1">
      <c r="C127" s="827" t="s">
        <v>2285</v>
      </c>
      <c r="D127" s="816">
        <v>115</v>
      </c>
      <c r="E127" s="816">
        <v>1</v>
      </c>
      <c r="F127" s="816">
        <v>3</v>
      </c>
      <c r="G127" s="816">
        <v>1</v>
      </c>
      <c r="H127" s="816">
        <v>1</v>
      </c>
      <c r="I127" s="816">
        <v>1</v>
      </c>
      <c r="J127" s="816">
        <v>4</v>
      </c>
      <c r="K127" s="816">
        <v>2</v>
      </c>
      <c r="L127" s="816">
        <v>3</v>
      </c>
      <c r="M127" s="816">
        <v>4</v>
      </c>
      <c r="N127" s="816">
        <v>3</v>
      </c>
      <c r="O127" s="816">
        <v>92</v>
      </c>
      <c r="P127" s="71">
        <v>47.530434782608694</v>
      </c>
      <c r="Q127" s="71">
        <v>47.083333333333336</v>
      </c>
    </row>
    <row r="128" spans="2:17" ht="12.75" customHeight="1">
      <c r="C128" s="829" t="s">
        <v>2315</v>
      </c>
      <c r="D128" s="816">
        <v>363</v>
      </c>
      <c r="E128" s="816">
        <v>7</v>
      </c>
      <c r="F128" s="816">
        <v>14</v>
      </c>
      <c r="G128" s="816">
        <v>6</v>
      </c>
      <c r="H128" s="816">
        <v>11</v>
      </c>
      <c r="I128" s="816">
        <v>10</v>
      </c>
      <c r="J128" s="816">
        <v>14</v>
      </c>
      <c r="K128" s="816">
        <v>10</v>
      </c>
      <c r="L128" s="816">
        <v>8</v>
      </c>
      <c r="M128" s="816">
        <v>11</v>
      </c>
      <c r="N128" s="816">
        <v>9</v>
      </c>
      <c r="O128" s="816">
        <v>263</v>
      </c>
      <c r="P128" s="791">
        <v>48.506887052341597</v>
      </c>
      <c r="Q128" s="791">
        <v>47.261904761904759</v>
      </c>
    </row>
    <row r="129" spans="1:18" ht="18" customHeight="1">
      <c r="A129" s="824" t="s">
        <v>2202</v>
      </c>
      <c r="C129" s="827"/>
      <c r="D129" s="816">
        <v>9072</v>
      </c>
      <c r="E129" s="816">
        <v>234</v>
      </c>
      <c r="F129" s="816">
        <v>277</v>
      </c>
      <c r="G129" s="816">
        <v>264</v>
      </c>
      <c r="H129" s="816">
        <v>285</v>
      </c>
      <c r="I129" s="816">
        <v>311</v>
      </c>
      <c r="J129" s="816">
        <v>292</v>
      </c>
      <c r="K129" s="816">
        <v>349</v>
      </c>
      <c r="L129" s="816">
        <v>316</v>
      </c>
      <c r="M129" s="816">
        <v>348</v>
      </c>
      <c r="N129" s="816">
        <v>376</v>
      </c>
      <c r="O129" s="816">
        <v>6020</v>
      </c>
      <c r="P129" s="71">
        <v>50.543209876543209</v>
      </c>
      <c r="Q129" s="71">
        <v>50.307506053268767</v>
      </c>
    </row>
    <row r="130" spans="1:18" s="44" customFormat="1" ht="9" customHeight="1">
      <c r="A130" s="836"/>
      <c r="B130" s="837"/>
      <c r="C130" s="838"/>
      <c r="D130" s="839"/>
      <c r="E130" s="838"/>
      <c r="F130" s="839"/>
      <c r="G130" s="839"/>
      <c r="H130" s="839"/>
      <c r="I130" s="838"/>
      <c r="J130" s="839"/>
      <c r="K130" s="839"/>
      <c r="R130" s="808"/>
    </row>
    <row r="131" spans="1:18" s="44" customFormat="1" ht="22.5" customHeight="1">
      <c r="A131" s="123" t="s">
        <v>630</v>
      </c>
      <c r="B131" s="824"/>
      <c r="C131" s="832"/>
      <c r="D131" s="833"/>
      <c r="E131" s="833"/>
      <c r="F131" s="833"/>
      <c r="G131" s="833"/>
      <c r="H131" s="833"/>
      <c r="I131" s="833"/>
      <c r="J131" s="833"/>
      <c r="K131" s="833"/>
      <c r="L131" s="833"/>
      <c r="M131" s="833"/>
      <c r="N131" s="833"/>
      <c r="O131" s="833"/>
      <c r="P131" s="791"/>
      <c r="Q131" s="791"/>
      <c r="R131" s="808"/>
    </row>
    <row r="132" spans="1:18" s="44" customFormat="1" ht="9" customHeight="1">
      <c r="A132" s="824" t="s">
        <v>2360</v>
      </c>
      <c r="B132" s="824"/>
      <c r="C132" s="832"/>
      <c r="D132" s="833"/>
      <c r="E132" s="833"/>
      <c r="F132" s="833"/>
      <c r="G132" s="833"/>
      <c r="H132" s="833"/>
      <c r="I132" s="833"/>
      <c r="J132" s="833"/>
      <c r="K132" s="833"/>
      <c r="L132" s="833"/>
      <c r="M132" s="833"/>
      <c r="N132" s="833"/>
      <c r="O132" s="833"/>
      <c r="P132" s="791"/>
      <c r="Q132" s="791"/>
      <c r="R132" s="808"/>
    </row>
    <row r="133" spans="1:18" s="44" customFormat="1" ht="10.5" customHeight="1">
      <c r="A133" s="824"/>
      <c r="B133" s="824"/>
      <c r="C133" s="834"/>
      <c r="D133" s="833"/>
      <c r="E133" s="833"/>
      <c r="F133" s="833"/>
      <c r="G133" s="833"/>
      <c r="H133" s="833"/>
      <c r="I133" s="833"/>
      <c r="J133" s="833"/>
      <c r="K133" s="833"/>
      <c r="L133" s="833"/>
      <c r="M133" s="833"/>
      <c r="N133" s="833"/>
      <c r="O133" s="833"/>
      <c r="P133" s="791"/>
      <c r="Q133" s="791"/>
      <c r="R133" s="808"/>
    </row>
    <row r="134" spans="1:18" s="44" customFormat="1" ht="10.5" customHeight="1">
      <c r="A134" s="824" t="s">
        <v>48</v>
      </c>
      <c r="B134" s="824"/>
      <c r="C134" s="834"/>
      <c r="D134" s="833"/>
      <c r="E134" s="833"/>
      <c r="F134" s="833"/>
      <c r="G134" s="833"/>
      <c r="H134" s="833"/>
      <c r="I134" s="833"/>
      <c r="J134" s="833"/>
      <c r="K134" s="833"/>
      <c r="L134" s="833"/>
      <c r="M134" s="833"/>
      <c r="N134" s="833"/>
      <c r="O134" s="833"/>
      <c r="P134" s="791"/>
      <c r="Q134" s="791"/>
      <c r="R134" s="808"/>
    </row>
    <row r="135" spans="1:18" s="123" customFormat="1" ht="11.25" customHeight="1">
      <c r="A135" s="826"/>
      <c r="C135" s="835"/>
      <c r="D135" s="308" t="s">
        <v>2589</v>
      </c>
      <c r="E135" s="662"/>
      <c r="F135" s="662"/>
      <c r="G135" s="662"/>
      <c r="H135" s="662"/>
      <c r="I135" s="662"/>
      <c r="J135" s="662"/>
      <c r="K135" s="662"/>
      <c r="L135" s="662"/>
      <c r="M135" s="662"/>
      <c r="N135" s="662"/>
      <c r="O135" s="662"/>
      <c r="P135" s="797"/>
      <c r="Q135" s="797"/>
      <c r="R135" s="808"/>
    </row>
    <row r="136" spans="1:18" s="123" customFormat="1" ht="9" customHeight="1">
      <c r="A136" s="826"/>
      <c r="C136" s="835"/>
      <c r="D136" s="308"/>
      <c r="E136" s="662"/>
      <c r="F136" s="662"/>
      <c r="G136" s="662"/>
      <c r="H136" s="662"/>
      <c r="I136" s="662"/>
      <c r="J136" s="662"/>
      <c r="K136" s="662"/>
      <c r="L136" s="662"/>
      <c r="M136" s="662"/>
      <c r="N136" s="662"/>
      <c r="O136" s="662"/>
      <c r="P136" s="797"/>
      <c r="Q136" s="797"/>
      <c r="R136" s="808"/>
    </row>
    <row r="137" spans="1:18" ht="18" customHeight="1">
      <c r="A137" s="824" t="s">
        <v>502</v>
      </c>
      <c r="C137" s="827"/>
      <c r="P137" s="71"/>
      <c r="Q137" s="71"/>
    </row>
    <row r="138" spans="1:18" ht="18" customHeight="1">
      <c r="B138" s="824" t="s">
        <v>323</v>
      </c>
      <c r="C138" s="827"/>
      <c r="P138" s="71"/>
      <c r="Q138" s="71"/>
    </row>
    <row r="139" spans="1:18" ht="12.75" customHeight="1">
      <c r="C139" s="827" t="s">
        <v>2355</v>
      </c>
      <c r="D139" s="816">
        <v>431</v>
      </c>
      <c r="E139" s="816">
        <v>60</v>
      </c>
      <c r="F139" s="816">
        <v>47</v>
      </c>
      <c r="G139" s="816">
        <v>47</v>
      </c>
      <c r="H139" s="816">
        <v>38</v>
      </c>
      <c r="I139" s="816">
        <v>36</v>
      </c>
      <c r="J139" s="816">
        <v>37</v>
      </c>
      <c r="K139" s="816">
        <v>38</v>
      </c>
      <c r="L139" s="816">
        <v>41</v>
      </c>
      <c r="M139" s="816">
        <v>29</v>
      </c>
      <c r="N139" s="816">
        <v>19</v>
      </c>
      <c r="O139" s="816">
        <v>39</v>
      </c>
      <c r="P139" s="71">
        <v>59.501160092807424</v>
      </c>
      <c r="Q139" s="71">
        <v>59.347222222222221</v>
      </c>
    </row>
    <row r="140" spans="1:18" ht="12.75" customHeight="1">
      <c r="C140" s="827" t="s">
        <v>2356</v>
      </c>
      <c r="D140" s="816">
        <v>365</v>
      </c>
      <c r="E140" s="816">
        <v>27</v>
      </c>
      <c r="F140" s="816">
        <v>34</v>
      </c>
      <c r="G140" s="816">
        <v>47</v>
      </c>
      <c r="H140" s="816">
        <v>40</v>
      </c>
      <c r="I140" s="816">
        <v>22</v>
      </c>
      <c r="J140" s="816">
        <v>28</v>
      </c>
      <c r="K140" s="816">
        <v>30</v>
      </c>
      <c r="L140" s="816">
        <v>25</v>
      </c>
      <c r="M140" s="816">
        <v>30</v>
      </c>
      <c r="N140" s="816">
        <v>22</v>
      </c>
      <c r="O140" s="816">
        <v>60</v>
      </c>
      <c r="P140" s="71">
        <v>58.553424657534244</v>
      </c>
      <c r="Q140" s="71">
        <v>58.553571428571431</v>
      </c>
    </row>
    <row r="141" spans="1:18" ht="21.75" customHeight="1">
      <c r="C141" s="827" t="s">
        <v>2357</v>
      </c>
      <c r="D141" s="816">
        <v>459</v>
      </c>
      <c r="E141" s="816">
        <v>3</v>
      </c>
      <c r="F141" s="816">
        <v>6</v>
      </c>
      <c r="G141" s="816">
        <v>9</v>
      </c>
      <c r="H141" s="816">
        <v>12</v>
      </c>
      <c r="I141" s="816">
        <v>15</v>
      </c>
      <c r="J141" s="816">
        <v>12</v>
      </c>
      <c r="K141" s="816">
        <v>22</v>
      </c>
      <c r="L141" s="816">
        <v>20</v>
      </c>
      <c r="M141" s="816">
        <v>19</v>
      </c>
      <c r="N141" s="816">
        <v>20</v>
      </c>
      <c r="O141" s="816">
        <v>321</v>
      </c>
      <c r="P141" s="71">
        <v>51.222222222222221</v>
      </c>
      <c r="Q141" s="71">
        <v>50.88095238095238</v>
      </c>
    </row>
    <row r="142" spans="1:18" ht="12.75" customHeight="1">
      <c r="C142" s="827" t="s">
        <v>603</v>
      </c>
      <c r="D142" s="816">
        <v>1004</v>
      </c>
      <c r="E142" s="816">
        <v>7</v>
      </c>
      <c r="F142" s="816">
        <v>9</v>
      </c>
      <c r="G142" s="816">
        <v>4</v>
      </c>
      <c r="H142" s="816">
        <v>14</v>
      </c>
      <c r="I142" s="816">
        <v>21</v>
      </c>
      <c r="J142" s="816">
        <v>22</v>
      </c>
      <c r="K142" s="816">
        <v>39</v>
      </c>
      <c r="L142" s="816">
        <v>41</v>
      </c>
      <c r="M142" s="816">
        <v>58</v>
      </c>
      <c r="N142" s="816">
        <v>46</v>
      </c>
      <c r="O142" s="816">
        <v>743</v>
      </c>
      <c r="P142" s="71">
        <v>50.691235059760956</v>
      </c>
      <c r="Q142" s="71">
        <v>50.237499999999997</v>
      </c>
    </row>
    <row r="143" spans="1:18" ht="12.75" customHeight="1">
      <c r="C143" s="827" t="s">
        <v>604</v>
      </c>
      <c r="D143" s="816">
        <v>544</v>
      </c>
      <c r="E143" s="816">
        <v>2</v>
      </c>
      <c r="F143" s="816">
        <v>5</v>
      </c>
      <c r="G143" s="816">
        <v>3</v>
      </c>
      <c r="H143" s="816">
        <v>6</v>
      </c>
      <c r="I143" s="816">
        <v>6</v>
      </c>
      <c r="J143" s="816">
        <v>7</v>
      </c>
      <c r="K143" s="816">
        <v>11</v>
      </c>
      <c r="L143" s="816">
        <v>19</v>
      </c>
      <c r="M143" s="816">
        <v>19</v>
      </c>
      <c r="N143" s="816">
        <v>26</v>
      </c>
      <c r="O143" s="816">
        <v>440</v>
      </c>
      <c r="P143" s="71">
        <v>49.305147058823529</v>
      </c>
      <c r="Q143" s="71">
        <v>49.025641025641029</v>
      </c>
    </row>
    <row r="144" spans="1:18" ht="12.75" customHeight="1">
      <c r="C144" s="829" t="s">
        <v>2315</v>
      </c>
      <c r="D144" s="816">
        <v>2803</v>
      </c>
      <c r="E144" s="816">
        <v>99</v>
      </c>
      <c r="F144" s="816">
        <v>101</v>
      </c>
      <c r="G144" s="816">
        <v>110</v>
      </c>
      <c r="H144" s="816">
        <v>110</v>
      </c>
      <c r="I144" s="816">
        <v>100</v>
      </c>
      <c r="J144" s="816">
        <v>106</v>
      </c>
      <c r="K144" s="816">
        <v>140</v>
      </c>
      <c r="L144" s="816">
        <v>146</v>
      </c>
      <c r="M144" s="816">
        <v>155</v>
      </c>
      <c r="N144" s="816">
        <v>133</v>
      </c>
      <c r="O144" s="816">
        <v>1603</v>
      </c>
      <c r="P144" s="791">
        <v>52.8876204067071</v>
      </c>
      <c r="Q144" s="791">
        <v>52.634615384615387</v>
      </c>
    </row>
    <row r="145" spans="1:17" ht="18" customHeight="1">
      <c r="B145" s="824" t="s">
        <v>612</v>
      </c>
      <c r="C145" s="827"/>
      <c r="P145" s="71"/>
      <c r="Q145" s="71"/>
    </row>
    <row r="146" spans="1:17" ht="12.75" customHeight="1">
      <c r="C146" s="827" t="s">
        <v>613</v>
      </c>
      <c r="D146" s="816">
        <v>12</v>
      </c>
      <c r="E146" s="831" t="s">
        <v>606</v>
      </c>
      <c r="F146" s="831" t="s">
        <v>606</v>
      </c>
      <c r="G146" s="831" t="s">
        <v>606</v>
      </c>
      <c r="H146" s="831" t="s">
        <v>606</v>
      </c>
      <c r="I146" s="831" t="s">
        <v>606</v>
      </c>
      <c r="J146" s="831" t="s">
        <v>606</v>
      </c>
      <c r="K146" s="831" t="s">
        <v>606</v>
      </c>
      <c r="L146" s="831" t="s">
        <v>606</v>
      </c>
      <c r="M146" s="831" t="s">
        <v>606</v>
      </c>
      <c r="N146" s="831" t="s">
        <v>606</v>
      </c>
      <c r="O146" s="816">
        <v>6</v>
      </c>
      <c r="P146" s="71">
        <v>55.75</v>
      </c>
      <c r="Q146" s="71">
        <v>54</v>
      </c>
    </row>
    <row r="147" spans="1:17" ht="12.75" customHeight="1">
      <c r="C147" s="827" t="s">
        <v>615</v>
      </c>
      <c r="D147" s="816">
        <v>21</v>
      </c>
      <c r="E147" s="816">
        <v>0</v>
      </c>
      <c r="F147" s="816">
        <v>0</v>
      </c>
      <c r="G147" s="816">
        <v>1</v>
      </c>
      <c r="H147" s="816">
        <v>0</v>
      </c>
      <c r="I147" s="816">
        <v>1</v>
      </c>
      <c r="J147" s="816">
        <v>1</v>
      </c>
      <c r="K147" s="816">
        <v>1</v>
      </c>
      <c r="L147" s="816">
        <v>3</v>
      </c>
      <c r="M147" s="816">
        <v>2</v>
      </c>
      <c r="N147" s="816">
        <v>0</v>
      </c>
      <c r="O147" s="816">
        <v>12</v>
      </c>
      <c r="P147" s="71">
        <v>51.904761904761905</v>
      </c>
      <c r="Q147" s="71">
        <v>52.25</v>
      </c>
    </row>
    <row r="148" spans="1:17" ht="12.75" customHeight="1">
      <c r="C148" s="827" t="s">
        <v>617</v>
      </c>
      <c r="D148" s="816">
        <v>44</v>
      </c>
      <c r="E148" s="816">
        <v>0</v>
      </c>
      <c r="F148" s="816">
        <v>0</v>
      </c>
      <c r="G148" s="816">
        <v>2</v>
      </c>
      <c r="H148" s="816">
        <v>2</v>
      </c>
      <c r="I148" s="816">
        <v>2</v>
      </c>
      <c r="J148" s="816">
        <v>2</v>
      </c>
      <c r="K148" s="816">
        <v>0</v>
      </c>
      <c r="L148" s="816">
        <v>3</v>
      </c>
      <c r="M148" s="816">
        <v>2</v>
      </c>
      <c r="N148" s="816">
        <v>4</v>
      </c>
      <c r="O148" s="816">
        <v>27</v>
      </c>
      <c r="P148" s="71">
        <v>50.340909090909093</v>
      </c>
      <c r="Q148" s="71">
        <v>51.5</v>
      </c>
    </row>
    <row r="149" spans="1:17" ht="12.75" customHeight="1">
      <c r="C149" s="827" t="s">
        <v>2270</v>
      </c>
      <c r="D149" s="816">
        <v>23</v>
      </c>
      <c r="E149" s="831" t="s">
        <v>606</v>
      </c>
      <c r="F149" s="831" t="s">
        <v>606</v>
      </c>
      <c r="G149" s="831" t="s">
        <v>606</v>
      </c>
      <c r="H149" s="831" t="s">
        <v>606</v>
      </c>
      <c r="I149" s="831" t="s">
        <v>606</v>
      </c>
      <c r="J149" s="831" t="s">
        <v>606</v>
      </c>
      <c r="K149" s="831" t="s">
        <v>606</v>
      </c>
      <c r="L149" s="831" t="s">
        <v>606</v>
      </c>
      <c r="M149" s="831" t="s">
        <v>606</v>
      </c>
      <c r="N149" s="831" t="s">
        <v>606</v>
      </c>
      <c r="O149" s="816">
        <v>19</v>
      </c>
      <c r="P149" s="71">
        <v>48.260869565217391</v>
      </c>
      <c r="Q149" s="71">
        <v>46.5</v>
      </c>
    </row>
    <row r="150" spans="1:17" ht="12.75" customHeight="1">
      <c r="C150" s="829" t="s">
        <v>2315</v>
      </c>
      <c r="D150" s="816">
        <v>100</v>
      </c>
      <c r="E150" s="816">
        <v>3</v>
      </c>
      <c r="F150" s="816">
        <v>0</v>
      </c>
      <c r="G150" s="816">
        <v>6</v>
      </c>
      <c r="H150" s="816">
        <v>2</v>
      </c>
      <c r="I150" s="816">
        <v>6</v>
      </c>
      <c r="J150" s="816">
        <v>4</v>
      </c>
      <c r="K150" s="816">
        <v>1</v>
      </c>
      <c r="L150" s="816">
        <v>6</v>
      </c>
      <c r="M150" s="816">
        <v>4</v>
      </c>
      <c r="N150" s="816">
        <v>4</v>
      </c>
      <c r="O150" s="816">
        <v>64</v>
      </c>
      <c r="P150" s="791">
        <v>50.84</v>
      </c>
      <c r="Q150" s="791">
        <v>50.833333333333336</v>
      </c>
    </row>
    <row r="151" spans="1:17" ht="18" customHeight="1">
      <c r="B151" s="824" t="s">
        <v>621</v>
      </c>
      <c r="C151" s="827"/>
      <c r="P151" s="71"/>
      <c r="Q151" s="71"/>
    </row>
    <row r="152" spans="1:17" ht="21.75" customHeight="1">
      <c r="C152" s="827" t="s">
        <v>2277</v>
      </c>
      <c r="D152" s="816">
        <v>5736</v>
      </c>
      <c r="E152" s="816">
        <v>71</v>
      </c>
      <c r="F152" s="816">
        <v>96</v>
      </c>
      <c r="G152" s="816">
        <v>112</v>
      </c>
      <c r="H152" s="816">
        <v>116</v>
      </c>
      <c r="I152" s="816">
        <v>111</v>
      </c>
      <c r="J152" s="816">
        <v>139</v>
      </c>
      <c r="K152" s="816">
        <v>131</v>
      </c>
      <c r="L152" s="816">
        <v>153</v>
      </c>
      <c r="M152" s="816">
        <v>176</v>
      </c>
      <c r="N152" s="816">
        <v>181</v>
      </c>
      <c r="O152" s="816">
        <v>4450</v>
      </c>
      <c r="P152" s="71">
        <v>48.415969316596929</v>
      </c>
      <c r="Q152" s="71">
        <v>47.445255474452551</v>
      </c>
    </row>
    <row r="153" spans="1:17" ht="21.75" customHeight="1">
      <c r="C153" s="827" t="s">
        <v>2279</v>
      </c>
      <c r="D153" s="816">
        <v>6044</v>
      </c>
      <c r="E153" s="816">
        <v>100</v>
      </c>
      <c r="F153" s="816">
        <v>116</v>
      </c>
      <c r="G153" s="816">
        <v>134</v>
      </c>
      <c r="H153" s="816">
        <v>136</v>
      </c>
      <c r="I153" s="816">
        <v>144</v>
      </c>
      <c r="J153" s="816">
        <v>149</v>
      </c>
      <c r="K153" s="816">
        <v>177</v>
      </c>
      <c r="L153" s="816">
        <v>185</v>
      </c>
      <c r="M153" s="816">
        <v>216</v>
      </c>
      <c r="N153" s="816">
        <v>244</v>
      </c>
      <c r="O153" s="816">
        <v>4443</v>
      </c>
      <c r="P153" s="71">
        <v>48.017207147584379</v>
      </c>
      <c r="Q153" s="71">
        <v>47.797169811320757</v>
      </c>
    </row>
    <row r="154" spans="1:17" ht="12.75" customHeight="1">
      <c r="C154" s="827" t="s">
        <v>624</v>
      </c>
      <c r="D154" s="816">
        <v>6</v>
      </c>
      <c r="E154" s="816">
        <v>0</v>
      </c>
      <c r="F154" s="816">
        <v>0</v>
      </c>
      <c r="G154" s="816">
        <v>0</v>
      </c>
      <c r="H154" s="816">
        <v>0</v>
      </c>
      <c r="I154" s="816">
        <v>0</v>
      </c>
      <c r="J154" s="816">
        <v>0</v>
      </c>
      <c r="K154" s="816">
        <v>0</v>
      </c>
      <c r="L154" s="816">
        <v>0</v>
      </c>
      <c r="M154" s="816">
        <v>0</v>
      </c>
      <c r="N154" s="816">
        <v>0</v>
      </c>
      <c r="O154" s="816">
        <v>6</v>
      </c>
      <c r="P154" s="71">
        <v>33.5</v>
      </c>
      <c r="Q154" s="71">
        <v>33</v>
      </c>
    </row>
    <row r="155" spans="1:17" ht="12.75" customHeight="1">
      <c r="C155" s="829" t="s">
        <v>2315</v>
      </c>
      <c r="D155" s="816">
        <v>11786</v>
      </c>
      <c r="E155" s="816">
        <v>171</v>
      </c>
      <c r="F155" s="816">
        <v>212</v>
      </c>
      <c r="G155" s="816">
        <v>246</v>
      </c>
      <c r="H155" s="816">
        <v>252</v>
      </c>
      <c r="I155" s="816">
        <v>255</v>
      </c>
      <c r="J155" s="816">
        <v>288</v>
      </c>
      <c r="K155" s="816">
        <v>308</v>
      </c>
      <c r="L155" s="816">
        <v>338</v>
      </c>
      <c r="M155" s="816">
        <v>392</v>
      </c>
      <c r="N155" s="816">
        <v>425</v>
      </c>
      <c r="O155" s="816">
        <v>8899</v>
      </c>
      <c r="P155" s="791">
        <v>48.203885966400811</v>
      </c>
      <c r="Q155" s="791">
        <v>47.592592592592595</v>
      </c>
    </row>
    <row r="156" spans="1:17" ht="18" customHeight="1">
      <c r="B156" s="824" t="s">
        <v>625</v>
      </c>
      <c r="C156" s="827"/>
      <c r="P156" s="71"/>
      <c r="Q156" s="71"/>
    </row>
    <row r="157" spans="1:17" ht="21.75" customHeight="1">
      <c r="C157" s="827" t="s">
        <v>2281</v>
      </c>
      <c r="D157" s="816">
        <v>5</v>
      </c>
      <c r="E157" s="816">
        <v>0</v>
      </c>
      <c r="F157" s="816">
        <v>0</v>
      </c>
      <c r="G157" s="816">
        <v>0</v>
      </c>
      <c r="H157" s="816">
        <v>0</v>
      </c>
      <c r="I157" s="816">
        <v>0</v>
      </c>
      <c r="J157" s="816">
        <v>0</v>
      </c>
      <c r="K157" s="816">
        <v>0</v>
      </c>
      <c r="L157" s="816">
        <v>1</v>
      </c>
      <c r="M157" s="816">
        <v>0</v>
      </c>
      <c r="N157" s="816">
        <v>0</v>
      </c>
      <c r="O157" s="816">
        <v>4</v>
      </c>
      <c r="P157" s="71">
        <v>47.2</v>
      </c>
      <c r="Q157" s="71">
        <v>46.5</v>
      </c>
    </row>
    <row r="158" spans="1:17" ht="21.75" customHeight="1">
      <c r="C158" s="827" t="s">
        <v>2285</v>
      </c>
      <c r="D158" s="816">
        <v>8</v>
      </c>
      <c r="E158" s="816">
        <v>1</v>
      </c>
      <c r="F158" s="816">
        <v>0</v>
      </c>
      <c r="G158" s="816">
        <v>0</v>
      </c>
      <c r="H158" s="816">
        <v>0</v>
      </c>
      <c r="I158" s="816">
        <v>0</v>
      </c>
      <c r="J158" s="816">
        <v>0</v>
      </c>
      <c r="K158" s="816">
        <v>1</v>
      </c>
      <c r="L158" s="816">
        <v>0</v>
      </c>
      <c r="M158" s="816">
        <v>1</v>
      </c>
      <c r="N158" s="816">
        <v>0</v>
      </c>
      <c r="O158" s="816">
        <v>5</v>
      </c>
      <c r="P158" s="71">
        <v>46.375</v>
      </c>
      <c r="Q158" s="71">
        <v>44</v>
      </c>
    </row>
    <row r="159" spans="1:17" ht="12.75" customHeight="1">
      <c r="C159" s="829" t="s">
        <v>2315</v>
      </c>
      <c r="D159" s="816">
        <v>13</v>
      </c>
      <c r="E159" s="816">
        <v>1</v>
      </c>
      <c r="F159" s="816">
        <v>0</v>
      </c>
      <c r="G159" s="816">
        <v>0</v>
      </c>
      <c r="H159" s="816">
        <v>0</v>
      </c>
      <c r="I159" s="816">
        <v>0</v>
      </c>
      <c r="J159" s="816">
        <v>0</v>
      </c>
      <c r="K159" s="816">
        <v>1</v>
      </c>
      <c r="L159" s="816">
        <v>1</v>
      </c>
      <c r="M159" s="816">
        <v>1</v>
      </c>
      <c r="N159" s="816">
        <v>0</v>
      </c>
      <c r="O159" s="816">
        <v>9</v>
      </c>
      <c r="P159" s="791">
        <v>46.692307692307693</v>
      </c>
      <c r="Q159" s="791">
        <v>46.5</v>
      </c>
    </row>
    <row r="160" spans="1:17" ht="18" customHeight="1">
      <c r="A160" s="824" t="s">
        <v>2292</v>
      </c>
      <c r="C160" s="827"/>
      <c r="D160" s="816">
        <v>14702</v>
      </c>
      <c r="E160" s="816">
        <v>274</v>
      </c>
      <c r="F160" s="816">
        <v>313</v>
      </c>
      <c r="G160" s="816">
        <v>362</v>
      </c>
      <c r="H160" s="816">
        <v>364</v>
      </c>
      <c r="I160" s="816">
        <v>361</v>
      </c>
      <c r="J160" s="816">
        <v>398</v>
      </c>
      <c r="K160" s="816">
        <v>450</v>
      </c>
      <c r="L160" s="816">
        <v>491</v>
      </c>
      <c r="M160" s="816">
        <v>552</v>
      </c>
      <c r="N160" s="816">
        <v>562</v>
      </c>
      <c r="O160" s="816">
        <v>10575</v>
      </c>
      <c r="P160" s="71">
        <v>49.113453951843283</v>
      </c>
      <c r="Q160" s="71">
        <v>48.713649851632049</v>
      </c>
    </row>
    <row r="161" spans="1:18" ht="27" customHeight="1">
      <c r="A161" s="1457" t="s">
        <v>2591</v>
      </c>
      <c r="B161" s="1457"/>
      <c r="C161" s="1458"/>
      <c r="P161" s="71"/>
      <c r="Q161" s="71"/>
    </row>
    <row r="162" spans="1:18" ht="18" customHeight="1">
      <c r="B162" s="824" t="s">
        <v>323</v>
      </c>
      <c r="C162" s="827"/>
      <c r="P162" s="71"/>
      <c r="Q162" s="71"/>
    </row>
    <row r="163" spans="1:18" ht="12.75" customHeight="1">
      <c r="C163" s="827" t="s">
        <v>2355</v>
      </c>
      <c r="D163" s="816">
        <v>116</v>
      </c>
      <c r="E163" s="816">
        <v>12</v>
      </c>
      <c r="F163" s="816">
        <v>8</v>
      </c>
      <c r="G163" s="816">
        <v>12</v>
      </c>
      <c r="H163" s="816">
        <v>16</v>
      </c>
      <c r="I163" s="816">
        <v>13</v>
      </c>
      <c r="J163" s="816">
        <v>13</v>
      </c>
      <c r="K163" s="816">
        <v>5</v>
      </c>
      <c r="L163" s="816">
        <v>9</v>
      </c>
      <c r="M163" s="816">
        <v>4</v>
      </c>
      <c r="N163" s="816">
        <v>7</v>
      </c>
      <c r="O163" s="816">
        <v>17</v>
      </c>
      <c r="P163" s="71">
        <v>58.991379310344826</v>
      </c>
      <c r="Q163" s="71">
        <v>59.230769230769234</v>
      </c>
    </row>
    <row r="164" spans="1:18" ht="12.75" customHeight="1">
      <c r="C164" s="827" t="s">
        <v>2356</v>
      </c>
      <c r="D164" s="816">
        <v>101</v>
      </c>
      <c r="E164" s="816">
        <v>8</v>
      </c>
      <c r="F164" s="816">
        <v>15</v>
      </c>
      <c r="G164" s="816">
        <v>7</v>
      </c>
      <c r="H164" s="816">
        <v>5</v>
      </c>
      <c r="I164" s="816">
        <v>10</v>
      </c>
      <c r="J164" s="816">
        <v>10</v>
      </c>
      <c r="K164" s="816">
        <v>10</v>
      </c>
      <c r="L164" s="816">
        <v>11</v>
      </c>
      <c r="M164" s="816">
        <v>6</v>
      </c>
      <c r="N164" s="816">
        <v>6</v>
      </c>
      <c r="O164" s="816">
        <v>13</v>
      </c>
      <c r="P164" s="71">
        <v>58.792079207920793</v>
      </c>
      <c r="Q164" s="71">
        <v>58.45</v>
      </c>
    </row>
    <row r="165" spans="1:18" ht="12.75" customHeight="1">
      <c r="C165" s="827" t="s">
        <v>603</v>
      </c>
      <c r="D165" s="816">
        <v>208</v>
      </c>
      <c r="E165" s="816">
        <v>2</v>
      </c>
      <c r="F165" s="816">
        <v>2</v>
      </c>
      <c r="G165" s="816">
        <v>0</v>
      </c>
      <c r="H165" s="816">
        <v>0</v>
      </c>
      <c r="I165" s="816">
        <v>3</v>
      </c>
      <c r="J165" s="816">
        <v>9</v>
      </c>
      <c r="K165" s="816">
        <v>6</v>
      </c>
      <c r="L165" s="816">
        <v>6</v>
      </c>
      <c r="M165" s="816">
        <v>11</v>
      </c>
      <c r="N165" s="816">
        <v>9</v>
      </c>
      <c r="O165" s="816">
        <v>160</v>
      </c>
      <c r="P165" s="71">
        <v>50.307692307692307</v>
      </c>
      <c r="Q165" s="71">
        <v>50.625</v>
      </c>
    </row>
    <row r="166" spans="1:18" ht="12.75" customHeight="1">
      <c r="C166" s="827" t="s">
        <v>604</v>
      </c>
      <c r="D166" s="816">
        <v>89</v>
      </c>
      <c r="E166" s="816">
        <v>0</v>
      </c>
      <c r="F166" s="816">
        <v>0</v>
      </c>
      <c r="G166" s="816">
        <v>1</v>
      </c>
      <c r="H166" s="816">
        <v>0</v>
      </c>
      <c r="I166" s="816">
        <v>0</v>
      </c>
      <c r="J166" s="816">
        <v>2</v>
      </c>
      <c r="K166" s="816">
        <v>1</v>
      </c>
      <c r="L166" s="816">
        <v>3</v>
      </c>
      <c r="M166" s="816">
        <v>4</v>
      </c>
      <c r="N166" s="816">
        <v>3</v>
      </c>
      <c r="O166" s="816">
        <v>75</v>
      </c>
      <c r="P166" s="71">
        <v>48.674157303370784</v>
      </c>
      <c r="Q166" s="71">
        <v>49.3125</v>
      </c>
    </row>
    <row r="167" spans="1:18" ht="12.75" customHeight="1">
      <c r="C167" s="829" t="s">
        <v>2315</v>
      </c>
      <c r="D167" s="816">
        <v>514</v>
      </c>
      <c r="E167" s="816">
        <v>22</v>
      </c>
      <c r="F167" s="816">
        <v>25</v>
      </c>
      <c r="G167" s="816">
        <v>20</v>
      </c>
      <c r="H167" s="816">
        <v>21</v>
      </c>
      <c r="I167" s="816">
        <v>26</v>
      </c>
      <c r="J167" s="816">
        <v>34</v>
      </c>
      <c r="K167" s="816">
        <v>22</v>
      </c>
      <c r="L167" s="816">
        <v>29</v>
      </c>
      <c r="M167" s="816">
        <v>25</v>
      </c>
      <c r="N167" s="816">
        <v>25</v>
      </c>
      <c r="O167" s="816">
        <v>265</v>
      </c>
      <c r="P167" s="791">
        <v>53.651750972762649</v>
      </c>
      <c r="Q167" s="791">
        <v>53.68</v>
      </c>
    </row>
    <row r="168" spans="1:18" ht="18" customHeight="1">
      <c r="B168" s="824" t="s">
        <v>612</v>
      </c>
      <c r="C168" s="827"/>
      <c r="P168" s="71"/>
      <c r="Q168" s="71"/>
    </row>
    <row r="169" spans="1:18" ht="12.75" customHeight="1">
      <c r="C169" s="827" t="s">
        <v>613</v>
      </c>
      <c r="D169" s="816">
        <v>1</v>
      </c>
      <c r="E169" s="831" t="s">
        <v>606</v>
      </c>
      <c r="F169" s="831" t="s">
        <v>606</v>
      </c>
      <c r="G169" s="831" t="s">
        <v>606</v>
      </c>
      <c r="H169" s="831" t="s">
        <v>606</v>
      </c>
      <c r="I169" s="831" t="s">
        <v>606</v>
      </c>
      <c r="J169" s="831" t="s">
        <v>606</v>
      </c>
      <c r="K169" s="831" t="s">
        <v>606</v>
      </c>
      <c r="L169" s="831" t="s">
        <v>606</v>
      </c>
      <c r="M169" s="831" t="s">
        <v>606</v>
      </c>
      <c r="N169" s="831" t="s">
        <v>606</v>
      </c>
      <c r="O169" s="816">
        <v>0</v>
      </c>
      <c r="P169" s="797" t="s">
        <v>606</v>
      </c>
      <c r="Q169" s="797" t="s">
        <v>606</v>
      </c>
    </row>
    <row r="170" spans="1:18" ht="12.75" customHeight="1">
      <c r="C170" s="827" t="s">
        <v>615</v>
      </c>
      <c r="D170" s="816">
        <v>3</v>
      </c>
      <c r="E170" s="831" t="s">
        <v>606</v>
      </c>
      <c r="F170" s="831" t="s">
        <v>606</v>
      </c>
      <c r="G170" s="831" t="s">
        <v>606</v>
      </c>
      <c r="H170" s="831" t="s">
        <v>606</v>
      </c>
      <c r="I170" s="831" t="s">
        <v>606</v>
      </c>
      <c r="J170" s="831" t="s">
        <v>606</v>
      </c>
      <c r="K170" s="831" t="s">
        <v>606</v>
      </c>
      <c r="L170" s="831" t="s">
        <v>606</v>
      </c>
      <c r="M170" s="831" t="s">
        <v>606</v>
      </c>
      <c r="N170" s="831" t="s">
        <v>606</v>
      </c>
      <c r="O170" s="816">
        <v>2</v>
      </c>
      <c r="P170" s="71">
        <v>54</v>
      </c>
      <c r="Q170" s="71">
        <v>52.5</v>
      </c>
    </row>
    <row r="171" spans="1:18" ht="12.75" customHeight="1">
      <c r="C171" s="827" t="s">
        <v>617</v>
      </c>
      <c r="D171" s="816">
        <v>2</v>
      </c>
      <c r="E171" s="816">
        <v>0</v>
      </c>
      <c r="F171" s="816">
        <v>0</v>
      </c>
      <c r="G171" s="816">
        <v>0</v>
      </c>
      <c r="H171" s="816">
        <v>0</v>
      </c>
      <c r="I171" s="816">
        <v>0</v>
      </c>
      <c r="J171" s="816">
        <v>0</v>
      </c>
      <c r="K171" s="816">
        <v>0</v>
      </c>
      <c r="L171" s="816">
        <v>1</v>
      </c>
      <c r="M171" s="816">
        <v>0</v>
      </c>
      <c r="N171" s="816">
        <v>0</v>
      </c>
      <c r="O171" s="816">
        <v>1</v>
      </c>
      <c r="P171" s="71">
        <v>49</v>
      </c>
      <c r="Q171" s="71">
        <v>41</v>
      </c>
    </row>
    <row r="172" spans="1:18" ht="12.75" customHeight="1">
      <c r="C172" s="827" t="s">
        <v>2270</v>
      </c>
      <c r="D172" s="816">
        <v>1</v>
      </c>
      <c r="E172" s="816">
        <v>0</v>
      </c>
      <c r="F172" s="816">
        <v>0</v>
      </c>
      <c r="G172" s="816">
        <v>0</v>
      </c>
      <c r="H172" s="816">
        <v>0</v>
      </c>
      <c r="I172" s="816">
        <v>0</v>
      </c>
      <c r="J172" s="816">
        <v>0</v>
      </c>
      <c r="K172" s="816">
        <v>0</v>
      </c>
      <c r="L172" s="816">
        <v>0</v>
      </c>
      <c r="M172" s="816">
        <v>0</v>
      </c>
      <c r="N172" s="816">
        <v>0</v>
      </c>
      <c r="O172" s="816">
        <v>1</v>
      </c>
      <c r="P172" s="797" t="s">
        <v>606</v>
      </c>
      <c r="Q172" s="797" t="s">
        <v>606</v>
      </c>
    </row>
    <row r="173" spans="1:18" ht="12.75" customHeight="1">
      <c r="C173" s="829" t="s">
        <v>2315</v>
      </c>
      <c r="D173" s="816">
        <v>7</v>
      </c>
      <c r="E173" s="816">
        <v>0</v>
      </c>
      <c r="F173" s="816">
        <v>0</v>
      </c>
      <c r="G173" s="816">
        <v>0</v>
      </c>
      <c r="H173" s="816">
        <v>1</v>
      </c>
      <c r="I173" s="816">
        <v>0</v>
      </c>
      <c r="J173" s="816">
        <v>0</v>
      </c>
      <c r="K173" s="816">
        <v>0</v>
      </c>
      <c r="L173" s="816">
        <v>1</v>
      </c>
      <c r="M173" s="816">
        <v>0</v>
      </c>
      <c r="N173" s="816">
        <v>1</v>
      </c>
      <c r="O173" s="816">
        <v>4</v>
      </c>
      <c r="P173" s="791">
        <v>51.714285714285715</v>
      </c>
      <c r="Q173" s="791">
        <v>52.5</v>
      </c>
    </row>
    <row r="174" spans="1:18" s="44" customFormat="1" ht="6" customHeight="1">
      <c r="A174" s="123" t="s">
        <v>630</v>
      </c>
      <c r="B174" s="824"/>
      <c r="C174" s="832"/>
      <c r="D174" s="833"/>
      <c r="E174" s="833"/>
      <c r="F174" s="833"/>
      <c r="G174" s="833"/>
      <c r="H174" s="833"/>
      <c r="I174" s="833"/>
      <c r="J174" s="833"/>
      <c r="K174" s="833"/>
      <c r="L174" s="833"/>
      <c r="M174" s="833"/>
      <c r="N174" s="833"/>
      <c r="O174" s="833"/>
      <c r="P174" s="791"/>
      <c r="Q174" s="791"/>
      <c r="R174" s="808"/>
    </row>
    <row r="175" spans="1:18" s="44" customFormat="1" ht="9" customHeight="1">
      <c r="A175" s="824" t="s">
        <v>2360</v>
      </c>
      <c r="B175" s="824"/>
      <c r="C175" s="832"/>
      <c r="D175" s="833"/>
      <c r="E175" s="833"/>
      <c r="F175" s="833"/>
      <c r="G175" s="833"/>
      <c r="H175" s="833"/>
      <c r="I175" s="833"/>
      <c r="J175" s="833"/>
      <c r="K175" s="833"/>
      <c r="L175" s="833"/>
      <c r="M175" s="833"/>
      <c r="N175" s="833"/>
      <c r="O175" s="833"/>
      <c r="P175" s="791"/>
      <c r="Q175" s="791"/>
      <c r="R175" s="808"/>
    </row>
    <row r="176" spans="1:18" s="44" customFormat="1" ht="7.5" customHeight="1">
      <c r="A176" s="824"/>
      <c r="B176" s="824"/>
      <c r="C176" s="834"/>
      <c r="D176" s="833"/>
      <c r="E176" s="833"/>
      <c r="F176" s="833"/>
      <c r="G176" s="833"/>
      <c r="H176" s="833"/>
      <c r="I176" s="833"/>
      <c r="J176" s="833"/>
      <c r="K176" s="833"/>
      <c r="L176" s="833"/>
      <c r="M176" s="833"/>
      <c r="N176" s="833"/>
      <c r="O176" s="833"/>
      <c r="P176" s="791"/>
      <c r="Q176" s="791"/>
      <c r="R176" s="808"/>
    </row>
    <row r="177" spans="1:18" s="44" customFormat="1" ht="10.5" customHeight="1">
      <c r="A177" s="824" t="s">
        <v>48</v>
      </c>
      <c r="B177" s="824"/>
      <c r="C177" s="834"/>
      <c r="D177" s="833"/>
      <c r="E177" s="833"/>
      <c r="F177" s="833"/>
      <c r="G177" s="833"/>
      <c r="H177" s="833"/>
      <c r="I177" s="833"/>
      <c r="J177" s="833"/>
      <c r="K177" s="833"/>
      <c r="L177" s="833"/>
      <c r="M177" s="833"/>
      <c r="N177" s="833"/>
      <c r="O177" s="833"/>
      <c r="P177" s="791"/>
      <c r="Q177" s="791"/>
      <c r="R177" s="808"/>
    </row>
    <row r="178" spans="1:18" s="123" customFormat="1" ht="11.25" customHeight="1">
      <c r="A178" s="826"/>
      <c r="C178" s="835"/>
      <c r="D178" s="308" t="s">
        <v>2589</v>
      </c>
      <c r="E178" s="662"/>
      <c r="F178" s="662"/>
      <c r="G178" s="662"/>
      <c r="H178" s="662"/>
      <c r="I178" s="662"/>
      <c r="J178" s="662"/>
      <c r="K178" s="662"/>
      <c r="L178" s="662"/>
      <c r="M178" s="662"/>
      <c r="N178" s="662"/>
      <c r="O178" s="662"/>
      <c r="P178" s="797"/>
      <c r="Q178" s="797"/>
      <c r="R178" s="808"/>
    </row>
    <row r="179" spans="1:18" s="123" customFormat="1" ht="9" customHeight="1">
      <c r="A179" s="826"/>
      <c r="C179" s="835"/>
      <c r="D179" s="308"/>
      <c r="E179" s="662"/>
      <c r="F179" s="662"/>
      <c r="G179" s="662"/>
      <c r="H179" s="662"/>
      <c r="I179" s="662"/>
      <c r="J179" s="662"/>
      <c r="K179" s="662"/>
      <c r="L179" s="662"/>
      <c r="M179" s="662"/>
      <c r="N179" s="662"/>
      <c r="O179" s="662"/>
      <c r="P179" s="797"/>
      <c r="Q179" s="797"/>
      <c r="R179" s="808"/>
    </row>
    <row r="180" spans="1:18" ht="18" customHeight="1">
      <c r="B180" s="824" t="s">
        <v>621</v>
      </c>
      <c r="C180" s="827"/>
      <c r="P180" s="71"/>
      <c r="Q180" s="71"/>
    </row>
    <row r="181" spans="1:18" ht="21.75" customHeight="1">
      <c r="C181" s="827" t="s">
        <v>2277</v>
      </c>
      <c r="D181" s="816">
        <v>189</v>
      </c>
      <c r="E181" s="816">
        <v>4</v>
      </c>
      <c r="F181" s="816">
        <v>4</v>
      </c>
      <c r="G181" s="816">
        <v>8</v>
      </c>
      <c r="H181" s="816">
        <v>12</v>
      </c>
      <c r="I181" s="816">
        <v>12</v>
      </c>
      <c r="J181" s="816">
        <v>6</v>
      </c>
      <c r="K181" s="816">
        <v>15</v>
      </c>
      <c r="L181" s="816">
        <v>6</v>
      </c>
      <c r="M181" s="816">
        <v>6</v>
      </c>
      <c r="N181" s="816">
        <v>12</v>
      </c>
      <c r="O181" s="816">
        <v>104</v>
      </c>
      <c r="P181" s="71">
        <v>52.148148148148145</v>
      </c>
      <c r="Q181" s="71">
        <v>52.5</v>
      </c>
    </row>
    <row r="182" spans="1:18" ht="21.75" customHeight="1">
      <c r="C182" s="827" t="s">
        <v>2279</v>
      </c>
      <c r="D182" s="816">
        <v>324</v>
      </c>
      <c r="E182" s="816">
        <v>7</v>
      </c>
      <c r="F182" s="816">
        <v>12</v>
      </c>
      <c r="G182" s="816">
        <v>14</v>
      </c>
      <c r="H182" s="816">
        <v>14</v>
      </c>
      <c r="I182" s="816">
        <v>14</v>
      </c>
      <c r="J182" s="816">
        <v>12</v>
      </c>
      <c r="K182" s="816">
        <v>20</v>
      </c>
      <c r="L182" s="816">
        <v>14</v>
      </c>
      <c r="M182" s="816">
        <v>13</v>
      </c>
      <c r="N182" s="816">
        <v>15</v>
      </c>
      <c r="O182" s="816">
        <v>189</v>
      </c>
      <c r="P182" s="71">
        <v>52.311728395061728</v>
      </c>
      <c r="Q182" s="71">
        <v>52.5</v>
      </c>
    </row>
    <row r="183" spans="1:18" ht="12.75" customHeight="1">
      <c r="C183" s="827" t="s">
        <v>624</v>
      </c>
      <c r="D183" s="816">
        <v>6</v>
      </c>
      <c r="E183" s="816">
        <v>0</v>
      </c>
      <c r="F183" s="816">
        <v>0</v>
      </c>
      <c r="G183" s="816">
        <v>0</v>
      </c>
      <c r="H183" s="816">
        <v>0</v>
      </c>
      <c r="I183" s="816">
        <v>0</v>
      </c>
      <c r="J183" s="816">
        <v>0</v>
      </c>
      <c r="K183" s="816">
        <v>1</v>
      </c>
      <c r="L183" s="816">
        <v>0</v>
      </c>
      <c r="M183" s="816">
        <v>0</v>
      </c>
      <c r="N183" s="816">
        <v>1</v>
      </c>
      <c r="O183" s="816">
        <v>4</v>
      </c>
      <c r="P183" s="71">
        <v>47.5</v>
      </c>
      <c r="Q183" s="71">
        <v>48</v>
      </c>
    </row>
    <row r="184" spans="1:18" ht="12.75" customHeight="1">
      <c r="C184" s="829" t="s">
        <v>2315</v>
      </c>
      <c r="D184" s="816">
        <v>519</v>
      </c>
      <c r="E184" s="816">
        <v>11</v>
      </c>
      <c r="F184" s="816">
        <v>16</v>
      </c>
      <c r="G184" s="816">
        <v>22</v>
      </c>
      <c r="H184" s="816">
        <v>26</v>
      </c>
      <c r="I184" s="816">
        <v>26</v>
      </c>
      <c r="J184" s="816">
        <v>18</v>
      </c>
      <c r="K184" s="816">
        <v>36</v>
      </c>
      <c r="L184" s="816">
        <v>20</v>
      </c>
      <c r="M184" s="816">
        <v>19</v>
      </c>
      <c r="N184" s="816">
        <v>28</v>
      </c>
      <c r="O184" s="816">
        <v>297</v>
      </c>
      <c r="P184" s="791">
        <v>52.196531791907518</v>
      </c>
      <c r="Q184" s="791">
        <v>52.456521739130437</v>
      </c>
    </row>
    <row r="185" spans="1:18" ht="18" customHeight="1">
      <c r="B185" s="824" t="s">
        <v>625</v>
      </c>
      <c r="C185" s="827"/>
      <c r="P185" s="71"/>
      <c r="Q185" s="71"/>
    </row>
    <row r="186" spans="1:18" ht="21.75" customHeight="1">
      <c r="C186" s="827" t="s">
        <v>2281</v>
      </c>
      <c r="D186" s="816">
        <v>19</v>
      </c>
      <c r="E186" s="816">
        <v>3</v>
      </c>
      <c r="F186" s="816">
        <v>0</v>
      </c>
      <c r="G186" s="816">
        <v>1</v>
      </c>
      <c r="H186" s="816">
        <v>3</v>
      </c>
      <c r="I186" s="816">
        <v>2</v>
      </c>
      <c r="J186" s="816">
        <v>0</v>
      </c>
      <c r="K186" s="816">
        <v>0</v>
      </c>
      <c r="L186" s="816">
        <v>0</v>
      </c>
      <c r="M186" s="816">
        <v>0</v>
      </c>
      <c r="N186" s="816">
        <v>0</v>
      </c>
      <c r="O186" s="816">
        <v>10</v>
      </c>
      <c r="P186" s="71">
        <v>53.368421052631582</v>
      </c>
      <c r="Q186" s="71">
        <v>52.75</v>
      </c>
    </row>
    <row r="187" spans="1:18" ht="12.75" customHeight="1">
      <c r="C187" s="827" t="s">
        <v>2283</v>
      </c>
      <c r="D187" s="816">
        <v>1</v>
      </c>
      <c r="E187" s="831" t="s">
        <v>606</v>
      </c>
      <c r="F187" s="831" t="s">
        <v>606</v>
      </c>
      <c r="G187" s="831" t="s">
        <v>606</v>
      </c>
      <c r="H187" s="831" t="s">
        <v>606</v>
      </c>
      <c r="I187" s="831" t="s">
        <v>606</v>
      </c>
      <c r="J187" s="831" t="s">
        <v>606</v>
      </c>
      <c r="K187" s="831" t="s">
        <v>606</v>
      </c>
      <c r="L187" s="831" t="s">
        <v>606</v>
      </c>
      <c r="M187" s="831" t="s">
        <v>606</v>
      </c>
      <c r="N187" s="831" t="s">
        <v>606</v>
      </c>
      <c r="O187" s="816">
        <v>0</v>
      </c>
      <c r="P187" s="797" t="s">
        <v>606</v>
      </c>
      <c r="Q187" s="797" t="s">
        <v>606</v>
      </c>
    </row>
    <row r="188" spans="1:18" ht="21.75" customHeight="1">
      <c r="C188" s="827" t="s">
        <v>2285</v>
      </c>
      <c r="D188" s="816">
        <v>18</v>
      </c>
      <c r="E188" s="831" t="s">
        <v>606</v>
      </c>
      <c r="F188" s="831" t="s">
        <v>606</v>
      </c>
      <c r="G188" s="831" t="s">
        <v>606</v>
      </c>
      <c r="H188" s="831" t="s">
        <v>606</v>
      </c>
      <c r="I188" s="831" t="s">
        <v>606</v>
      </c>
      <c r="J188" s="831" t="s">
        <v>606</v>
      </c>
      <c r="K188" s="831" t="s">
        <v>606</v>
      </c>
      <c r="L188" s="831" t="s">
        <v>606</v>
      </c>
      <c r="M188" s="831" t="s">
        <v>606</v>
      </c>
      <c r="N188" s="831" t="s">
        <v>606</v>
      </c>
      <c r="O188" s="816">
        <v>15</v>
      </c>
      <c r="P188" s="71">
        <v>47.611111111111114</v>
      </c>
      <c r="Q188" s="71">
        <v>48.666666666666664</v>
      </c>
    </row>
    <row r="189" spans="1:18" ht="12.75" customHeight="1">
      <c r="C189" s="829" t="s">
        <v>2315</v>
      </c>
      <c r="D189" s="816">
        <v>38</v>
      </c>
      <c r="E189" s="816">
        <v>3</v>
      </c>
      <c r="F189" s="816">
        <v>0</v>
      </c>
      <c r="G189" s="816">
        <v>2</v>
      </c>
      <c r="H189" s="816">
        <v>3</v>
      </c>
      <c r="I189" s="816">
        <v>2</v>
      </c>
      <c r="J189" s="816">
        <v>0</v>
      </c>
      <c r="K189" s="816">
        <v>1</v>
      </c>
      <c r="L189" s="816">
        <v>2</v>
      </c>
      <c r="M189" s="816">
        <v>0</v>
      </c>
      <c r="N189" s="816">
        <v>0</v>
      </c>
      <c r="O189" s="816">
        <v>25</v>
      </c>
      <c r="P189" s="791">
        <v>50.763157894736842</v>
      </c>
      <c r="Q189" s="791">
        <v>50</v>
      </c>
    </row>
    <row r="190" spans="1:18" ht="21.75" customHeight="1">
      <c r="A190" s="1457" t="s">
        <v>2592</v>
      </c>
      <c r="B190" s="1457"/>
      <c r="C190" s="1458"/>
      <c r="D190" s="816">
        <v>1078</v>
      </c>
      <c r="E190" s="816">
        <v>36</v>
      </c>
      <c r="F190" s="816">
        <v>41</v>
      </c>
      <c r="G190" s="816">
        <v>44</v>
      </c>
      <c r="H190" s="816">
        <v>51</v>
      </c>
      <c r="I190" s="816">
        <v>54</v>
      </c>
      <c r="J190" s="816">
        <v>52</v>
      </c>
      <c r="K190" s="816">
        <v>59</v>
      </c>
      <c r="L190" s="816">
        <v>52</v>
      </c>
      <c r="M190" s="816">
        <v>44</v>
      </c>
      <c r="N190" s="816">
        <v>54</v>
      </c>
      <c r="O190" s="816">
        <v>591</v>
      </c>
      <c r="P190" s="71">
        <v>52.836734693877553</v>
      </c>
      <c r="Q190" s="71">
        <v>52.983333333333334</v>
      </c>
    </row>
    <row r="191" spans="1:18" ht="18" customHeight="1">
      <c r="A191" s="824" t="s">
        <v>523</v>
      </c>
      <c r="C191" s="827"/>
      <c r="P191" s="71"/>
      <c r="Q191" s="71"/>
    </row>
    <row r="192" spans="1:18" ht="18" customHeight="1">
      <c r="B192" s="824" t="s">
        <v>323</v>
      </c>
      <c r="C192" s="827"/>
      <c r="P192" s="71"/>
      <c r="Q192" s="71"/>
    </row>
    <row r="193" spans="2:17" ht="12.75" customHeight="1">
      <c r="C193" s="827" t="s">
        <v>2355</v>
      </c>
      <c r="D193" s="816">
        <v>709</v>
      </c>
      <c r="E193" s="816">
        <v>60</v>
      </c>
      <c r="F193" s="816">
        <v>59</v>
      </c>
      <c r="G193" s="816">
        <v>57</v>
      </c>
      <c r="H193" s="816">
        <v>64</v>
      </c>
      <c r="I193" s="816">
        <v>64</v>
      </c>
      <c r="J193" s="816">
        <v>68</v>
      </c>
      <c r="K193" s="816">
        <v>60</v>
      </c>
      <c r="L193" s="816">
        <v>49</v>
      </c>
      <c r="M193" s="816">
        <v>42</v>
      </c>
      <c r="N193" s="816">
        <v>33</v>
      </c>
      <c r="O193" s="816">
        <v>153</v>
      </c>
      <c r="P193" s="71">
        <v>58.063469675599436</v>
      </c>
      <c r="Q193" s="71">
        <v>58.257352941176471</v>
      </c>
    </row>
    <row r="194" spans="2:17" ht="12.75" customHeight="1">
      <c r="C194" s="827" t="s">
        <v>2356</v>
      </c>
      <c r="D194" s="816">
        <v>364</v>
      </c>
      <c r="E194" s="816">
        <v>23</v>
      </c>
      <c r="F194" s="816">
        <v>41</v>
      </c>
      <c r="G194" s="816">
        <v>23</v>
      </c>
      <c r="H194" s="816">
        <v>38</v>
      </c>
      <c r="I194" s="816">
        <v>36</v>
      </c>
      <c r="J194" s="816">
        <v>40</v>
      </c>
      <c r="K194" s="816">
        <v>21</v>
      </c>
      <c r="L194" s="816">
        <v>21</v>
      </c>
      <c r="M194" s="816">
        <v>22</v>
      </c>
      <c r="N194" s="816">
        <v>22</v>
      </c>
      <c r="O194" s="816">
        <v>77</v>
      </c>
      <c r="P194" s="71">
        <v>58.126373626373628</v>
      </c>
      <c r="Q194" s="71">
        <v>58.475000000000001</v>
      </c>
    </row>
    <row r="195" spans="2:17" ht="21.75" customHeight="1">
      <c r="C195" s="827" t="s">
        <v>2357</v>
      </c>
      <c r="D195" s="816">
        <v>47</v>
      </c>
      <c r="E195" s="816">
        <v>2</v>
      </c>
      <c r="F195" s="816">
        <v>1</v>
      </c>
      <c r="G195" s="816">
        <v>4</v>
      </c>
      <c r="H195" s="816">
        <v>5</v>
      </c>
      <c r="I195" s="816">
        <v>4</v>
      </c>
      <c r="J195" s="816">
        <v>4</v>
      </c>
      <c r="K195" s="816">
        <v>4</v>
      </c>
      <c r="L195" s="816">
        <v>2</v>
      </c>
      <c r="M195" s="816">
        <v>4</v>
      </c>
      <c r="N195" s="816">
        <v>3</v>
      </c>
      <c r="O195" s="816">
        <v>14</v>
      </c>
      <c r="P195" s="71">
        <v>56.404255319148938</v>
      </c>
      <c r="Q195" s="71">
        <v>57.125</v>
      </c>
    </row>
    <row r="196" spans="2:17" ht="12.75" customHeight="1">
      <c r="C196" s="827" t="s">
        <v>603</v>
      </c>
      <c r="D196" s="816">
        <v>1501</v>
      </c>
      <c r="E196" s="816">
        <v>12</v>
      </c>
      <c r="F196" s="816">
        <v>18</v>
      </c>
      <c r="G196" s="816">
        <v>21</v>
      </c>
      <c r="H196" s="816">
        <v>20</v>
      </c>
      <c r="I196" s="816">
        <v>23</v>
      </c>
      <c r="J196" s="816">
        <v>34</v>
      </c>
      <c r="K196" s="816">
        <v>42</v>
      </c>
      <c r="L196" s="816">
        <v>46</v>
      </c>
      <c r="M196" s="816">
        <v>47</v>
      </c>
      <c r="N196" s="816">
        <v>70</v>
      </c>
      <c r="O196" s="816">
        <v>1168</v>
      </c>
      <c r="P196" s="71">
        <v>49.467021985343102</v>
      </c>
      <c r="Q196" s="71">
        <v>48.857894736842105</v>
      </c>
    </row>
    <row r="197" spans="2:17" ht="12.75" customHeight="1">
      <c r="C197" s="827" t="s">
        <v>604</v>
      </c>
      <c r="D197" s="816">
        <v>422</v>
      </c>
      <c r="E197" s="816">
        <v>3</v>
      </c>
      <c r="F197" s="816">
        <v>7</v>
      </c>
      <c r="G197" s="816">
        <v>1</v>
      </c>
      <c r="H197" s="816">
        <v>12</v>
      </c>
      <c r="I197" s="816">
        <v>15</v>
      </c>
      <c r="J197" s="816">
        <v>8</v>
      </c>
      <c r="K197" s="816">
        <v>3</v>
      </c>
      <c r="L197" s="816">
        <v>16</v>
      </c>
      <c r="M197" s="816">
        <v>9</v>
      </c>
      <c r="N197" s="816">
        <v>7</v>
      </c>
      <c r="O197" s="816">
        <v>341</v>
      </c>
      <c r="P197" s="71">
        <v>48.286729857819907</v>
      </c>
      <c r="Q197" s="71">
        <v>47.739130434782609</v>
      </c>
    </row>
    <row r="198" spans="2:17" ht="12.75" customHeight="1">
      <c r="C198" s="829" t="s">
        <v>2315</v>
      </c>
      <c r="D198" s="816">
        <v>3043</v>
      </c>
      <c r="E198" s="816">
        <v>100</v>
      </c>
      <c r="F198" s="816">
        <v>126</v>
      </c>
      <c r="G198" s="816">
        <v>106</v>
      </c>
      <c r="H198" s="816">
        <v>139</v>
      </c>
      <c r="I198" s="816">
        <v>142</v>
      </c>
      <c r="J198" s="816">
        <v>154</v>
      </c>
      <c r="K198" s="816">
        <v>130</v>
      </c>
      <c r="L198" s="816">
        <v>134</v>
      </c>
      <c r="M198" s="816">
        <v>124</v>
      </c>
      <c r="N198" s="816">
        <v>135</v>
      </c>
      <c r="O198" s="816">
        <v>1753</v>
      </c>
      <c r="P198" s="791">
        <v>52.449227735787055</v>
      </c>
      <c r="Q198" s="791">
        <v>52.196428571428569</v>
      </c>
    </row>
    <row r="199" spans="2:17" ht="18" customHeight="1">
      <c r="B199" s="824" t="s">
        <v>612</v>
      </c>
      <c r="C199" s="827"/>
      <c r="P199" s="71"/>
      <c r="Q199" s="71"/>
    </row>
    <row r="200" spans="2:17" ht="12.75" customHeight="1">
      <c r="C200" s="827" t="s">
        <v>613</v>
      </c>
      <c r="D200" s="816">
        <v>5</v>
      </c>
      <c r="E200" s="831" t="s">
        <v>606</v>
      </c>
      <c r="F200" s="831" t="s">
        <v>606</v>
      </c>
      <c r="G200" s="831" t="s">
        <v>606</v>
      </c>
      <c r="H200" s="831" t="s">
        <v>606</v>
      </c>
      <c r="I200" s="831" t="s">
        <v>606</v>
      </c>
      <c r="J200" s="831" t="s">
        <v>606</v>
      </c>
      <c r="K200" s="831" t="s">
        <v>606</v>
      </c>
      <c r="L200" s="831" t="s">
        <v>606</v>
      </c>
      <c r="M200" s="831" t="s">
        <v>606</v>
      </c>
      <c r="N200" s="831" t="s">
        <v>606</v>
      </c>
      <c r="O200" s="816">
        <v>3</v>
      </c>
      <c r="P200" s="71">
        <v>46.8</v>
      </c>
      <c r="Q200" s="71">
        <v>41.5</v>
      </c>
    </row>
    <row r="201" spans="2:17" ht="12.75" customHeight="1">
      <c r="C201" s="827" t="s">
        <v>615</v>
      </c>
      <c r="D201" s="816">
        <v>2</v>
      </c>
      <c r="E201" s="831" t="s">
        <v>606</v>
      </c>
      <c r="F201" s="831" t="s">
        <v>606</v>
      </c>
      <c r="G201" s="831" t="s">
        <v>606</v>
      </c>
      <c r="H201" s="831" t="s">
        <v>606</v>
      </c>
      <c r="I201" s="831" t="s">
        <v>606</v>
      </c>
      <c r="J201" s="831" t="s">
        <v>606</v>
      </c>
      <c r="K201" s="831" t="s">
        <v>606</v>
      </c>
      <c r="L201" s="831" t="s">
        <v>606</v>
      </c>
      <c r="M201" s="831" t="s">
        <v>606</v>
      </c>
      <c r="N201" s="831" t="s">
        <v>606</v>
      </c>
      <c r="O201" s="816">
        <v>0</v>
      </c>
      <c r="P201" s="71">
        <v>63</v>
      </c>
      <c r="Q201" s="71">
        <v>62.5</v>
      </c>
    </row>
    <row r="202" spans="2:17" ht="12.75" customHeight="1">
      <c r="C202" s="827" t="s">
        <v>616</v>
      </c>
      <c r="D202" s="816">
        <v>46</v>
      </c>
      <c r="E202" s="816">
        <v>0</v>
      </c>
      <c r="F202" s="816">
        <v>4</v>
      </c>
      <c r="G202" s="816">
        <v>2</v>
      </c>
      <c r="H202" s="816">
        <v>0</v>
      </c>
      <c r="I202" s="816">
        <v>4</v>
      </c>
      <c r="J202" s="816">
        <v>3</v>
      </c>
      <c r="K202" s="816">
        <v>2</v>
      </c>
      <c r="L202" s="816">
        <v>3</v>
      </c>
      <c r="M202" s="816">
        <v>2</v>
      </c>
      <c r="N202" s="816">
        <v>1</v>
      </c>
      <c r="O202" s="816">
        <v>25</v>
      </c>
      <c r="P202" s="71">
        <v>50.673913043478258</v>
      </c>
      <c r="Q202" s="71">
        <v>50</v>
      </c>
    </row>
    <row r="203" spans="2:17" ht="12.75" customHeight="1">
      <c r="C203" s="829" t="s">
        <v>2315</v>
      </c>
      <c r="D203" s="816">
        <v>53</v>
      </c>
      <c r="E203" s="816">
        <v>1</v>
      </c>
      <c r="F203" s="816">
        <v>6</v>
      </c>
      <c r="G203" s="816">
        <v>2</v>
      </c>
      <c r="H203" s="816">
        <v>0</v>
      </c>
      <c r="I203" s="816">
        <v>4</v>
      </c>
      <c r="J203" s="816">
        <v>3</v>
      </c>
      <c r="K203" s="816">
        <v>2</v>
      </c>
      <c r="L203" s="816">
        <v>3</v>
      </c>
      <c r="M203" s="816">
        <v>2</v>
      </c>
      <c r="N203" s="816">
        <v>2</v>
      </c>
      <c r="O203" s="816">
        <v>28</v>
      </c>
      <c r="P203" s="791">
        <v>50.773584905660378</v>
      </c>
      <c r="Q203" s="791">
        <v>52.5</v>
      </c>
    </row>
    <row r="204" spans="2:17" ht="18" customHeight="1">
      <c r="B204" s="824" t="s">
        <v>621</v>
      </c>
      <c r="C204" s="827"/>
      <c r="P204" s="71"/>
      <c r="Q204" s="71"/>
    </row>
    <row r="205" spans="2:17" ht="21.75" customHeight="1">
      <c r="C205" s="827" t="s">
        <v>2277</v>
      </c>
      <c r="D205" s="816">
        <v>796</v>
      </c>
      <c r="E205" s="816">
        <v>14</v>
      </c>
      <c r="F205" s="816">
        <v>23</v>
      </c>
      <c r="G205" s="816">
        <v>19</v>
      </c>
      <c r="H205" s="816">
        <v>30</v>
      </c>
      <c r="I205" s="816">
        <v>26</v>
      </c>
      <c r="J205" s="816">
        <v>14</v>
      </c>
      <c r="K205" s="816">
        <v>25</v>
      </c>
      <c r="L205" s="816">
        <v>24</v>
      </c>
      <c r="M205" s="816">
        <v>24</v>
      </c>
      <c r="N205" s="816">
        <v>32</v>
      </c>
      <c r="O205" s="816">
        <v>565</v>
      </c>
      <c r="P205" s="71">
        <v>48.719849246231156</v>
      </c>
      <c r="Q205" s="71">
        <v>47.931034482758619</v>
      </c>
    </row>
    <row r="206" spans="2:17" ht="21.75" customHeight="1">
      <c r="C206" s="827" t="s">
        <v>2279</v>
      </c>
      <c r="D206" s="816">
        <v>1399</v>
      </c>
      <c r="E206" s="816">
        <v>47</v>
      </c>
      <c r="F206" s="816">
        <v>51</v>
      </c>
      <c r="G206" s="816">
        <v>59</v>
      </c>
      <c r="H206" s="816">
        <v>54</v>
      </c>
      <c r="I206" s="816">
        <v>67</v>
      </c>
      <c r="J206" s="816">
        <v>53</v>
      </c>
      <c r="K206" s="816">
        <v>60</v>
      </c>
      <c r="L206" s="816">
        <v>41</v>
      </c>
      <c r="M206" s="816">
        <v>50</v>
      </c>
      <c r="N206" s="816">
        <v>58</v>
      </c>
      <c r="O206" s="816">
        <v>859</v>
      </c>
      <c r="P206" s="71">
        <v>50.353824160114364</v>
      </c>
      <c r="Q206" s="71">
        <v>50.911764705882355</v>
      </c>
    </row>
    <row r="207" spans="2:17" ht="12.75" customHeight="1">
      <c r="C207" s="827" t="s">
        <v>624</v>
      </c>
      <c r="D207" s="816">
        <v>179</v>
      </c>
      <c r="E207" s="816">
        <v>9</v>
      </c>
      <c r="F207" s="816">
        <v>2</v>
      </c>
      <c r="G207" s="816">
        <v>1</v>
      </c>
      <c r="H207" s="816">
        <v>6</v>
      </c>
      <c r="I207" s="816">
        <v>9</v>
      </c>
      <c r="J207" s="816">
        <v>8</v>
      </c>
      <c r="K207" s="816">
        <v>13</v>
      </c>
      <c r="L207" s="816">
        <v>11</v>
      </c>
      <c r="M207" s="816">
        <v>8</v>
      </c>
      <c r="N207" s="816">
        <v>4</v>
      </c>
      <c r="O207" s="816">
        <v>108</v>
      </c>
      <c r="P207" s="71">
        <v>50.988826815642462</v>
      </c>
      <c r="Q207" s="71">
        <v>51.5</v>
      </c>
    </row>
    <row r="208" spans="2:17" ht="12.75" customHeight="1">
      <c r="C208" s="829" t="s">
        <v>2315</v>
      </c>
      <c r="D208" s="816">
        <v>2374</v>
      </c>
      <c r="E208" s="816">
        <v>70</v>
      </c>
      <c r="F208" s="816">
        <v>76</v>
      </c>
      <c r="G208" s="816">
        <v>79</v>
      </c>
      <c r="H208" s="816">
        <v>90</v>
      </c>
      <c r="I208" s="816">
        <v>102</v>
      </c>
      <c r="J208" s="816">
        <v>75</v>
      </c>
      <c r="K208" s="816">
        <v>98</v>
      </c>
      <c r="L208" s="816">
        <v>76</v>
      </c>
      <c r="M208" s="816">
        <v>82</v>
      </c>
      <c r="N208" s="816">
        <v>94</v>
      </c>
      <c r="O208" s="816">
        <v>1532</v>
      </c>
      <c r="P208" s="791">
        <v>49.853833192923339</v>
      </c>
      <c r="Q208" s="791">
        <v>50.022471910112358</v>
      </c>
    </row>
    <row r="209" spans="1:18" s="44" customFormat="1" ht="100.5" customHeight="1">
      <c r="A209" s="123" t="s">
        <v>630</v>
      </c>
      <c r="B209" s="824"/>
      <c r="C209" s="832"/>
      <c r="D209" s="833"/>
      <c r="E209" s="833"/>
      <c r="F209" s="833"/>
      <c r="G209" s="833"/>
      <c r="H209" s="833"/>
      <c r="I209" s="833"/>
      <c r="J209" s="833"/>
      <c r="K209" s="833"/>
      <c r="L209" s="833"/>
      <c r="M209" s="833"/>
      <c r="N209" s="833"/>
      <c r="O209" s="833"/>
      <c r="P209" s="791"/>
      <c r="Q209" s="791"/>
      <c r="R209" s="808"/>
    </row>
    <row r="210" spans="1:18" s="44" customFormat="1" ht="9" customHeight="1">
      <c r="A210" s="824" t="s">
        <v>2360</v>
      </c>
      <c r="B210" s="824"/>
      <c r="C210" s="832"/>
      <c r="D210" s="833"/>
      <c r="E210" s="833"/>
      <c r="F210" s="833"/>
      <c r="G210" s="833"/>
      <c r="H210" s="833"/>
      <c r="I210" s="833"/>
      <c r="J210" s="833"/>
      <c r="K210" s="833"/>
      <c r="L210" s="833"/>
      <c r="M210" s="833"/>
      <c r="N210" s="833"/>
      <c r="O210" s="833"/>
      <c r="P210" s="791"/>
      <c r="Q210" s="791"/>
      <c r="R210" s="808"/>
    </row>
    <row r="211" spans="1:18" s="44" customFormat="1" ht="10.5" customHeight="1">
      <c r="A211" s="824"/>
      <c r="B211" s="824"/>
      <c r="C211" s="834"/>
      <c r="D211" s="833"/>
      <c r="E211" s="833"/>
      <c r="F211" s="833"/>
      <c r="G211" s="833"/>
      <c r="H211" s="833"/>
      <c r="I211" s="833"/>
      <c r="J211" s="833"/>
      <c r="K211" s="833"/>
      <c r="L211" s="833"/>
      <c r="M211" s="833"/>
      <c r="N211" s="833"/>
      <c r="O211" s="833"/>
      <c r="P211" s="791"/>
      <c r="Q211" s="791"/>
      <c r="R211" s="808"/>
    </row>
    <row r="212" spans="1:18" s="44" customFormat="1" ht="10.5" customHeight="1">
      <c r="A212" s="824" t="s">
        <v>48</v>
      </c>
      <c r="B212" s="824"/>
      <c r="C212" s="834"/>
      <c r="D212" s="833"/>
      <c r="E212" s="833"/>
      <c r="F212" s="833"/>
      <c r="G212" s="833"/>
      <c r="H212" s="833"/>
      <c r="I212" s="833"/>
      <c r="J212" s="833"/>
      <c r="K212" s="833"/>
      <c r="L212" s="833"/>
      <c r="M212" s="833"/>
      <c r="N212" s="833"/>
      <c r="O212" s="833"/>
      <c r="P212" s="791"/>
      <c r="Q212" s="791"/>
      <c r="R212" s="808"/>
    </row>
    <row r="213" spans="1:18" s="123" customFormat="1" ht="11.25" customHeight="1">
      <c r="A213" s="826"/>
      <c r="C213" s="835"/>
      <c r="D213" s="308" t="s">
        <v>2589</v>
      </c>
      <c r="E213" s="662"/>
      <c r="F213" s="662"/>
      <c r="G213" s="662"/>
      <c r="H213" s="662"/>
      <c r="I213" s="662"/>
      <c r="J213" s="662"/>
      <c r="K213" s="662"/>
      <c r="L213" s="662"/>
      <c r="M213" s="662"/>
      <c r="N213" s="662"/>
      <c r="O213" s="662"/>
      <c r="P213" s="797"/>
      <c r="Q213" s="797"/>
      <c r="R213" s="808"/>
    </row>
    <row r="214" spans="1:18" s="123" customFormat="1" ht="9" customHeight="1">
      <c r="A214" s="826"/>
      <c r="C214" s="835"/>
      <c r="D214" s="308"/>
      <c r="E214" s="662"/>
      <c r="F214" s="662"/>
      <c r="G214" s="662"/>
      <c r="H214" s="662"/>
      <c r="I214" s="662"/>
      <c r="J214" s="662"/>
      <c r="K214" s="662"/>
      <c r="L214" s="662"/>
      <c r="M214" s="662"/>
      <c r="N214" s="662"/>
      <c r="O214" s="662"/>
      <c r="P214" s="797"/>
      <c r="Q214" s="797"/>
      <c r="R214" s="808"/>
    </row>
    <row r="215" spans="1:18" ht="18" customHeight="1">
      <c r="B215" s="824" t="s">
        <v>625</v>
      </c>
      <c r="C215" s="827"/>
      <c r="P215" s="71"/>
      <c r="Q215" s="71"/>
    </row>
    <row r="216" spans="1:18" ht="21.75" customHeight="1">
      <c r="C216" s="827" t="s">
        <v>2281</v>
      </c>
      <c r="D216" s="816">
        <v>107</v>
      </c>
      <c r="E216" s="816">
        <v>1</v>
      </c>
      <c r="F216" s="816">
        <v>3</v>
      </c>
      <c r="G216" s="816">
        <v>2</v>
      </c>
      <c r="H216" s="816">
        <v>5</v>
      </c>
      <c r="I216" s="816">
        <v>2</v>
      </c>
      <c r="J216" s="816">
        <v>4</v>
      </c>
      <c r="K216" s="816">
        <v>6</v>
      </c>
      <c r="L216" s="816">
        <v>5</v>
      </c>
      <c r="M216" s="816">
        <v>5</v>
      </c>
      <c r="N216" s="816">
        <v>5</v>
      </c>
      <c r="O216" s="816">
        <v>69</v>
      </c>
      <c r="P216" s="71">
        <v>49.018691588785046</v>
      </c>
      <c r="Q216" s="71">
        <v>48.75</v>
      </c>
    </row>
    <row r="217" spans="1:18" ht="12.75" customHeight="1">
      <c r="C217" s="827" t="s">
        <v>2282</v>
      </c>
      <c r="D217" s="816">
        <v>1</v>
      </c>
      <c r="E217" s="816">
        <v>0</v>
      </c>
      <c r="F217" s="816">
        <v>0</v>
      </c>
      <c r="G217" s="816">
        <v>0</v>
      </c>
      <c r="H217" s="816">
        <v>0</v>
      </c>
      <c r="I217" s="816">
        <v>0</v>
      </c>
      <c r="J217" s="816">
        <v>0</v>
      </c>
      <c r="K217" s="816">
        <v>0</v>
      </c>
      <c r="L217" s="816">
        <v>0</v>
      </c>
      <c r="M217" s="816">
        <v>0</v>
      </c>
      <c r="N217" s="816">
        <v>0</v>
      </c>
      <c r="O217" s="816">
        <v>1</v>
      </c>
      <c r="P217" s="797" t="s">
        <v>606</v>
      </c>
      <c r="Q217" s="797" t="s">
        <v>606</v>
      </c>
    </row>
    <row r="218" spans="1:18" ht="12.75" customHeight="1">
      <c r="C218" s="827" t="s">
        <v>2283</v>
      </c>
      <c r="D218" s="816">
        <v>3</v>
      </c>
      <c r="E218" s="831" t="s">
        <v>606</v>
      </c>
      <c r="F218" s="831" t="s">
        <v>606</v>
      </c>
      <c r="G218" s="831" t="s">
        <v>606</v>
      </c>
      <c r="H218" s="831" t="s">
        <v>606</v>
      </c>
      <c r="I218" s="831" t="s">
        <v>606</v>
      </c>
      <c r="J218" s="831" t="s">
        <v>606</v>
      </c>
      <c r="K218" s="831" t="s">
        <v>606</v>
      </c>
      <c r="L218" s="831" t="s">
        <v>606</v>
      </c>
      <c r="M218" s="831" t="s">
        <v>606</v>
      </c>
      <c r="N218" s="831" t="s">
        <v>606</v>
      </c>
      <c r="O218" s="816">
        <v>0</v>
      </c>
      <c r="P218" s="71">
        <v>60</v>
      </c>
      <c r="Q218" s="71">
        <v>60.25</v>
      </c>
    </row>
    <row r="219" spans="1:18" ht="21.75" customHeight="1">
      <c r="C219" s="827" t="s">
        <v>2285</v>
      </c>
      <c r="D219" s="816">
        <v>72</v>
      </c>
      <c r="E219" s="831" t="s">
        <v>606</v>
      </c>
      <c r="F219" s="831" t="s">
        <v>606</v>
      </c>
      <c r="G219" s="831" t="s">
        <v>606</v>
      </c>
      <c r="H219" s="831" t="s">
        <v>606</v>
      </c>
      <c r="I219" s="831" t="s">
        <v>606</v>
      </c>
      <c r="J219" s="831" t="s">
        <v>606</v>
      </c>
      <c r="K219" s="831" t="s">
        <v>606</v>
      </c>
      <c r="L219" s="831" t="s">
        <v>606</v>
      </c>
      <c r="M219" s="831" t="s">
        <v>606</v>
      </c>
      <c r="N219" s="831" t="s">
        <v>606</v>
      </c>
      <c r="O219" s="816">
        <v>51</v>
      </c>
      <c r="P219" s="71">
        <v>49.180555555555557</v>
      </c>
      <c r="Q219" s="71">
        <v>47.333333333333336</v>
      </c>
    </row>
    <row r="220" spans="1:18" ht="12.75" customHeight="1">
      <c r="C220" s="829" t="s">
        <v>2315</v>
      </c>
      <c r="D220" s="816">
        <v>183</v>
      </c>
      <c r="E220" s="816">
        <v>1</v>
      </c>
      <c r="F220" s="816">
        <v>6</v>
      </c>
      <c r="G220" s="816">
        <v>6</v>
      </c>
      <c r="H220" s="816">
        <v>11</v>
      </c>
      <c r="I220" s="816">
        <v>4</v>
      </c>
      <c r="J220" s="816">
        <v>5</v>
      </c>
      <c r="K220" s="816">
        <v>7</v>
      </c>
      <c r="L220" s="816">
        <v>7</v>
      </c>
      <c r="M220" s="816">
        <v>6</v>
      </c>
      <c r="N220" s="816">
        <v>9</v>
      </c>
      <c r="O220" s="816">
        <v>121</v>
      </c>
      <c r="P220" s="791">
        <v>49.245901639344261</v>
      </c>
      <c r="Q220" s="791">
        <v>48.25</v>
      </c>
    </row>
    <row r="221" spans="1:18" ht="18" customHeight="1">
      <c r="A221" s="824" t="s">
        <v>2221</v>
      </c>
      <c r="C221" s="827"/>
      <c r="D221" s="816">
        <v>5653</v>
      </c>
      <c r="E221" s="816">
        <v>172</v>
      </c>
      <c r="F221" s="816">
        <v>214</v>
      </c>
      <c r="G221" s="816">
        <v>193</v>
      </c>
      <c r="H221" s="816">
        <v>240</v>
      </c>
      <c r="I221" s="816">
        <v>252</v>
      </c>
      <c r="J221" s="816">
        <v>237</v>
      </c>
      <c r="K221" s="816">
        <v>237</v>
      </c>
      <c r="L221" s="816">
        <v>220</v>
      </c>
      <c r="M221" s="816">
        <v>214</v>
      </c>
      <c r="N221" s="816">
        <v>240</v>
      </c>
      <c r="O221" s="816">
        <v>3434</v>
      </c>
      <c r="P221" s="71">
        <v>51.239872633999646</v>
      </c>
      <c r="Q221" s="71">
        <v>51.341897233201578</v>
      </c>
    </row>
    <row r="222" spans="1:18" ht="18" customHeight="1">
      <c r="A222" s="824" t="s">
        <v>534</v>
      </c>
      <c r="C222" s="827"/>
      <c r="P222" s="71"/>
      <c r="Q222" s="71"/>
    </row>
    <row r="223" spans="1:18" ht="18" customHeight="1">
      <c r="B223" s="824" t="s">
        <v>323</v>
      </c>
      <c r="C223" s="827"/>
      <c r="P223" s="71"/>
      <c r="Q223" s="71"/>
    </row>
    <row r="224" spans="1:18" ht="12.75" customHeight="1">
      <c r="C224" s="827" t="s">
        <v>2355</v>
      </c>
      <c r="D224" s="816">
        <v>305</v>
      </c>
      <c r="E224" s="816">
        <v>17</v>
      </c>
      <c r="F224" s="816">
        <v>37</v>
      </c>
      <c r="G224" s="816">
        <v>26</v>
      </c>
      <c r="H224" s="816">
        <v>29</v>
      </c>
      <c r="I224" s="816">
        <v>24</v>
      </c>
      <c r="J224" s="816">
        <v>21</v>
      </c>
      <c r="K224" s="816">
        <v>24</v>
      </c>
      <c r="L224" s="816">
        <v>19</v>
      </c>
      <c r="M224" s="816">
        <v>19</v>
      </c>
      <c r="N224" s="816">
        <v>21</v>
      </c>
      <c r="O224" s="816">
        <v>68</v>
      </c>
      <c r="P224" s="71">
        <v>57.79344262295082</v>
      </c>
      <c r="Q224" s="71">
        <v>58.071428571428569</v>
      </c>
    </row>
    <row r="225" spans="2:17" ht="12.75" customHeight="1">
      <c r="C225" s="827" t="s">
        <v>2356</v>
      </c>
      <c r="D225" s="816">
        <v>381</v>
      </c>
      <c r="E225" s="816">
        <v>27</v>
      </c>
      <c r="F225" s="816">
        <v>36</v>
      </c>
      <c r="G225" s="816">
        <v>31</v>
      </c>
      <c r="H225" s="816">
        <v>37</v>
      </c>
      <c r="I225" s="816">
        <v>39</v>
      </c>
      <c r="J225" s="816">
        <v>26</v>
      </c>
      <c r="K225" s="816">
        <v>19</v>
      </c>
      <c r="L225" s="816">
        <v>31</v>
      </c>
      <c r="M225" s="816">
        <v>22</v>
      </c>
      <c r="N225" s="816">
        <v>18</v>
      </c>
      <c r="O225" s="816">
        <v>95</v>
      </c>
      <c r="P225" s="71">
        <v>57.782152230971128</v>
      </c>
      <c r="Q225" s="71">
        <v>58.21153846153846</v>
      </c>
    </row>
    <row r="226" spans="2:17" ht="21.75" customHeight="1">
      <c r="C226" s="827" t="s">
        <v>2357</v>
      </c>
      <c r="D226" s="816">
        <v>216</v>
      </c>
      <c r="E226" s="816">
        <v>12</v>
      </c>
      <c r="F226" s="816">
        <v>13</v>
      </c>
      <c r="G226" s="816">
        <v>14</v>
      </c>
      <c r="H226" s="816">
        <v>14</v>
      </c>
      <c r="I226" s="816">
        <v>15</v>
      </c>
      <c r="J226" s="816">
        <v>12</v>
      </c>
      <c r="K226" s="816">
        <v>16</v>
      </c>
      <c r="L226" s="816">
        <v>22</v>
      </c>
      <c r="M226" s="816">
        <v>14</v>
      </c>
      <c r="N226" s="816">
        <v>6</v>
      </c>
      <c r="O226" s="816">
        <v>78</v>
      </c>
      <c r="P226" s="71">
        <v>55.555555555555557</v>
      </c>
      <c r="Q226" s="71">
        <v>56.454545454545453</v>
      </c>
    </row>
    <row r="227" spans="2:17" ht="12.75" customHeight="1">
      <c r="C227" s="827" t="s">
        <v>603</v>
      </c>
      <c r="D227" s="816">
        <v>660</v>
      </c>
      <c r="E227" s="816">
        <v>8</v>
      </c>
      <c r="F227" s="816">
        <v>10</v>
      </c>
      <c r="G227" s="816">
        <v>19</v>
      </c>
      <c r="H227" s="816">
        <v>18</v>
      </c>
      <c r="I227" s="816">
        <v>21</v>
      </c>
      <c r="J227" s="816">
        <v>18</v>
      </c>
      <c r="K227" s="816">
        <v>26</v>
      </c>
      <c r="L227" s="816">
        <v>30</v>
      </c>
      <c r="M227" s="816">
        <v>29</v>
      </c>
      <c r="N227" s="816">
        <v>39</v>
      </c>
      <c r="O227" s="816">
        <v>442</v>
      </c>
      <c r="P227" s="71">
        <v>50.919696969696972</v>
      </c>
      <c r="Q227" s="71">
        <v>51.024999999999999</v>
      </c>
    </row>
    <row r="228" spans="2:17" ht="12.75" customHeight="1">
      <c r="C228" s="827" t="s">
        <v>604</v>
      </c>
      <c r="D228" s="816">
        <v>643</v>
      </c>
      <c r="E228" s="816">
        <v>4</v>
      </c>
      <c r="F228" s="816">
        <v>14</v>
      </c>
      <c r="G228" s="816">
        <v>14</v>
      </c>
      <c r="H228" s="816">
        <v>10</v>
      </c>
      <c r="I228" s="816">
        <v>20</v>
      </c>
      <c r="J228" s="816">
        <v>20</v>
      </c>
      <c r="K228" s="816">
        <v>20</v>
      </c>
      <c r="L228" s="816">
        <v>16</v>
      </c>
      <c r="M228" s="816">
        <v>21</v>
      </c>
      <c r="N228" s="816">
        <v>24</v>
      </c>
      <c r="O228" s="816">
        <v>480</v>
      </c>
      <c r="P228" s="71">
        <v>49.981337480559873</v>
      </c>
      <c r="Q228" s="71">
        <v>49.436170212765958</v>
      </c>
    </row>
    <row r="229" spans="2:17" ht="12.75" customHeight="1">
      <c r="C229" s="829" t="s">
        <v>2315</v>
      </c>
      <c r="D229" s="816">
        <v>2205</v>
      </c>
      <c r="E229" s="816">
        <v>68</v>
      </c>
      <c r="F229" s="816">
        <v>110</v>
      </c>
      <c r="G229" s="816">
        <v>104</v>
      </c>
      <c r="H229" s="816">
        <v>108</v>
      </c>
      <c r="I229" s="816">
        <v>119</v>
      </c>
      <c r="J229" s="816">
        <v>97</v>
      </c>
      <c r="K229" s="816">
        <v>105</v>
      </c>
      <c r="L229" s="816">
        <v>118</v>
      </c>
      <c r="M229" s="816">
        <v>105</v>
      </c>
      <c r="N229" s="816">
        <v>108</v>
      </c>
      <c r="O229" s="816">
        <v>1163</v>
      </c>
      <c r="P229" s="791">
        <v>53.236734693877551</v>
      </c>
      <c r="Q229" s="791">
        <v>53.429245283018865</v>
      </c>
    </row>
    <row r="230" spans="2:17" ht="18" customHeight="1">
      <c r="B230" s="824" t="s">
        <v>612</v>
      </c>
      <c r="C230" s="827"/>
      <c r="P230" s="71"/>
      <c r="Q230" s="71"/>
    </row>
    <row r="231" spans="2:17" ht="12.75" customHeight="1">
      <c r="C231" s="827" t="s">
        <v>613</v>
      </c>
      <c r="D231" s="816">
        <v>49</v>
      </c>
      <c r="E231" s="816">
        <v>2</v>
      </c>
      <c r="F231" s="816">
        <v>4</v>
      </c>
      <c r="G231" s="816">
        <v>2</v>
      </c>
      <c r="H231" s="816">
        <v>3</v>
      </c>
      <c r="I231" s="816">
        <v>0</v>
      </c>
      <c r="J231" s="816">
        <v>4</v>
      </c>
      <c r="K231" s="816">
        <v>4</v>
      </c>
      <c r="L231" s="816">
        <v>0</v>
      </c>
      <c r="M231" s="816">
        <v>2</v>
      </c>
      <c r="N231" s="816">
        <v>1</v>
      </c>
      <c r="O231" s="816">
        <v>27</v>
      </c>
      <c r="P231" s="71">
        <v>51.571428571428569</v>
      </c>
      <c r="Q231" s="71">
        <v>52.166666666666664</v>
      </c>
    </row>
    <row r="232" spans="2:17" ht="12.75" customHeight="1">
      <c r="C232" s="827" t="s">
        <v>614</v>
      </c>
      <c r="D232" s="816">
        <v>7</v>
      </c>
      <c r="E232" s="831" t="s">
        <v>606</v>
      </c>
      <c r="F232" s="831" t="s">
        <v>606</v>
      </c>
      <c r="G232" s="831" t="s">
        <v>606</v>
      </c>
      <c r="H232" s="831" t="s">
        <v>606</v>
      </c>
      <c r="I232" s="831" t="s">
        <v>606</v>
      </c>
      <c r="J232" s="831" t="s">
        <v>606</v>
      </c>
      <c r="K232" s="831" t="s">
        <v>606</v>
      </c>
      <c r="L232" s="831" t="s">
        <v>606</v>
      </c>
      <c r="M232" s="831" t="s">
        <v>606</v>
      </c>
      <c r="N232" s="831" t="s">
        <v>606</v>
      </c>
      <c r="O232" s="816">
        <v>3</v>
      </c>
      <c r="P232" s="71">
        <v>57.142857142857146</v>
      </c>
      <c r="Q232" s="71">
        <v>58.5</v>
      </c>
    </row>
    <row r="233" spans="2:17" ht="12.75" customHeight="1">
      <c r="C233" s="827" t="s">
        <v>2270</v>
      </c>
      <c r="D233" s="816">
        <v>1</v>
      </c>
      <c r="E233" s="831" t="s">
        <v>606</v>
      </c>
      <c r="F233" s="831" t="s">
        <v>606</v>
      </c>
      <c r="G233" s="831" t="s">
        <v>606</v>
      </c>
      <c r="H233" s="831" t="s">
        <v>606</v>
      </c>
      <c r="I233" s="831" t="s">
        <v>606</v>
      </c>
      <c r="J233" s="831" t="s">
        <v>606</v>
      </c>
      <c r="K233" s="831" t="s">
        <v>606</v>
      </c>
      <c r="L233" s="831" t="s">
        <v>606</v>
      </c>
      <c r="M233" s="831" t="s">
        <v>606</v>
      </c>
      <c r="N233" s="831" t="s">
        <v>606</v>
      </c>
      <c r="O233" s="816">
        <v>0</v>
      </c>
      <c r="P233" s="797" t="s">
        <v>606</v>
      </c>
      <c r="Q233" s="797" t="s">
        <v>606</v>
      </c>
    </row>
    <row r="234" spans="2:17" ht="12.75" customHeight="1">
      <c r="C234" s="829" t="s">
        <v>2315</v>
      </c>
      <c r="D234" s="816">
        <v>57</v>
      </c>
      <c r="E234" s="816">
        <v>2</v>
      </c>
      <c r="F234" s="816">
        <v>4</v>
      </c>
      <c r="G234" s="816">
        <v>3</v>
      </c>
      <c r="H234" s="816">
        <v>4</v>
      </c>
      <c r="I234" s="816">
        <v>2</v>
      </c>
      <c r="J234" s="816">
        <v>5</v>
      </c>
      <c r="K234" s="816">
        <v>4</v>
      </c>
      <c r="L234" s="816">
        <v>0</v>
      </c>
      <c r="M234" s="816">
        <v>2</v>
      </c>
      <c r="N234" s="816">
        <v>1</v>
      </c>
      <c r="O234" s="816">
        <v>30</v>
      </c>
      <c r="P234" s="791">
        <v>52.421052631578945</v>
      </c>
      <c r="Q234" s="791">
        <v>52.875</v>
      </c>
    </row>
    <row r="235" spans="2:17" ht="18" customHeight="1">
      <c r="B235" s="824" t="s">
        <v>621</v>
      </c>
      <c r="C235" s="827"/>
      <c r="P235" s="71"/>
      <c r="Q235" s="71"/>
    </row>
    <row r="236" spans="2:17" ht="21.75" customHeight="1">
      <c r="C236" s="827" t="s">
        <v>2277</v>
      </c>
      <c r="D236" s="816">
        <v>80</v>
      </c>
      <c r="E236" s="816">
        <v>6</v>
      </c>
      <c r="F236" s="816">
        <v>0</v>
      </c>
      <c r="G236" s="816">
        <v>4</v>
      </c>
      <c r="H236" s="816">
        <v>0</v>
      </c>
      <c r="I236" s="816">
        <v>6</v>
      </c>
      <c r="J236" s="816">
        <v>3</v>
      </c>
      <c r="K236" s="816">
        <v>2</v>
      </c>
      <c r="L236" s="816">
        <v>4</v>
      </c>
      <c r="M236" s="816">
        <v>2</v>
      </c>
      <c r="N236" s="816">
        <v>3</v>
      </c>
      <c r="O236" s="816">
        <v>50</v>
      </c>
      <c r="P236" s="71">
        <v>50.524999999999999</v>
      </c>
      <c r="Q236" s="71">
        <v>50</v>
      </c>
    </row>
    <row r="237" spans="2:17" ht="21.75" customHeight="1">
      <c r="C237" s="827" t="s">
        <v>2279</v>
      </c>
      <c r="D237" s="816">
        <v>396</v>
      </c>
      <c r="E237" s="816">
        <v>10</v>
      </c>
      <c r="F237" s="816">
        <v>17</v>
      </c>
      <c r="G237" s="816">
        <v>22</v>
      </c>
      <c r="H237" s="816">
        <v>10</v>
      </c>
      <c r="I237" s="816">
        <v>16</v>
      </c>
      <c r="J237" s="816">
        <v>15</v>
      </c>
      <c r="K237" s="816">
        <v>15</v>
      </c>
      <c r="L237" s="816">
        <v>29</v>
      </c>
      <c r="M237" s="816">
        <v>11</v>
      </c>
      <c r="N237" s="816">
        <v>16</v>
      </c>
      <c r="O237" s="816">
        <v>235</v>
      </c>
      <c r="P237" s="71">
        <v>51.578282828282831</v>
      </c>
      <c r="Q237" s="71">
        <v>52.263157894736842</v>
      </c>
    </row>
    <row r="238" spans="2:17" ht="12.75" customHeight="1">
      <c r="C238" s="827" t="s">
        <v>624</v>
      </c>
      <c r="D238" s="816">
        <v>146</v>
      </c>
      <c r="E238" s="816">
        <v>4</v>
      </c>
      <c r="F238" s="816">
        <v>5</v>
      </c>
      <c r="G238" s="816">
        <v>6</v>
      </c>
      <c r="H238" s="816">
        <v>9</v>
      </c>
      <c r="I238" s="816">
        <v>12</v>
      </c>
      <c r="J238" s="816">
        <v>7</v>
      </c>
      <c r="K238" s="816">
        <v>4</v>
      </c>
      <c r="L238" s="816">
        <v>12</v>
      </c>
      <c r="M238" s="816">
        <v>7</v>
      </c>
      <c r="N238" s="816">
        <v>6</v>
      </c>
      <c r="O238" s="816">
        <v>74</v>
      </c>
      <c r="P238" s="71">
        <v>52.828767123287669</v>
      </c>
      <c r="Q238" s="71">
        <v>53.75</v>
      </c>
    </row>
    <row r="239" spans="2:17" ht="12.75" customHeight="1">
      <c r="C239" s="829" t="s">
        <v>2315</v>
      </c>
      <c r="D239" s="816">
        <v>622</v>
      </c>
      <c r="E239" s="816">
        <v>20</v>
      </c>
      <c r="F239" s="816">
        <v>22</v>
      </c>
      <c r="G239" s="816">
        <v>32</v>
      </c>
      <c r="H239" s="816">
        <v>19</v>
      </c>
      <c r="I239" s="816">
        <v>34</v>
      </c>
      <c r="J239" s="816">
        <v>25</v>
      </c>
      <c r="K239" s="816">
        <v>21</v>
      </c>
      <c r="L239" s="816">
        <v>45</v>
      </c>
      <c r="M239" s="816">
        <v>20</v>
      </c>
      <c r="N239" s="816">
        <v>25</v>
      </c>
      <c r="O239" s="816">
        <v>359</v>
      </c>
      <c r="P239" s="791">
        <v>51.736334405144696</v>
      </c>
      <c r="Q239" s="791">
        <v>52.448275862068968</v>
      </c>
    </row>
    <row r="240" spans="2:17" ht="18" customHeight="1">
      <c r="B240" s="824" t="s">
        <v>625</v>
      </c>
      <c r="C240" s="827"/>
      <c r="P240" s="71"/>
      <c r="Q240" s="71"/>
    </row>
    <row r="241" spans="1:18" ht="21.75" customHeight="1">
      <c r="C241" s="827" t="s">
        <v>2281</v>
      </c>
      <c r="D241" s="816">
        <v>137</v>
      </c>
      <c r="E241" s="816">
        <v>7</v>
      </c>
      <c r="F241" s="816">
        <v>4</v>
      </c>
      <c r="G241" s="816">
        <v>9</v>
      </c>
      <c r="H241" s="816">
        <v>9</v>
      </c>
      <c r="I241" s="816">
        <v>4</v>
      </c>
      <c r="J241" s="816">
        <v>4</v>
      </c>
      <c r="K241" s="816">
        <v>8</v>
      </c>
      <c r="L241" s="816">
        <v>11</v>
      </c>
      <c r="M241" s="816">
        <v>4</v>
      </c>
      <c r="N241" s="816">
        <v>4</v>
      </c>
      <c r="O241" s="816">
        <v>73</v>
      </c>
      <c r="P241" s="71">
        <v>53.23357664233577</v>
      </c>
      <c r="Q241" s="71">
        <v>53.590909090909093</v>
      </c>
    </row>
    <row r="242" spans="1:18" ht="12.75" customHeight="1">
      <c r="C242" s="827" t="s">
        <v>2282</v>
      </c>
      <c r="D242" s="816">
        <v>25</v>
      </c>
      <c r="E242" s="816">
        <v>0</v>
      </c>
      <c r="F242" s="816">
        <v>0</v>
      </c>
      <c r="G242" s="816">
        <v>1</v>
      </c>
      <c r="H242" s="816">
        <v>3</v>
      </c>
      <c r="I242" s="816">
        <v>0</v>
      </c>
      <c r="J242" s="816">
        <v>0</v>
      </c>
      <c r="K242" s="816">
        <v>2</v>
      </c>
      <c r="L242" s="816">
        <v>3</v>
      </c>
      <c r="M242" s="816">
        <v>2</v>
      </c>
      <c r="N242" s="816">
        <v>1</v>
      </c>
      <c r="O242" s="816">
        <v>13</v>
      </c>
      <c r="P242" s="71">
        <v>52.28</v>
      </c>
      <c r="Q242" s="71">
        <v>53.75</v>
      </c>
    </row>
    <row r="243" spans="1:18" ht="12.75" customHeight="1">
      <c r="C243" s="827" t="s">
        <v>2283</v>
      </c>
      <c r="D243" s="816">
        <v>19</v>
      </c>
      <c r="E243" s="816">
        <v>1</v>
      </c>
      <c r="F243" s="816">
        <v>0</v>
      </c>
      <c r="G243" s="816">
        <v>1</v>
      </c>
      <c r="H243" s="816">
        <v>1</v>
      </c>
      <c r="I243" s="816">
        <v>0</v>
      </c>
      <c r="J243" s="816">
        <v>0</v>
      </c>
      <c r="K243" s="816">
        <v>2</v>
      </c>
      <c r="L243" s="816">
        <v>3</v>
      </c>
      <c r="M243" s="816">
        <v>0</v>
      </c>
      <c r="N243" s="816">
        <v>1</v>
      </c>
      <c r="O243" s="816">
        <v>10</v>
      </c>
      <c r="P243" s="71">
        <v>52.789473684210527</v>
      </c>
      <c r="Q243" s="71">
        <v>51.5</v>
      </c>
    </row>
    <row r="244" spans="1:18" ht="21.75" customHeight="1">
      <c r="C244" s="827" t="s">
        <v>2285</v>
      </c>
      <c r="D244" s="816">
        <v>524</v>
      </c>
      <c r="E244" s="816">
        <v>23</v>
      </c>
      <c r="F244" s="816">
        <v>21</v>
      </c>
      <c r="G244" s="816">
        <v>21</v>
      </c>
      <c r="H244" s="816">
        <v>24</v>
      </c>
      <c r="I244" s="816">
        <v>23</v>
      </c>
      <c r="J244" s="816">
        <v>19</v>
      </c>
      <c r="K244" s="816">
        <v>31</v>
      </c>
      <c r="L244" s="816">
        <v>29</v>
      </c>
      <c r="M244" s="816">
        <v>26</v>
      </c>
      <c r="N244" s="816">
        <v>41</v>
      </c>
      <c r="O244" s="816">
        <v>266</v>
      </c>
      <c r="P244" s="71">
        <v>52.637404580152669</v>
      </c>
      <c r="Q244" s="71">
        <v>53.846153846153847</v>
      </c>
    </row>
    <row r="245" spans="1:18" ht="12.75" customHeight="1">
      <c r="C245" s="829" t="s">
        <v>2315</v>
      </c>
      <c r="D245" s="816">
        <v>705</v>
      </c>
      <c r="E245" s="816">
        <v>31</v>
      </c>
      <c r="F245" s="816">
        <v>25</v>
      </c>
      <c r="G245" s="816">
        <v>32</v>
      </c>
      <c r="H245" s="816">
        <v>37</v>
      </c>
      <c r="I245" s="816">
        <v>27</v>
      </c>
      <c r="J245" s="816">
        <v>23</v>
      </c>
      <c r="K245" s="816">
        <v>43</v>
      </c>
      <c r="L245" s="816">
        <v>46</v>
      </c>
      <c r="M245" s="816">
        <v>32</v>
      </c>
      <c r="N245" s="816">
        <v>47</v>
      </c>
      <c r="O245" s="816">
        <v>362</v>
      </c>
      <c r="P245" s="791">
        <v>52.744680851063826</v>
      </c>
      <c r="Q245" s="791">
        <v>53.756410256410255</v>
      </c>
    </row>
    <row r="246" spans="1:18" ht="18" customHeight="1">
      <c r="A246" s="824" t="s">
        <v>2224</v>
      </c>
      <c r="C246" s="827"/>
      <c r="D246" s="816">
        <v>3589</v>
      </c>
      <c r="E246" s="816">
        <v>121</v>
      </c>
      <c r="F246" s="816">
        <v>161</v>
      </c>
      <c r="G246" s="816">
        <v>171</v>
      </c>
      <c r="H246" s="816">
        <v>168</v>
      </c>
      <c r="I246" s="816">
        <v>182</v>
      </c>
      <c r="J246" s="816">
        <v>150</v>
      </c>
      <c r="K246" s="816">
        <v>173</v>
      </c>
      <c r="L246" s="816">
        <v>209</v>
      </c>
      <c r="M246" s="816">
        <v>159</v>
      </c>
      <c r="N246" s="816">
        <v>181</v>
      </c>
      <c r="O246" s="816">
        <v>1914</v>
      </c>
      <c r="P246" s="71">
        <v>52.867093898021736</v>
      </c>
      <c r="Q246" s="71">
        <v>53.328651685393261</v>
      </c>
    </row>
    <row r="247" spans="1:18" s="44" customFormat="1" ht="57.75" customHeight="1">
      <c r="A247" s="123" t="s">
        <v>630</v>
      </c>
      <c r="B247" s="824"/>
      <c r="C247" s="832"/>
      <c r="D247" s="833"/>
      <c r="E247" s="833"/>
      <c r="F247" s="833"/>
      <c r="G247" s="833"/>
      <c r="H247" s="833"/>
      <c r="I247" s="833"/>
      <c r="J247" s="833"/>
      <c r="K247" s="833"/>
      <c r="L247" s="833"/>
      <c r="M247" s="833"/>
      <c r="N247" s="833"/>
      <c r="O247" s="833"/>
      <c r="P247" s="791"/>
      <c r="Q247" s="791"/>
      <c r="R247" s="808"/>
    </row>
    <row r="248" spans="1:18" s="44" customFormat="1" ht="9" customHeight="1">
      <c r="A248" s="824" t="s">
        <v>2360</v>
      </c>
      <c r="B248" s="824"/>
      <c r="C248" s="832"/>
      <c r="D248" s="833"/>
      <c r="E248" s="833"/>
      <c r="F248" s="833"/>
      <c r="G248" s="833"/>
      <c r="H248" s="833"/>
      <c r="I248" s="833"/>
      <c r="J248" s="833"/>
      <c r="K248" s="833"/>
      <c r="L248" s="833"/>
      <c r="M248" s="833"/>
      <c r="N248" s="833"/>
      <c r="O248" s="833"/>
      <c r="P248" s="791"/>
      <c r="Q248" s="791"/>
      <c r="R248" s="808"/>
    </row>
    <row r="249" spans="1:18" s="44" customFormat="1" ht="10.5" customHeight="1">
      <c r="A249" s="824"/>
      <c r="B249" s="824"/>
      <c r="C249" s="834"/>
      <c r="D249" s="833"/>
      <c r="E249" s="833"/>
      <c r="F249" s="833"/>
      <c r="G249" s="833"/>
      <c r="H249" s="833"/>
      <c r="I249" s="833"/>
      <c r="J249" s="833"/>
      <c r="K249" s="833"/>
      <c r="L249" s="833"/>
      <c r="M249" s="833"/>
      <c r="N249" s="833"/>
      <c r="O249" s="833"/>
      <c r="P249" s="791"/>
      <c r="Q249" s="791"/>
      <c r="R249" s="808"/>
    </row>
    <row r="250" spans="1:18" s="44" customFormat="1" ht="10.5" customHeight="1">
      <c r="A250" s="824" t="s">
        <v>48</v>
      </c>
      <c r="B250" s="824"/>
      <c r="C250" s="834"/>
      <c r="D250" s="833"/>
      <c r="E250" s="833"/>
      <c r="F250" s="833"/>
      <c r="G250" s="833"/>
      <c r="H250" s="833"/>
      <c r="I250" s="833"/>
      <c r="J250" s="833"/>
      <c r="K250" s="833"/>
      <c r="L250" s="833"/>
      <c r="M250" s="833"/>
      <c r="N250" s="833"/>
      <c r="O250" s="833"/>
      <c r="P250" s="791"/>
      <c r="Q250" s="791"/>
      <c r="R250" s="808"/>
    </row>
    <row r="251" spans="1:18" s="123" customFormat="1" ht="11.25" customHeight="1">
      <c r="A251" s="826"/>
      <c r="C251" s="835"/>
      <c r="D251" s="308" t="s">
        <v>2589</v>
      </c>
      <c r="E251" s="662"/>
      <c r="F251" s="662"/>
      <c r="G251" s="662"/>
      <c r="H251" s="662"/>
      <c r="I251" s="662"/>
      <c r="J251" s="662"/>
      <c r="K251" s="662"/>
      <c r="L251" s="662"/>
      <c r="M251" s="662"/>
      <c r="N251" s="662"/>
      <c r="O251" s="662"/>
      <c r="P251" s="797"/>
      <c r="Q251" s="797"/>
      <c r="R251" s="808"/>
    </row>
    <row r="252" spans="1:18" s="123" customFormat="1" ht="9" customHeight="1">
      <c r="A252" s="826"/>
      <c r="C252" s="835"/>
      <c r="D252" s="308"/>
      <c r="E252" s="662"/>
      <c r="F252" s="662"/>
      <c r="G252" s="662"/>
      <c r="H252" s="662"/>
      <c r="I252" s="662"/>
      <c r="J252" s="662"/>
      <c r="K252" s="662"/>
      <c r="L252" s="662"/>
      <c r="M252" s="662"/>
      <c r="N252" s="662"/>
      <c r="O252" s="662"/>
      <c r="P252" s="797"/>
      <c r="Q252" s="797"/>
      <c r="R252" s="808"/>
    </row>
    <row r="253" spans="1:18" ht="27" customHeight="1">
      <c r="A253" s="1457" t="s">
        <v>2593</v>
      </c>
      <c r="B253" s="1457"/>
      <c r="C253" s="1458"/>
      <c r="P253" s="71"/>
      <c r="Q253" s="71"/>
    </row>
    <row r="254" spans="1:18" ht="18" customHeight="1">
      <c r="B254" s="824" t="s">
        <v>323</v>
      </c>
      <c r="C254" s="827"/>
      <c r="P254" s="71"/>
      <c r="Q254" s="71"/>
    </row>
    <row r="255" spans="1:18" ht="12.75" customHeight="1">
      <c r="C255" s="827" t="s">
        <v>2355</v>
      </c>
      <c r="D255" s="816">
        <v>19</v>
      </c>
      <c r="E255" s="816">
        <v>4</v>
      </c>
      <c r="F255" s="816">
        <v>1</v>
      </c>
      <c r="G255" s="816">
        <v>3</v>
      </c>
      <c r="H255" s="816">
        <v>1</v>
      </c>
      <c r="I255" s="816">
        <v>2</v>
      </c>
      <c r="J255" s="816">
        <v>1</v>
      </c>
      <c r="K255" s="816">
        <v>2</v>
      </c>
      <c r="L255" s="816">
        <v>2</v>
      </c>
      <c r="M255" s="816">
        <v>2</v>
      </c>
      <c r="N255" s="816">
        <v>1</v>
      </c>
      <c r="O255" s="816">
        <v>0</v>
      </c>
      <c r="P255" s="71">
        <v>60.10526315789474</v>
      </c>
      <c r="Q255" s="71">
        <v>59.75</v>
      </c>
    </row>
    <row r="256" spans="1:18" ht="12.75" customHeight="1">
      <c r="C256" s="827" t="s">
        <v>2356</v>
      </c>
      <c r="D256" s="816">
        <v>24</v>
      </c>
      <c r="E256" s="816">
        <v>2</v>
      </c>
      <c r="F256" s="816">
        <v>1</v>
      </c>
      <c r="G256" s="816">
        <v>2</v>
      </c>
      <c r="H256" s="816">
        <v>3</v>
      </c>
      <c r="I256" s="816">
        <v>1</v>
      </c>
      <c r="J256" s="816">
        <v>2</v>
      </c>
      <c r="K256" s="816">
        <v>1</v>
      </c>
      <c r="L256" s="816">
        <v>3</v>
      </c>
      <c r="M256" s="816">
        <v>2</v>
      </c>
      <c r="N256" s="816">
        <v>1</v>
      </c>
      <c r="O256" s="816">
        <v>6</v>
      </c>
      <c r="P256" s="71">
        <v>57.458333333333336</v>
      </c>
      <c r="Q256" s="71">
        <v>57</v>
      </c>
    </row>
    <row r="257" spans="2:17" ht="21.75" customHeight="1">
      <c r="C257" s="827" t="s">
        <v>2357</v>
      </c>
      <c r="D257" s="816">
        <v>14</v>
      </c>
      <c r="E257" s="816">
        <v>0</v>
      </c>
      <c r="F257" s="816">
        <v>0</v>
      </c>
      <c r="G257" s="816">
        <v>0</v>
      </c>
      <c r="H257" s="816">
        <v>0</v>
      </c>
      <c r="I257" s="816">
        <v>0</v>
      </c>
      <c r="J257" s="816">
        <v>2</v>
      </c>
      <c r="K257" s="816">
        <v>0</v>
      </c>
      <c r="L257" s="816">
        <v>0</v>
      </c>
      <c r="M257" s="816">
        <v>2</v>
      </c>
      <c r="N257" s="816">
        <v>1</v>
      </c>
      <c r="O257" s="816">
        <v>9</v>
      </c>
      <c r="P257" s="71">
        <v>51.571428571428569</v>
      </c>
      <c r="Q257" s="71">
        <v>53</v>
      </c>
    </row>
    <row r="258" spans="2:17" ht="12.75" customHeight="1">
      <c r="C258" s="827" t="s">
        <v>603</v>
      </c>
      <c r="D258" s="816">
        <v>125</v>
      </c>
      <c r="E258" s="816">
        <v>2</v>
      </c>
      <c r="F258" s="816">
        <v>4</v>
      </c>
      <c r="G258" s="816">
        <v>2</v>
      </c>
      <c r="H258" s="816">
        <v>2</v>
      </c>
      <c r="I258" s="816">
        <v>2</v>
      </c>
      <c r="J258" s="816">
        <v>3</v>
      </c>
      <c r="K258" s="816">
        <v>5</v>
      </c>
      <c r="L258" s="816">
        <v>7</v>
      </c>
      <c r="M258" s="816">
        <v>4</v>
      </c>
      <c r="N258" s="816">
        <v>4</v>
      </c>
      <c r="O258" s="816">
        <v>90</v>
      </c>
      <c r="P258" s="71">
        <v>50.904000000000003</v>
      </c>
      <c r="Q258" s="71">
        <v>50.409090909090907</v>
      </c>
    </row>
    <row r="259" spans="2:17" ht="12.75" customHeight="1">
      <c r="C259" s="827" t="s">
        <v>604</v>
      </c>
      <c r="D259" s="816">
        <v>64</v>
      </c>
      <c r="E259" s="816">
        <v>0</v>
      </c>
      <c r="F259" s="816">
        <v>0</v>
      </c>
      <c r="G259" s="816">
        <v>2</v>
      </c>
      <c r="H259" s="816">
        <v>1</v>
      </c>
      <c r="I259" s="816">
        <v>1</v>
      </c>
      <c r="J259" s="816">
        <v>0</v>
      </c>
      <c r="K259" s="816">
        <v>2</v>
      </c>
      <c r="L259" s="816">
        <v>0</v>
      </c>
      <c r="M259" s="816">
        <v>3</v>
      </c>
      <c r="N259" s="816">
        <v>1</v>
      </c>
      <c r="O259" s="816">
        <v>54</v>
      </c>
      <c r="P259" s="71">
        <v>46.546875</v>
      </c>
      <c r="Q259" s="71">
        <v>46</v>
      </c>
    </row>
    <row r="260" spans="2:17" ht="12.75" customHeight="1">
      <c r="C260" s="829" t="s">
        <v>2315</v>
      </c>
      <c r="D260" s="816">
        <v>246</v>
      </c>
      <c r="E260" s="816">
        <v>8</v>
      </c>
      <c r="F260" s="816">
        <v>6</v>
      </c>
      <c r="G260" s="816">
        <v>9</v>
      </c>
      <c r="H260" s="816">
        <v>7</v>
      </c>
      <c r="I260" s="816">
        <v>6</v>
      </c>
      <c r="J260" s="816">
        <v>8</v>
      </c>
      <c r="K260" s="816">
        <v>10</v>
      </c>
      <c r="L260" s="816">
        <v>12</v>
      </c>
      <c r="M260" s="816">
        <v>13</v>
      </c>
      <c r="N260" s="816">
        <v>8</v>
      </c>
      <c r="O260" s="816">
        <v>159</v>
      </c>
      <c r="P260" s="791">
        <v>51.158536585365852</v>
      </c>
      <c r="Q260" s="791">
        <v>50.6</v>
      </c>
    </row>
    <row r="261" spans="2:17" ht="18" customHeight="1">
      <c r="B261" s="824" t="s">
        <v>612</v>
      </c>
      <c r="C261" s="827"/>
      <c r="P261" s="71"/>
      <c r="Q261" s="71"/>
    </row>
    <row r="262" spans="2:17" ht="12.75" customHeight="1">
      <c r="C262" s="827" t="s">
        <v>613</v>
      </c>
      <c r="D262" s="816">
        <v>4</v>
      </c>
      <c r="E262" s="816">
        <v>1</v>
      </c>
      <c r="F262" s="816">
        <v>0</v>
      </c>
      <c r="G262" s="816">
        <v>0</v>
      </c>
      <c r="H262" s="816">
        <v>0</v>
      </c>
      <c r="I262" s="816">
        <v>0</v>
      </c>
      <c r="J262" s="816">
        <v>0</v>
      </c>
      <c r="K262" s="816">
        <v>0</v>
      </c>
      <c r="L262" s="816">
        <v>0</v>
      </c>
      <c r="M262" s="816">
        <v>0</v>
      </c>
      <c r="N262" s="816">
        <v>0</v>
      </c>
      <c r="O262" s="816">
        <v>3</v>
      </c>
      <c r="P262" s="71">
        <v>49.5</v>
      </c>
      <c r="Q262" s="71">
        <v>44</v>
      </c>
    </row>
    <row r="263" spans="2:17" ht="12.75" customHeight="1">
      <c r="C263" s="827" t="s">
        <v>615</v>
      </c>
      <c r="D263" s="816">
        <v>2</v>
      </c>
      <c r="E263" s="816">
        <v>0</v>
      </c>
      <c r="F263" s="816">
        <v>0</v>
      </c>
      <c r="G263" s="816">
        <v>0</v>
      </c>
      <c r="H263" s="816">
        <v>0</v>
      </c>
      <c r="I263" s="816">
        <v>0</v>
      </c>
      <c r="J263" s="816">
        <v>0</v>
      </c>
      <c r="K263" s="816">
        <v>0</v>
      </c>
      <c r="L263" s="816">
        <v>0</v>
      </c>
      <c r="M263" s="816">
        <v>0</v>
      </c>
      <c r="N263" s="816">
        <v>1</v>
      </c>
      <c r="O263" s="816">
        <v>1</v>
      </c>
      <c r="P263" s="71">
        <v>51.5</v>
      </c>
      <c r="Q263" s="71">
        <v>48</v>
      </c>
    </row>
    <row r="264" spans="2:17" ht="12.75" customHeight="1">
      <c r="C264" s="827" t="s">
        <v>2270</v>
      </c>
      <c r="D264" s="816">
        <v>3</v>
      </c>
      <c r="E264" s="816">
        <v>0</v>
      </c>
      <c r="F264" s="816">
        <v>0</v>
      </c>
      <c r="G264" s="816">
        <v>0</v>
      </c>
      <c r="H264" s="816">
        <v>0</v>
      </c>
      <c r="I264" s="816">
        <v>0</v>
      </c>
      <c r="J264" s="816">
        <v>1</v>
      </c>
      <c r="K264" s="816">
        <v>0</v>
      </c>
      <c r="L264" s="816">
        <v>0</v>
      </c>
      <c r="M264" s="816">
        <v>0</v>
      </c>
      <c r="N264" s="816">
        <v>0</v>
      </c>
      <c r="O264" s="816">
        <v>2</v>
      </c>
      <c r="P264" s="71">
        <v>50.666666666666664</v>
      </c>
      <c r="Q264" s="71">
        <v>52.5</v>
      </c>
    </row>
    <row r="265" spans="2:17" ht="12.75" customHeight="1">
      <c r="C265" s="829" t="s">
        <v>2315</v>
      </c>
      <c r="D265" s="816">
        <v>9</v>
      </c>
      <c r="E265" s="816">
        <v>1</v>
      </c>
      <c r="F265" s="816">
        <v>0</v>
      </c>
      <c r="G265" s="816">
        <v>0</v>
      </c>
      <c r="H265" s="816">
        <v>0</v>
      </c>
      <c r="I265" s="816">
        <v>0</v>
      </c>
      <c r="J265" s="816">
        <v>1</v>
      </c>
      <c r="K265" s="816">
        <v>0</v>
      </c>
      <c r="L265" s="816">
        <v>0</v>
      </c>
      <c r="M265" s="816">
        <v>0</v>
      </c>
      <c r="N265" s="816">
        <v>1</v>
      </c>
      <c r="O265" s="816">
        <v>6</v>
      </c>
      <c r="P265" s="791">
        <v>50.333333333333336</v>
      </c>
      <c r="Q265" s="791">
        <v>52.5</v>
      </c>
    </row>
    <row r="266" spans="2:17" ht="18" customHeight="1">
      <c r="B266" s="824" t="s">
        <v>621</v>
      </c>
      <c r="C266" s="827"/>
      <c r="P266" s="71"/>
      <c r="Q266" s="71"/>
    </row>
    <row r="267" spans="2:17" ht="21.75" customHeight="1">
      <c r="C267" s="827" t="s">
        <v>2277</v>
      </c>
      <c r="D267" s="816">
        <v>556</v>
      </c>
      <c r="E267" s="816">
        <v>12</v>
      </c>
      <c r="F267" s="816">
        <v>15</v>
      </c>
      <c r="G267" s="816">
        <v>26</v>
      </c>
      <c r="H267" s="816">
        <v>11</v>
      </c>
      <c r="I267" s="816">
        <v>20</v>
      </c>
      <c r="J267" s="816">
        <v>20</v>
      </c>
      <c r="K267" s="816">
        <v>17</v>
      </c>
      <c r="L267" s="816">
        <v>15</v>
      </c>
      <c r="M267" s="816">
        <v>22</v>
      </c>
      <c r="N267" s="816">
        <v>18</v>
      </c>
      <c r="O267" s="816">
        <v>380</v>
      </c>
      <c r="P267" s="71">
        <v>49.618705035971225</v>
      </c>
      <c r="Q267" s="71">
        <v>48.74074074074074</v>
      </c>
    </row>
    <row r="268" spans="2:17" ht="21.75" customHeight="1">
      <c r="C268" s="827" t="s">
        <v>2279</v>
      </c>
      <c r="D268" s="816">
        <v>1783</v>
      </c>
      <c r="E268" s="816">
        <v>30</v>
      </c>
      <c r="F268" s="816">
        <v>50</v>
      </c>
      <c r="G268" s="816">
        <v>42</v>
      </c>
      <c r="H268" s="816">
        <v>61</v>
      </c>
      <c r="I268" s="816">
        <v>47</v>
      </c>
      <c r="J268" s="816">
        <v>62</v>
      </c>
      <c r="K268" s="816">
        <v>45</v>
      </c>
      <c r="L268" s="816">
        <v>54</v>
      </c>
      <c r="M268" s="816">
        <v>78</v>
      </c>
      <c r="N268" s="816">
        <v>81</v>
      </c>
      <c r="O268" s="816">
        <v>1233</v>
      </c>
      <c r="P268" s="71">
        <v>48.579360628154795</v>
      </c>
      <c r="Q268" s="71">
        <v>48.739436619718312</v>
      </c>
    </row>
    <row r="269" spans="2:17" ht="12.75" customHeight="1">
      <c r="C269" s="827" t="s">
        <v>624</v>
      </c>
      <c r="D269" s="816">
        <v>277</v>
      </c>
      <c r="E269" s="816">
        <v>4</v>
      </c>
      <c r="F269" s="816">
        <v>5</v>
      </c>
      <c r="G269" s="816">
        <v>12</v>
      </c>
      <c r="H269" s="816">
        <v>9</v>
      </c>
      <c r="I269" s="816">
        <v>11</v>
      </c>
      <c r="J269" s="816">
        <v>7</v>
      </c>
      <c r="K269" s="816">
        <v>11</v>
      </c>
      <c r="L269" s="816">
        <v>10</v>
      </c>
      <c r="M269" s="816">
        <v>12</v>
      </c>
      <c r="N269" s="816">
        <v>11</v>
      </c>
      <c r="O269" s="816">
        <v>185</v>
      </c>
      <c r="P269" s="71">
        <v>48.685920577617331</v>
      </c>
      <c r="Q269" s="71">
        <v>48.57692307692308</v>
      </c>
    </row>
    <row r="270" spans="2:17" ht="12.75" customHeight="1">
      <c r="C270" s="829" t="s">
        <v>2315</v>
      </c>
      <c r="D270" s="816">
        <v>2616</v>
      </c>
      <c r="E270" s="816">
        <v>46</v>
      </c>
      <c r="F270" s="816">
        <v>70</v>
      </c>
      <c r="G270" s="816">
        <v>80</v>
      </c>
      <c r="H270" s="816">
        <v>81</v>
      </c>
      <c r="I270" s="816">
        <v>78</v>
      </c>
      <c r="J270" s="816">
        <v>89</v>
      </c>
      <c r="K270" s="816">
        <v>73</v>
      </c>
      <c r="L270" s="816">
        <v>79</v>
      </c>
      <c r="M270" s="816">
        <v>112</v>
      </c>
      <c r="N270" s="816">
        <v>110</v>
      </c>
      <c r="O270" s="816">
        <v>1798</v>
      </c>
      <c r="P270" s="791">
        <v>48.811544342507645</v>
      </c>
      <c r="Q270" s="791">
        <v>48.72072072072072</v>
      </c>
    </row>
    <row r="271" spans="2:17" ht="18" customHeight="1">
      <c r="B271" s="824" t="s">
        <v>625</v>
      </c>
      <c r="C271" s="827"/>
      <c r="P271" s="71"/>
      <c r="Q271" s="71"/>
    </row>
    <row r="272" spans="2:17" ht="21.75" customHeight="1">
      <c r="C272" s="827" t="s">
        <v>2281</v>
      </c>
      <c r="D272" s="816">
        <v>128</v>
      </c>
      <c r="E272" s="816">
        <v>4</v>
      </c>
      <c r="F272" s="816">
        <v>4</v>
      </c>
      <c r="G272" s="816">
        <v>3</v>
      </c>
      <c r="H272" s="816">
        <v>10</v>
      </c>
      <c r="I272" s="816">
        <v>6</v>
      </c>
      <c r="J272" s="816">
        <v>9</v>
      </c>
      <c r="K272" s="816">
        <v>4</v>
      </c>
      <c r="L272" s="816">
        <v>6</v>
      </c>
      <c r="M272" s="816">
        <v>6</v>
      </c>
      <c r="N272" s="816">
        <v>4</v>
      </c>
      <c r="O272" s="816">
        <v>72</v>
      </c>
      <c r="P272" s="71">
        <v>51.1796875</v>
      </c>
      <c r="Q272" s="71">
        <v>52.333333333333336</v>
      </c>
    </row>
    <row r="273" spans="1:18" ht="12.75" customHeight="1">
      <c r="C273" s="827" t="s">
        <v>2283</v>
      </c>
      <c r="D273" s="816">
        <v>220</v>
      </c>
      <c r="E273" s="816">
        <v>2</v>
      </c>
      <c r="F273" s="816">
        <v>7</v>
      </c>
      <c r="G273" s="816">
        <v>7</v>
      </c>
      <c r="H273" s="816">
        <v>11</v>
      </c>
      <c r="I273" s="816">
        <v>3</v>
      </c>
      <c r="J273" s="816">
        <v>5</v>
      </c>
      <c r="K273" s="816">
        <v>10</v>
      </c>
      <c r="L273" s="816">
        <v>8</v>
      </c>
      <c r="M273" s="816">
        <v>10</v>
      </c>
      <c r="N273" s="816">
        <v>9</v>
      </c>
      <c r="O273" s="816">
        <v>148</v>
      </c>
      <c r="P273" s="71">
        <v>49.713636363636361</v>
      </c>
      <c r="Q273" s="71">
        <v>50.333333333333336</v>
      </c>
    </row>
    <row r="274" spans="1:18" ht="21.75" customHeight="1">
      <c r="C274" s="827" t="s">
        <v>2285</v>
      </c>
      <c r="D274" s="816">
        <v>469</v>
      </c>
      <c r="E274" s="816">
        <v>10</v>
      </c>
      <c r="F274" s="816">
        <v>16</v>
      </c>
      <c r="G274" s="816">
        <v>18</v>
      </c>
      <c r="H274" s="816">
        <v>10</v>
      </c>
      <c r="I274" s="816">
        <v>21</v>
      </c>
      <c r="J274" s="816">
        <v>16</v>
      </c>
      <c r="K274" s="816">
        <v>15</v>
      </c>
      <c r="L274" s="816">
        <v>13</v>
      </c>
      <c r="M274" s="816">
        <v>19</v>
      </c>
      <c r="N274" s="816">
        <v>17</v>
      </c>
      <c r="O274" s="816">
        <v>314</v>
      </c>
      <c r="P274" s="71">
        <v>49.00639658848614</v>
      </c>
      <c r="Q274" s="71">
        <v>49.136363636363633</v>
      </c>
    </row>
    <row r="275" spans="1:18" ht="12.75" customHeight="1">
      <c r="C275" s="829" t="s">
        <v>2315</v>
      </c>
      <c r="D275" s="816">
        <v>817</v>
      </c>
      <c r="E275" s="816">
        <v>16</v>
      </c>
      <c r="F275" s="816">
        <v>27</v>
      </c>
      <c r="G275" s="816">
        <v>28</v>
      </c>
      <c r="H275" s="816">
        <v>31</v>
      </c>
      <c r="I275" s="816">
        <v>30</v>
      </c>
      <c r="J275" s="816">
        <v>30</v>
      </c>
      <c r="K275" s="816">
        <v>29</v>
      </c>
      <c r="L275" s="816">
        <v>27</v>
      </c>
      <c r="M275" s="816">
        <v>35</v>
      </c>
      <c r="N275" s="816">
        <v>30</v>
      </c>
      <c r="O275" s="816">
        <v>534</v>
      </c>
      <c r="P275" s="791">
        <v>49.537331701346389</v>
      </c>
      <c r="Q275" s="791">
        <v>49.875</v>
      </c>
    </row>
    <row r="276" spans="1:18" ht="27" customHeight="1">
      <c r="A276" s="1457" t="s">
        <v>2594</v>
      </c>
      <c r="B276" s="1457"/>
      <c r="C276" s="1458"/>
      <c r="D276" s="816">
        <v>3688</v>
      </c>
      <c r="E276" s="816">
        <v>71</v>
      </c>
      <c r="F276" s="816">
        <v>103</v>
      </c>
      <c r="G276" s="816">
        <v>117</v>
      </c>
      <c r="H276" s="816">
        <v>119</v>
      </c>
      <c r="I276" s="816">
        <v>114</v>
      </c>
      <c r="J276" s="816">
        <v>128</v>
      </c>
      <c r="K276" s="816">
        <v>112</v>
      </c>
      <c r="L276" s="816">
        <v>118</v>
      </c>
      <c r="M276" s="816">
        <v>160</v>
      </c>
      <c r="N276" s="816">
        <v>149</v>
      </c>
      <c r="O276" s="816">
        <v>2497</v>
      </c>
      <c r="P276" s="71">
        <v>49.132592190889369</v>
      </c>
      <c r="Q276" s="71">
        <v>49.0625</v>
      </c>
    </row>
    <row r="277" spans="1:18" ht="27" customHeight="1">
      <c r="A277" s="1457" t="s">
        <v>2595</v>
      </c>
      <c r="B277" s="1457"/>
      <c r="C277" s="1458"/>
      <c r="P277" s="71"/>
      <c r="Q277" s="71"/>
    </row>
    <row r="278" spans="1:18" ht="18" customHeight="1">
      <c r="B278" s="824" t="s">
        <v>323</v>
      </c>
      <c r="C278" s="827"/>
      <c r="P278" s="71"/>
      <c r="Q278" s="71"/>
    </row>
    <row r="279" spans="1:18" ht="12.75" customHeight="1">
      <c r="C279" s="827" t="s">
        <v>2356</v>
      </c>
      <c r="D279" s="816">
        <v>1</v>
      </c>
      <c r="E279" s="816">
        <v>0</v>
      </c>
      <c r="F279" s="816">
        <v>0</v>
      </c>
      <c r="G279" s="816">
        <v>0</v>
      </c>
      <c r="H279" s="816">
        <v>0</v>
      </c>
      <c r="I279" s="816">
        <v>0</v>
      </c>
      <c r="J279" s="816">
        <v>0</v>
      </c>
      <c r="K279" s="816">
        <v>0</v>
      </c>
      <c r="L279" s="816">
        <v>0</v>
      </c>
      <c r="M279" s="816">
        <v>0</v>
      </c>
      <c r="N279" s="816">
        <v>0</v>
      </c>
      <c r="O279" s="816">
        <v>1</v>
      </c>
      <c r="P279" s="797" t="s">
        <v>606</v>
      </c>
      <c r="Q279" s="797" t="s">
        <v>606</v>
      </c>
    </row>
    <row r="280" spans="1:18" ht="21.75" customHeight="1">
      <c r="C280" s="827" t="s">
        <v>2357</v>
      </c>
      <c r="D280" s="816">
        <v>6</v>
      </c>
      <c r="E280" s="816">
        <v>0</v>
      </c>
      <c r="F280" s="816">
        <v>1</v>
      </c>
      <c r="G280" s="816">
        <v>0</v>
      </c>
      <c r="H280" s="816">
        <v>1</v>
      </c>
      <c r="I280" s="816">
        <v>0</v>
      </c>
      <c r="J280" s="816">
        <v>0</v>
      </c>
      <c r="K280" s="816">
        <v>0</v>
      </c>
      <c r="L280" s="816">
        <v>0</v>
      </c>
      <c r="M280" s="816">
        <v>0</v>
      </c>
      <c r="N280" s="816">
        <v>0</v>
      </c>
      <c r="O280" s="816">
        <v>4</v>
      </c>
      <c r="P280" s="71">
        <v>51.5</v>
      </c>
      <c r="Q280" s="71">
        <v>47</v>
      </c>
    </row>
    <row r="281" spans="1:18" ht="12.75" customHeight="1">
      <c r="C281" s="827" t="s">
        <v>603</v>
      </c>
      <c r="D281" s="816">
        <v>8</v>
      </c>
      <c r="E281" s="816">
        <v>0</v>
      </c>
      <c r="F281" s="816">
        <v>0</v>
      </c>
      <c r="G281" s="816">
        <v>0</v>
      </c>
      <c r="H281" s="816">
        <v>0</v>
      </c>
      <c r="I281" s="816">
        <v>1</v>
      </c>
      <c r="J281" s="816">
        <v>0</v>
      </c>
      <c r="K281" s="816">
        <v>0</v>
      </c>
      <c r="L281" s="816">
        <v>0</v>
      </c>
      <c r="M281" s="816">
        <v>0</v>
      </c>
      <c r="N281" s="816">
        <v>0</v>
      </c>
      <c r="O281" s="816">
        <v>7</v>
      </c>
      <c r="P281" s="71">
        <v>49</v>
      </c>
      <c r="Q281" s="71">
        <v>48.333333333333336</v>
      </c>
    </row>
    <row r="282" spans="1:18" ht="12.75" customHeight="1">
      <c r="C282" s="827" t="s">
        <v>604</v>
      </c>
      <c r="D282" s="816">
        <v>4</v>
      </c>
      <c r="E282" s="816">
        <v>0</v>
      </c>
      <c r="F282" s="816">
        <v>0</v>
      </c>
      <c r="G282" s="816">
        <v>0</v>
      </c>
      <c r="H282" s="816">
        <v>0</v>
      </c>
      <c r="I282" s="816">
        <v>0</v>
      </c>
      <c r="J282" s="816">
        <v>0</v>
      </c>
      <c r="K282" s="816">
        <v>0</v>
      </c>
      <c r="L282" s="816">
        <v>0</v>
      </c>
      <c r="M282" s="816">
        <v>0</v>
      </c>
      <c r="N282" s="816">
        <v>1</v>
      </c>
      <c r="O282" s="816">
        <v>3</v>
      </c>
      <c r="P282" s="71">
        <v>47.25</v>
      </c>
      <c r="Q282" s="71">
        <v>45</v>
      </c>
    </row>
    <row r="283" spans="1:18" ht="12.75" customHeight="1">
      <c r="C283" s="829" t="s">
        <v>2315</v>
      </c>
      <c r="D283" s="816">
        <v>19</v>
      </c>
      <c r="E283" s="816">
        <v>0</v>
      </c>
      <c r="F283" s="816">
        <v>1</v>
      </c>
      <c r="G283" s="816">
        <v>0</v>
      </c>
      <c r="H283" s="816">
        <v>1</v>
      </c>
      <c r="I283" s="816">
        <v>1</v>
      </c>
      <c r="J283" s="816">
        <v>0</v>
      </c>
      <c r="K283" s="816">
        <v>0</v>
      </c>
      <c r="L283" s="816">
        <v>0</v>
      </c>
      <c r="M283" s="816">
        <v>0</v>
      </c>
      <c r="N283" s="816">
        <v>1</v>
      </c>
      <c r="O283" s="816">
        <v>15</v>
      </c>
      <c r="P283" s="791">
        <v>49.684210526315788</v>
      </c>
      <c r="Q283" s="791">
        <v>48.166666666666664</v>
      </c>
    </row>
    <row r="284" spans="1:18" ht="18" customHeight="1">
      <c r="B284" s="824" t="s">
        <v>612</v>
      </c>
      <c r="C284" s="827"/>
      <c r="P284" s="71"/>
      <c r="Q284" s="71"/>
    </row>
    <row r="285" spans="1:18" ht="12.75" customHeight="1">
      <c r="C285" s="827" t="s">
        <v>2270</v>
      </c>
      <c r="D285" s="816">
        <v>22</v>
      </c>
      <c r="E285" s="816">
        <v>1</v>
      </c>
      <c r="F285" s="816">
        <v>0</v>
      </c>
      <c r="G285" s="816">
        <v>0</v>
      </c>
      <c r="H285" s="816">
        <v>0</v>
      </c>
      <c r="I285" s="816">
        <v>2</v>
      </c>
      <c r="J285" s="816">
        <v>1</v>
      </c>
      <c r="K285" s="816">
        <v>1</v>
      </c>
      <c r="L285" s="816">
        <v>1</v>
      </c>
      <c r="M285" s="816">
        <v>1</v>
      </c>
      <c r="N285" s="816">
        <v>0</v>
      </c>
      <c r="O285" s="816">
        <v>15</v>
      </c>
      <c r="P285" s="71">
        <v>47.909090909090907</v>
      </c>
      <c r="Q285" s="71">
        <v>47</v>
      </c>
    </row>
    <row r="286" spans="1:18" ht="12.75" customHeight="1">
      <c r="C286" s="829" t="s">
        <v>2315</v>
      </c>
      <c r="D286" s="816">
        <v>22</v>
      </c>
      <c r="E286" s="816">
        <v>1</v>
      </c>
      <c r="F286" s="816">
        <v>0</v>
      </c>
      <c r="G286" s="816">
        <v>0</v>
      </c>
      <c r="H286" s="816">
        <v>0</v>
      </c>
      <c r="I286" s="816">
        <v>2</v>
      </c>
      <c r="J286" s="816">
        <v>1</v>
      </c>
      <c r="K286" s="816">
        <v>1</v>
      </c>
      <c r="L286" s="816">
        <v>1</v>
      </c>
      <c r="M286" s="816">
        <v>1</v>
      </c>
      <c r="N286" s="816">
        <v>0</v>
      </c>
      <c r="O286" s="816">
        <v>15</v>
      </c>
      <c r="P286" s="791">
        <v>47.909090909090907</v>
      </c>
      <c r="Q286" s="791">
        <v>47</v>
      </c>
    </row>
    <row r="287" spans="1:18" s="44" customFormat="1" ht="12.75" customHeight="1">
      <c r="A287" s="123" t="s">
        <v>630</v>
      </c>
      <c r="B287" s="824"/>
      <c r="C287" s="832"/>
      <c r="D287" s="833"/>
      <c r="E287" s="833"/>
      <c r="F287" s="833"/>
      <c r="G287" s="833"/>
      <c r="H287" s="833"/>
      <c r="I287" s="833"/>
      <c r="J287" s="833"/>
      <c r="K287" s="833"/>
      <c r="L287" s="833"/>
      <c r="M287" s="833"/>
      <c r="N287" s="833"/>
      <c r="O287" s="833"/>
      <c r="P287" s="791"/>
      <c r="Q287" s="791"/>
      <c r="R287" s="808"/>
    </row>
    <row r="288" spans="1:18" s="44" customFormat="1" ht="9" customHeight="1">
      <c r="A288" s="824" t="s">
        <v>2360</v>
      </c>
      <c r="B288" s="824"/>
      <c r="C288" s="832"/>
      <c r="D288" s="833"/>
      <c r="E288" s="833"/>
      <c r="F288" s="833"/>
      <c r="G288" s="833"/>
      <c r="H288" s="833"/>
      <c r="I288" s="833"/>
      <c r="J288" s="833"/>
      <c r="K288" s="833"/>
      <c r="L288" s="833"/>
      <c r="M288" s="833"/>
      <c r="N288" s="833"/>
      <c r="O288" s="833"/>
      <c r="P288" s="791"/>
      <c r="Q288" s="791"/>
      <c r="R288" s="808"/>
    </row>
    <row r="289" spans="1:18" s="44" customFormat="1" ht="10.5" customHeight="1">
      <c r="A289" s="824"/>
      <c r="B289" s="824"/>
      <c r="C289" s="834"/>
      <c r="D289" s="833"/>
      <c r="E289" s="833"/>
      <c r="F289" s="833"/>
      <c r="G289" s="833"/>
      <c r="H289" s="833"/>
      <c r="I289" s="833"/>
      <c r="J289" s="833"/>
      <c r="K289" s="833"/>
      <c r="L289" s="833"/>
      <c r="M289" s="833"/>
      <c r="N289" s="833"/>
      <c r="O289" s="833"/>
      <c r="P289" s="791"/>
      <c r="Q289" s="791"/>
      <c r="R289" s="808"/>
    </row>
    <row r="290" spans="1:18" s="44" customFormat="1" ht="10.5" customHeight="1">
      <c r="A290" s="824" t="s">
        <v>48</v>
      </c>
      <c r="B290" s="824"/>
      <c r="C290" s="834"/>
      <c r="D290" s="833"/>
      <c r="E290" s="833"/>
      <c r="F290" s="833"/>
      <c r="G290" s="833"/>
      <c r="H290" s="833"/>
      <c r="I290" s="833"/>
      <c r="J290" s="833"/>
      <c r="K290" s="833"/>
      <c r="L290" s="833"/>
      <c r="M290" s="833"/>
      <c r="N290" s="833"/>
      <c r="O290" s="833"/>
      <c r="P290" s="791"/>
      <c r="Q290" s="791"/>
      <c r="R290" s="808"/>
    </row>
    <row r="291" spans="1:18" s="123" customFormat="1" ht="11.25" customHeight="1">
      <c r="A291" s="826"/>
      <c r="C291" s="835"/>
      <c r="D291" s="308" t="s">
        <v>2589</v>
      </c>
      <c r="E291" s="662"/>
      <c r="F291" s="662"/>
      <c r="G291" s="662"/>
      <c r="H291" s="662"/>
      <c r="I291" s="662"/>
      <c r="J291" s="662"/>
      <c r="K291" s="662"/>
      <c r="L291" s="662"/>
      <c r="M291" s="662"/>
      <c r="N291" s="662"/>
      <c r="O291" s="662"/>
      <c r="P291" s="797"/>
      <c r="Q291" s="797"/>
      <c r="R291" s="808"/>
    </row>
    <row r="292" spans="1:18" s="123" customFormat="1" ht="7.5" customHeight="1">
      <c r="A292" s="826"/>
      <c r="C292" s="835"/>
      <c r="D292" s="308"/>
      <c r="E292" s="662"/>
      <c r="F292" s="662"/>
      <c r="G292" s="662"/>
      <c r="H292" s="662"/>
      <c r="I292" s="662"/>
      <c r="J292" s="662"/>
      <c r="K292" s="662"/>
      <c r="L292" s="662"/>
      <c r="M292" s="662"/>
      <c r="N292" s="662"/>
      <c r="O292" s="662"/>
      <c r="P292" s="797"/>
      <c r="Q292" s="797"/>
      <c r="R292" s="808"/>
    </row>
    <row r="293" spans="1:18" ht="18" customHeight="1">
      <c r="B293" s="824" t="s">
        <v>621</v>
      </c>
      <c r="C293" s="827"/>
      <c r="P293" s="71"/>
      <c r="Q293" s="71"/>
    </row>
    <row r="294" spans="1:18" ht="21.75" customHeight="1">
      <c r="C294" s="827" t="s">
        <v>2277</v>
      </c>
      <c r="D294" s="816">
        <v>119</v>
      </c>
      <c r="E294" s="816">
        <v>1</v>
      </c>
      <c r="F294" s="816">
        <v>2</v>
      </c>
      <c r="G294" s="816">
        <v>3</v>
      </c>
      <c r="H294" s="816">
        <v>4</v>
      </c>
      <c r="I294" s="816">
        <v>6</v>
      </c>
      <c r="J294" s="816">
        <v>3</v>
      </c>
      <c r="K294" s="816">
        <v>9</v>
      </c>
      <c r="L294" s="816">
        <v>5</v>
      </c>
      <c r="M294" s="816">
        <v>5</v>
      </c>
      <c r="N294" s="816">
        <v>3</v>
      </c>
      <c r="O294" s="816">
        <v>78</v>
      </c>
      <c r="P294" s="71">
        <v>51.504201680672267</v>
      </c>
      <c r="Q294" s="71">
        <v>50.928571428571431</v>
      </c>
    </row>
    <row r="295" spans="1:18" ht="21.75" customHeight="1">
      <c r="C295" s="827" t="s">
        <v>2279</v>
      </c>
      <c r="D295" s="816">
        <v>439</v>
      </c>
      <c r="E295" s="816">
        <v>12</v>
      </c>
      <c r="F295" s="816">
        <v>9</v>
      </c>
      <c r="G295" s="816">
        <v>5</v>
      </c>
      <c r="H295" s="816">
        <v>8</v>
      </c>
      <c r="I295" s="816">
        <v>18</v>
      </c>
      <c r="J295" s="816">
        <v>12</v>
      </c>
      <c r="K295" s="816">
        <v>15</v>
      </c>
      <c r="L295" s="816">
        <v>19</v>
      </c>
      <c r="M295" s="816">
        <v>15</v>
      </c>
      <c r="N295" s="816">
        <v>12</v>
      </c>
      <c r="O295" s="816">
        <v>314</v>
      </c>
      <c r="P295" s="71">
        <v>48.733485193621867</v>
      </c>
      <c r="Q295" s="71">
        <v>48.760869565217391</v>
      </c>
    </row>
    <row r="296" spans="1:18" ht="12.75" customHeight="1">
      <c r="C296" s="829" t="s">
        <v>2315</v>
      </c>
      <c r="D296" s="816">
        <v>558</v>
      </c>
      <c r="E296" s="816">
        <v>13</v>
      </c>
      <c r="F296" s="816">
        <v>11</v>
      </c>
      <c r="G296" s="816">
        <v>8</v>
      </c>
      <c r="H296" s="816">
        <v>12</v>
      </c>
      <c r="I296" s="816">
        <v>24</v>
      </c>
      <c r="J296" s="816">
        <v>15</v>
      </c>
      <c r="K296" s="816">
        <v>24</v>
      </c>
      <c r="L296" s="816">
        <v>24</v>
      </c>
      <c r="M296" s="816">
        <v>20</v>
      </c>
      <c r="N296" s="816">
        <v>15</v>
      </c>
      <c r="O296" s="816">
        <v>392</v>
      </c>
      <c r="P296" s="791">
        <v>49.32437275985663</v>
      </c>
      <c r="Q296" s="791">
        <v>49.434782608695649</v>
      </c>
    </row>
    <row r="297" spans="1:18" ht="18" customHeight="1">
      <c r="B297" s="824" t="s">
        <v>625</v>
      </c>
      <c r="C297" s="827"/>
      <c r="P297" s="71"/>
      <c r="Q297" s="71"/>
    </row>
    <row r="298" spans="1:18" ht="21.75" customHeight="1">
      <c r="C298" s="827" t="s">
        <v>2285</v>
      </c>
      <c r="D298" s="816">
        <v>100</v>
      </c>
      <c r="E298" s="816">
        <v>0</v>
      </c>
      <c r="F298" s="816">
        <v>0</v>
      </c>
      <c r="G298" s="816">
        <v>6</v>
      </c>
      <c r="H298" s="816">
        <v>2</v>
      </c>
      <c r="I298" s="816">
        <v>3</v>
      </c>
      <c r="J298" s="816">
        <v>7</v>
      </c>
      <c r="K298" s="816">
        <v>8</v>
      </c>
      <c r="L298" s="816">
        <v>1</v>
      </c>
      <c r="M298" s="816">
        <v>2</v>
      </c>
      <c r="N298" s="816">
        <v>0</v>
      </c>
      <c r="O298" s="816">
        <v>71</v>
      </c>
      <c r="P298" s="71">
        <v>47.97</v>
      </c>
      <c r="Q298" s="71">
        <v>46.666666666666664</v>
      </c>
    </row>
    <row r="299" spans="1:18" ht="12.75" customHeight="1">
      <c r="C299" s="829" t="s">
        <v>2315</v>
      </c>
      <c r="D299" s="816">
        <v>100</v>
      </c>
      <c r="E299" s="816">
        <v>0</v>
      </c>
      <c r="F299" s="816">
        <v>0</v>
      </c>
      <c r="G299" s="816">
        <v>6</v>
      </c>
      <c r="H299" s="816">
        <v>2</v>
      </c>
      <c r="I299" s="816">
        <v>3</v>
      </c>
      <c r="J299" s="816">
        <v>7</v>
      </c>
      <c r="K299" s="816">
        <v>8</v>
      </c>
      <c r="L299" s="816">
        <v>1</v>
      </c>
      <c r="M299" s="816">
        <v>2</v>
      </c>
      <c r="N299" s="816">
        <v>0</v>
      </c>
      <c r="O299" s="816">
        <v>71</v>
      </c>
      <c r="P299" s="791">
        <v>47.97</v>
      </c>
      <c r="Q299" s="791">
        <v>46.666666666666664</v>
      </c>
    </row>
    <row r="300" spans="1:18" ht="21.75" customHeight="1">
      <c r="A300" s="1457" t="s">
        <v>2596</v>
      </c>
      <c r="B300" s="1457"/>
      <c r="C300" s="1458"/>
      <c r="D300" s="816">
        <v>699</v>
      </c>
      <c r="E300" s="816">
        <v>14</v>
      </c>
      <c r="F300" s="816">
        <v>12</v>
      </c>
      <c r="G300" s="816">
        <v>14</v>
      </c>
      <c r="H300" s="816">
        <v>15</v>
      </c>
      <c r="I300" s="816">
        <v>30</v>
      </c>
      <c r="J300" s="816">
        <v>23</v>
      </c>
      <c r="K300" s="816">
        <v>33</v>
      </c>
      <c r="L300" s="816">
        <v>26</v>
      </c>
      <c r="M300" s="816">
        <v>23</v>
      </c>
      <c r="N300" s="816">
        <v>16</v>
      </c>
      <c r="O300" s="816">
        <v>493</v>
      </c>
      <c r="P300" s="71">
        <v>49.095851216022886</v>
      </c>
      <c r="Q300" s="71">
        <v>49.0625</v>
      </c>
    </row>
    <row r="301" spans="1:18" ht="18" customHeight="1">
      <c r="A301" s="824" t="s">
        <v>2236</v>
      </c>
      <c r="C301" s="827"/>
      <c r="P301" s="71"/>
      <c r="Q301" s="71"/>
    </row>
    <row r="302" spans="1:18" ht="18" customHeight="1">
      <c r="B302" s="824" t="s">
        <v>323</v>
      </c>
      <c r="C302" s="827"/>
      <c r="P302" s="71"/>
      <c r="Q302" s="71"/>
    </row>
    <row r="303" spans="1:18" ht="12.75" customHeight="1">
      <c r="C303" s="827" t="s">
        <v>2355</v>
      </c>
      <c r="D303" s="816">
        <v>3796</v>
      </c>
      <c r="E303" s="816">
        <v>347</v>
      </c>
      <c r="F303" s="816">
        <v>353</v>
      </c>
      <c r="G303" s="816">
        <v>323</v>
      </c>
      <c r="H303" s="816">
        <v>363</v>
      </c>
      <c r="I303" s="816">
        <v>309</v>
      </c>
      <c r="J303" s="816">
        <v>317</v>
      </c>
      <c r="K303" s="816">
        <v>295</v>
      </c>
      <c r="L303" s="816">
        <v>282</v>
      </c>
      <c r="M303" s="816">
        <v>257</v>
      </c>
      <c r="N303" s="816">
        <v>217</v>
      </c>
      <c r="O303" s="816">
        <v>733</v>
      </c>
      <c r="P303" s="71">
        <v>58.271601685985246</v>
      </c>
      <c r="Q303" s="71">
        <v>58.359621451104104</v>
      </c>
    </row>
    <row r="304" spans="1:18" ht="12.75" customHeight="1">
      <c r="C304" s="827" t="s">
        <v>2356</v>
      </c>
      <c r="D304" s="816">
        <v>2584</v>
      </c>
      <c r="E304" s="816">
        <v>198</v>
      </c>
      <c r="F304" s="816">
        <v>239</v>
      </c>
      <c r="G304" s="816">
        <v>216</v>
      </c>
      <c r="H304" s="816">
        <v>234</v>
      </c>
      <c r="I304" s="816">
        <v>241</v>
      </c>
      <c r="J304" s="816">
        <v>220</v>
      </c>
      <c r="K304" s="816">
        <v>182</v>
      </c>
      <c r="L304" s="816">
        <v>180</v>
      </c>
      <c r="M304" s="816">
        <v>177</v>
      </c>
      <c r="N304" s="816">
        <v>155</v>
      </c>
      <c r="O304" s="816">
        <v>542</v>
      </c>
      <c r="P304" s="71">
        <v>58.097136222910216</v>
      </c>
      <c r="Q304" s="71">
        <v>58.254545454545458</v>
      </c>
    </row>
    <row r="305" spans="2:17" ht="21.75" customHeight="1">
      <c r="C305" s="827" t="s">
        <v>2357</v>
      </c>
      <c r="D305" s="816">
        <v>1131</v>
      </c>
      <c r="E305" s="816">
        <v>33</v>
      </c>
      <c r="F305" s="816">
        <v>31</v>
      </c>
      <c r="G305" s="816">
        <v>35</v>
      </c>
      <c r="H305" s="816">
        <v>52</v>
      </c>
      <c r="I305" s="816">
        <v>45</v>
      </c>
      <c r="J305" s="816">
        <v>40</v>
      </c>
      <c r="K305" s="816">
        <v>51</v>
      </c>
      <c r="L305" s="816">
        <v>56</v>
      </c>
      <c r="M305" s="816">
        <v>57</v>
      </c>
      <c r="N305" s="816">
        <v>43</v>
      </c>
      <c r="O305" s="816">
        <v>688</v>
      </c>
      <c r="P305" s="71">
        <v>52.057471264367813</v>
      </c>
      <c r="Q305" s="71">
        <v>52.224637681159422</v>
      </c>
    </row>
    <row r="306" spans="2:17" ht="12.75" customHeight="1">
      <c r="C306" s="827" t="s">
        <v>603</v>
      </c>
      <c r="D306" s="816">
        <v>9739</v>
      </c>
      <c r="E306" s="816">
        <v>81</v>
      </c>
      <c r="F306" s="816">
        <v>101</v>
      </c>
      <c r="G306" s="816">
        <v>126</v>
      </c>
      <c r="H306" s="816">
        <v>129</v>
      </c>
      <c r="I306" s="816">
        <v>183</v>
      </c>
      <c r="J306" s="816">
        <v>215</v>
      </c>
      <c r="K306" s="816">
        <v>268</v>
      </c>
      <c r="L306" s="816">
        <v>319</v>
      </c>
      <c r="M306" s="816">
        <v>373</v>
      </c>
      <c r="N306" s="816">
        <v>437</v>
      </c>
      <c r="O306" s="816">
        <v>7507</v>
      </c>
      <c r="P306" s="71">
        <v>49.577163979874733</v>
      </c>
      <c r="Q306" s="71">
        <v>49.069188191881921</v>
      </c>
    </row>
    <row r="307" spans="2:17" ht="12.75" customHeight="1">
      <c r="C307" s="827" t="s">
        <v>604</v>
      </c>
      <c r="D307" s="816">
        <v>4425</v>
      </c>
      <c r="E307" s="816">
        <v>18</v>
      </c>
      <c r="F307" s="816">
        <v>40</v>
      </c>
      <c r="G307" s="816">
        <v>39</v>
      </c>
      <c r="H307" s="816">
        <v>54</v>
      </c>
      <c r="I307" s="816">
        <v>78</v>
      </c>
      <c r="J307" s="816">
        <v>81</v>
      </c>
      <c r="K307" s="816">
        <v>68</v>
      </c>
      <c r="L307" s="816">
        <v>88</v>
      </c>
      <c r="M307" s="816">
        <v>124</v>
      </c>
      <c r="N307" s="816">
        <v>147</v>
      </c>
      <c r="O307" s="816">
        <v>3688</v>
      </c>
      <c r="P307" s="71">
        <v>48.113898305084746</v>
      </c>
      <c r="Q307" s="71">
        <v>47.551136363636367</v>
      </c>
    </row>
    <row r="308" spans="2:17" ht="12.75" customHeight="1">
      <c r="C308" s="829" t="s">
        <v>2315</v>
      </c>
      <c r="D308" s="816">
        <v>21675</v>
      </c>
      <c r="E308" s="816">
        <v>677</v>
      </c>
      <c r="F308" s="816">
        <v>764</v>
      </c>
      <c r="G308" s="816">
        <v>739</v>
      </c>
      <c r="H308" s="816">
        <v>832</v>
      </c>
      <c r="I308" s="816">
        <v>856</v>
      </c>
      <c r="J308" s="816">
        <v>873</v>
      </c>
      <c r="K308" s="816">
        <v>864</v>
      </c>
      <c r="L308" s="816">
        <v>925</v>
      </c>
      <c r="M308" s="816">
        <v>988</v>
      </c>
      <c r="N308" s="816">
        <v>999</v>
      </c>
      <c r="O308" s="816">
        <v>13158</v>
      </c>
      <c r="P308" s="791">
        <v>51.946251441753169</v>
      </c>
      <c r="Q308" s="791">
        <v>51.765653775322285</v>
      </c>
    </row>
    <row r="309" spans="2:17" ht="18" customHeight="1">
      <c r="B309" s="824" t="s">
        <v>612</v>
      </c>
      <c r="C309" s="827"/>
      <c r="P309" s="71"/>
      <c r="Q309" s="71"/>
    </row>
    <row r="310" spans="2:17" ht="12.75" customHeight="1">
      <c r="C310" s="827" t="s">
        <v>613</v>
      </c>
      <c r="D310" s="816">
        <v>140</v>
      </c>
      <c r="E310" s="816">
        <v>8</v>
      </c>
      <c r="F310" s="816">
        <v>7</v>
      </c>
      <c r="G310" s="816">
        <v>8</v>
      </c>
      <c r="H310" s="816">
        <v>5</v>
      </c>
      <c r="I310" s="816">
        <v>4</v>
      </c>
      <c r="J310" s="816">
        <v>5</v>
      </c>
      <c r="K310" s="816">
        <v>11</v>
      </c>
      <c r="L310" s="816">
        <v>1</v>
      </c>
      <c r="M310" s="816">
        <v>6</v>
      </c>
      <c r="N310" s="816">
        <v>6</v>
      </c>
      <c r="O310" s="816">
        <v>79</v>
      </c>
      <c r="P310" s="71">
        <v>51.785714285714285</v>
      </c>
      <c r="Q310" s="71">
        <v>52.4</v>
      </c>
    </row>
    <row r="311" spans="2:17" ht="12.75" customHeight="1">
      <c r="C311" s="827" t="s">
        <v>614</v>
      </c>
      <c r="D311" s="816">
        <v>15</v>
      </c>
      <c r="E311" s="816">
        <v>1</v>
      </c>
      <c r="F311" s="816">
        <v>1</v>
      </c>
      <c r="G311" s="816">
        <v>1</v>
      </c>
      <c r="H311" s="816">
        <v>0</v>
      </c>
      <c r="I311" s="816">
        <v>2</v>
      </c>
      <c r="J311" s="816">
        <v>1</v>
      </c>
      <c r="K311" s="816">
        <v>2</v>
      </c>
      <c r="L311" s="816">
        <v>1</v>
      </c>
      <c r="M311" s="816">
        <v>0</v>
      </c>
      <c r="N311" s="816">
        <v>0</v>
      </c>
      <c r="O311" s="816">
        <v>6</v>
      </c>
      <c r="P311" s="71">
        <v>56.93333333333333</v>
      </c>
      <c r="Q311" s="71">
        <v>57.25</v>
      </c>
    </row>
    <row r="312" spans="2:17" ht="12.75" customHeight="1">
      <c r="C312" s="827" t="s">
        <v>615</v>
      </c>
      <c r="D312" s="816">
        <v>38</v>
      </c>
      <c r="E312" s="816">
        <v>2</v>
      </c>
      <c r="F312" s="816">
        <v>6</v>
      </c>
      <c r="G312" s="816">
        <v>1</v>
      </c>
      <c r="H312" s="816">
        <v>2</v>
      </c>
      <c r="I312" s="816">
        <v>2</v>
      </c>
      <c r="J312" s="816">
        <v>2</v>
      </c>
      <c r="K312" s="816">
        <v>1</v>
      </c>
      <c r="L312" s="816">
        <v>3</v>
      </c>
      <c r="M312" s="816">
        <v>2</v>
      </c>
      <c r="N312" s="816">
        <v>1</v>
      </c>
      <c r="O312" s="816">
        <v>16</v>
      </c>
      <c r="P312" s="71">
        <v>54.631578947368418</v>
      </c>
      <c r="Q312" s="71">
        <v>56</v>
      </c>
    </row>
    <row r="313" spans="2:17" ht="12.75" customHeight="1">
      <c r="C313" s="827" t="s">
        <v>616</v>
      </c>
      <c r="D313" s="816">
        <v>50</v>
      </c>
      <c r="E313" s="816">
        <v>0</v>
      </c>
      <c r="F313" s="816">
        <v>4</v>
      </c>
      <c r="G313" s="816">
        <v>2</v>
      </c>
      <c r="H313" s="816">
        <v>0</v>
      </c>
      <c r="I313" s="816">
        <v>4</v>
      </c>
      <c r="J313" s="816">
        <v>4</v>
      </c>
      <c r="K313" s="816">
        <v>2</v>
      </c>
      <c r="L313" s="816">
        <v>3</v>
      </c>
      <c r="M313" s="816">
        <v>2</v>
      </c>
      <c r="N313" s="816">
        <v>1</v>
      </c>
      <c r="O313" s="816">
        <v>28</v>
      </c>
      <c r="P313" s="71">
        <v>50.24</v>
      </c>
      <c r="Q313" s="71">
        <v>49.5</v>
      </c>
    </row>
    <row r="314" spans="2:17" ht="12.75" customHeight="1">
      <c r="C314" s="827" t="s">
        <v>617</v>
      </c>
      <c r="D314" s="816">
        <v>46</v>
      </c>
      <c r="E314" s="816">
        <v>0</v>
      </c>
      <c r="F314" s="816">
        <v>0</v>
      </c>
      <c r="G314" s="816">
        <v>2</v>
      </c>
      <c r="H314" s="816">
        <v>2</v>
      </c>
      <c r="I314" s="816">
        <v>2</v>
      </c>
      <c r="J314" s="816">
        <v>2</v>
      </c>
      <c r="K314" s="816">
        <v>0</v>
      </c>
      <c r="L314" s="816">
        <v>4</v>
      </c>
      <c r="M314" s="816">
        <v>2</v>
      </c>
      <c r="N314" s="816">
        <v>4</v>
      </c>
      <c r="O314" s="816">
        <v>28</v>
      </c>
      <c r="P314" s="71">
        <v>50.282608695652172</v>
      </c>
      <c r="Q314" s="71">
        <v>51.5</v>
      </c>
    </row>
    <row r="315" spans="2:17" ht="12.75" customHeight="1">
      <c r="C315" s="827" t="s">
        <v>2270</v>
      </c>
      <c r="D315" s="816">
        <v>60</v>
      </c>
      <c r="E315" s="816">
        <v>2</v>
      </c>
      <c r="F315" s="816">
        <v>0</v>
      </c>
      <c r="G315" s="816">
        <v>1</v>
      </c>
      <c r="H315" s="816">
        <v>1</v>
      </c>
      <c r="I315" s="816">
        <v>3</v>
      </c>
      <c r="J315" s="816">
        <v>3</v>
      </c>
      <c r="K315" s="816">
        <v>1</v>
      </c>
      <c r="L315" s="816">
        <v>1</v>
      </c>
      <c r="M315" s="816">
        <v>1</v>
      </c>
      <c r="N315" s="816">
        <v>0</v>
      </c>
      <c r="O315" s="816">
        <v>47</v>
      </c>
      <c r="P315" s="71">
        <v>46.083333333333336</v>
      </c>
      <c r="Q315" s="71">
        <v>45</v>
      </c>
    </row>
    <row r="316" spans="2:17" ht="12.75" customHeight="1">
      <c r="C316" s="829" t="s">
        <v>2315</v>
      </c>
      <c r="D316" s="816">
        <v>349</v>
      </c>
      <c r="E316" s="816">
        <v>13</v>
      </c>
      <c r="F316" s="816">
        <v>18</v>
      </c>
      <c r="G316" s="816">
        <v>15</v>
      </c>
      <c r="H316" s="816">
        <v>10</v>
      </c>
      <c r="I316" s="816">
        <v>17</v>
      </c>
      <c r="J316" s="816">
        <v>17</v>
      </c>
      <c r="K316" s="816">
        <v>17</v>
      </c>
      <c r="L316" s="816">
        <v>13</v>
      </c>
      <c r="M316" s="816">
        <v>13</v>
      </c>
      <c r="N316" s="816">
        <v>12</v>
      </c>
      <c r="O316" s="816">
        <v>204</v>
      </c>
      <c r="P316" s="791">
        <v>50.916905444126073</v>
      </c>
      <c r="Q316" s="791">
        <v>52.023809523809526</v>
      </c>
    </row>
    <row r="317" spans="2:17" ht="18" customHeight="1">
      <c r="B317" s="824" t="s">
        <v>621</v>
      </c>
      <c r="C317" s="827"/>
      <c r="P317" s="71"/>
      <c r="Q317" s="71"/>
    </row>
    <row r="318" spans="2:17" ht="21.75" customHeight="1">
      <c r="C318" s="827" t="s">
        <v>2277</v>
      </c>
      <c r="D318" s="816">
        <v>10142</v>
      </c>
      <c r="E318" s="816">
        <v>163</v>
      </c>
      <c r="F318" s="816">
        <v>198</v>
      </c>
      <c r="G318" s="816">
        <v>231</v>
      </c>
      <c r="H318" s="816">
        <v>248</v>
      </c>
      <c r="I318" s="816">
        <v>257</v>
      </c>
      <c r="J318" s="816">
        <v>255</v>
      </c>
      <c r="K318" s="816">
        <v>273</v>
      </c>
      <c r="L318" s="816">
        <v>295</v>
      </c>
      <c r="M318" s="816">
        <v>326</v>
      </c>
      <c r="N318" s="816">
        <v>336</v>
      </c>
      <c r="O318" s="816">
        <v>7560</v>
      </c>
      <c r="P318" s="71">
        <v>48.77164267402879</v>
      </c>
      <c r="Q318" s="71">
        <v>47.930434782608693</v>
      </c>
    </row>
    <row r="319" spans="2:17" ht="21.75" customHeight="1">
      <c r="C319" s="827" t="s">
        <v>2279</v>
      </c>
      <c r="D319" s="816">
        <v>14525</v>
      </c>
      <c r="E319" s="816">
        <v>332</v>
      </c>
      <c r="F319" s="816">
        <v>396</v>
      </c>
      <c r="G319" s="816">
        <v>430</v>
      </c>
      <c r="H319" s="816">
        <v>444</v>
      </c>
      <c r="I319" s="816">
        <v>466</v>
      </c>
      <c r="J319" s="816">
        <v>444</v>
      </c>
      <c r="K319" s="816">
        <v>507</v>
      </c>
      <c r="L319" s="816">
        <v>491</v>
      </c>
      <c r="M319" s="816">
        <v>543</v>
      </c>
      <c r="N319" s="816">
        <v>600</v>
      </c>
      <c r="O319" s="816">
        <v>9872</v>
      </c>
      <c r="P319" s="71">
        <v>49.201927710843371</v>
      </c>
      <c r="Q319" s="71">
        <v>49.283396946564885</v>
      </c>
    </row>
    <row r="320" spans="2:17" ht="12.75" customHeight="1">
      <c r="C320" s="827" t="s">
        <v>624</v>
      </c>
      <c r="D320" s="816">
        <v>1147</v>
      </c>
      <c r="E320" s="816">
        <v>30</v>
      </c>
      <c r="F320" s="816">
        <v>31</v>
      </c>
      <c r="G320" s="816">
        <v>43</v>
      </c>
      <c r="H320" s="816">
        <v>42</v>
      </c>
      <c r="I320" s="816">
        <v>58</v>
      </c>
      <c r="J320" s="816">
        <v>37</v>
      </c>
      <c r="K320" s="816">
        <v>52</v>
      </c>
      <c r="L320" s="816">
        <v>49</v>
      </c>
      <c r="M320" s="816">
        <v>44</v>
      </c>
      <c r="N320" s="816">
        <v>41</v>
      </c>
      <c r="O320" s="816">
        <v>720</v>
      </c>
      <c r="P320" s="71">
        <v>50.080209241499567</v>
      </c>
      <c r="Q320" s="71">
        <v>50.619565217391305</v>
      </c>
    </row>
    <row r="321" spans="1:18" ht="12.75" customHeight="1">
      <c r="C321" s="829" t="s">
        <v>2315</v>
      </c>
      <c r="D321" s="816">
        <v>25814</v>
      </c>
      <c r="E321" s="816">
        <v>525</v>
      </c>
      <c r="F321" s="816">
        <v>625</v>
      </c>
      <c r="G321" s="816">
        <v>704</v>
      </c>
      <c r="H321" s="816">
        <v>734</v>
      </c>
      <c r="I321" s="816">
        <v>781</v>
      </c>
      <c r="J321" s="816">
        <v>736</v>
      </c>
      <c r="K321" s="816">
        <v>832</v>
      </c>
      <c r="L321" s="816">
        <v>835</v>
      </c>
      <c r="M321" s="816">
        <v>913</v>
      </c>
      <c r="N321" s="816">
        <v>977</v>
      </c>
      <c r="O321" s="816">
        <v>18152</v>
      </c>
      <c r="P321" s="791">
        <v>49.071898969551405</v>
      </c>
      <c r="Q321" s="791">
        <v>48.75272727272727</v>
      </c>
    </row>
    <row r="322" spans="1:18" ht="18" customHeight="1">
      <c r="B322" s="824" t="s">
        <v>625</v>
      </c>
      <c r="C322" s="827"/>
      <c r="P322" s="71"/>
      <c r="Q322" s="71"/>
    </row>
    <row r="323" spans="1:18" ht="21.75" customHeight="1">
      <c r="C323" s="827" t="s">
        <v>2281</v>
      </c>
      <c r="D323" s="816">
        <v>1221</v>
      </c>
      <c r="E323" s="816">
        <v>30</v>
      </c>
      <c r="F323" s="816">
        <v>35</v>
      </c>
      <c r="G323" s="816">
        <v>42</v>
      </c>
      <c r="H323" s="816">
        <v>51</v>
      </c>
      <c r="I323" s="816">
        <v>40</v>
      </c>
      <c r="J323" s="816">
        <v>43</v>
      </c>
      <c r="K323" s="816">
        <v>43</v>
      </c>
      <c r="L323" s="816">
        <v>53</v>
      </c>
      <c r="M323" s="816">
        <v>42</v>
      </c>
      <c r="N323" s="816">
        <v>46</v>
      </c>
      <c r="O323" s="816">
        <v>796</v>
      </c>
      <c r="P323" s="71">
        <v>49.669942669942671</v>
      </c>
      <c r="Q323" s="71">
        <v>49.1</v>
      </c>
    </row>
    <row r="324" spans="1:18" ht="12.75" customHeight="1">
      <c r="C324" s="827" t="s">
        <v>2282</v>
      </c>
      <c r="D324" s="816">
        <v>33</v>
      </c>
      <c r="E324" s="816">
        <v>0</v>
      </c>
      <c r="F324" s="816">
        <v>1</v>
      </c>
      <c r="G324" s="816">
        <v>1</v>
      </c>
      <c r="H324" s="816">
        <v>4</v>
      </c>
      <c r="I324" s="816">
        <v>0</v>
      </c>
      <c r="J324" s="816">
        <v>1</v>
      </c>
      <c r="K324" s="816">
        <v>3</v>
      </c>
      <c r="L324" s="816">
        <v>3</v>
      </c>
      <c r="M324" s="816">
        <v>3</v>
      </c>
      <c r="N324" s="816">
        <v>1</v>
      </c>
      <c r="O324" s="816">
        <v>16</v>
      </c>
      <c r="P324" s="71">
        <v>52.151515151515149</v>
      </c>
      <c r="Q324" s="71">
        <v>54.5</v>
      </c>
    </row>
    <row r="325" spans="1:18" ht="12.75" customHeight="1">
      <c r="C325" s="827" t="s">
        <v>2283</v>
      </c>
      <c r="D325" s="816">
        <v>627</v>
      </c>
      <c r="E325" s="816">
        <v>12</v>
      </c>
      <c r="F325" s="816">
        <v>16</v>
      </c>
      <c r="G325" s="816">
        <v>23</v>
      </c>
      <c r="H325" s="816">
        <v>25</v>
      </c>
      <c r="I325" s="816">
        <v>13</v>
      </c>
      <c r="J325" s="816">
        <v>16</v>
      </c>
      <c r="K325" s="816">
        <v>24</v>
      </c>
      <c r="L325" s="816">
        <v>28</v>
      </c>
      <c r="M325" s="816">
        <v>19</v>
      </c>
      <c r="N325" s="816">
        <v>19</v>
      </c>
      <c r="O325" s="816">
        <v>432</v>
      </c>
      <c r="P325" s="71">
        <v>49.274322169059012</v>
      </c>
      <c r="Q325" s="71">
        <v>49.140625</v>
      </c>
    </row>
    <row r="326" spans="1:18" ht="21.75" customHeight="1">
      <c r="C326" s="827" t="s">
        <v>2285</v>
      </c>
      <c r="D326" s="816">
        <v>2326</v>
      </c>
      <c r="E326" s="816">
        <v>63</v>
      </c>
      <c r="F326" s="816">
        <v>75</v>
      </c>
      <c r="G326" s="816">
        <v>95</v>
      </c>
      <c r="H326" s="816">
        <v>75</v>
      </c>
      <c r="I326" s="816">
        <v>74</v>
      </c>
      <c r="J326" s="816">
        <v>78</v>
      </c>
      <c r="K326" s="816">
        <v>100</v>
      </c>
      <c r="L326" s="816">
        <v>83</v>
      </c>
      <c r="M326" s="816">
        <v>85</v>
      </c>
      <c r="N326" s="816">
        <v>91</v>
      </c>
      <c r="O326" s="816">
        <v>1507</v>
      </c>
      <c r="P326" s="71">
        <v>49.638865004299227</v>
      </c>
      <c r="Q326" s="71">
        <v>49.881578947368418</v>
      </c>
    </row>
    <row r="327" spans="1:18" ht="12.75" customHeight="1">
      <c r="C327" s="829" t="s">
        <v>2315</v>
      </c>
      <c r="D327" s="816">
        <v>4207</v>
      </c>
      <c r="E327" s="816">
        <v>105</v>
      </c>
      <c r="F327" s="816">
        <v>127</v>
      </c>
      <c r="G327" s="816">
        <v>161</v>
      </c>
      <c r="H327" s="816">
        <v>155</v>
      </c>
      <c r="I327" s="816">
        <v>127</v>
      </c>
      <c r="J327" s="816">
        <v>138</v>
      </c>
      <c r="K327" s="816">
        <v>170</v>
      </c>
      <c r="L327" s="816">
        <v>167</v>
      </c>
      <c r="M327" s="816">
        <v>149</v>
      </c>
      <c r="N327" s="816">
        <v>157</v>
      </c>
      <c r="O327" s="816">
        <v>2751</v>
      </c>
      <c r="P327" s="791">
        <v>49.613263608271929</v>
      </c>
      <c r="Q327" s="791">
        <v>49.532258064516128</v>
      </c>
    </row>
    <row r="328" spans="1:18" ht="15" customHeight="1">
      <c r="C328" s="829" t="s">
        <v>154</v>
      </c>
      <c r="D328" s="816">
        <v>52045</v>
      </c>
      <c r="E328" s="816">
        <v>1320</v>
      </c>
      <c r="F328" s="816">
        <v>1534</v>
      </c>
      <c r="G328" s="816">
        <v>1619</v>
      </c>
      <c r="H328" s="816">
        <v>1731</v>
      </c>
      <c r="I328" s="816">
        <v>1781</v>
      </c>
      <c r="J328" s="816">
        <v>1764</v>
      </c>
      <c r="K328" s="816">
        <v>1883</v>
      </c>
      <c r="L328" s="816">
        <v>1940</v>
      </c>
      <c r="M328" s="816">
        <v>2063</v>
      </c>
      <c r="N328" s="816">
        <v>2145</v>
      </c>
      <c r="O328" s="816">
        <v>34265</v>
      </c>
      <c r="P328" s="71">
        <v>50.325103276011141</v>
      </c>
      <c r="Q328" s="71">
        <v>50.235972850678735</v>
      </c>
    </row>
    <row r="329" spans="1:18" s="44" customFormat="1" ht="4.5" customHeight="1">
      <c r="A329" s="123" t="s">
        <v>630</v>
      </c>
      <c r="B329" s="824"/>
      <c r="C329" s="832"/>
      <c r="D329" s="833"/>
      <c r="E329" s="833"/>
      <c r="F329" s="833"/>
      <c r="G329" s="833"/>
      <c r="H329" s="833"/>
      <c r="I329" s="833"/>
      <c r="J329" s="833"/>
      <c r="K329" s="833"/>
      <c r="L329" s="833"/>
      <c r="M329" s="833"/>
      <c r="N329" s="833"/>
      <c r="O329" s="833"/>
      <c r="P329" s="791"/>
      <c r="Q329" s="791"/>
      <c r="R329" s="808"/>
    </row>
    <row r="330" spans="1:18" s="44" customFormat="1" ht="9" customHeight="1">
      <c r="A330" s="824" t="s">
        <v>2360</v>
      </c>
      <c r="B330" s="824"/>
      <c r="C330" s="832"/>
      <c r="D330" s="833"/>
      <c r="E330" s="833"/>
      <c r="F330" s="833"/>
      <c r="G330" s="833"/>
      <c r="H330" s="833"/>
      <c r="I330" s="833"/>
      <c r="J330" s="833"/>
      <c r="K330" s="833"/>
      <c r="L330" s="833"/>
      <c r="M330" s="833"/>
      <c r="N330" s="833"/>
      <c r="O330" s="833"/>
      <c r="P330" s="791"/>
      <c r="Q330" s="791"/>
      <c r="R330" s="808"/>
    </row>
    <row r="331" spans="1:18" s="44" customFormat="1" ht="5.25" customHeight="1">
      <c r="A331" s="824"/>
      <c r="B331" s="824"/>
      <c r="C331" s="834"/>
      <c r="D331" s="833"/>
      <c r="E331" s="833"/>
      <c r="F331" s="833"/>
      <c r="G331" s="833"/>
      <c r="H331" s="833"/>
      <c r="I331" s="833"/>
      <c r="J331" s="833"/>
      <c r="K331" s="833"/>
      <c r="L331" s="833"/>
      <c r="M331" s="833"/>
      <c r="N331" s="833"/>
      <c r="O331" s="833"/>
      <c r="P331" s="791"/>
      <c r="Q331" s="791"/>
      <c r="R331" s="808"/>
    </row>
    <row r="332" spans="1:18" s="44" customFormat="1" ht="10.5" customHeight="1">
      <c r="A332" s="824" t="s">
        <v>48</v>
      </c>
      <c r="B332" s="824"/>
      <c r="C332" s="834"/>
      <c r="D332" s="833"/>
      <c r="E332" s="833"/>
      <c r="F332" s="833"/>
      <c r="G332" s="833"/>
      <c r="H332" s="833"/>
      <c r="I332" s="833"/>
      <c r="J332" s="833"/>
      <c r="K332" s="833"/>
      <c r="L332" s="833"/>
      <c r="M332" s="833"/>
      <c r="N332" s="833"/>
      <c r="O332" s="833"/>
      <c r="P332" s="791"/>
      <c r="Q332" s="791"/>
      <c r="R332" s="808"/>
    </row>
    <row r="333" spans="1:18" s="123" customFormat="1" ht="11.25" customHeight="1">
      <c r="A333" s="826"/>
      <c r="C333" s="835"/>
      <c r="D333" s="308" t="s">
        <v>2241</v>
      </c>
      <c r="E333" s="662"/>
      <c r="F333" s="662"/>
      <c r="G333" s="662"/>
      <c r="H333" s="662"/>
      <c r="I333" s="662"/>
      <c r="J333" s="662"/>
      <c r="K333" s="662"/>
      <c r="L333" s="662"/>
      <c r="M333" s="662"/>
      <c r="N333" s="662"/>
      <c r="O333" s="662"/>
      <c r="P333" s="797"/>
      <c r="Q333" s="797"/>
      <c r="R333" s="808"/>
    </row>
    <row r="334" spans="1:18" s="123" customFormat="1" ht="9" customHeight="1">
      <c r="A334" s="826"/>
      <c r="C334" s="835"/>
      <c r="D334" s="308"/>
      <c r="E334" s="662"/>
      <c r="F334" s="662"/>
      <c r="G334" s="662"/>
      <c r="H334" s="662"/>
      <c r="I334" s="662"/>
      <c r="J334" s="662"/>
      <c r="K334" s="662"/>
      <c r="L334" s="662"/>
      <c r="M334" s="662"/>
      <c r="N334" s="662"/>
      <c r="O334" s="662"/>
      <c r="P334" s="797"/>
      <c r="Q334" s="797"/>
      <c r="R334" s="808"/>
    </row>
    <row r="335" spans="1:18" ht="9" customHeight="1">
      <c r="A335" s="824" t="s">
        <v>455</v>
      </c>
      <c r="C335" s="827"/>
      <c r="P335" s="71"/>
      <c r="Q335" s="71"/>
    </row>
    <row r="336" spans="1:18" ht="18" customHeight="1">
      <c r="B336" s="824" t="s">
        <v>323</v>
      </c>
      <c r="C336" s="827"/>
      <c r="P336" s="71"/>
      <c r="Q336" s="71"/>
    </row>
    <row r="337" spans="2:17" ht="12.75" customHeight="1">
      <c r="C337" s="827" t="s">
        <v>2356</v>
      </c>
      <c r="D337" s="816">
        <v>44</v>
      </c>
      <c r="E337" s="816">
        <v>4</v>
      </c>
      <c r="F337" s="816">
        <v>4</v>
      </c>
      <c r="G337" s="816">
        <v>4</v>
      </c>
      <c r="H337" s="816">
        <v>5</v>
      </c>
      <c r="I337" s="816">
        <v>6</v>
      </c>
      <c r="J337" s="816">
        <v>3</v>
      </c>
      <c r="K337" s="816">
        <v>5</v>
      </c>
      <c r="L337" s="816">
        <v>4</v>
      </c>
      <c r="M337" s="816">
        <v>0</v>
      </c>
      <c r="N337" s="816">
        <v>4</v>
      </c>
      <c r="O337" s="816">
        <v>5</v>
      </c>
      <c r="P337" s="71">
        <v>58.772727272727273</v>
      </c>
      <c r="Q337" s="71">
        <v>59.166666666666664</v>
      </c>
    </row>
    <row r="338" spans="2:17" ht="21.75" customHeight="1">
      <c r="C338" s="827" t="s">
        <v>2357</v>
      </c>
      <c r="D338" s="816">
        <v>92</v>
      </c>
      <c r="E338" s="816">
        <v>3</v>
      </c>
      <c r="F338" s="816">
        <v>2</v>
      </c>
      <c r="G338" s="816">
        <v>3</v>
      </c>
      <c r="H338" s="816">
        <v>6</v>
      </c>
      <c r="I338" s="816">
        <v>4</v>
      </c>
      <c r="J338" s="816">
        <v>5</v>
      </c>
      <c r="K338" s="816">
        <v>8</v>
      </c>
      <c r="L338" s="816">
        <v>3</v>
      </c>
      <c r="M338" s="816">
        <v>6</v>
      </c>
      <c r="N338" s="816">
        <v>8</v>
      </c>
      <c r="O338" s="816">
        <v>44</v>
      </c>
      <c r="P338" s="71">
        <v>53.956521739130437</v>
      </c>
      <c r="Q338" s="71">
        <v>54.25</v>
      </c>
    </row>
    <row r="339" spans="2:17" ht="12.75" customHeight="1">
      <c r="C339" s="827" t="s">
        <v>603</v>
      </c>
      <c r="D339" s="816">
        <v>5</v>
      </c>
      <c r="E339" s="816">
        <v>0</v>
      </c>
      <c r="F339" s="816">
        <v>0</v>
      </c>
      <c r="G339" s="816">
        <v>0</v>
      </c>
      <c r="H339" s="816">
        <v>0</v>
      </c>
      <c r="I339" s="816">
        <v>0</v>
      </c>
      <c r="J339" s="816">
        <v>0</v>
      </c>
      <c r="K339" s="816">
        <v>0</v>
      </c>
      <c r="L339" s="816">
        <v>0</v>
      </c>
      <c r="M339" s="816">
        <v>0</v>
      </c>
      <c r="N339" s="816">
        <v>1</v>
      </c>
      <c r="O339" s="816">
        <v>4</v>
      </c>
      <c r="P339" s="71">
        <v>49</v>
      </c>
      <c r="Q339" s="71">
        <v>48.5</v>
      </c>
    </row>
    <row r="340" spans="2:17" ht="12.75" customHeight="1">
      <c r="C340" s="827" t="s">
        <v>604</v>
      </c>
      <c r="D340" s="816">
        <v>143</v>
      </c>
      <c r="E340" s="816">
        <v>0</v>
      </c>
      <c r="F340" s="816">
        <v>3</v>
      </c>
      <c r="G340" s="816">
        <v>1</v>
      </c>
      <c r="H340" s="816">
        <v>3</v>
      </c>
      <c r="I340" s="816">
        <v>2</v>
      </c>
      <c r="J340" s="816">
        <v>1</v>
      </c>
      <c r="K340" s="816">
        <v>1</v>
      </c>
      <c r="L340" s="816">
        <v>4</v>
      </c>
      <c r="M340" s="816">
        <v>7</v>
      </c>
      <c r="N340" s="816">
        <v>14</v>
      </c>
      <c r="O340" s="816">
        <v>107</v>
      </c>
      <c r="P340" s="71">
        <v>49.706293706293707</v>
      </c>
      <c r="Q340" s="71">
        <v>50.05</v>
      </c>
    </row>
    <row r="341" spans="2:17" ht="12.75" customHeight="1">
      <c r="C341" s="829" t="s">
        <v>2315</v>
      </c>
      <c r="D341" s="816">
        <v>284</v>
      </c>
      <c r="E341" s="816">
        <v>7</v>
      </c>
      <c r="F341" s="816">
        <v>9</v>
      </c>
      <c r="G341" s="816">
        <v>8</v>
      </c>
      <c r="H341" s="816">
        <v>14</v>
      </c>
      <c r="I341" s="816">
        <v>12</v>
      </c>
      <c r="J341" s="816">
        <v>9</v>
      </c>
      <c r="K341" s="816">
        <v>14</v>
      </c>
      <c r="L341" s="816">
        <v>11</v>
      </c>
      <c r="M341" s="816">
        <v>13</v>
      </c>
      <c r="N341" s="816">
        <v>27</v>
      </c>
      <c r="O341" s="816">
        <v>160</v>
      </c>
      <c r="P341" s="791">
        <v>52.475352112676056</v>
      </c>
      <c r="Q341" s="791">
        <v>52.588235294117645</v>
      </c>
    </row>
    <row r="342" spans="2:17" ht="18" customHeight="1">
      <c r="B342" s="824" t="s">
        <v>612</v>
      </c>
      <c r="C342" s="827"/>
      <c r="P342" s="71"/>
      <c r="Q342" s="71"/>
    </row>
    <row r="343" spans="2:17" ht="12.75" customHeight="1">
      <c r="C343" s="827" t="s">
        <v>613</v>
      </c>
      <c r="D343" s="816">
        <v>18</v>
      </c>
      <c r="E343" s="816">
        <v>1</v>
      </c>
      <c r="F343" s="816">
        <v>1</v>
      </c>
      <c r="G343" s="816">
        <v>2</v>
      </c>
      <c r="H343" s="816">
        <v>3</v>
      </c>
      <c r="I343" s="816">
        <v>1</v>
      </c>
      <c r="J343" s="816">
        <v>0</v>
      </c>
      <c r="K343" s="816">
        <v>1</v>
      </c>
      <c r="L343" s="816">
        <v>0</v>
      </c>
      <c r="M343" s="816">
        <v>1</v>
      </c>
      <c r="N343" s="816">
        <v>0</v>
      </c>
      <c r="O343" s="816">
        <v>8</v>
      </c>
      <c r="P343" s="71">
        <v>53.222222222222221</v>
      </c>
      <c r="Q343" s="71">
        <v>56</v>
      </c>
    </row>
    <row r="344" spans="2:17" ht="12.75" customHeight="1">
      <c r="C344" s="829" t="s">
        <v>2315</v>
      </c>
      <c r="D344" s="816">
        <v>18</v>
      </c>
      <c r="E344" s="816">
        <v>1</v>
      </c>
      <c r="F344" s="816">
        <v>1</v>
      </c>
      <c r="G344" s="816">
        <v>2</v>
      </c>
      <c r="H344" s="816">
        <v>3</v>
      </c>
      <c r="I344" s="816">
        <v>1</v>
      </c>
      <c r="J344" s="816">
        <v>0</v>
      </c>
      <c r="K344" s="816">
        <v>1</v>
      </c>
      <c r="L344" s="816">
        <v>0</v>
      </c>
      <c r="M344" s="816">
        <v>1</v>
      </c>
      <c r="N344" s="816">
        <v>0</v>
      </c>
      <c r="O344" s="816">
        <v>8</v>
      </c>
      <c r="P344" s="791">
        <v>53.222222222222221</v>
      </c>
      <c r="Q344" s="791">
        <v>56</v>
      </c>
    </row>
    <row r="345" spans="2:17" ht="18" customHeight="1">
      <c r="B345" s="824" t="s">
        <v>621</v>
      </c>
      <c r="C345" s="827"/>
      <c r="P345" s="71"/>
      <c r="Q345" s="71"/>
    </row>
    <row r="346" spans="2:17" ht="21.75" customHeight="1">
      <c r="C346" s="827" t="s">
        <v>2277</v>
      </c>
      <c r="D346" s="816">
        <v>6</v>
      </c>
      <c r="E346" s="816">
        <v>0</v>
      </c>
      <c r="F346" s="816">
        <v>0</v>
      </c>
      <c r="G346" s="816">
        <v>0</v>
      </c>
      <c r="H346" s="816">
        <v>0</v>
      </c>
      <c r="I346" s="816">
        <v>0</v>
      </c>
      <c r="J346" s="816">
        <v>0</v>
      </c>
      <c r="K346" s="816">
        <v>0</v>
      </c>
      <c r="L346" s="816">
        <v>1</v>
      </c>
      <c r="M346" s="816">
        <v>0</v>
      </c>
      <c r="N346" s="816">
        <v>0</v>
      </c>
      <c r="O346" s="816">
        <v>5</v>
      </c>
      <c r="P346" s="71">
        <v>49.333333333333336</v>
      </c>
      <c r="Q346" s="71">
        <v>50.5</v>
      </c>
    </row>
    <row r="347" spans="2:17" ht="21.75" customHeight="1">
      <c r="C347" s="827" t="s">
        <v>2279</v>
      </c>
      <c r="D347" s="816">
        <v>32</v>
      </c>
      <c r="E347" s="816">
        <v>1</v>
      </c>
      <c r="F347" s="816">
        <v>1</v>
      </c>
      <c r="G347" s="816">
        <v>0</v>
      </c>
      <c r="H347" s="816">
        <v>0</v>
      </c>
      <c r="I347" s="816">
        <v>0</v>
      </c>
      <c r="J347" s="816">
        <v>1</v>
      </c>
      <c r="K347" s="816">
        <v>0</v>
      </c>
      <c r="L347" s="816">
        <v>1</v>
      </c>
      <c r="M347" s="816">
        <v>2</v>
      </c>
      <c r="N347" s="816">
        <v>2</v>
      </c>
      <c r="O347" s="816">
        <v>24</v>
      </c>
      <c r="P347" s="71">
        <v>46.125</v>
      </c>
      <c r="Q347" s="71">
        <v>48.333333333333336</v>
      </c>
    </row>
    <row r="348" spans="2:17" ht="12.75" customHeight="1">
      <c r="C348" s="827" t="s">
        <v>624</v>
      </c>
      <c r="D348" s="816">
        <v>9</v>
      </c>
      <c r="E348" s="816">
        <v>0</v>
      </c>
      <c r="F348" s="816">
        <v>0</v>
      </c>
      <c r="G348" s="816">
        <v>1</v>
      </c>
      <c r="H348" s="816">
        <v>0</v>
      </c>
      <c r="I348" s="816">
        <v>2</v>
      </c>
      <c r="J348" s="816">
        <v>1</v>
      </c>
      <c r="K348" s="816">
        <v>0</v>
      </c>
      <c r="L348" s="816">
        <v>0</v>
      </c>
      <c r="M348" s="816">
        <v>0</v>
      </c>
      <c r="N348" s="816">
        <v>2</v>
      </c>
      <c r="O348" s="816">
        <v>3</v>
      </c>
      <c r="P348" s="71">
        <v>53.222222222222221</v>
      </c>
      <c r="Q348" s="71">
        <v>54.75</v>
      </c>
    </row>
    <row r="349" spans="2:17" ht="12.75" customHeight="1">
      <c r="C349" s="829" t="s">
        <v>2315</v>
      </c>
      <c r="D349" s="816">
        <v>47</v>
      </c>
      <c r="E349" s="816">
        <v>1</v>
      </c>
      <c r="F349" s="816">
        <v>1</v>
      </c>
      <c r="G349" s="816">
        <v>1</v>
      </c>
      <c r="H349" s="816">
        <v>0</v>
      </c>
      <c r="I349" s="816">
        <v>2</v>
      </c>
      <c r="J349" s="816">
        <v>2</v>
      </c>
      <c r="K349" s="816">
        <v>0</v>
      </c>
      <c r="L349" s="816">
        <v>2</v>
      </c>
      <c r="M349" s="816">
        <v>2</v>
      </c>
      <c r="N349" s="816">
        <v>4</v>
      </c>
      <c r="O349" s="816">
        <v>32</v>
      </c>
      <c r="P349" s="791">
        <v>47.893617021276597</v>
      </c>
      <c r="Q349" s="791">
        <v>49.5</v>
      </c>
    </row>
    <row r="350" spans="2:17" ht="18" customHeight="1">
      <c r="B350" s="824" t="s">
        <v>625</v>
      </c>
      <c r="C350" s="827"/>
      <c r="P350" s="71"/>
      <c r="Q350" s="71"/>
    </row>
    <row r="351" spans="2:17" ht="21.75" customHeight="1">
      <c r="C351" s="827" t="s">
        <v>2281</v>
      </c>
      <c r="D351" s="816">
        <v>37</v>
      </c>
      <c r="E351" s="816">
        <v>4</v>
      </c>
      <c r="F351" s="816">
        <v>1</v>
      </c>
      <c r="G351" s="816">
        <v>1</v>
      </c>
      <c r="H351" s="816">
        <v>0</v>
      </c>
      <c r="I351" s="816">
        <v>0</v>
      </c>
      <c r="J351" s="816">
        <v>4</v>
      </c>
      <c r="K351" s="816">
        <v>4</v>
      </c>
      <c r="L351" s="816">
        <v>2</v>
      </c>
      <c r="M351" s="816">
        <v>2</v>
      </c>
      <c r="N351" s="816">
        <v>2</v>
      </c>
      <c r="O351" s="816">
        <v>17</v>
      </c>
      <c r="P351" s="71">
        <v>53.054054054054056</v>
      </c>
      <c r="Q351" s="71">
        <v>54.75</v>
      </c>
    </row>
    <row r="352" spans="2:17" ht="12.75" customHeight="1">
      <c r="C352" s="827" t="s">
        <v>2283</v>
      </c>
      <c r="D352" s="816">
        <v>8</v>
      </c>
      <c r="E352" s="816">
        <v>0</v>
      </c>
      <c r="F352" s="816">
        <v>0</v>
      </c>
      <c r="G352" s="816">
        <v>0</v>
      </c>
      <c r="H352" s="816">
        <v>0</v>
      </c>
      <c r="I352" s="816">
        <v>0</v>
      </c>
      <c r="J352" s="816">
        <v>0</v>
      </c>
      <c r="K352" s="816">
        <v>1</v>
      </c>
      <c r="L352" s="816">
        <v>0</v>
      </c>
      <c r="M352" s="816">
        <v>0</v>
      </c>
      <c r="N352" s="816">
        <v>0</v>
      </c>
      <c r="O352" s="816">
        <v>7</v>
      </c>
      <c r="P352" s="71">
        <v>47.875</v>
      </c>
      <c r="Q352" s="71">
        <v>48</v>
      </c>
    </row>
    <row r="353" spans="1:17" ht="21.75" customHeight="1">
      <c r="C353" s="827" t="s">
        <v>2285</v>
      </c>
      <c r="D353" s="816">
        <v>97</v>
      </c>
      <c r="E353" s="816">
        <v>4</v>
      </c>
      <c r="F353" s="816">
        <v>3</v>
      </c>
      <c r="G353" s="816">
        <v>1</v>
      </c>
      <c r="H353" s="816">
        <v>6</v>
      </c>
      <c r="I353" s="816">
        <v>3</v>
      </c>
      <c r="J353" s="816">
        <v>2</v>
      </c>
      <c r="K353" s="816">
        <v>4</v>
      </c>
      <c r="L353" s="816">
        <v>4</v>
      </c>
      <c r="M353" s="816">
        <v>4</v>
      </c>
      <c r="N353" s="816">
        <v>2</v>
      </c>
      <c r="O353" s="816">
        <v>64</v>
      </c>
      <c r="P353" s="71">
        <v>50.927835051546388</v>
      </c>
      <c r="Q353" s="71">
        <v>50.625</v>
      </c>
    </row>
    <row r="354" spans="1:17" ht="12.75" customHeight="1">
      <c r="C354" s="829" t="s">
        <v>2315</v>
      </c>
      <c r="D354" s="816">
        <v>142</v>
      </c>
      <c r="E354" s="816">
        <v>8</v>
      </c>
      <c r="F354" s="816">
        <v>4</v>
      </c>
      <c r="G354" s="816">
        <v>2</v>
      </c>
      <c r="H354" s="816">
        <v>6</v>
      </c>
      <c r="I354" s="816">
        <v>3</v>
      </c>
      <c r="J354" s="816">
        <v>6</v>
      </c>
      <c r="K354" s="816">
        <v>9</v>
      </c>
      <c r="L354" s="816">
        <v>6</v>
      </c>
      <c r="M354" s="816">
        <v>6</v>
      </c>
      <c r="N354" s="816">
        <v>4</v>
      </c>
      <c r="O354" s="816">
        <v>88</v>
      </c>
      <c r="P354" s="791">
        <v>51.309859154929576</v>
      </c>
      <c r="Q354" s="791">
        <v>51.375</v>
      </c>
    </row>
    <row r="355" spans="1:17" ht="18" customHeight="1">
      <c r="A355" s="824" t="s">
        <v>2194</v>
      </c>
      <c r="C355" s="840"/>
      <c r="D355" s="816">
        <v>491</v>
      </c>
      <c r="E355" s="816">
        <v>17</v>
      </c>
      <c r="F355" s="816">
        <v>15</v>
      </c>
      <c r="G355" s="816">
        <v>13</v>
      </c>
      <c r="H355" s="816">
        <v>23</v>
      </c>
      <c r="I355" s="816">
        <v>18</v>
      </c>
      <c r="J355" s="816">
        <v>17</v>
      </c>
      <c r="K355" s="816">
        <v>24</v>
      </c>
      <c r="L355" s="816">
        <v>19</v>
      </c>
      <c r="M355" s="816">
        <v>22</v>
      </c>
      <c r="N355" s="816">
        <v>35</v>
      </c>
      <c r="O355" s="816">
        <v>288</v>
      </c>
      <c r="P355" s="71">
        <v>51.727087576374743</v>
      </c>
      <c r="Q355" s="71">
        <v>51.981481481481481</v>
      </c>
    </row>
    <row r="356" spans="1:17" ht="18" customHeight="1">
      <c r="A356" s="824" t="s">
        <v>477</v>
      </c>
      <c r="C356" s="827"/>
      <c r="P356" s="71"/>
      <c r="Q356" s="71"/>
    </row>
    <row r="357" spans="1:17" ht="18" customHeight="1">
      <c r="B357" s="824" t="s">
        <v>323</v>
      </c>
      <c r="C357" s="827"/>
      <c r="P357" s="71"/>
      <c r="Q357" s="71"/>
    </row>
    <row r="358" spans="1:17" ht="21.75" customHeight="1">
      <c r="C358" s="827" t="s">
        <v>2357</v>
      </c>
      <c r="D358" s="816">
        <v>6</v>
      </c>
      <c r="E358" s="816">
        <v>0</v>
      </c>
      <c r="F358" s="816">
        <v>1</v>
      </c>
      <c r="G358" s="816">
        <v>0</v>
      </c>
      <c r="H358" s="816">
        <v>0</v>
      </c>
      <c r="I358" s="816">
        <v>0</v>
      </c>
      <c r="J358" s="816">
        <v>0</v>
      </c>
      <c r="K358" s="816">
        <v>0</v>
      </c>
      <c r="L358" s="816">
        <v>0</v>
      </c>
      <c r="M358" s="816">
        <v>0</v>
      </c>
      <c r="N358" s="816">
        <v>0</v>
      </c>
      <c r="O358" s="816">
        <v>5</v>
      </c>
      <c r="P358" s="71">
        <v>48.333333333333336</v>
      </c>
      <c r="Q358" s="71">
        <v>46</v>
      </c>
    </row>
    <row r="359" spans="1:17" ht="12.75" customHeight="1">
      <c r="C359" s="827" t="s">
        <v>603</v>
      </c>
      <c r="D359" s="816">
        <v>1</v>
      </c>
      <c r="E359" s="816">
        <v>0</v>
      </c>
      <c r="F359" s="816">
        <v>0</v>
      </c>
      <c r="G359" s="816">
        <v>0</v>
      </c>
      <c r="H359" s="816">
        <v>0</v>
      </c>
      <c r="I359" s="816">
        <v>0</v>
      </c>
      <c r="J359" s="816">
        <v>0</v>
      </c>
      <c r="K359" s="816">
        <v>0</v>
      </c>
      <c r="L359" s="816">
        <v>0</v>
      </c>
      <c r="M359" s="816">
        <v>0</v>
      </c>
      <c r="N359" s="816">
        <v>0</v>
      </c>
      <c r="O359" s="816">
        <v>1</v>
      </c>
      <c r="P359" s="797" t="s">
        <v>606</v>
      </c>
      <c r="Q359" s="797" t="s">
        <v>606</v>
      </c>
    </row>
    <row r="360" spans="1:17" ht="12.75" customHeight="1">
      <c r="C360" s="827" t="s">
        <v>604</v>
      </c>
      <c r="D360" s="816">
        <v>11</v>
      </c>
      <c r="E360" s="816">
        <v>2</v>
      </c>
      <c r="F360" s="816">
        <v>0</v>
      </c>
      <c r="G360" s="816">
        <v>0</v>
      </c>
      <c r="H360" s="816">
        <v>0</v>
      </c>
      <c r="I360" s="816">
        <v>0</v>
      </c>
      <c r="J360" s="816">
        <v>2</v>
      </c>
      <c r="K360" s="816">
        <v>0</v>
      </c>
      <c r="L360" s="816">
        <v>0</v>
      </c>
      <c r="M360" s="816">
        <v>0</v>
      </c>
      <c r="N360" s="816">
        <v>0</v>
      </c>
      <c r="O360" s="816">
        <v>7</v>
      </c>
      <c r="P360" s="71">
        <v>48.272727272727273</v>
      </c>
      <c r="Q360" s="71">
        <v>43.5</v>
      </c>
    </row>
    <row r="361" spans="1:17" ht="12.75" customHeight="1">
      <c r="C361" s="829" t="s">
        <v>2315</v>
      </c>
      <c r="D361" s="816">
        <v>18</v>
      </c>
      <c r="E361" s="816">
        <v>2</v>
      </c>
      <c r="F361" s="816">
        <v>1</v>
      </c>
      <c r="G361" s="816">
        <v>0</v>
      </c>
      <c r="H361" s="816">
        <v>0</v>
      </c>
      <c r="I361" s="816">
        <v>0</v>
      </c>
      <c r="J361" s="816">
        <v>2</v>
      </c>
      <c r="K361" s="816">
        <v>0</v>
      </c>
      <c r="L361" s="816">
        <v>0</v>
      </c>
      <c r="M361" s="816">
        <v>0</v>
      </c>
      <c r="N361" s="816">
        <v>0</v>
      </c>
      <c r="O361" s="816">
        <v>13</v>
      </c>
      <c r="P361" s="791">
        <v>48.111111111111114</v>
      </c>
      <c r="Q361" s="791">
        <v>45</v>
      </c>
    </row>
    <row r="362" spans="1:17" ht="18" customHeight="1">
      <c r="B362" s="824" t="s">
        <v>612</v>
      </c>
      <c r="C362" s="827"/>
      <c r="P362" s="71"/>
      <c r="Q362" s="71"/>
    </row>
    <row r="363" spans="1:17" ht="12.75" customHeight="1">
      <c r="C363" s="827" t="s">
        <v>613</v>
      </c>
      <c r="D363" s="816">
        <v>1</v>
      </c>
      <c r="E363" s="816">
        <v>0</v>
      </c>
      <c r="F363" s="816">
        <v>0</v>
      </c>
      <c r="G363" s="816">
        <v>0</v>
      </c>
      <c r="H363" s="816">
        <v>0</v>
      </c>
      <c r="I363" s="816">
        <v>0</v>
      </c>
      <c r="J363" s="816">
        <v>0</v>
      </c>
      <c r="K363" s="816">
        <v>0</v>
      </c>
      <c r="L363" s="816">
        <v>0</v>
      </c>
      <c r="M363" s="816">
        <v>0</v>
      </c>
      <c r="N363" s="816">
        <v>0</v>
      </c>
      <c r="O363" s="816">
        <v>1</v>
      </c>
      <c r="P363" s="797" t="s">
        <v>606</v>
      </c>
      <c r="Q363" s="797" t="s">
        <v>606</v>
      </c>
    </row>
    <row r="364" spans="1:17" ht="12.75" customHeight="1">
      <c r="C364" s="829" t="s">
        <v>2315</v>
      </c>
      <c r="D364" s="816">
        <v>1</v>
      </c>
      <c r="E364" s="816">
        <v>0</v>
      </c>
      <c r="F364" s="816">
        <v>0</v>
      </c>
      <c r="G364" s="816">
        <v>0</v>
      </c>
      <c r="H364" s="816">
        <v>0</v>
      </c>
      <c r="I364" s="816">
        <v>0</v>
      </c>
      <c r="J364" s="816">
        <v>0</v>
      </c>
      <c r="K364" s="816">
        <v>0</v>
      </c>
      <c r="L364" s="816">
        <v>0</v>
      </c>
      <c r="M364" s="816">
        <v>0</v>
      </c>
      <c r="N364" s="816">
        <v>0</v>
      </c>
      <c r="O364" s="816">
        <v>1</v>
      </c>
      <c r="P364" s="797" t="s">
        <v>606</v>
      </c>
      <c r="Q364" s="797" t="s">
        <v>606</v>
      </c>
    </row>
    <row r="365" spans="1:17" ht="18" customHeight="1">
      <c r="B365" s="824" t="s">
        <v>621</v>
      </c>
      <c r="C365" s="827"/>
      <c r="P365" s="71"/>
      <c r="Q365" s="71"/>
    </row>
    <row r="366" spans="1:17" ht="21.75" customHeight="1">
      <c r="C366" s="827" t="s">
        <v>2279</v>
      </c>
      <c r="D366" s="816">
        <v>1</v>
      </c>
      <c r="E366" s="816">
        <v>0</v>
      </c>
      <c r="F366" s="816">
        <v>0</v>
      </c>
      <c r="G366" s="816">
        <v>0</v>
      </c>
      <c r="H366" s="816">
        <v>0</v>
      </c>
      <c r="I366" s="816">
        <v>0</v>
      </c>
      <c r="J366" s="816">
        <v>0</v>
      </c>
      <c r="K366" s="816">
        <v>0</v>
      </c>
      <c r="L366" s="816">
        <v>0</v>
      </c>
      <c r="M366" s="816">
        <v>0</v>
      </c>
      <c r="N366" s="816">
        <v>0</v>
      </c>
      <c r="O366" s="816">
        <v>1</v>
      </c>
      <c r="P366" s="797" t="s">
        <v>606</v>
      </c>
      <c r="Q366" s="797" t="s">
        <v>606</v>
      </c>
    </row>
    <row r="367" spans="1:17" ht="12.75" customHeight="1">
      <c r="C367" s="827" t="s">
        <v>624</v>
      </c>
      <c r="D367" s="816">
        <v>1</v>
      </c>
      <c r="E367" s="816">
        <v>0</v>
      </c>
      <c r="F367" s="816">
        <v>0</v>
      </c>
      <c r="G367" s="816">
        <v>0</v>
      </c>
      <c r="H367" s="816">
        <v>0</v>
      </c>
      <c r="I367" s="816">
        <v>0</v>
      </c>
      <c r="J367" s="816">
        <v>0</v>
      </c>
      <c r="K367" s="816">
        <v>0</v>
      </c>
      <c r="L367" s="816">
        <v>0</v>
      </c>
      <c r="M367" s="816">
        <v>0</v>
      </c>
      <c r="N367" s="816">
        <v>0</v>
      </c>
      <c r="O367" s="816">
        <v>1</v>
      </c>
      <c r="P367" s="797" t="s">
        <v>606</v>
      </c>
      <c r="Q367" s="797" t="s">
        <v>606</v>
      </c>
    </row>
    <row r="368" spans="1:17" ht="12.75" customHeight="1">
      <c r="C368" s="829" t="s">
        <v>2315</v>
      </c>
      <c r="D368" s="816">
        <v>2</v>
      </c>
      <c r="E368" s="816">
        <v>0</v>
      </c>
      <c r="F368" s="816">
        <v>0</v>
      </c>
      <c r="G368" s="816">
        <v>0</v>
      </c>
      <c r="H368" s="816">
        <v>0</v>
      </c>
      <c r="I368" s="816">
        <v>0</v>
      </c>
      <c r="J368" s="816">
        <v>0</v>
      </c>
      <c r="K368" s="816">
        <v>0</v>
      </c>
      <c r="L368" s="816">
        <v>0</v>
      </c>
      <c r="M368" s="816">
        <v>0</v>
      </c>
      <c r="N368" s="816">
        <v>0</v>
      </c>
      <c r="O368" s="816">
        <v>2</v>
      </c>
      <c r="P368" s="791">
        <v>32</v>
      </c>
      <c r="Q368" s="791">
        <v>30</v>
      </c>
    </row>
    <row r="369" spans="1:18" s="44" customFormat="1" ht="26.25" customHeight="1">
      <c r="A369" s="123" t="s">
        <v>630</v>
      </c>
      <c r="B369" s="824"/>
      <c r="C369" s="832"/>
      <c r="D369" s="833"/>
      <c r="E369" s="833"/>
      <c r="F369" s="833"/>
      <c r="G369" s="833"/>
      <c r="H369" s="833"/>
      <c r="I369" s="833"/>
      <c r="J369" s="833"/>
      <c r="K369" s="833"/>
      <c r="L369" s="833"/>
      <c r="M369" s="833"/>
      <c r="N369" s="833"/>
      <c r="O369" s="833"/>
      <c r="P369" s="791"/>
      <c r="Q369" s="791"/>
      <c r="R369" s="808"/>
    </row>
    <row r="370" spans="1:18" s="44" customFormat="1" ht="9" customHeight="1">
      <c r="A370" s="824" t="s">
        <v>2360</v>
      </c>
      <c r="B370" s="824"/>
      <c r="C370" s="832"/>
      <c r="D370" s="833"/>
      <c r="E370" s="833"/>
      <c r="F370" s="833"/>
      <c r="G370" s="833"/>
      <c r="H370" s="833"/>
      <c r="I370" s="833"/>
      <c r="J370" s="833"/>
      <c r="K370" s="833"/>
      <c r="L370" s="833"/>
      <c r="M370" s="833"/>
      <c r="N370" s="833"/>
      <c r="O370" s="833"/>
      <c r="P370" s="791"/>
      <c r="Q370" s="791"/>
      <c r="R370" s="808"/>
    </row>
    <row r="371" spans="1:18" s="44" customFormat="1" ht="10.5" customHeight="1">
      <c r="A371" s="824"/>
      <c r="B371" s="824"/>
      <c r="C371" s="834"/>
      <c r="D371" s="833"/>
      <c r="E371" s="833"/>
      <c r="F371" s="833"/>
      <c r="G371" s="833"/>
      <c r="H371" s="833"/>
      <c r="I371" s="833"/>
      <c r="J371" s="833"/>
      <c r="K371" s="833"/>
      <c r="L371" s="833"/>
      <c r="M371" s="833"/>
      <c r="N371" s="833"/>
      <c r="O371" s="833"/>
      <c r="P371" s="791"/>
      <c r="Q371" s="791"/>
      <c r="R371" s="808"/>
    </row>
    <row r="372" spans="1:18" s="44" customFormat="1" ht="10.5" customHeight="1">
      <c r="A372" s="824" t="s">
        <v>48</v>
      </c>
      <c r="B372" s="824"/>
      <c r="C372" s="834"/>
      <c r="D372" s="833"/>
      <c r="E372" s="833"/>
      <c r="F372" s="833"/>
      <c r="G372" s="833"/>
      <c r="H372" s="833"/>
      <c r="I372" s="833"/>
      <c r="J372" s="833"/>
      <c r="K372" s="833"/>
      <c r="L372" s="833"/>
      <c r="M372" s="833"/>
      <c r="N372" s="833"/>
      <c r="O372" s="833"/>
      <c r="P372" s="791"/>
      <c r="Q372" s="791"/>
      <c r="R372" s="808"/>
    </row>
    <row r="373" spans="1:18" s="123" customFormat="1" ht="11.25" customHeight="1">
      <c r="A373" s="826"/>
      <c r="C373" s="835"/>
      <c r="D373" s="308" t="s">
        <v>2241</v>
      </c>
      <c r="E373" s="662"/>
      <c r="F373" s="662"/>
      <c r="G373" s="662"/>
      <c r="H373" s="662"/>
      <c r="I373" s="662"/>
      <c r="J373" s="662"/>
      <c r="K373" s="662"/>
      <c r="L373" s="662"/>
      <c r="M373" s="662"/>
      <c r="N373" s="662"/>
      <c r="O373" s="662"/>
      <c r="P373" s="797"/>
      <c r="Q373" s="797"/>
      <c r="R373" s="808"/>
    </row>
    <row r="374" spans="1:18" s="123" customFormat="1" ht="9" customHeight="1">
      <c r="A374" s="826"/>
      <c r="C374" s="835"/>
      <c r="D374" s="308"/>
      <c r="E374" s="662"/>
      <c r="F374" s="662"/>
      <c r="G374" s="662"/>
      <c r="H374" s="662"/>
      <c r="I374" s="662"/>
      <c r="J374" s="662"/>
      <c r="K374" s="662"/>
      <c r="L374" s="662"/>
      <c r="M374" s="662"/>
      <c r="N374" s="662"/>
      <c r="O374" s="662"/>
      <c r="P374" s="797"/>
      <c r="Q374" s="797"/>
      <c r="R374" s="808"/>
    </row>
    <row r="375" spans="1:18" ht="18" customHeight="1">
      <c r="B375" s="824" t="s">
        <v>625</v>
      </c>
      <c r="C375" s="827"/>
      <c r="P375" s="71"/>
      <c r="Q375" s="71"/>
    </row>
    <row r="376" spans="1:18" ht="21.75" customHeight="1">
      <c r="C376" s="827" t="s">
        <v>2285</v>
      </c>
      <c r="D376" s="816">
        <v>3</v>
      </c>
      <c r="E376" s="816">
        <v>1</v>
      </c>
      <c r="F376" s="816">
        <v>0</v>
      </c>
      <c r="G376" s="816">
        <v>1</v>
      </c>
      <c r="H376" s="816">
        <v>0</v>
      </c>
      <c r="I376" s="816">
        <v>0</v>
      </c>
      <c r="J376" s="816">
        <v>0</v>
      </c>
      <c r="K376" s="816">
        <v>0</v>
      </c>
      <c r="L376" s="816">
        <v>0</v>
      </c>
      <c r="M376" s="816">
        <v>0</v>
      </c>
      <c r="N376" s="816">
        <v>0</v>
      </c>
      <c r="O376" s="816">
        <v>1</v>
      </c>
      <c r="P376" s="71">
        <v>58</v>
      </c>
      <c r="Q376" s="71">
        <v>61.5</v>
      </c>
    </row>
    <row r="377" spans="1:18" ht="12.75" customHeight="1">
      <c r="C377" s="829" t="s">
        <v>2315</v>
      </c>
      <c r="D377" s="816">
        <v>3</v>
      </c>
      <c r="E377" s="816">
        <v>1</v>
      </c>
      <c r="F377" s="816">
        <v>0</v>
      </c>
      <c r="G377" s="816">
        <v>1</v>
      </c>
      <c r="H377" s="816">
        <v>0</v>
      </c>
      <c r="I377" s="816">
        <v>0</v>
      </c>
      <c r="J377" s="816">
        <v>0</v>
      </c>
      <c r="K377" s="816">
        <v>0</v>
      </c>
      <c r="L377" s="816">
        <v>0</v>
      </c>
      <c r="M377" s="816">
        <v>0</v>
      </c>
      <c r="N377" s="816">
        <v>0</v>
      </c>
      <c r="O377" s="816">
        <v>1</v>
      </c>
      <c r="P377" s="791">
        <v>58</v>
      </c>
      <c r="Q377" s="791">
        <v>61.5</v>
      </c>
    </row>
    <row r="378" spans="1:18" ht="18" customHeight="1">
      <c r="A378" s="824" t="s">
        <v>2195</v>
      </c>
      <c r="C378" s="840"/>
      <c r="D378" s="816">
        <v>24</v>
      </c>
      <c r="E378" s="816">
        <v>3</v>
      </c>
      <c r="F378" s="816">
        <v>1</v>
      </c>
      <c r="G378" s="816">
        <v>1</v>
      </c>
      <c r="H378" s="816">
        <v>0</v>
      </c>
      <c r="I378" s="816">
        <v>0</v>
      </c>
      <c r="J378" s="816">
        <v>2</v>
      </c>
      <c r="K378" s="816">
        <v>0</v>
      </c>
      <c r="L378" s="816">
        <v>0</v>
      </c>
      <c r="M378" s="816">
        <v>0</v>
      </c>
      <c r="N378" s="816">
        <v>0</v>
      </c>
      <c r="O378" s="816">
        <v>17</v>
      </c>
      <c r="P378" s="71">
        <v>47.541666666666664</v>
      </c>
      <c r="Q378" s="71">
        <v>45</v>
      </c>
    </row>
    <row r="379" spans="1:18" ht="18" customHeight="1">
      <c r="A379" s="824" t="s">
        <v>760</v>
      </c>
      <c r="C379" s="827"/>
      <c r="P379" s="71"/>
      <c r="Q379" s="71"/>
    </row>
    <row r="380" spans="1:18" ht="18" customHeight="1">
      <c r="B380" s="824" t="s">
        <v>323</v>
      </c>
      <c r="C380" s="827"/>
      <c r="P380" s="71"/>
      <c r="Q380" s="71"/>
    </row>
    <row r="381" spans="1:18" ht="12.75" customHeight="1">
      <c r="C381" s="827" t="s">
        <v>2355</v>
      </c>
      <c r="D381" s="816">
        <v>1</v>
      </c>
      <c r="E381" s="831" t="s">
        <v>606</v>
      </c>
      <c r="F381" s="831" t="s">
        <v>606</v>
      </c>
      <c r="G381" s="831" t="s">
        <v>606</v>
      </c>
      <c r="H381" s="831" t="s">
        <v>606</v>
      </c>
      <c r="I381" s="831" t="s">
        <v>606</v>
      </c>
      <c r="J381" s="831" t="s">
        <v>606</v>
      </c>
      <c r="K381" s="831" t="s">
        <v>606</v>
      </c>
      <c r="L381" s="831" t="s">
        <v>606</v>
      </c>
      <c r="M381" s="831" t="s">
        <v>606</v>
      </c>
      <c r="N381" s="831" t="s">
        <v>606</v>
      </c>
      <c r="O381" s="816">
        <v>0</v>
      </c>
      <c r="P381" s="797" t="s">
        <v>606</v>
      </c>
      <c r="Q381" s="797" t="s">
        <v>606</v>
      </c>
    </row>
    <row r="382" spans="1:18" ht="12.75" customHeight="1">
      <c r="C382" s="827" t="s">
        <v>2356</v>
      </c>
      <c r="D382" s="816">
        <v>782</v>
      </c>
      <c r="E382" s="816">
        <v>69</v>
      </c>
      <c r="F382" s="816">
        <v>62</v>
      </c>
      <c r="G382" s="816">
        <v>76</v>
      </c>
      <c r="H382" s="816">
        <v>81</v>
      </c>
      <c r="I382" s="816">
        <v>65</v>
      </c>
      <c r="J382" s="816">
        <v>73</v>
      </c>
      <c r="K382" s="816">
        <v>67</v>
      </c>
      <c r="L382" s="816">
        <v>58</v>
      </c>
      <c r="M382" s="816">
        <v>45</v>
      </c>
      <c r="N382" s="816">
        <v>40</v>
      </c>
      <c r="O382" s="816">
        <v>146</v>
      </c>
      <c r="P382" s="71">
        <v>58.406649616368284</v>
      </c>
      <c r="Q382" s="71">
        <v>58.479452054794521</v>
      </c>
    </row>
    <row r="383" spans="1:18" ht="21.75" customHeight="1">
      <c r="C383" s="827" t="s">
        <v>2357</v>
      </c>
      <c r="D383" s="816">
        <v>2002</v>
      </c>
      <c r="E383" s="816">
        <v>33</v>
      </c>
      <c r="F383" s="816">
        <v>55</v>
      </c>
      <c r="G383" s="816">
        <v>67</v>
      </c>
      <c r="H383" s="816">
        <v>66</v>
      </c>
      <c r="I383" s="816">
        <v>61</v>
      </c>
      <c r="J383" s="816">
        <v>71</v>
      </c>
      <c r="K383" s="816">
        <v>77</v>
      </c>
      <c r="L383" s="816">
        <v>77</v>
      </c>
      <c r="M383" s="816">
        <v>100</v>
      </c>
      <c r="N383" s="816">
        <v>98</v>
      </c>
      <c r="O383" s="816">
        <v>1297</v>
      </c>
      <c r="P383" s="71">
        <v>50.88961038961039</v>
      </c>
      <c r="Q383" s="71">
        <v>51.099173553719005</v>
      </c>
    </row>
    <row r="384" spans="1:18" ht="12.75" customHeight="1">
      <c r="C384" s="827" t="s">
        <v>603</v>
      </c>
      <c r="D384" s="816">
        <v>94</v>
      </c>
      <c r="E384" s="831" t="s">
        <v>606</v>
      </c>
      <c r="F384" s="831" t="s">
        <v>606</v>
      </c>
      <c r="G384" s="831" t="s">
        <v>606</v>
      </c>
      <c r="H384" s="831" t="s">
        <v>606</v>
      </c>
      <c r="I384" s="831" t="s">
        <v>606</v>
      </c>
      <c r="J384" s="831" t="s">
        <v>606</v>
      </c>
      <c r="K384" s="831" t="s">
        <v>606</v>
      </c>
      <c r="L384" s="831" t="s">
        <v>606</v>
      </c>
      <c r="M384" s="831" t="s">
        <v>606</v>
      </c>
      <c r="N384" s="831" t="s">
        <v>606</v>
      </c>
      <c r="O384" s="816">
        <v>68</v>
      </c>
      <c r="P384" s="71">
        <v>49.404255319148938</v>
      </c>
      <c r="Q384" s="71">
        <v>49.166666666666664</v>
      </c>
    </row>
    <row r="385" spans="2:17" ht="12.75" customHeight="1">
      <c r="C385" s="827" t="s">
        <v>604</v>
      </c>
      <c r="D385" s="816">
        <v>3317</v>
      </c>
      <c r="E385" s="816">
        <v>21</v>
      </c>
      <c r="F385" s="816">
        <v>33</v>
      </c>
      <c r="G385" s="816">
        <v>47</v>
      </c>
      <c r="H385" s="816">
        <v>44</v>
      </c>
      <c r="I385" s="816">
        <v>53</v>
      </c>
      <c r="J385" s="816">
        <v>74</v>
      </c>
      <c r="K385" s="816">
        <v>80</v>
      </c>
      <c r="L385" s="816">
        <v>94</v>
      </c>
      <c r="M385" s="816">
        <v>107</v>
      </c>
      <c r="N385" s="816">
        <v>97</v>
      </c>
      <c r="O385" s="816">
        <v>2667</v>
      </c>
      <c r="P385" s="71">
        <v>48.655712993668978</v>
      </c>
      <c r="Q385" s="71">
        <v>48.127906976744185</v>
      </c>
    </row>
    <row r="386" spans="2:17" ht="12.75" customHeight="1">
      <c r="C386" s="829" t="s">
        <v>2315</v>
      </c>
      <c r="D386" s="816">
        <v>6196</v>
      </c>
      <c r="E386" s="816">
        <v>125</v>
      </c>
      <c r="F386" s="816">
        <v>151</v>
      </c>
      <c r="G386" s="816">
        <v>191</v>
      </c>
      <c r="H386" s="816">
        <v>193</v>
      </c>
      <c r="I386" s="816">
        <v>180</v>
      </c>
      <c r="J386" s="816">
        <v>221</v>
      </c>
      <c r="K386" s="816">
        <v>226</v>
      </c>
      <c r="L386" s="816">
        <v>233</v>
      </c>
      <c r="M386" s="816">
        <v>260</v>
      </c>
      <c r="N386" s="816">
        <v>238</v>
      </c>
      <c r="O386" s="816">
        <v>4178</v>
      </c>
      <c r="P386" s="791">
        <v>50.620723047127179</v>
      </c>
      <c r="Q386" s="791">
        <v>50.31111111111111</v>
      </c>
    </row>
    <row r="387" spans="2:17" ht="18" customHeight="1">
      <c r="B387" s="824" t="s">
        <v>612</v>
      </c>
      <c r="C387" s="827"/>
      <c r="P387" s="71"/>
      <c r="Q387" s="71"/>
    </row>
    <row r="388" spans="2:17" ht="12.75" customHeight="1">
      <c r="C388" s="827" t="s">
        <v>613</v>
      </c>
      <c r="D388" s="816">
        <v>159</v>
      </c>
      <c r="E388" s="816">
        <v>3</v>
      </c>
      <c r="F388" s="816">
        <v>1</v>
      </c>
      <c r="G388" s="816">
        <v>1</v>
      </c>
      <c r="H388" s="816">
        <v>4</v>
      </c>
      <c r="I388" s="816">
        <v>4</v>
      </c>
      <c r="J388" s="816">
        <v>3</v>
      </c>
      <c r="K388" s="816">
        <v>1</v>
      </c>
      <c r="L388" s="816">
        <v>4</v>
      </c>
      <c r="M388" s="816">
        <v>6</v>
      </c>
      <c r="N388" s="816">
        <v>1</v>
      </c>
      <c r="O388" s="816">
        <v>131</v>
      </c>
      <c r="P388" s="71">
        <v>44.327044025157235</v>
      </c>
      <c r="Q388" s="71">
        <v>42.75</v>
      </c>
    </row>
    <row r="389" spans="2:17" ht="12.75" customHeight="1">
      <c r="C389" s="827" t="s">
        <v>2270</v>
      </c>
      <c r="D389" s="816">
        <v>11</v>
      </c>
      <c r="E389" s="816">
        <v>1</v>
      </c>
      <c r="F389" s="816">
        <v>0</v>
      </c>
      <c r="G389" s="816">
        <v>0</v>
      </c>
      <c r="H389" s="816">
        <v>0</v>
      </c>
      <c r="I389" s="816">
        <v>1</v>
      </c>
      <c r="J389" s="816">
        <v>0</v>
      </c>
      <c r="K389" s="816">
        <v>0</v>
      </c>
      <c r="L389" s="816">
        <v>1</v>
      </c>
      <c r="M389" s="816">
        <v>0</v>
      </c>
      <c r="N389" s="816">
        <v>1</v>
      </c>
      <c r="O389" s="816">
        <v>7</v>
      </c>
      <c r="P389" s="71">
        <v>47.636363636363633</v>
      </c>
      <c r="Q389" s="71">
        <v>48.75</v>
      </c>
    </row>
    <row r="390" spans="2:17" ht="12.75" customHeight="1">
      <c r="C390" s="829" t="s">
        <v>2315</v>
      </c>
      <c r="D390" s="816">
        <v>170</v>
      </c>
      <c r="E390" s="816">
        <v>4</v>
      </c>
      <c r="F390" s="816">
        <v>1</v>
      </c>
      <c r="G390" s="816">
        <v>1</v>
      </c>
      <c r="H390" s="816">
        <v>4</v>
      </c>
      <c r="I390" s="816">
        <v>5</v>
      </c>
      <c r="J390" s="816">
        <v>3</v>
      </c>
      <c r="K390" s="816">
        <v>1</v>
      </c>
      <c r="L390" s="816">
        <v>5</v>
      </c>
      <c r="M390" s="816">
        <v>6</v>
      </c>
      <c r="N390" s="816">
        <v>2</v>
      </c>
      <c r="O390" s="816">
        <v>138</v>
      </c>
      <c r="P390" s="791">
        <v>44.541176470588233</v>
      </c>
      <c r="Q390" s="791">
        <v>43</v>
      </c>
    </row>
    <row r="391" spans="2:17" ht="18" customHeight="1">
      <c r="B391" s="824" t="s">
        <v>621</v>
      </c>
      <c r="C391" s="827"/>
      <c r="P391" s="71"/>
      <c r="Q391" s="71"/>
    </row>
    <row r="392" spans="2:17" ht="21.75" customHeight="1">
      <c r="C392" s="827" t="s">
        <v>2277</v>
      </c>
      <c r="D392" s="816">
        <v>10</v>
      </c>
      <c r="E392" s="816">
        <v>0</v>
      </c>
      <c r="F392" s="816">
        <v>0</v>
      </c>
      <c r="G392" s="816">
        <v>0</v>
      </c>
      <c r="H392" s="816">
        <v>0</v>
      </c>
      <c r="I392" s="816">
        <v>2</v>
      </c>
      <c r="J392" s="816">
        <v>0</v>
      </c>
      <c r="K392" s="816">
        <v>0</v>
      </c>
      <c r="L392" s="816">
        <v>0</v>
      </c>
      <c r="M392" s="816">
        <v>0</v>
      </c>
      <c r="N392" s="816">
        <v>1</v>
      </c>
      <c r="O392" s="816">
        <v>7</v>
      </c>
      <c r="P392" s="71">
        <v>50.1</v>
      </c>
      <c r="Q392" s="71">
        <v>51</v>
      </c>
    </row>
    <row r="393" spans="2:17" ht="21.75" customHeight="1">
      <c r="C393" s="827" t="s">
        <v>2279</v>
      </c>
      <c r="D393" s="816">
        <v>474</v>
      </c>
      <c r="E393" s="816">
        <v>2</v>
      </c>
      <c r="F393" s="816">
        <v>7</v>
      </c>
      <c r="G393" s="816">
        <v>8</v>
      </c>
      <c r="H393" s="816">
        <v>6</v>
      </c>
      <c r="I393" s="816">
        <v>7</v>
      </c>
      <c r="J393" s="816">
        <v>8</v>
      </c>
      <c r="K393" s="816">
        <v>9</v>
      </c>
      <c r="L393" s="816">
        <v>9</v>
      </c>
      <c r="M393" s="816">
        <v>10</v>
      </c>
      <c r="N393" s="816">
        <v>19</v>
      </c>
      <c r="O393" s="816">
        <v>389</v>
      </c>
      <c r="P393" s="71">
        <v>43.459915611814345</v>
      </c>
      <c r="Q393" s="71">
        <v>43.117647058823529</v>
      </c>
    </row>
    <row r="394" spans="2:17" ht="12.75" customHeight="1">
      <c r="C394" s="827" t="s">
        <v>624</v>
      </c>
      <c r="D394" s="816">
        <v>44</v>
      </c>
      <c r="E394" s="816">
        <v>0</v>
      </c>
      <c r="F394" s="816">
        <v>0</v>
      </c>
      <c r="G394" s="816">
        <v>2</v>
      </c>
      <c r="H394" s="816">
        <v>2</v>
      </c>
      <c r="I394" s="816">
        <v>0</v>
      </c>
      <c r="J394" s="816">
        <v>0</v>
      </c>
      <c r="K394" s="816">
        <v>0</v>
      </c>
      <c r="L394" s="816">
        <v>1</v>
      </c>
      <c r="M394" s="816">
        <v>2</v>
      </c>
      <c r="N394" s="816">
        <v>0</v>
      </c>
      <c r="O394" s="816">
        <v>37</v>
      </c>
      <c r="P394" s="71">
        <v>43.704545454545453</v>
      </c>
      <c r="Q394" s="71">
        <v>41.666666666666664</v>
      </c>
    </row>
    <row r="395" spans="2:17" ht="12.75" customHeight="1">
      <c r="C395" s="829" t="s">
        <v>2315</v>
      </c>
      <c r="D395" s="816">
        <v>528</v>
      </c>
      <c r="E395" s="816">
        <v>2</v>
      </c>
      <c r="F395" s="816">
        <v>7</v>
      </c>
      <c r="G395" s="816">
        <v>10</v>
      </c>
      <c r="H395" s="816">
        <v>8</v>
      </c>
      <c r="I395" s="816">
        <v>9</v>
      </c>
      <c r="J395" s="816">
        <v>8</v>
      </c>
      <c r="K395" s="816">
        <v>9</v>
      </c>
      <c r="L395" s="816">
        <v>10</v>
      </c>
      <c r="M395" s="816">
        <v>12</v>
      </c>
      <c r="N395" s="816">
        <v>20</v>
      </c>
      <c r="O395" s="816">
        <v>433</v>
      </c>
      <c r="P395" s="791">
        <v>43.606060606060609</v>
      </c>
      <c r="Q395" s="791">
        <v>43.157894736842103</v>
      </c>
    </row>
    <row r="396" spans="2:17" ht="18" customHeight="1">
      <c r="B396" s="824" t="s">
        <v>625</v>
      </c>
      <c r="C396" s="827"/>
      <c r="P396" s="71"/>
      <c r="Q396" s="71"/>
    </row>
    <row r="397" spans="2:17" ht="21.75" customHeight="1">
      <c r="C397" s="827" t="s">
        <v>2281</v>
      </c>
      <c r="D397" s="816">
        <v>19</v>
      </c>
      <c r="E397" s="816">
        <v>0</v>
      </c>
      <c r="F397" s="816">
        <v>0</v>
      </c>
      <c r="G397" s="816">
        <v>0</v>
      </c>
      <c r="H397" s="816">
        <v>1</v>
      </c>
      <c r="I397" s="816">
        <v>0</v>
      </c>
      <c r="J397" s="816">
        <v>0</v>
      </c>
      <c r="K397" s="816">
        <v>0</v>
      </c>
      <c r="L397" s="816">
        <v>0</v>
      </c>
      <c r="M397" s="816">
        <v>4</v>
      </c>
      <c r="N397" s="816">
        <v>2</v>
      </c>
      <c r="O397" s="816">
        <v>12</v>
      </c>
      <c r="P397" s="71">
        <v>49.789473684210527</v>
      </c>
      <c r="Q397" s="71">
        <v>51.25</v>
      </c>
    </row>
    <row r="398" spans="2:17" ht="12.75" customHeight="1">
      <c r="C398" s="827" t="s">
        <v>2282</v>
      </c>
      <c r="D398" s="816">
        <v>37</v>
      </c>
      <c r="E398" s="816">
        <v>2</v>
      </c>
      <c r="F398" s="816">
        <v>1</v>
      </c>
      <c r="G398" s="816">
        <v>3</v>
      </c>
      <c r="H398" s="816">
        <v>1</v>
      </c>
      <c r="I398" s="816">
        <v>4</v>
      </c>
      <c r="J398" s="816">
        <v>3</v>
      </c>
      <c r="K398" s="816">
        <v>2</v>
      </c>
      <c r="L398" s="816">
        <v>0</v>
      </c>
      <c r="M398" s="816">
        <v>0</v>
      </c>
      <c r="N398" s="816">
        <v>0</v>
      </c>
      <c r="O398" s="816">
        <v>21</v>
      </c>
      <c r="P398" s="71">
        <v>51.621621621621621</v>
      </c>
      <c r="Q398" s="71">
        <v>51.5</v>
      </c>
    </row>
    <row r="399" spans="2:17" ht="12.75" customHeight="1">
      <c r="C399" s="827" t="s">
        <v>2283</v>
      </c>
      <c r="D399" s="816">
        <v>11</v>
      </c>
      <c r="E399" s="816">
        <v>0</v>
      </c>
      <c r="F399" s="816">
        <v>1</v>
      </c>
      <c r="G399" s="816">
        <v>0</v>
      </c>
      <c r="H399" s="816">
        <v>0</v>
      </c>
      <c r="I399" s="816">
        <v>0</v>
      </c>
      <c r="J399" s="816">
        <v>0</v>
      </c>
      <c r="K399" s="816">
        <v>1</v>
      </c>
      <c r="L399" s="816">
        <v>2</v>
      </c>
      <c r="M399" s="816">
        <v>0</v>
      </c>
      <c r="N399" s="816">
        <v>0</v>
      </c>
      <c r="O399" s="816">
        <v>7</v>
      </c>
      <c r="P399" s="71">
        <v>47.545454545454547</v>
      </c>
      <c r="Q399" s="71">
        <v>52.5</v>
      </c>
    </row>
    <row r="400" spans="2:17" ht="21.75" customHeight="1">
      <c r="C400" s="827" t="s">
        <v>2285</v>
      </c>
      <c r="D400" s="816">
        <v>389</v>
      </c>
      <c r="E400" s="816">
        <v>5</v>
      </c>
      <c r="F400" s="816">
        <v>9</v>
      </c>
      <c r="G400" s="816">
        <v>13</v>
      </c>
      <c r="H400" s="816">
        <v>14</v>
      </c>
      <c r="I400" s="816">
        <v>13</v>
      </c>
      <c r="J400" s="816">
        <v>14</v>
      </c>
      <c r="K400" s="816">
        <v>14</v>
      </c>
      <c r="L400" s="816">
        <v>11</v>
      </c>
      <c r="M400" s="816">
        <v>19</v>
      </c>
      <c r="N400" s="816">
        <v>17</v>
      </c>
      <c r="O400" s="816">
        <v>260</v>
      </c>
      <c r="P400" s="71">
        <v>49.424164524421592</v>
      </c>
      <c r="Q400" s="71">
        <v>50.147058823529413</v>
      </c>
    </row>
    <row r="401" spans="1:18" ht="12.75" customHeight="1">
      <c r="C401" s="829" t="s">
        <v>2315</v>
      </c>
      <c r="D401" s="816">
        <v>456</v>
      </c>
      <c r="E401" s="816">
        <v>7</v>
      </c>
      <c r="F401" s="816">
        <v>11</v>
      </c>
      <c r="G401" s="816">
        <v>16</v>
      </c>
      <c r="H401" s="816">
        <v>16</v>
      </c>
      <c r="I401" s="816">
        <v>17</v>
      </c>
      <c r="J401" s="816">
        <v>17</v>
      </c>
      <c r="K401" s="816">
        <v>17</v>
      </c>
      <c r="L401" s="816">
        <v>13</v>
      </c>
      <c r="M401" s="816">
        <v>23</v>
      </c>
      <c r="N401" s="816">
        <v>19</v>
      </c>
      <c r="O401" s="816">
        <v>300</v>
      </c>
      <c r="P401" s="791">
        <v>49.57236842105263</v>
      </c>
      <c r="Q401" s="791">
        <v>50.277777777777779</v>
      </c>
    </row>
    <row r="402" spans="1:18" ht="21.75" customHeight="1">
      <c r="A402" s="1457" t="s">
        <v>2590</v>
      </c>
      <c r="B402" s="1457"/>
      <c r="C402" s="1458"/>
      <c r="D402" s="816">
        <v>7350</v>
      </c>
      <c r="E402" s="816">
        <v>138</v>
      </c>
      <c r="F402" s="816">
        <v>170</v>
      </c>
      <c r="G402" s="816">
        <v>218</v>
      </c>
      <c r="H402" s="816">
        <v>221</v>
      </c>
      <c r="I402" s="816">
        <v>211</v>
      </c>
      <c r="J402" s="816">
        <v>249</v>
      </c>
      <c r="K402" s="816">
        <v>253</v>
      </c>
      <c r="L402" s="816">
        <v>261</v>
      </c>
      <c r="M402" s="816">
        <v>301</v>
      </c>
      <c r="N402" s="816">
        <v>279</v>
      </c>
      <c r="O402" s="816">
        <v>5049</v>
      </c>
      <c r="P402" s="71">
        <v>49.911156462585033</v>
      </c>
      <c r="Q402" s="71">
        <v>49.872463768115942</v>
      </c>
    </row>
    <row r="403" spans="1:18" ht="18" customHeight="1">
      <c r="A403" s="824" t="s">
        <v>492</v>
      </c>
      <c r="C403" s="827"/>
      <c r="P403" s="71"/>
      <c r="Q403" s="71"/>
    </row>
    <row r="404" spans="1:18" ht="18" customHeight="1">
      <c r="B404" s="824" t="s">
        <v>323</v>
      </c>
      <c r="C404" s="827"/>
      <c r="P404" s="71"/>
      <c r="Q404" s="71"/>
    </row>
    <row r="405" spans="1:18" ht="12.75" customHeight="1">
      <c r="C405" s="827" t="s">
        <v>2356</v>
      </c>
      <c r="D405" s="816">
        <v>130</v>
      </c>
      <c r="E405" s="816">
        <v>16</v>
      </c>
      <c r="F405" s="816">
        <v>13</v>
      </c>
      <c r="G405" s="816">
        <v>17</v>
      </c>
      <c r="H405" s="816">
        <v>18</v>
      </c>
      <c r="I405" s="816">
        <v>12</v>
      </c>
      <c r="J405" s="816">
        <v>11</v>
      </c>
      <c r="K405" s="816">
        <v>9</v>
      </c>
      <c r="L405" s="816">
        <v>13</v>
      </c>
      <c r="M405" s="816">
        <v>8</v>
      </c>
      <c r="N405" s="816">
        <v>3</v>
      </c>
      <c r="O405" s="816">
        <v>10</v>
      </c>
      <c r="P405" s="71">
        <v>59.653846153846153</v>
      </c>
      <c r="Q405" s="71">
        <v>59.916666666666664</v>
      </c>
    </row>
    <row r="406" spans="1:18" ht="21.75" customHeight="1">
      <c r="C406" s="827" t="s">
        <v>2357</v>
      </c>
      <c r="D406" s="816">
        <v>135</v>
      </c>
      <c r="E406" s="816">
        <v>8</v>
      </c>
      <c r="F406" s="816">
        <v>8</v>
      </c>
      <c r="G406" s="816">
        <v>4</v>
      </c>
      <c r="H406" s="816">
        <v>7</v>
      </c>
      <c r="I406" s="816">
        <v>8</v>
      </c>
      <c r="J406" s="816">
        <v>10</v>
      </c>
      <c r="K406" s="816">
        <v>11</v>
      </c>
      <c r="L406" s="816">
        <v>14</v>
      </c>
      <c r="M406" s="816">
        <v>10</v>
      </c>
      <c r="N406" s="816">
        <v>7</v>
      </c>
      <c r="O406" s="816">
        <v>48</v>
      </c>
      <c r="P406" s="71">
        <v>55.533333333333331</v>
      </c>
      <c r="Q406" s="71">
        <v>56.178571428571431</v>
      </c>
    </row>
    <row r="407" spans="1:18" ht="12.75" customHeight="1">
      <c r="C407" s="827" t="s">
        <v>603</v>
      </c>
      <c r="D407" s="816">
        <v>15</v>
      </c>
      <c r="E407" s="816">
        <v>1</v>
      </c>
      <c r="F407" s="816">
        <v>1</v>
      </c>
      <c r="G407" s="816">
        <v>0</v>
      </c>
      <c r="H407" s="816">
        <v>0</v>
      </c>
      <c r="I407" s="816">
        <v>0</v>
      </c>
      <c r="J407" s="816">
        <v>0</v>
      </c>
      <c r="K407" s="816">
        <v>0</v>
      </c>
      <c r="L407" s="816">
        <v>3</v>
      </c>
      <c r="M407" s="816">
        <v>1</v>
      </c>
      <c r="N407" s="816">
        <v>1</v>
      </c>
      <c r="O407" s="816">
        <v>8</v>
      </c>
      <c r="P407" s="71">
        <v>50.6</v>
      </c>
      <c r="Q407" s="71">
        <v>52.5</v>
      </c>
    </row>
    <row r="408" spans="1:18" ht="12.75" customHeight="1">
      <c r="C408" s="827" t="s">
        <v>604</v>
      </c>
      <c r="D408" s="816">
        <v>421</v>
      </c>
      <c r="E408" s="816">
        <v>5</v>
      </c>
      <c r="F408" s="816">
        <v>4</v>
      </c>
      <c r="G408" s="816">
        <v>3</v>
      </c>
      <c r="H408" s="816">
        <v>3</v>
      </c>
      <c r="I408" s="816">
        <v>13</v>
      </c>
      <c r="J408" s="816">
        <v>5</v>
      </c>
      <c r="K408" s="816">
        <v>6</v>
      </c>
      <c r="L408" s="816">
        <v>9</v>
      </c>
      <c r="M408" s="816">
        <v>7</v>
      </c>
      <c r="N408" s="816">
        <v>11</v>
      </c>
      <c r="O408" s="816">
        <v>355</v>
      </c>
      <c r="P408" s="71">
        <v>48.239904988123513</v>
      </c>
      <c r="Q408" s="71">
        <v>47.409090909090907</v>
      </c>
    </row>
    <row r="409" spans="1:18" ht="12.75" customHeight="1">
      <c r="C409" s="829" t="s">
        <v>2315</v>
      </c>
      <c r="D409" s="816">
        <v>701</v>
      </c>
      <c r="E409" s="816">
        <v>30</v>
      </c>
      <c r="F409" s="816">
        <v>26</v>
      </c>
      <c r="G409" s="816">
        <v>24</v>
      </c>
      <c r="H409" s="816">
        <v>28</v>
      </c>
      <c r="I409" s="816">
        <v>33</v>
      </c>
      <c r="J409" s="816">
        <v>26</v>
      </c>
      <c r="K409" s="816">
        <v>26</v>
      </c>
      <c r="L409" s="816">
        <v>39</v>
      </c>
      <c r="M409" s="816">
        <v>26</v>
      </c>
      <c r="N409" s="816">
        <v>22</v>
      </c>
      <c r="O409" s="816">
        <v>421</v>
      </c>
      <c r="P409" s="791">
        <v>51.81169757489301</v>
      </c>
      <c r="Q409" s="791">
        <v>51.328947368421055</v>
      </c>
    </row>
    <row r="410" spans="1:18" s="44" customFormat="1" ht="5.25" customHeight="1">
      <c r="A410" s="123" t="s">
        <v>630</v>
      </c>
      <c r="B410" s="824"/>
      <c r="C410" s="832"/>
      <c r="D410" s="833"/>
      <c r="E410" s="833"/>
      <c r="F410" s="833"/>
      <c r="G410" s="833"/>
      <c r="H410" s="833"/>
      <c r="I410" s="833"/>
      <c r="J410" s="833"/>
      <c r="K410" s="833"/>
      <c r="L410" s="833"/>
      <c r="M410" s="833"/>
      <c r="N410" s="833"/>
      <c r="O410" s="833"/>
      <c r="P410" s="791"/>
      <c r="Q410" s="791"/>
      <c r="R410" s="808"/>
    </row>
    <row r="411" spans="1:18" s="44" customFormat="1" ht="9" customHeight="1">
      <c r="A411" s="824" t="s">
        <v>2360</v>
      </c>
      <c r="B411" s="824"/>
      <c r="C411" s="832"/>
      <c r="D411" s="833"/>
      <c r="E411" s="833"/>
      <c r="F411" s="833"/>
      <c r="G411" s="833"/>
      <c r="H411" s="833"/>
      <c r="I411" s="833"/>
      <c r="J411" s="833"/>
      <c r="K411" s="833"/>
      <c r="L411" s="833"/>
      <c r="M411" s="833"/>
      <c r="N411" s="833"/>
      <c r="O411" s="833"/>
      <c r="P411" s="791"/>
      <c r="Q411" s="791"/>
      <c r="R411" s="808"/>
    </row>
    <row r="412" spans="1:18" s="44" customFormat="1" ht="7.5" customHeight="1">
      <c r="A412" s="824"/>
      <c r="B412" s="824"/>
      <c r="C412" s="834"/>
      <c r="D412" s="833"/>
      <c r="E412" s="833"/>
      <c r="F412" s="833"/>
      <c r="G412" s="833"/>
      <c r="H412" s="833"/>
      <c r="I412" s="833"/>
      <c r="J412" s="833"/>
      <c r="K412" s="833"/>
      <c r="L412" s="833"/>
      <c r="M412" s="833"/>
      <c r="N412" s="833"/>
      <c r="O412" s="833"/>
      <c r="P412" s="791"/>
      <c r="Q412" s="791"/>
      <c r="R412" s="808"/>
    </row>
    <row r="413" spans="1:18" s="44" customFormat="1" ht="10.5" customHeight="1">
      <c r="A413" s="824" t="s">
        <v>48</v>
      </c>
      <c r="B413" s="824"/>
      <c r="C413" s="834"/>
      <c r="D413" s="833"/>
      <c r="E413" s="833"/>
      <c r="F413" s="833"/>
      <c r="G413" s="833"/>
      <c r="H413" s="833"/>
      <c r="I413" s="833"/>
      <c r="J413" s="833"/>
      <c r="K413" s="833"/>
      <c r="L413" s="833"/>
      <c r="M413" s="833"/>
      <c r="N413" s="833"/>
      <c r="O413" s="833"/>
      <c r="P413" s="791"/>
      <c r="Q413" s="791"/>
      <c r="R413" s="808"/>
    </row>
    <row r="414" spans="1:18" s="123" customFormat="1" ht="11.25" customHeight="1">
      <c r="A414" s="826"/>
      <c r="C414" s="835"/>
      <c r="D414" s="308" t="s">
        <v>2241</v>
      </c>
      <c r="E414" s="662"/>
      <c r="F414" s="662"/>
      <c r="G414" s="662"/>
      <c r="H414" s="662"/>
      <c r="I414" s="662"/>
      <c r="J414" s="662"/>
      <c r="K414" s="662"/>
      <c r="L414" s="662"/>
      <c r="M414" s="662"/>
      <c r="N414" s="662"/>
      <c r="O414" s="662"/>
      <c r="P414" s="797"/>
      <c r="Q414" s="797"/>
      <c r="R414" s="808"/>
    </row>
    <row r="415" spans="1:18" s="123" customFormat="1" ht="9" customHeight="1">
      <c r="A415" s="826"/>
      <c r="C415" s="835"/>
      <c r="D415" s="308"/>
      <c r="E415" s="662"/>
      <c r="F415" s="662"/>
      <c r="G415" s="662"/>
      <c r="H415" s="662"/>
      <c r="I415" s="662"/>
      <c r="J415" s="662"/>
      <c r="K415" s="662"/>
      <c r="L415" s="662"/>
      <c r="M415" s="662"/>
      <c r="N415" s="662"/>
      <c r="O415" s="662"/>
      <c r="P415" s="797"/>
      <c r="Q415" s="797"/>
      <c r="R415" s="808"/>
    </row>
    <row r="416" spans="1:18" ht="18" customHeight="1">
      <c r="B416" s="824" t="s">
        <v>612</v>
      </c>
      <c r="C416" s="827"/>
      <c r="P416" s="71"/>
      <c r="Q416" s="71"/>
    </row>
    <row r="417" spans="1:17" ht="12.75" customHeight="1">
      <c r="C417" s="827" t="s">
        <v>613</v>
      </c>
      <c r="D417" s="816">
        <v>12</v>
      </c>
      <c r="E417" s="816">
        <v>0</v>
      </c>
      <c r="F417" s="816">
        <v>0</v>
      </c>
      <c r="G417" s="816">
        <v>0</v>
      </c>
      <c r="H417" s="816">
        <v>0</v>
      </c>
      <c r="I417" s="816">
        <v>1</v>
      </c>
      <c r="J417" s="816">
        <v>0</v>
      </c>
      <c r="K417" s="816">
        <v>0</v>
      </c>
      <c r="L417" s="816">
        <v>2</v>
      </c>
      <c r="M417" s="816">
        <v>0</v>
      </c>
      <c r="N417" s="816">
        <v>1</v>
      </c>
      <c r="O417" s="816">
        <v>8</v>
      </c>
      <c r="P417" s="71">
        <v>48.333333333333336</v>
      </c>
      <c r="Q417" s="71">
        <v>50</v>
      </c>
    </row>
    <row r="418" spans="1:17" ht="12.75" customHeight="1">
      <c r="C418" s="827" t="s">
        <v>2270</v>
      </c>
      <c r="D418" s="816">
        <v>1</v>
      </c>
      <c r="E418" s="816">
        <v>0</v>
      </c>
      <c r="F418" s="816">
        <v>0</v>
      </c>
      <c r="G418" s="816">
        <v>0</v>
      </c>
      <c r="H418" s="816">
        <v>0</v>
      </c>
      <c r="I418" s="816">
        <v>0</v>
      </c>
      <c r="J418" s="816">
        <v>0</v>
      </c>
      <c r="K418" s="816">
        <v>0</v>
      </c>
      <c r="L418" s="816">
        <v>0</v>
      </c>
      <c r="M418" s="816">
        <v>0</v>
      </c>
      <c r="N418" s="816">
        <v>0</v>
      </c>
      <c r="O418" s="816">
        <v>1</v>
      </c>
      <c r="P418" s="797" t="s">
        <v>606</v>
      </c>
      <c r="Q418" s="797" t="s">
        <v>606</v>
      </c>
    </row>
    <row r="419" spans="1:17" ht="12.75" customHeight="1">
      <c r="C419" s="829" t="s">
        <v>2315</v>
      </c>
      <c r="D419" s="816">
        <v>13</v>
      </c>
      <c r="E419" s="816">
        <v>0</v>
      </c>
      <c r="F419" s="816">
        <v>0</v>
      </c>
      <c r="G419" s="816">
        <v>0</v>
      </c>
      <c r="H419" s="816">
        <v>0</v>
      </c>
      <c r="I419" s="816">
        <v>1</v>
      </c>
      <c r="J419" s="816">
        <v>0</v>
      </c>
      <c r="K419" s="816">
        <v>0</v>
      </c>
      <c r="L419" s="816">
        <v>2</v>
      </c>
      <c r="M419" s="816">
        <v>0</v>
      </c>
      <c r="N419" s="816">
        <v>1</v>
      </c>
      <c r="O419" s="816">
        <v>9</v>
      </c>
      <c r="P419" s="791">
        <v>47.46153846153846</v>
      </c>
      <c r="Q419" s="791">
        <v>49.5</v>
      </c>
    </row>
    <row r="420" spans="1:17" ht="18" customHeight="1">
      <c r="B420" s="824" t="s">
        <v>621</v>
      </c>
      <c r="C420" s="827"/>
      <c r="P420" s="71"/>
      <c r="Q420" s="71"/>
    </row>
    <row r="421" spans="1:17" ht="21.75" customHeight="1">
      <c r="C421" s="827" t="s">
        <v>2277</v>
      </c>
      <c r="D421" s="816">
        <v>5</v>
      </c>
      <c r="E421" s="816">
        <v>0</v>
      </c>
      <c r="F421" s="816">
        <v>0</v>
      </c>
      <c r="G421" s="816">
        <v>0</v>
      </c>
      <c r="H421" s="816">
        <v>0</v>
      </c>
      <c r="I421" s="816">
        <v>0</v>
      </c>
      <c r="J421" s="816">
        <v>0</v>
      </c>
      <c r="K421" s="816">
        <v>0</v>
      </c>
      <c r="L421" s="816">
        <v>0</v>
      </c>
      <c r="M421" s="816">
        <v>1</v>
      </c>
      <c r="N421" s="816">
        <v>0</v>
      </c>
      <c r="O421" s="816">
        <v>4</v>
      </c>
      <c r="P421" s="71">
        <v>51.2</v>
      </c>
      <c r="Q421" s="71">
        <v>52.25</v>
      </c>
    </row>
    <row r="422" spans="1:17" ht="21.75" customHeight="1">
      <c r="C422" s="827" t="s">
        <v>2279</v>
      </c>
      <c r="D422" s="816">
        <v>148</v>
      </c>
      <c r="E422" s="816">
        <v>5</v>
      </c>
      <c r="F422" s="816">
        <v>2</v>
      </c>
      <c r="G422" s="816">
        <v>2</v>
      </c>
      <c r="H422" s="816">
        <v>4</v>
      </c>
      <c r="I422" s="816">
        <v>3</v>
      </c>
      <c r="J422" s="816">
        <v>5</v>
      </c>
      <c r="K422" s="816">
        <v>2</v>
      </c>
      <c r="L422" s="816">
        <v>3</v>
      </c>
      <c r="M422" s="816">
        <v>4</v>
      </c>
      <c r="N422" s="816">
        <v>1</v>
      </c>
      <c r="O422" s="816">
        <v>117</v>
      </c>
      <c r="P422" s="71">
        <v>46.148648648648646</v>
      </c>
      <c r="Q422" s="71">
        <v>46.6</v>
      </c>
    </row>
    <row r="423" spans="1:17" ht="12.75" customHeight="1">
      <c r="C423" s="827" t="s">
        <v>624</v>
      </c>
      <c r="D423" s="816">
        <v>12</v>
      </c>
      <c r="E423" s="816">
        <v>1</v>
      </c>
      <c r="F423" s="816">
        <v>0</v>
      </c>
      <c r="G423" s="816">
        <v>1</v>
      </c>
      <c r="H423" s="816">
        <v>0</v>
      </c>
      <c r="I423" s="816">
        <v>1</v>
      </c>
      <c r="J423" s="816">
        <v>2</v>
      </c>
      <c r="K423" s="816">
        <v>0</v>
      </c>
      <c r="L423" s="816">
        <v>0</v>
      </c>
      <c r="M423" s="816">
        <v>0</v>
      </c>
      <c r="N423" s="816">
        <v>2</v>
      </c>
      <c r="O423" s="816">
        <v>5</v>
      </c>
      <c r="P423" s="71">
        <v>54.583333333333336</v>
      </c>
      <c r="Q423" s="71">
        <v>54.5</v>
      </c>
    </row>
    <row r="424" spans="1:17" ht="12.75" customHeight="1">
      <c r="C424" s="829" t="s">
        <v>2315</v>
      </c>
      <c r="D424" s="816">
        <v>165</v>
      </c>
      <c r="E424" s="816">
        <v>6</v>
      </c>
      <c r="F424" s="816">
        <v>2</v>
      </c>
      <c r="G424" s="816">
        <v>3</v>
      </c>
      <c r="H424" s="816">
        <v>4</v>
      </c>
      <c r="I424" s="816">
        <v>4</v>
      </c>
      <c r="J424" s="816">
        <v>7</v>
      </c>
      <c r="K424" s="816">
        <v>2</v>
      </c>
      <c r="L424" s="816">
        <v>3</v>
      </c>
      <c r="M424" s="816">
        <v>5</v>
      </c>
      <c r="N424" s="816">
        <v>3</v>
      </c>
      <c r="O424" s="816">
        <v>126</v>
      </c>
      <c r="P424" s="791">
        <v>46.915151515151514</v>
      </c>
      <c r="Q424" s="791">
        <v>47.388888888888886</v>
      </c>
    </row>
    <row r="425" spans="1:17" ht="18" customHeight="1">
      <c r="B425" s="824" t="s">
        <v>625</v>
      </c>
      <c r="C425" s="827"/>
      <c r="P425" s="71"/>
      <c r="Q425" s="71"/>
    </row>
    <row r="426" spans="1:17" ht="21.75" customHeight="1">
      <c r="C426" s="827" t="s">
        <v>2281</v>
      </c>
      <c r="D426" s="816">
        <v>3</v>
      </c>
      <c r="E426" s="816">
        <v>0</v>
      </c>
      <c r="F426" s="816">
        <v>0</v>
      </c>
      <c r="G426" s="816">
        <v>0</v>
      </c>
      <c r="H426" s="816">
        <v>0</v>
      </c>
      <c r="I426" s="816">
        <v>0</v>
      </c>
      <c r="J426" s="816">
        <v>0</v>
      </c>
      <c r="K426" s="816">
        <v>0</v>
      </c>
      <c r="L426" s="816">
        <v>0</v>
      </c>
      <c r="M426" s="816">
        <v>0</v>
      </c>
      <c r="N426" s="816">
        <v>1</v>
      </c>
      <c r="O426" s="816">
        <v>2</v>
      </c>
      <c r="P426" s="71">
        <v>51.333333333333336</v>
      </c>
      <c r="Q426" s="71">
        <v>51.5</v>
      </c>
    </row>
    <row r="427" spans="1:17" ht="12.75" customHeight="1">
      <c r="C427" s="827" t="s">
        <v>2282</v>
      </c>
      <c r="D427" s="816">
        <v>1</v>
      </c>
      <c r="E427" s="816">
        <v>0</v>
      </c>
      <c r="F427" s="816">
        <v>0</v>
      </c>
      <c r="G427" s="816">
        <v>0</v>
      </c>
      <c r="H427" s="816">
        <v>0</v>
      </c>
      <c r="I427" s="816">
        <v>0</v>
      </c>
      <c r="J427" s="816">
        <v>0</v>
      </c>
      <c r="K427" s="816">
        <v>0</v>
      </c>
      <c r="L427" s="816">
        <v>0</v>
      </c>
      <c r="M427" s="816">
        <v>0</v>
      </c>
      <c r="N427" s="816">
        <v>0</v>
      </c>
      <c r="O427" s="816">
        <v>1</v>
      </c>
      <c r="P427" s="797" t="s">
        <v>606</v>
      </c>
      <c r="Q427" s="797" t="s">
        <v>606</v>
      </c>
    </row>
    <row r="428" spans="1:17" ht="21.75" customHeight="1">
      <c r="C428" s="827" t="s">
        <v>2285</v>
      </c>
      <c r="D428" s="816">
        <v>63</v>
      </c>
      <c r="E428" s="816">
        <v>1</v>
      </c>
      <c r="F428" s="816">
        <v>2</v>
      </c>
      <c r="G428" s="816">
        <v>6</v>
      </c>
      <c r="H428" s="816">
        <v>0</v>
      </c>
      <c r="I428" s="816">
        <v>4</v>
      </c>
      <c r="J428" s="816">
        <v>0</v>
      </c>
      <c r="K428" s="816">
        <v>3</v>
      </c>
      <c r="L428" s="816">
        <v>2</v>
      </c>
      <c r="M428" s="816">
        <v>3</v>
      </c>
      <c r="N428" s="816">
        <v>0</v>
      </c>
      <c r="O428" s="816">
        <v>42</v>
      </c>
      <c r="P428" s="71">
        <v>50.238095238095241</v>
      </c>
      <c r="Q428" s="71">
        <v>49.5</v>
      </c>
    </row>
    <row r="429" spans="1:17" ht="12.75" customHeight="1">
      <c r="C429" s="829" t="s">
        <v>2315</v>
      </c>
      <c r="D429" s="816">
        <v>67</v>
      </c>
      <c r="E429" s="816">
        <v>1</v>
      </c>
      <c r="F429" s="816">
        <v>2</v>
      </c>
      <c r="G429" s="816">
        <v>6</v>
      </c>
      <c r="H429" s="816">
        <v>0</v>
      </c>
      <c r="I429" s="816">
        <v>4</v>
      </c>
      <c r="J429" s="816">
        <v>0</v>
      </c>
      <c r="K429" s="816">
        <v>3</v>
      </c>
      <c r="L429" s="816">
        <v>2</v>
      </c>
      <c r="M429" s="816">
        <v>3</v>
      </c>
      <c r="N429" s="816">
        <v>1</v>
      </c>
      <c r="O429" s="816">
        <v>45</v>
      </c>
      <c r="P429" s="791">
        <v>50.253731343283583</v>
      </c>
      <c r="Q429" s="791">
        <v>49.5</v>
      </c>
    </row>
    <row r="430" spans="1:17" ht="18" customHeight="1">
      <c r="A430" s="824" t="s">
        <v>2202</v>
      </c>
      <c r="C430" s="827"/>
      <c r="D430" s="816">
        <v>946</v>
      </c>
      <c r="E430" s="816">
        <v>37</v>
      </c>
      <c r="F430" s="816">
        <v>30</v>
      </c>
      <c r="G430" s="816">
        <v>33</v>
      </c>
      <c r="H430" s="816">
        <v>32</v>
      </c>
      <c r="I430" s="816">
        <v>42</v>
      </c>
      <c r="J430" s="816">
        <v>33</v>
      </c>
      <c r="K430" s="816">
        <v>31</v>
      </c>
      <c r="L430" s="816">
        <v>46</v>
      </c>
      <c r="M430" s="816">
        <v>34</v>
      </c>
      <c r="N430" s="816">
        <v>27</v>
      </c>
      <c r="O430" s="816">
        <v>601</v>
      </c>
      <c r="P430" s="71">
        <v>50.787526427061309</v>
      </c>
      <c r="Q430" s="71">
        <v>50.666666666666664</v>
      </c>
    </row>
    <row r="431" spans="1:17" ht="18" customHeight="1">
      <c r="A431" s="824" t="s">
        <v>502</v>
      </c>
      <c r="C431" s="827"/>
      <c r="P431" s="71"/>
      <c r="Q431" s="71"/>
    </row>
    <row r="432" spans="1:17" ht="18" customHeight="1">
      <c r="B432" s="824" t="s">
        <v>323</v>
      </c>
      <c r="C432" s="827"/>
      <c r="P432" s="71"/>
      <c r="Q432" s="71"/>
    </row>
    <row r="433" spans="1:17" ht="12.75" customHeight="1">
      <c r="C433" s="827" t="s">
        <v>2356</v>
      </c>
      <c r="D433" s="816">
        <v>37</v>
      </c>
      <c r="E433" s="816">
        <v>0</v>
      </c>
      <c r="F433" s="816">
        <v>3</v>
      </c>
      <c r="G433" s="816">
        <v>5</v>
      </c>
      <c r="H433" s="816">
        <v>6</v>
      </c>
      <c r="I433" s="816">
        <v>4</v>
      </c>
      <c r="J433" s="816">
        <v>5</v>
      </c>
      <c r="K433" s="816">
        <v>2</v>
      </c>
      <c r="L433" s="816">
        <v>3</v>
      </c>
      <c r="M433" s="816">
        <v>3</v>
      </c>
      <c r="N433" s="816">
        <v>1</v>
      </c>
      <c r="O433" s="816">
        <v>5</v>
      </c>
      <c r="P433" s="71">
        <v>58.648648648648646</v>
      </c>
      <c r="Q433" s="71">
        <v>58.9</v>
      </c>
    </row>
    <row r="434" spans="1:17" ht="21.75" customHeight="1">
      <c r="C434" s="827" t="s">
        <v>2357</v>
      </c>
      <c r="D434" s="816">
        <v>190</v>
      </c>
      <c r="E434" s="816">
        <v>3</v>
      </c>
      <c r="F434" s="816">
        <v>3</v>
      </c>
      <c r="G434" s="816">
        <v>3</v>
      </c>
      <c r="H434" s="816">
        <v>2</v>
      </c>
      <c r="I434" s="816">
        <v>4</v>
      </c>
      <c r="J434" s="816">
        <v>2</v>
      </c>
      <c r="K434" s="816">
        <v>9</v>
      </c>
      <c r="L434" s="816">
        <v>6</v>
      </c>
      <c r="M434" s="816">
        <v>8</v>
      </c>
      <c r="N434" s="816">
        <v>8</v>
      </c>
      <c r="O434" s="816">
        <v>142</v>
      </c>
      <c r="P434" s="71">
        <v>48.973684210526315</v>
      </c>
      <c r="Q434" s="71">
        <v>48.5</v>
      </c>
    </row>
    <row r="435" spans="1:17" ht="12.75" customHeight="1">
      <c r="C435" s="827" t="s">
        <v>603</v>
      </c>
      <c r="D435" s="816">
        <v>13</v>
      </c>
      <c r="E435" s="816">
        <v>0</v>
      </c>
      <c r="F435" s="816">
        <v>0</v>
      </c>
      <c r="G435" s="816">
        <v>0</v>
      </c>
      <c r="H435" s="816">
        <v>1</v>
      </c>
      <c r="I435" s="816">
        <v>2</v>
      </c>
      <c r="J435" s="816">
        <v>0</v>
      </c>
      <c r="K435" s="816">
        <v>0</v>
      </c>
      <c r="L435" s="816">
        <v>1</v>
      </c>
      <c r="M435" s="816">
        <v>1</v>
      </c>
      <c r="N435" s="816">
        <v>0</v>
      </c>
      <c r="O435" s="816">
        <v>8</v>
      </c>
      <c r="P435" s="71">
        <v>50.07692307692308</v>
      </c>
      <c r="Q435" s="71">
        <v>50.5</v>
      </c>
    </row>
    <row r="436" spans="1:17" ht="12.75" customHeight="1">
      <c r="C436" s="827" t="s">
        <v>604</v>
      </c>
      <c r="D436" s="816">
        <v>274</v>
      </c>
      <c r="E436" s="816">
        <v>4</v>
      </c>
      <c r="F436" s="816">
        <v>2</v>
      </c>
      <c r="G436" s="816">
        <v>4</v>
      </c>
      <c r="H436" s="816">
        <v>4</v>
      </c>
      <c r="I436" s="816">
        <v>5</v>
      </c>
      <c r="J436" s="816">
        <v>8</v>
      </c>
      <c r="K436" s="816">
        <v>5</v>
      </c>
      <c r="L436" s="816">
        <v>4</v>
      </c>
      <c r="M436" s="816">
        <v>11</v>
      </c>
      <c r="N436" s="816">
        <v>9</v>
      </c>
      <c r="O436" s="816">
        <v>218</v>
      </c>
      <c r="P436" s="71">
        <v>48.740875912408761</v>
      </c>
      <c r="Q436" s="71">
        <v>48.476190476190474</v>
      </c>
    </row>
    <row r="437" spans="1:17" ht="12.75" customHeight="1">
      <c r="C437" s="829" t="s">
        <v>2315</v>
      </c>
      <c r="D437" s="816">
        <v>514</v>
      </c>
      <c r="E437" s="816">
        <v>7</v>
      </c>
      <c r="F437" s="816">
        <v>8</v>
      </c>
      <c r="G437" s="816">
        <v>12</v>
      </c>
      <c r="H437" s="816">
        <v>13</v>
      </c>
      <c r="I437" s="816">
        <v>15</v>
      </c>
      <c r="J437" s="816">
        <v>15</v>
      </c>
      <c r="K437" s="816">
        <v>16</v>
      </c>
      <c r="L437" s="816">
        <v>14</v>
      </c>
      <c r="M437" s="816">
        <v>23</v>
      </c>
      <c r="N437" s="816">
        <v>18</v>
      </c>
      <c r="O437" s="816">
        <v>373</v>
      </c>
      <c r="P437" s="791">
        <v>49.573929961089497</v>
      </c>
      <c r="Q437" s="791">
        <v>49.083333333333336</v>
      </c>
    </row>
    <row r="438" spans="1:17" ht="18" customHeight="1">
      <c r="B438" s="824" t="s">
        <v>612</v>
      </c>
      <c r="C438" s="827"/>
      <c r="P438" s="71"/>
      <c r="Q438" s="71"/>
    </row>
    <row r="439" spans="1:17" ht="12.75" customHeight="1">
      <c r="C439" s="827" t="s">
        <v>613</v>
      </c>
      <c r="D439" s="816">
        <v>136</v>
      </c>
      <c r="E439" s="816">
        <v>0</v>
      </c>
      <c r="F439" s="816">
        <v>0</v>
      </c>
      <c r="G439" s="816">
        <v>0</v>
      </c>
      <c r="H439" s="816">
        <v>0</v>
      </c>
      <c r="I439" s="816">
        <v>0</v>
      </c>
      <c r="J439" s="816">
        <v>0</v>
      </c>
      <c r="K439" s="816">
        <v>1</v>
      </c>
      <c r="L439" s="816">
        <v>3</v>
      </c>
      <c r="M439" s="816">
        <v>4</v>
      </c>
      <c r="N439" s="816">
        <v>4</v>
      </c>
      <c r="O439" s="816">
        <v>124</v>
      </c>
      <c r="P439" s="71">
        <v>40.279411764705884</v>
      </c>
      <c r="Q439" s="71">
        <v>38.200000000000003</v>
      </c>
    </row>
    <row r="440" spans="1:17" ht="12.75" customHeight="1">
      <c r="C440" s="829" t="s">
        <v>2315</v>
      </c>
      <c r="D440" s="816">
        <v>136</v>
      </c>
      <c r="E440" s="816">
        <v>0</v>
      </c>
      <c r="F440" s="816">
        <v>0</v>
      </c>
      <c r="G440" s="816">
        <v>0</v>
      </c>
      <c r="H440" s="816">
        <v>0</v>
      </c>
      <c r="I440" s="816">
        <v>0</v>
      </c>
      <c r="J440" s="816">
        <v>0</v>
      </c>
      <c r="K440" s="816">
        <v>1</v>
      </c>
      <c r="L440" s="816">
        <v>3</v>
      </c>
      <c r="M440" s="816">
        <v>4</v>
      </c>
      <c r="N440" s="816">
        <v>4</v>
      </c>
      <c r="O440" s="816">
        <v>124</v>
      </c>
      <c r="P440" s="791">
        <v>40.279411764705884</v>
      </c>
      <c r="Q440" s="791">
        <v>38.200000000000003</v>
      </c>
    </row>
    <row r="441" spans="1:17" ht="18" customHeight="1">
      <c r="B441" s="824" t="s">
        <v>621</v>
      </c>
      <c r="C441" s="827"/>
      <c r="P441" s="71"/>
      <c r="Q441" s="71"/>
    </row>
    <row r="442" spans="1:17" ht="21.75" customHeight="1">
      <c r="C442" s="827" t="s">
        <v>2279</v>
      </c>
      <c r="D442" s="816">
        <v>83</v>
      </c>
      <c r="E442" s="816">
        <v>0</v>
      </c>
      <c r="F442" s="816">
        <v>0</v>
      </c>
      <c r="G442" s="816">
        <v>0</v>
      </c>
      <c r="H442" s="816">
        <v>0</v>
      </c>
      <c r="I442" s="816">
        <v>1</v>
      </c>
      <c r="J442" s="816">
        <v>1</v>
      </c>
      <c r="K442" s="816">
        <v>0</v>
      </c>
      <c r="L442" s="816">
        <v>1</v>
      </c>
      <c r="M442" s="816">
        <v>0</v>
      </c>
      <c r="N442" s="816">
        <v>1</v>
      </c>
      <c r="O442" s="816">
        <v>79</v>
      </c>
      <c r="P442" s="71">
        <v>41.385542168674696</v>
      </c>
      <c r="Q442" s="71">
        <v>39.6875</v>
      </c>
    </row>
    <row r="443" spans="1:17" ht="12.75" customHeight="1">
      <c r="C443" s="827" t="s">
        <v>624</v>
      </c>
      <c r="D443" s="816">
        <v>8</v>
      </c>
      <c r="E443" s="816">
        <v>0</v>
      </c>
      <c r="F443" s="816">
        <v>0</v>
      </c>
      <c r="G443" s="816">
        <v>0</v>
      </c>
      <c r="H443" s="816">
        <v>0</v>
      </c>
      <c r="I443" s="816">
        <v>0</v>
      </c>
      <c r="J443" s="816">
        <v>0</v>
      </c>
      <c r="K443" s="816">
        <v>0</v>
      </c>
      <c r="L443" s="816">
        <v>0</v>
      </c>
      <c r="M443" s="816">
        <v>0</v>
      </c>
      <c r="N443" s="816">
        <v>0</v>
      </c>
      <c r="O443" s="816">
        <v>8</v>
      </c>
      <c r="P443" s="71">
        <v>39</v>
      </c>
      <c r="Q443" s="71">
        <v>38.5</v>
      </c>
    </row>
    <row r="444" spans="1:17" ht="12.75" customHeight="1">
      <c r="C444" s="829" t="s">
        <v>2315</v>
      </c>
      <c r="D444" s="816">
        <v>91</v>
      </c>
      <c r="E444" s="816">
        <v>0</v>
      </c>
      <c r="F444" s="816">
        <v>0</v>
      </c>
      <c r="G444" s="816">
        <v>0</v>
      </c>
      <c r="H444" s="816">
        <v>0</v>
      </c>
      <c r="I444" s="816">
        <v>1</v>
      </c>
      <c r="J444" s="816">
        <v>1</v>
      </c>
      <c r="K444" s="816">
        <v>0</v>
      </c>
      <c r="L444" s="816">
        <v>1</v>
      </c>
      <c r="M444" s="816">
        <v>0</v>
      </c>
      <c r="N444" s="816">
        <v>1</v>
      </c>
      <c r="O444" s="816">
        <v>87</v>
      </c>
      <c r="P444" s="791">
        <v>41.175824175824175</v>
      </c>
      <c r="Q444" s="791">
        <v>39.5625</v>
      </c>
    </row>
    <row r="445" spans="1:17" ht="18" customHeight="1">
      <c r="B445" s="824" t="s">
        <v>625</v>
      </c>
      <c r="C445" s="827"/>
      <c r="P445" s="71"/>
      <c r="Q445" s="71"/>
    </row>
    <row r="446" spans="1:17" ht="21.75" customHeight="1">
      <c r="C446" s="827" t="s">
        <v>2285</v>
      </c>
      <c r="D446" s="816">
        <v>37</v>
      </c>
      <c r="E446" s="816">
        <v>0</v>
      </c>
      <c r="F446" s="816">
        <v>0</v>
      </c>
      <c r="G446" s="816">
        <v>0</v>
      </c>
      <c r="H446" s="816">
        <v>0</v>
      </c>
      <c r="I446" s="816">
        <v>0</v>
      </c>
      <c r="J446" s="816">
        <v>1</v>
      </c>
      <c r="K446" s="816">
        <v>0</v>
      </c>
      <c r="L446" s="816">
        <v>0</v>
      </c>
      <c r="M446" s="816">
        <v>0</v>
      </c>
      <c r="N446" s="816">
        <v>1</v>
      </c>
      <c r="O446" s="816">
        <v>35</v>
      </c>
      <c r="P446" s="71">
        <v>45.054054054054056</v>
      </c>
      <c r="Q446" s="71">
        <v>46.5</v>
      </c>
    </row>
    <row r="447" spans="1:17" ht="12.75" customHeight="1">
      <c r="C447" s="829" t="s">
        <v>2315</v>
      </c>
      <c r="D447" s="816">
        <v>37</v>
      </c>
      <c r="E447" s="816">
        <v>0</v>
      </c>
      <c r="F447" s="816">
        <v>0</v>
      </c>
      <c r="G447" s="816">
        <v>0</v>
      </c>
      <c r="H447" s="816">
        <v>0</v>
      </c>
      <c r="I447" s="816">
        <v>0</v>
      </c>
      <c r="J447" s="816">
        <v>1</v>
      </c>
      <c r="K447" s="816">
        <v>0</v>
      </c>
      <c r="L447" s="816">
        <v>0</v>
      </c>
      <c r="M447" s="816">
        <v>0</v>
      </c>
      <c r="N447" s="816">
        <v>1</v>
      </c>
      <c r="O447" s="816">
        <v>35</v>
      </c>
      <c r="P447" s="791">
        <v>45.054054054054056</v>
      </c>
      <c r="Q447" s="791">
        <v>46.5</v>
      </c>
    </row>
    <row r="448" spans="1:17" ht="18" customHeight="1">
      <c r="A448" s="824" t="s">
        <v>2292</v>
      </c>
      <c r="C448" s="827"/>
      <c r="D448" s="816">
        <v>778</v>
      </c>
      <c r="E448" s="816">
        <v>7</v>
      </c>
      <c r="F448" s="816">
        <v>8</v>
      </c>
      <c r="G448" s="816">
        <v>12</v>
      </c>
      <c r="H448" s="816">
        <v>13</v>
      </c>
      <c r="I448" s="816">
        <v>16</v>
      </c>
      <c r="J448" s="816">
        <v>17</v>
      </c>
      <c r="K448" s="816">
        <v>17</v>
      </c>
      <c r="L448" s="816">
        <v>18</v>
      </c>
      <c r="M448" s="816">
        <v>27</v>
      </c>
      <c r="N448" s="816">
        <v>24</v>
      </c>
      <c r="O448" s="816">
        <v>619</v>
      </c>
      <c r="P448" s="71">
        <v>46.751928020565551</v>
      </c>
      <c r="Q448" s="71">
        <v>46.838709677419352</v>
      </c>
    </row>
    <row r="449" spans="1:18" s="44" customFormat="1" ht="38.25" customHeight="1">
      <c r="A449" s="123" t="s">
        <v>630</v>
      </c>
      <c r="B449" s="824"/>
      <c r="C449" s="832"/>
      <c r="D449" s="833"/>
      <c r="E449" s="833"/>
      <c r="F449" s="833"/>
      <c r="G449" s="833"/>
      <c r="H449" s="833"/>
      <c r="I449" s="833"/>
      <c r="J449" s="833"/>
      <c r="K449" s="833"/>
      <c r="L449" s="833"/>
      <c r="M449" s="833"/>
      <c r="N449" s="833"/>
      <c r="O449" s="833"/>
      <c r="P449" s="791"/>
      <c r="Q449" s="791"/>
      <c r="R449" s="808"/>
    </row>
    <row r="450" spans="1:18" s="44" customFormat="1" ht="9" customHeight="1">
      <c r="A450" s="824" t="s">
        <v>2360</v>
      </c>
      <c r="B450" s="824"/>
      <c r="C450" s="832"/>
      <c r="D450" s="833"/>
      <c r="E450" s="833"/>
      <c r="F450" s="833"/>
      <c r="G450" s="833"/>
      <c r="H450" s="833"/>
      <c r="I450" s="833"/>
      <c r="J450" s="833"/>
      <c r="K450" s="833"/>
      <c r="L450" s="833"/>
      <c r="M450" s="833"/>
      <c r="N450" s="833"/>
      <c r="O450" s="833"/>
      <c r="P450" s="791"/>
      <c r="Q450" s="791"/>
      <c r="R450" s="808"/>
    </row>
    <row r="451" spans="1:18" s="44" customFormat="1" ht="10.5" customHeight="1">
      <c r="A451" s="824"/>
      <c r="B451" s="824"/>
      <c r="C451" s="834"/>
      <c r="D451" s="833"/>
      <c r="E451" s="833"/>
      <c r="F451" s="833"/>
      <c r="G451" s="833"/>
      <c r="H451" s="833"/>
      <c r="I451" s="833"/>
      <c r="J451" s="833"/>
      <c r="K451" s="833"/>
      <c r="L451" s="833"/>
      <c r="M451" s="833"/>
      <c r="N451" s="833"/>
      <c r="O451" s="833"/>
      <c r="P451" s="791"/>
      <c r="Q451" s="791"/>
      <c r="R451" s="808"/>
    </row>
    <row r="452" spans="1:18" s="44" customFormat="1" ht="10.5" customHeight="1">
      <c r="A452" s="824" t="s">
        <v>48</v>
      </c>
      <c r="B452" s="824"/>
      <c r="C452" s="834"/>
      <c r="D452" s="833"/>
      <c r="E452" s="833"/>
      <c r="F452" s="833"/>
      <c r="G452" s="833"/>
      <c r="H452" s="833"/>
      <c r="I452" s="833"/>
      <c r="J452" s="833"/>
      <c r="K452" s="833"/>
      <c r="L452" s="833"/>
      <c r="M452" s="833"/>
      <c r="N452" s="833"/>
      <c r="O452" s="833"/>
      <c r="P452" s="791"/>
      <c r="Q452" s="791"/>
      <c r="R452" s="808"/>
    </row>
    <row r="453" spans="1:18" s="123" customFormat="1" ht="11.25" customHeight="1">
      <c r="A453" s="826"/>
      <c r="C453" s="835"/>
      <c r="D453" s="308" t="s">
        <v>2241</v>
      </c>
      <c r="E453" s="662"/>
      <c r="F453" s="662"/>
      <c r="G453" s="662"/>
      <c r="H453" s="662"/>
      <c r="I453" s="662"/>
      <c r="J453" s="662"/>
      <c r="K453" s="662"/>
      <c r="L453" s="662"/>
      <c r="M453" s="662"/>
      <c r="N453" s="662"/>
      <c r="O453" s="662"/>
      <c r="P453" s="797"/>
      <c r="Q453" s="797"/>
      <c r="R453" s="808"/>
    </row>
    <row r="454" spans="1:18" s="123" customFormat="1" ht="9" customHeight="1">
      <c r="A454" s="826"/>
      <c r="C454" s="835"/>
      <c r="D454" s="308"/>
      <c r="E454" s="662"/>
      <c r="F454" s="662"/>
      <c r="G454" s="662"/>
      <c r="H454" s="662"/>
      <c r="I454" s="662"/>
      <c r="J454" s="662"/>
      <c r="K454" s="662"/>
      <c r="L454" s="662"/>
      <c r="M454" s="662"/>
      <c r="N454" s="662"/>
      <c r="O454" s="662"/>
      <c r="P454" s="797"/>
      <c r="Q454" s="797"/>
      <c r="R454" s="808"/>
    </row>
    <row r="455" spans="1:18" ht="27" customHeight="1">
      <c r="A455" s="1457" t="s">
        <v>2591</v>
      </c>
      <c r="B455" s="1457"/>
      <c r="C455" s="1458"/>
      <c r="P455" s="71"/>
      <c r="Q455" s="71"/>
    </row>
    <row r="456" spans="1:18" ht="18" customHeight="1">
      <c r="B456" s="824" t="s">
        <v>323</v>
      </c>
      <c r="C456" s="827"/>
      <c r="P456" s="71"/>
      <c r="Q456" s="71"/>
    </row>
    <row r="457" spans="1:18" ht="12.75" customHeight="1">
      <c r="C457" s="827" t="s">
        <v>2356</v>
      </c>
      <c r="D457" s="816">
        <v>107</v>
      </c>
      <c r="E457" s="816">
        <v>11</v>
      </c>
      <c r="F457" s="816">
        <v>12</v>
      </c>
      <c r="G457" s="816">
        <v>14</v>
      </c>
      <c r="H457" s="816">
        <v>10</v>
      </c>
      <c r="I457" s="816">
        <v>8</v>
      </c>
      <c r="J457" s="816">
        <v>13</v>
      </c>
      <c r="K457" s="816">
        <v>7</v>
      </c>
      <c r="L457" s="816">
        <v>8</v>
      </c>
      <c r="M457" s="816">
        <v>9</v>
      </c>
      <c r="N457" s="816">
        <v>7</v>
      </c>
      <c r="O457" s="816">
        <v>8</v>
      </c>
      <c r="P457" s="71">
        <v>59.308411214953274</v>
      </c>
      <c r="Q457" s="71">
        <v>59.1875</v>
      </c>
    </row>
    <row r="458" spans="1:18" ht="21.75" customHeight="1">
      <c r="C458" s="827" t="s">
        <v>2357</v>
      </c>
      <c r="D458" s="816">
        <v>82</v>
      </c>
      <c r="E458" s="816">
        <v>3</v>
      </c>
      <c r="F458" s="816">
        <v>4</v>
      </c>
      <c r="G458" s="816">
        <v>4</v>
      </c>
      <c r="H458" s="816">
        <v>9</v>
      </c>
      <c r="I458" s="816">
        <v>7</v>
      </c>
      <c r="J458" s="816">
        <v>6</v>
      </c>
      <c r="K458" s="816">
        <v>5</v>
      </c>
      <c r="L458" s="816">
        <v>7</v>
      </c>
      <c r="M458" s="816">
        <v>6</v>
      </c>
      <c r="N458" s="816">
        <v>6</v>
      </c>
      <c r="O458" s="816">
        <v>25</v>
      </c>
      <c r="P458" s="71">
        <v>56.670731707317074</v>
      </c>
      <c r="Q458" s="71">
        <v>56.571428571428569</v>
      </c>
    </row>
    <row r="459" spans="1:18" ht="12.75" customHeight="1">
      <c r="C459" s="827" t="s">
        <v>603</v>
      </c>
      <c r="D459" s="816">
        <v>4</v>
      </c>
      <c r="E459" s="816">
        <v>0</v>
      </c>
      <c r="F459" s="816">
        <v>0</v>
      </c>
      <c r="G459" s="816">
        <v>0</v>
      </c>
      <c r="H459" s="816">
        <v>0</v>
      </c>
      <c r="I459" s="816">
        <v>0</v>
      </c>
      <c r="J459" s="816">
        <v>0</v>
      </c>
      <c r="K459" s="816">
        <v>0</v>
      </c>
      <c r="L459" s="816">
        <v>0</v>
      </c>
      <c r="M459" s="816">
        <v>0</v>
      </c>
      <c r="N459" s="816">
        <v>0</v>
      </c>
      <c r="O459" s="816">
        <v>4</v>
      </c>
      <c r="P459" s="71">
        <v>49</v>
      </c>
      <c r="Q459" s="71">
        <v>47</v>
      </c>
    </row>
    <row r="460" spans="1:18" ht="12.75" customHeight="1">
      <c r="C460" s="827" t="s">
        <v>604</v>
      </c>
      <c r="D460" s="816">
        <v>310</v>
      </c>
      <c r="E460" s="816">
        <v>2</v>
      </c>
      <c r="F460" s="816">
        <v>2</v>
      </c>
      <c r="G460" s="816">
        <v>2</v>
      </c>
      <c r="H460" s="816">
        <v>8</v>
      </c>
      <c r="I460" s="816">
        <v>8</v>
      </c>
      <c r="J460" s="816">
        <v>6</v>
      </c>
      <c r="K460" s="816">
        <v>8</v>
      </c>
      <c r="L460" s="816">
        <v>13</v>
      </c>
      <c r="M460" s="816">
        <v>21</v>
      </c>
      <c r="N460" s="816">
        <v>15</v>
      </c>
      <c r="O460" s="816">
        <v>225</v>
      </c>
      <c r="P460" s="71">
        <v>50.122580645161293</v>
      </c>
      <c r="Q460" s="71">
        <v>50.294117647058826</v>
      </c>
    </row>
    <row r="461" spans="1:18" ht="12.75" customHeight="1">
      <c r="C461" s="829" t="s">
        <v>2315</v>
      </c>
      <c r="D461" s="816">
        <v>503</v>
      </c>
      <c r="E461" s="816">
        <v>16</v>
      </c>
      <c r="F461" s="816">
        <v>18</v>
      </c>
      <c r="G461" s="816">
        <v>20</v>
      </c>
      <c r="H461" s="816">
        <v>27</v>
      </c>
      <c r="I461" s="816">
        <v>23</v>
      </c>
      <c r="J461" s="816">
        <v>25</v>
      </c>
      <c r="K461" s="816">
        <v>20</v>
      </c>
      <c r="L461" s="816">
        <v>28</v>
      </c>
      <c r="M461" s="816">
        <v>36</v>
      </c>
      <c r="N461" s="816">
        <v>28</v>
      </c>
      <c r="O461" s="816">
        <v>262</v>
      </c>
      <c r="P461" s="791">
        <v>53.135188866799204</v>
      </c>
      <c r="Q461" s="791">
        <v>53.691176470588232</v>
      </c>
    </row>
    <row r="462" spans="1:18" ht="18" customHeight="1">
      <c r="B462" s="824" t="s">
        <v>621</v>
      </c>
      <c r="C462" s="827"/>
      <c r="P462" s="71"/>
      <c r="Q462" s="71"/>
    </row>
    <row r="463" spans="1:18" ht="21.75" customHeight="1">
      <c r="C463" s="827" t="s">
        <v>2277</v>
      </c>
      <c r="D463" s="816">
        <v>12</v>
      </c>
      <c r="E463" s="816">
        <v>0</v>
      </c>
      <c r="F463" s="816">
        <v>0</v>
      </c>
      <c r="G463" s="816">
        <v>1</v>
      </c>
      <c r="H463" s="816">
        <v>1</v>
      </c>
      <c r="I463" s="816">
        <v>0</v>
      </c>
      <c r="J463" s="816">
        <v>0</v>
      </c>
      <c r="K463" s="816">
        <v>2</v>
      </c>
      <c r="L463" s="816">
        <v>1</v>
      </c>
      <c r="M463" s="816">
        <v>2</v>
      </c>
      <c r="N463" s="816">
        <v>0</v>
      </c>
      <c r="O463" s="816">
        <v>5</v>
      </c>
      <c r="P463" s="71">
        <v>53.833333333333336</v>
      </c>
      <c r="Q463" s="71">
        <v>55.5</v>
      </c>
    </row>
    <row r="464" spans="1:18" ht="21.75" customHeight="1">
      <c r="C464" s="827" t="s">
        <v>2279</v>
      </c>
      <c r="D464" s="816">
        <v>91</v>
      </c>
      <c r="E464" s="816">
        <v>3</v>
      </c>
      <c r="F464" s="816">
        <v>2</v>
      </c>
      <c r="G464" s="816">
        <v>1</v>
      </c>
      <c r="H464" s="816">
        <v>2</v>
      </c>
      <c r="I464" s="816">
        <v>5</v>
      </c>
      <c r="J464" s="816">
        <v>3</v>
      </c>
      <c r="K464" s="816">
        <v>4</v>
      </c>
      <c r="L464" s="816">
        <v>7</v>
      </c>
      <c r="M464" s="816">
        <v>2</v>
      </c>
      <c r="N464" s="816">
        <v>3</v>
      </c>
      <c r="O464" s="816">
        <v>59</v>
      </c>
      <c r="P464" s="71">
        <v>48.329670329670328</v>
      </c>
      <c r="Q464" s="71">
        <v>48.5</v>
      </c>
    </row>
    <row r="465" spans="1:17" ht="12.75" customHeight="1">
      <c r="C465" s="827" t="s">
        <v>624</v>
      </c>
      <c r="D465" s="816">
        <v>2</v>
      </c>
      <c r="E465" s="816">
        <v>0</v>
      </c>
      <c r="F465" s="816">
        <v>0</v>
      </c>
      <c r="G465" s="816">
        <v>0</v>
      </c>
      <c r="H465" s="816">
        <v>0</v>
      </c>
      <c r="I465" s="816">
        <v>0</v>
      </c>
      <c r="J465" s="816">
        <v>0</v>
      </c>
      <c r="K465" s="816">
        <v>0</v>
      </c>
      <c r="L465" s="816">
        <v>0</v>
      </c>
      <c r="M465" s="816">
        <v>0</v>
      </c>
      <c r="N465" s="816">
        <v>1</v>
      </c>
      <c r="O465" s="816">
        <v>1</v>
      </c>
      <c r="P465" s="71">
        <v>51</v>
      </c>
      <c r="Q465" s="71">
        <v>47</v>
      </c>
    </row>
    <row r="466" spans="1:17" ht="12.75" customHeight="1">
      <c r="C466" s="829" t="s">
        <v>2315</v>
      </c>
      <c r="D466" s="816">
        <v>105</v>
      </c>
      <c r="E466" s="816">
        <v>3</v>
      </c>
      <c r="F466" s="816">
        <v>2</v>
      </c>
      <c r="G466" s="816">
        <v>2</v>
      </c>
      <c r="H466" s="816">
        <v>3</v>
      </c>
      <c r="I466" s="816">
        <v>5</v>
      </c>
      <c r="J466" s="816">
        <v>3</v>
      </c>
      <c r="K466" s="816">
        <v>6</v>
      </c>
      <c r="L466" s="816">
        <v>8</v>
      </c>
      <c r="M466" s="816">
        <v>4</v>
      </c>
      <c r="N466" s="816">
        <v>4</v>
      </c>
      <c r="O466" s="816">
        <v>65</v>
      </c>
      <c r="P466" s="791">
        <v>49.009523809523813</v>
      </c>
      <c r="Q466" s="791">
        <v>50.125</v>
      </c>
    </row>
    <row r="467" spans="1:17" ht="18" customHeight="1">
      <c r="B467" s="824" t="s">
        <v>625</v>
      </c>
      <c r="C467" s="827"/>
      <c r="P467" s="71"/>
      <c r="Q467" s="71"/>
    </row>
    <row r="468" spans="1:17" ht="21.75" customHeight="1">
      <c r="C468" s="827" t="s">
        <v>2285</v>
      </c>
      <c r="D468" s="816">
        <v>26</v>
      </c>
      <c r="E468" s="816">
        <v>2</v>
      </c>
      <c r="F468" s="816">
        <v>1</v>
      </c>
      <c r="G468" s="816">
        <v>0</v>
      </c>
      <c r="H468" s="816">
        <v>1</v>
      </c>
      <c r="I468" s="816">
        <v>0</v>
      </c>
      <c r="J468" s="816">
        <v>1</v>
      </c>
      <c r="K468" s="816">
        <v>3</v>
      </c>
      <c r="L468" s="816">
        <v>0</v>
      </c>
      <c r="M468" s="816">
        <v>1</v>
      </c>
      <c r="N468" s="816">
        <v>2</v>
      </c>
      <c r="O468" s="816">
        <v>15</v>
      </c>
      <c r="P468" s="71">
        <v>49.807692307692307</v>
      </c>
      <c r="Q468" s="71">
        <v>49</v>
      </c>
    </row>
    <row r="469" spans="1:17" ht="12.75" customHeight="1">
      <c r="C469" s="829" t="s">
        <v>2315</v>
      </c>
      <c r="D469" s="816">
        <v>26</v>
      </c>
      <c r="E469" s="816">
        <v>2</v>
      </c>
      <c r="F469" s="816">
        <v>1</v>
      </c>
      <c r="G469" s="816">
        <v>0</v>
      </c>
      <c r="H469" s="816">
        <v>1</v>
      </c>
      <c r="I469" s="816">
        <v>0</v>
      </c>
      <c r="J469" s="816">
        <v>1</v>
      </c>
      <c r="K469" s="816">
        <v>3</v>
      </c>
      <c r="L469" s="816">
        <v>0</v>
      </c>
      <c r="M469" s="816">
        <v>1</v>
      </c>
      <c r="N469" s="816">
        <v>2</v>
      </c>
      <c r="O469" s="816">
        <v>15</v>
      </c>
      <c r="P469" s="791">
        <v>49.807692307692307</v>
      </c>
      <c r="Q469" s="791">
        <v>49</v>
      </c>
    </row>
    <row r="470" spans="1:17" ht="21.75" customHeight="1">
      <c r="A470" s="1457" t="s">
        <v>2592</v>
      </c>
      <c r="B470" s="1457"/>
      <c r="C470" s="1458"/>
      <c r="D470" s="816">
        <v>634</v>
      </c>
      <c r="E470" s="816">
        <v>21</v>
      </c>
      <c r="F470" s="816">
        <v>21</v>
      </c>
      <c r="G470" s="816">
        <v>22</v>
      </c>
      <c r="H470" s="816">
        <v>31</v>
      </c>
      <c r="I470" s="816">
        <v>28</v>
      </c>
      <c r="J470" s="816">
        <v>29</v>
      </c>
      <c r="K470" s="816">
        <v>29</v>
      </c>
      <c r="L470" s="816">
        <v>36</v>
      </c>
      <c r="M470" s="816">
        <v>41</v>
      </c>
      <c r="N470" s="816">
        <v>34</v>
      </c>
      <c r="O470" s="816">
        <v>342</v>
      </c>
      <c r="P470" s="71">
        <v>52.315457413249213</v>
      </c>
      <c r="Q470" s="71">
        <v>53.324324324324323</v>
      </c>
    </row>
    <row r="471" spans="1:17" ht="18" customHeight="1">
      <c r="A471" s="841" t="s">
        <v>523</v>
      </c>
      <c r="B471" s="841"/>
      <c r="C471" s="827"/>
      <c r="P471" s="71"/>
      <c r="Q471" s="71"/>
    </row>
    <row r="472" spans="1:17" ht="18" customHeight="1">
      <c r="B472" s="824" t="s">
        <v>323</v>
      </c>
      <c r="C472" s="827"/>
      <c r="P472" s="71"/>
      <c r="Q472" s="71"/>
    </row>
    <row r="473" spans="1:17" ht="12.75" customHeight="1">
      <c r="C473" s="827" t="s">
        <v>2356</v>
      </c>
      <c r="D473" s="816">
        <v>1520</v>
      </c>
      <c r="E473" s="816">
        <v>162</v>
      </c>
      <c r="F473" s="816">
        <v>172</v>
      </c>
      <c r="G473" s="816">
        <v>180</v>
      </c>
      <c r="H473" s="816">
        <v>143</v>
      </c>
      <c r="I473" s="816">
        <v>155</v>
      </c>
      <c r="J473" s="816">
        <v>146</v>
      </c>
      <c r="K473" s="816">
        <v>135</v>
      </c>
      <c r="L473" s="816">
        <v>119</v>
      </c>
      <c r="M473" s="816">
        <v>76</v>
      </c>
      <c r="N473" s="816">
        <v>64</v>
      </c>
      <c r="O473" s="816">
        <v>168</v>
      </c>
      <c r="P473" s="71">
        <v>59.283552631578949</v>
      </c>
      <c r="Q473" s="71">
        <v>59.335483870967742</v>
      </c>
    </row>
    <row r="474" spans="1:17" ht="21.75" customHeight="1">
      <c r="C474" s="827" t="s">
        <v>2357</v>
      </c>
      <c r="D474" s="816">
        <v>1163</v>
      </c>
      <c r="E474" s="816">
        <v>45</v>
      </c>
      <c r="F474" s="816">
        <v>67</v>
      </c>
      <c r="G474" s="816">
        <v>70</v>
      </c>
      <c r="H474" s="816">
        <v>71</v>
      </c>
      <c r="I474" s="816">
        <v>67</v>
      </c>
      <c r="J474" s="816">
        <v>70</v>
      </c>
      <c r="K474" s="816">
        <v>71</v>
      </c>
      <c r="L474" s="816">
        <v>80</v>
      </c>
      <c r="M474" s="816">
        <v>77</v>
      </c>
      <c r="N474" s="816">
        <v>75</v>
      </c>
      <c r="O474" s="816">
        <v>470</v>
      </c>
      <c r="P474" s="71">
        <v>55.370593293207222</v>
      </c>
      <c r="Q474" s="71">
        <v>55.474025974025977</v>
      </c>
    </row>
    <row r="475" spans="1:17" ht="12.75" customHeight="1">
      <c r="C475" s="827" t="s">
        <v>603</v>
      </c>
      <c r="D475" s="816">
        <v>142</v>
      </c>
      <c r="E475" s="816">
        <v>1</v>
      </c>
      <c r="F475" s="816">
        <v>2</v>
      </c>
      <c r="G475" s="816">
        <v>4</v>
      </c>
      <c r="H475" s="816">
        <v>5</v>
      </c>
      <c r="I475" s="816">
        <v>2</v>
      </c>
      <c r="J475" s="816">
        <v>4</v>
      </c>
      <c r="K475" s="816">
        <v>7</v>
      </c>
      <c r="L475" s="816">
        <v>6</v>
      </c>
      <c r="M475" s="816">
        <v>7</v>
      </c>
      <c r="N475" s="816">
        <v>9</v>
      </c>
      <c r="O475" s="816">
        <v>95</v>
      </c>
      <c r="P475" s="71">
        <v>50.802816901408448</v>
      </c>
      <c r="Q475" s="71">
        <v>50.111111111111114</v>
      </c>
    </row>
    <row r="476" spans="1:17" ht="12.75" customHeight="1">
      <c r="C476" s="827" t="s">
        <v>604</v>
      </c>
      <c r="D476" s="816">
        <v>4968</v>
      </c>
      <c r="E476" s="816">
        <v>52</v>
      </c>
      <c r="F476" s="816">
        <v>51</v>
      </c>
      <c r="G476" s="816">
        <v>82</v>
      </c>
      <c r="H476" s="816">
        <v>77</v>
      </c>
      <c r="I476" s="816">
        <v>100</v>
      </c>
      <c r="J476" s="816">
        <v>119</v>
      </c>
      <c r="K476" s="816">
        <v>148</v>
      </c>
      <c r="L476" s="816">
        <v>141</v>
      </c>
      <c r="M476" s="816">
        <v>181</v>
      </c>
      <c r="N476" s="816">
        <v>190</v>
      </c>
      <c r="O476" s="816">
        <v>3827</v>
      </c>
      <c r="P476" s="71">
        <v>49.445853462157807</v>
      </c>
      <c r="Q476" s="71">
        <v>49.043795620437955</v>
      </c>
    </row>
    <row r="477" spans="1:17" ht="12.75" customHeight="1">
      <c r="C477" s="829" t="s">
        <v>2315</v>
      </c>
      <c r="D477" s="816">
        <v>7793</v>
      </c>
      <c r="E477" s="816">
        <v>260</v>
      </c>
      <c r="F477" s="816">
        <v>292</v>
      </c>
      <c r="G477" s="816">
        <v>336</v>
      </c>
      <c r="H477" s="816">
        <v>296</v>
      </c>
      <c r="I477" s="816">
        <v>324</v>
      </c>
      <c r="J477" s="816">
        <v>339</v>
      </c>
      <c r="K477" s="816">
        <v>361</v>
      </c>
      <c r="L477" s="816">
        <v>346</v>
      </c>
      <c r="M477" s="816">
        <v>341</v>
      </c>
      <c r="N477" s="816">
        <v>338</v>
      </c>
      <c r="O477" s="816">
        <v>4560</v>
      </c>
      <c r="P477" s="791">
        <v>52.273578852816634</v>
      </c>
      <c r="Q477" s="791">
        <v>52.167098445595855</v>
      </c>
    </row>
    <row r="478" spans="1:17" ht="18" customHeight="1">
      <c r="B478" s="824" t="s">
        <v>612</v>
      </c>
      <c r="C478" s="827"/>
      <c r="P478" s="71"/>
      <c r="Q478" s="71"/>
    </row>
    <row r="479" spans="1:17" ht="12.75" customHeight="1">
      <c r="C479" s="827" t="s">
        <v>613</v>
      </c>
      <c r="D479" s="816">
        <v>11</v>
      </c>
      <c r="E479" s="816">
        <v>0</v>
      </c>
      <c r="F479" s="816">
        <v>1</v>
      </c>
      <c r="G479" s="816">
        <v>0</v>
      </c>
      <c r="H479" s="816">
        <v>1</v>
      </c>
      <c r="I479" s="816">
        <v>1</v>
      </c>
      <c r="J479" s="816">
        <v>0</v>
      </c>
      <c r="K479" s="816">
        <v>0</v>
      </c>
      <c r="L479" s="816">
        <v>1</v>
      </c>
      <c r="M479" s="816">
        <v>0</v>
      </c>
      <c r="N479" s="816">
        <v>0</v>
      </c>
      <c r="O479" s="816">
        <v>7</v>
      </c>
      <c r="P479" s="71">
        <v>48.090909090909093</v>
      </c>
      <c r="Q479" s="71">
        <v>47.5</v>
      </c>
    </row>
    <row r="480" spans="1:17" ht="12.75" customHeight="1">
      <c r="C480" s="827" t="s">
        <v>2270</v>
      </c>
      <c r="D480" s="816">
        <v>44</v>
      </c>
      <c r="E480" s="816">
        <v>3</v>
      </c>
      <c r="F480" s="816">
        <v>0</v>
      </c>
      <c r="G480" s="816">
        <v>1</v>
      </c>
      <c r="H480" s="816">
        <v>1</v>
      </c>
      <c r="I480" s="816">
        <v>1</v>
      </c>
      <c r="J480" s="816">
        <v>1</v>
      </c>
      <c r="K480" s="816">
        <v>6</v>
      </c>
      <c r="L480" s="816">
        <v>1</v>
      </c>
      <c r="M480" s="816">
        <v>3</v>
      </c>
      <c r="N480" s="816">
        <v>3</v>
      </c>
      <c r="O480" s="816">
        <v>24</v>
      </c>
      <c r="P480" s="71">
        <v>52.659090909090907</v>
      </c>
      <c r="Q480" s="71">
        <v>53.5</v>
      </c>
    </row>
    <row r="481" spans="1:18" ht="12.75" customHeight="1">
      <c r="C481" s="829" t="s">
        <v>2315</v>
      </c>
      <c r="D481" s="816">
        <v>55</v>
      </c>
      <c r="E481" s="816">
        <v>3</v>
      </c>
      <c r="F481" s="816">
        <v>1</v>
      </c>
      <c r="G481" s="816">
        <v>1</v>
      </c>
      <c r="H481" s="816">
        <v>2</v>
      </c>
      <c r="I481" s="816">
        <v>2</v>
      </c>
      <c r="J481" s="816">
        <v>1</v>
      </c>
      <c r="K481" s="816">
        <v>6</v>
      </c>
      <c r="L481" s="816">
        <v>2</v>
      </c>
      <c r="M481" s="816">
        <v>3</v>
      </c>
      <c r="N481" s="816">
        <v>3</v>
      </c>
      <c r="O481" s="816">
        <v>31</v>
      </c>
      <c r="P481" s="791">
        <v>51.745454545454542</v>
      </c>
      <c r="Q481" s="791">
        <v>53.125</v>
      </c>
    </row>
    <row r="482" spans="1:18" ht="18" customHeight="1">
      <c r="B482" s="824" t="s">
        <v>621</v>
      </c>
      <c r="C482" s="827"/>
      <c r="P482" s="71"/>
      <c r="Q482" s="71"/>
    </row>
    <row r="483" spans="1:18" ht="21.75" customHeight="1">
      <c r="C483" s="827" t="s">
        <v>2277</v>
      </c>
      <c r="D483" s="816">
        <v>5</v>
      </c>
      <c r="E483" s="816">
        <v>0</v>
      </c>
      <c r="F483" s="816">
        <v>0</v>
      </c>
      <c r="G483" s="816">
        <v>1</v>
      </c>
      <c r="H483" s="816">
        <v>0</v>
      </c>
      <c r="I483" s="816">
        <v>0</v>
      </c>
      <c r="J483" s="816">
        <v>0</v>
      </c>
      <c r="K483" s="816">
        <v>0</v>
      </c>
      <c r="L483" s="816">
        <v>0</v>
      </c>
      <c r="M483" s="816">
        <v>0</v>
      </c>
      <c r="N483" s="816">
        <v>0</v>
      </c>
      <c r="O483" s="816">
        <v>4</v>
      </c>
      <c r="P483" s="71">
        <v>49.4</v>
      </c>
      <c r="Q483" s="71">
        <v>50.5</v>
      </c>
    </row>
    <row r="484" spans="1:18" ht="21.75" customHeight="1">
      <c r="C484" s="827" t="s">
        <v>2279</v>
      </c>
      <c r="D484" s="816">
        <v>1285</v>
      </c>
      <c r="E484" s="816">
        <v>21</v>
      </c>
      <c r="F484" s="816">
        <v>17</v>
      </c>
      <c r="G484" s="816">
        <v>33</v>
      </c>
      <c r="H484" s="816">
        <v>35</v>
      </c>
      <c r="I484" s="816">
        <v>31</v>
      </c>
      <c r="J484" s="816">
        <v>35</v>
      </c>
      <c r="K484" s="816">
        <v>32</v>
      </c>
      <c r="L484" s="816">
        <v>43</v>
      </c>
      <c r="M484" s="816">
        <v>36</v>
      </c>
      <c r="N484" s="816">
        <v>47</v>
      </c>
      <c r="O484" s="816">
        <v>955</v>
      </c>
      <c r="P484" s="71">
        <v>46.884046692607001</v>
      </c>
      <c r="Q484" s="71">
        <v>47.760416666666664</v>
      </c>
    </row>
    <row r="485" spans="1:18" ht="12.75" customHeight="1">
      <c r="C485" s="827" t="s">
        <v>624</v>
      </c>
      <c r="D485" s="816">
        <v>53</v>
      </c>
      <c r="E485" s="816">
        <v>3</v>
      </c>
      <c r="F485" s="816">
        <v>0</v>
      </c>
      <c r="G485" s="816">
        <v>0</v>
      </c>
      <c r="H485" s="816">
        <v>1</v>
      </c>
      <c r="I485" s="816">
        <v>0</v>
      </c>
      <c r="J485" s="816">
        <v>2</v>
      </c>
      <c r="K485" s="816">
        <v>1</v>
      </c>
      <c r="L485" s="816">
        <v>2</v>
      </c>
      <c r="M485" s="816">
        <v>0</v>
      </c>
      <c r="N485" s="816">
        <v>1</v>
      </c>
      <c r="O485" s="816">
        <v>43</v>
      </c>
      <c r="P485" s="71">
        <v>43.660377358490564</v>
      </c>
      <c r="Q485" s="71">
        <v>42.166666666666664</v>
      </c>
    </row>
    <row r="486" spans="1:18" ht="12.75" customHeight="1">
      <c r="C486" s="829" t="s">
        <v>2315</v>
      </c>
      <c r="D486" s="816">
        <v>1343</v>
      </c>
      <c r="E486" s="816">
        <v>24</v>
      </c>
      <c r="F486" s="816">
        <v>17</v>
      </c>
      <c r="G486" s="816">
        <v>34</v>
      </c>
      <c r="H486" s="816">
        <v>36</v>
      </c>
      <c r="I486" s="816">
        <v>31</v>
      </c>
      <c r="J486" s="816">
        <v>37</v>
      </c>
      <c r="K486" s="816">
        <v>33</v>
      </c>
      <c r="L486" s="816">
        <v>45</v>
      </c>
      <c r="M486" s="816">
        <v>36</v>
      </c>
      <c r="N486" s="816">
        <v>48</v>
      </c>
      <c r="O486" s="816">
        <v>1002</v>
      </c>
      <c r="P486" s="791">
        <v>46.766195085629185</v>
      </c>
      <c r="Q486" s="791">
        <v>47.59375</v>
      </c>
    </row>
    <row r="487" spans="1:18" s="44" customFormat="1" ht="38.25" customHeight="1">
      <c r="A487" s="123" t="s">
        <v>630</v>
      </c>
      <c r="B487" s="824"/>
      <c r="C487" s="832"/>
      <c r="D487" s="833"/>
      <c r="E487" s="833"/>
      <c r="F487" s="833"/>
      <c r="G487" s="833"/>
      <c r="H487" s="833"/>
      <c r="I487" s="833"/>
      <c r="J487" s="833"/>
      <c r="K487" s="833"/>
      <c r="L487" s="833"/>
      <c r="M487" s="833"/>
      <c r="N487" s="833"/>
      <c r="O487" s="833"/>
      <c r="P487" s="791"/>
      <c r="Q487" s="791"/>
      <c r="R487" s="808"/>
    </row>
    <row r="488" spans="1:18" s="44" customFormat="1" ht="9" customHeight="1">
      <c r="A488" s="824" t="s">
        <v>2360</v>
      </c>
      <c r="B488" s="824"/>
      <c r="C488" s="832"/>
      <c r="D488" s="833"/>
      <c r="E488" s="833"/>
      <c r="F488" s="833"/>
      <c r="G488" s="833"/>
      <c r="H488" s="833"/>
      <c r="I488" s="833"/>
      <c r="J488" s="833"/>
      <c r="K488" s="833"/>
      <c r="L488" s="833"/>
      <c r="M488" s="833"/>
      <c r="N488" s="833"/>
      <c r="O488" s="833"/>
      <c r="P488" s="791"/>
      <c r="Q488" s="791"/>
      <c r="R488" s="808"/>
    </row>
    <row r="489" spans="1:18" s="44" customFormat="1" ht="10.5" customHeight="1">
      <c r="A489" s="824"/>
      <c r="B489" s="824"/>
      <c r="C489" s="834"/>
      <c r="D489" s="833"/>
      <c r="E489" s="833"/>
      <c r="F489" s="833"/>
      <c r="G489" s="833"/>
      <c r="H489" s="833"/>
      <c r="I489" s="833"/>
      <c r="J489" s="833"/>
      <c r="K489" s="833"/>
      <c r="L489" s="833"/>
      <c r="M489" s="833"/>
      <c r="N489" s="833"/>
      <c r="O489" s="833"/>
      <c r="P489" s="791"/>
      <c r="Q489" s="791"/>
      <c r="R489" s="808"/>
    </row>
    <row r="490" spans="1:18" s="44" customFormat="1" ht="10.5" customHeight="1">
      <c r="A490" s="824" t="s">
        <v>48</v>
      </c>
      <c r="B490" s="824"/>
      <c r="C490" s="834"/>
      <c r="D490" s="833"/>
      <c r="E490" s="833"/>
      <c r="F490" s="833"/>
      <c r="G490" s="833"/>
      <c r="H490" s="833"/>
      <c r="I490" s="833"/>
      <c r="J490" s="833"/>
      <c r="K490" s="833"/>
      <c r="L490" s="833"/>
      <c r="M490" s="833"/>
      <c r="N490" s="833"/>
      <c r="O490" s="833"/>
      <c r="P490" s="791"/>
      <c r="Q490" s="791"/>
      <c r="R490" s="808"/>
    </row>
    <row r="491" spans="1:18" s="123" customFormat="1" ht="11.25" customHeight="1">
      <c r="A491" s="826"/>
      <c r="C491" s="835"/>
      <c r="D491" s="308" t="s">
        <v>2241</v>
      </c>
      <c r="E491" s="662"/>
      <c r="F491" s="662"/>
      <c r="G491" s="662"/>
      <c r="H491" s="662"/>
      <c r="I491" s="662"/>
      <c r="J491" s="662"/>
      <c r="K491" s="662"/>
      <c r="L491" s="662"/>
      <c r="M491" s="662"/>
      <c r="N491" s="662"/>
      <c r="O491" s="662"/>
      <c r="P491" s="797"/>
      <c r="Q491" s="797"/>
      <c r="R491" s="808"/>
    </row>
    <row r="492" spans="1:18" s="123" customFormat="1" ht="9" customHeight="1">
      <c r="A492" s="826"/>
      <c r="C492" s="835"/>
      <c r="D492" s="308"/>
      <c r="E492" s="662"/>
      <c r="F492" s="662"/>
      <c r="G492" s="662"/>
      <c r="H492" s="662"/>
      <c r="I492" s="662"/>
      <c r="J492" s="662"/>
      <c r="K492" s="662"/>
      <c r="L492" s="662"/>
      <c r="M492" s="662"/>
      <c r="N492" s="662"/>
      <c r="O492" s="662"/>
      <c r="P492" s="797"/>
      <c r="Q492" s="797"/>
      <c r="R492" s="808"/>
    </row>
    <row r="493" spans="1:18" ht="18" customHeight="1">
      <c r="B493" s="824" t="s">
        <v>625</v>
      </c>
      <c r="C493" s="827"/>
      <c r="P493" s="71"/>
      <c r="Q493" s="71"/>
    </row>
    <row r="494" spans="1:18" ht="21.75" customHeight="1">
      <c r="C494" s="827" t="s">
        <v>2281</v>
      </c>
      <c r="D494" s="816">
        <v>19</v>
      </c>
      <c r="E494" s="816">
        <v>0</v>
      </c>
      <c r="F494" s="816">
        <v>1</v>
      </c>
      <c r="G494" s="816">
        <v>0</v>
      </c>
      <c r="H494" s="816">
        <v>0</v>
      </c>
      <c r="I494" s="816">
        <v>1</v>
      </c>
      <c r="J494" s="816">
        <v>1</v>
      </c>
      <c r="K494" s="816">
        <v>0</v>
      </c>
      <c r="L494" s="816">
        <v>0</v>
      </c>
      <c r="M494" s="816">
        <v>3</v>
      </c>
      <c r="N494" s="816">
        <v>0</v>
      </c>
      <c r="O494" s="816">
        <v>13</v>
      </c>
      <c r="P494" s="71">
        <v>48.89473684210526</v>
      </c>
      <c r="Q494" s="71">
        <v>49.25</v>
      </c>
    </row>
    <row r="495" spans="1:18" ht="12.75" customHeight="1">
      <c r="C495" s="827" t="s">
        <v>2282</v>
      </c>
      <c r="D495" s="816">
        <v>29</v>
      </c>
      <c r="E495" s="816">
        <v>2</v>
      </c>
      <c r="F495" s="816">
        <v>0</v>
      </c>
      <c r="G495" s="816">
        <v>1</v>
      </c>
      <c r="H495" s="816">
        <v>0</v>
      </c>
      <c r="I495" s="816">
        <v>0</v>
      </c>
      <c r="J495" s="816">
        <v>0</v>
      </c>
      <c r="K495" s="816">
        <v>4</v>
      </c>
      <c r="L495" s="816">
        <v>0</v>
      </c>
      <c r="M495" s="816">
        <v>2</v>
      </c>
      <c r="N495" s="816">
        <v>1</v>
      </c>
      <c r="O495" s="816">
        <v>19</v>
      </c>
      <c r="P495" s="71">
        <v>49.586206896551722</v>
      </c>
      <c r="Q495" s="71">
        <v>49.25</v>
      </c>
    </row>
    <row r="496" spans="1:18" ht="12.75" customHeight="1">
      <c r="C496" s="827" t="s">
        <v>2283</v>
      </c>
      <c r="D496" s="816">
        <v>2</v>
      </c>
      <c r="E496" s="816">
        <v>0</v>
      </c>
      <c r="F496" s="816">
        <v>0</v>
      </c>
      <c r="G496" s="816">
        <v>0</v>
      </c>
      <c r="H496" s="816">
        <v>0</v>
      </c>
      <c r="I496" s="816">
        <v>0</v>
      </c>
      <c r="J496" s="816">
        <v>0</v>
      </c>
      <c r="K496" s="816">
        <v>0</v>
      </c>
      <c r="L496" s="816">
        <v>0</v>
      </c>
      <c r="M496" s="816">
        <v>0</v>
      </c>
      <c r="N496" s="816">
        <v>0</v>
      </c>
      <c r="O496" s="816">
        <v>2</v>
      </c>
      <c r="P496" s="71">
        <v>46</v>
      </c>
      <c r="Q496" s="71">
        <v>40</v>
      </c>
    </row>
    <row r="497" spans="1:17" ht="21.75" customHeight="1">
      <c r="C497" s="827" t="s">
        <v>2285</v>
      </c>
      <c r="D497" s="816">
        <v>301</v>
      </c>
      <c r="E497" s="816">
        <v>3</v>
      </c>
      <c r="F497" s="816">
        <v>9</v>
      </c>
      <c r="G497" s="816">
        <v>7</v>
      </c>
      <c r="H497" s="816">
        <v>6</v>
      </c>
      <c r="I497" s="816">
        <v>9</v>
      </c>
      <c r="J497" s="816">
        <v>10</v>
      </c>
      <c r="K497" s="816">
        <v>12</v>
      </c>
      <c r="L497" s="816">
        <v>12</v>
      </c>
      <c r="M497" s="816">
        <v>10</v>
      </c>
      <c r="N497" s="816">
        <v>13</v>
      </c>
      <c r="O497" s="816">
        <v>210</v>
      </c>
      <c r="P497" s="71">
        <v>47.897009966777411</v>
      </c>
      <c r="Q497" s="71">
        <v>48.84375</v>
      </c>
    </row>
    <row r="498" spans="1:17" ht="12.75" customHeight="1">
      <c r="C498" s="829" t="s">
        <v>2315</v>
      </c>
      <c r="D498" s="816">
        <v>351</v>
      </c>
      <c r="E498" s="816">
        <v>5</v>
      </c>
      <c r="F498" s="816">
        <v>10</v>
      </c>
      <c r="G498" s="816">
        <v>8</v>
      </c>
      <c r="H498" s="816">
        <v>6</v>
      </c>
      <c r="I498" s="816">
        <v>10</v>
      </c>
      <c r="J498" s="816">
        <v>11</v>
      </c>
      <c r="K498" s="816">
        <v>16</v>
      </c>
      <c r="L498" s="816">
        <v>12</v>
      </c>
      <c r="M498" s="816">
        <v>15</v>
      </c>
      <c r="N498" s="816">
        <v>14</v>
      </c>
      <c r="O498" s="816">
        <v>244</v>
      </c>
      <c r="P498" s="791">
        <v>48.079772079772077</v>
      </c>
      <c r="Q498" s="791">
        <v>48.924999999999997</v>
      </c>
    </row>
    <row r="499" spans="1:17" ht="18" customHeight="1">
      <c r="A499" s="841" t="s">
        <v>2221</v>
      </c>
      <c r="B499" s="841"/>
      <c r="C499" s="840"/>
      <c r="D499" s="816">
        <v>9542</v>
      </c>
      <c r="E499" s="816">
        <v>292</v>
      </c>
      <c r="F499" s="816">
        <v>320</v>
      </c>
      <c r="G499" s="816">
        <v>379</v>
      </c>
      <c r="H499" s="816">
        <v>340</v>
      </c>
      <c r="I499" s="816">
        <v>367</v>
      </c>
      <c r="J499" s="816">
        <v>388</v>
      </c>
      <c r="K499" s="816">
        <v>416</v>
      </c>
      <c r="L499" s="816">
        <v>405</v>
      </c>
      <c r="M499" s="816">
        <v>395</v>
      </c>
      <c r="N499" s="816">
        <v>403</v>
      </c>
      <c r="O499" s="816">
        <v>5837</v>
      </c>
      <c r="P499" s="71">
        <v>51.341123454202474</v>
      </c>
      <c r="Q499" s="71">
        <v>51.542528735632182</v>
      </c>
    </row>
    <row r="500" spans="1:17" ht="18" customHeight="1">
      <c r="A500" s="841" t="s">
        <v>534</v>
      </c>
      <c r="B500" s="841"/>
      <c r="C500" s="827"/>
      <c r="P500" s="71"/>
      <c r="Q500" s="71"/>
    </row>
    <row r="501" spans="1:17" ht="18" customHeight="1">
      <c r="B501" s="824" t="s">
        <v>323</v>
      </c>
      <c r="C501" s="827"/>
      <c r="P501" s="71"/>
      <c r="Q501" s="71"/>
    </row>
    <row r="502" spans="1:17" ht="12.75" customHeight="1">
      <c r="C502" s="827" t="s">
        <v>2356</v>
      </c>
      <c r="D502" s="816">
        <v>90</v>
      </c>
      <c r="E502" s="816">
        <v>9</v>
      </c>
      <c r="F502" s="816">
        <v>6</v>
      </c>
      <c r="G502" s="816">
        <v>5</v>
      </c>
      <c r="H502" s="816">
        <v>8</v>
      </c>
      <c r="I502" s="816">
        <v>14</v>
      </c>
      <c r="J502" s="816">
        <v>5</v>
      </c>
      <c r="K502" s="816">
        <v>5</v>
      </c>
      <c r="L502" s="816">
        <v>7</v>
      </c>
      <c r="M502" s="816">
        <v>7</v>
      </c>
      <c r="N502" s="816">
        <v>5</v>
      </c>
      <c r="O502" s="816">
        <v>19</v>
      </c>
      <c r="P502" s="71">
        <v>57.944444444444443</v>
      </c>
      <c r="Q502" s="71">
        <v>58.4</v>
      </c>
    </row>
    <row r="503" spans="1:17" ht="21.75" customHeight="1">
      <c r="C503" s="827" t="s">
        <v>2357</v>
      </c>
      <c r="D503" s="816">
        <v>245</v>
      </c>
      <c r="E503" s="816">
        <v>10</v>
      </c>
      <c r="F503" s="816">
        <v>12</v>
      </c>
      <c r="G503" s="816">
        <v>4</v>
      </c>
      <c r="H503" s="816">
        <v>7</v>
      </c>
      <c r="I503" s="816">
        <v>8</v>
      </c>
      <c r="J503" s="816">
        <v>8</v>
      </c>
      <c r="K503" s="816">
        <v>9</v>
      </c>
      <c r="L503" s="816">
        <v>14</v>
      </c>
      <c r="M503" s="816">
        <v>11</v>
      </c>
      <c r="N503" s="816">
        <v>11</v>
      </c>
      <c r="O503" s="816">
        <v>151</v>
      </c>
      <c r="P503" s="71">
        <v>52.330612244897956</v>
      </c>
      <c r="Q503" s="71">
        <v>52.225000000000001</v>
      </c>
    </row>
    <row r="504" spans="1:17" ht="12.75" customHeight="1">
      <c r="C504" s="827" t="s">
        <v>603</v>
      </c>
      <c r="D504" s="816">
        <v>8</v>
      </c>
      <c r="E504" s="816">
        <v>0</v>
      </c>
      <c r="F504" s="816">
        <v>0</v>
      </c>
      <c r="G504" s="816">
        <v>0</v>
      </c>
      <c r="H504" s="816">
        <v>0</v>
      </c>
      <c r="I504" s="816">
        <v>0</v>
      </c>
      <c r="J504" s="816">
        <v>0</v>
      </c>
      <c r="K504" s="816">
        <v>0</v>
      </c>
      <c r="L504" s="816">
        <v>0</v>
      </c>
      <c r="M504" s="816">
        <v>0</v>
      </c>
      <c r="N504" s="816">
        <v>0</v>
      </c>
      <c r="O504" s="816">
        <v>8</v>
      </c>
      <c r="P504" s="71">
        <v>49.375</v>
      </c>
      <c r="Q504" s="71">
        <v>49</v>
      </c>
    </row>
    <row r="505" spans="1:17" ht="12.75" customHeight="1">
      <c r="C505" s="827" t="s">
        <v>604</v>
      </c>
      <c r="D505" s="816">
        <v>385</v>
      </c>
      <c r="E505" s="816">
        <v>8</v>
      </c>
      <c r="F505" s="816">
        <v>2</v>
      </c>
      <c r="G505" s="816">
        <v>7</v>
      </c>
      <c r="H505" s="816">
        <v>7</v>
      </c>
      <c r="I505" s="816">
        <v>9</v>
      </c>
      <c r="J505" s="816">
        <v>6</v>
      </c>
      <c r="K505" s="816">
        <v>15</v>
      </c>
      <c r="L505" s="816">
        <v>5</v>
      </c>
      <c r="M505" s="816">
        <v>18</v>
      </c>
      <c r="N505" s="816">
        <v>16</v>
      </c>
      <c r="O505" s="816">
        <v>292</v>
      </c>
      <c r="P505" s="71">
        <v>50.085714285714289</v>
      </c>
      <c r="Q505" s="71">
        <v>49.413043478260867</v>
      </c>
    </row>
    <row r="506" spans="1:17" ht="12.75" customHeight="1">
      <c r="C506" s="829" t="s">
        <v>2315</v>
      </c>
      <c r="D506" s="816">
        <v>728</v>
      </c>
      <c r="E506" s="816">
        <v>27</v>
      </c>
      <c r="F506" s="816">
        <v>20</v>
      </c>
      <c r="G506" s="816">
        <v>16</v>
      </c>
      <c r="H506" s="816">
        <v>22</v>
      </c>
      <c r="I506" s="816">
        <v>31</v>
      </c>
      <c r="J506" s="816">
        <v>19</v>
      </c>
      <c r="K506" s="816">
        <v>29</v>
      </c>
      <c r="L506" s="816">
        <v>26</v>
      </c>
      <c r="M506" s="816">
        <v>36</v>
      </c>
      <c r="N506" s="816">
        <v>32</v>
      </c>
      <c r="O506" s="816">
        <v>470</v>
      </c>
      <c r="P506" s="791">
        <v>51.804945054945058</v>
      </c>
      <c r="Q506" s="791">
        <v>51.216216216216218</v>
      </c>
    </row>
    <row r="507" spans="1:17" ht="18" customHeight="1">
      <c r="B507" s="824" t="s">
        <v>612</v>
      </c>
      <c r="C507" s="827"/>
      <c r="P507" s="71"/>
      <c r="Q507" s="71"/>
    </row>
    <row r="508" spans="1:17" ht="12.75" customHeight="1">
      <c r="C508" s="827" t="s">
        <v>613</v>
      </c>
      <c r="D508" s="816">
        <v>22</v>
      </c>
      <c r="E508" s="816">
        <v>1</v>
      </c>
      <c r="F508" s="816">
        <v>1</v>
      </c>
      <c r="G508" s="816">
        <v>0</v>
      </c>
      <c r="H508" s="816">
        <v>3</v>
      </c>
      <c r="I508" s="816">
        <v>0</v>
      </c>
      <c r="J508" s="816">
        <v>1</v>
      </c>
      <c r="K508" s="816">
        <v>1</v>
      </c>
      <c r="L508" s="816">
        <v>1</v>
      </c>
      <c r="M508" s="816">
        <v>0</v>
      </c>
      <c r="N508" s="816">
        <v>1</v>
      </c>
      <c r="O508" s="816">
        <v>13</v>
      </c>
      <c r="P508" s="71">
        <v>52.590909090909093</v>
      </c>
      <c r="Q508" s="71">
        <v>51.666666666666664</v>
      </c>
    </row>
    <row r="509" spans="1:17" ht="12.75" customHeight="1">
      <c r="C509" s="829" t="s">
        <v>2315</v>
      </c>
      <c r="D509" s="816">
        <v>22</v>
      </c>
      <c r="E509" s="816">
        <v>1</v>
      </c>
      <c r="F509" s="816">
        <v>1</v>
      </c>
      <c r="G509" s="816">
        <v>0</v>
      </c>
      <c r="H509" s="816">
        <v>3</v>
      </c>
      <c r="I509" s="816">
        <v>0</v>
      </c>
      <c r="J509" s="816">
        <v>1</v>
      </c>
      <c r="K509" s="816">
        <v>1</v>
      </c>
      <c r="L509" s="816">
        <v>1</v>
      </c>
      <c r="M509" s="816">
        <v>0</v>
      </c>
      <c r="N509" s="816">
        <v>1</v>
      </c>
      <c r="O509" s="816">
        <v>13</v>
      </c>
      <c r="P509" s="791">
        <v>52.590909090909093</v>
      </c>
      <c r="Q509" s="791">
        <v>51.666666666666664</v>
      </c>
    </row>
    <row r="510" spans="1:17" ht="18" customHeight="1">
      <c r="B510" s="824" t="s">
        <v>621</v>
      </c>
      <c r="C510" s="827"/>
      <c r="P510" s="71"/>
      <c r="Q510" s="71"/>
    </row>
    <row r="511" spans="1:17" ht="21.75" customHeight="1">
      <c r="C511" s="827" t="s">
        <v>2279</v>
      </c>
      <c r="D511" s="816">
        <v>97</v>
      </c>
      <c r="E511" s="816">
        <v>2</v>
      </c>
      <c r="F511" s="816">
        <v>1</v>
      </c>
      <c r="G511" s="816">
        <v>4</v>
      </c>
      <c r="H511" s="816">
        <v>4</v>
      </c>
      <c r="I511" s="816">
        <v>5</v>
      </c>
      <c r="J511" s="816">
        <v>5</v>
      </c>
      <c r="K511" s="816">
        <v>2</v>
      </c>
      <c r="L511" s="816">
        <v>3</v>
      </c>
      <c r="M511" s="816">
        <v>4</v>
      </c>
      <c r="N511" s="816">
        <v>3</v>
      </c>
      <c r="O511" s="816">
        <v>64</v>
      </c>
      <c r="P511" s="71">
        <v>48.804123711340203</v>
      </c>
      <c r="Q511" s="71">
        <v>49.166666666666664</v>
      </c>
    </row>
    <row r="512" spans="1:17" ht="12.75" customHeight="1">
      <c r="C512" s="827" t="s">
        <v>624</v>
      </c>
      <c r="D512" s="816">
        <v>4</v>
      </c>
      <c r="E512" s="816">
        <v>0</v>
      </c>
      <c r="F512" s="816">
        <v>1</v>
      </c>
      <c r="G512" s="816">
        <v>0</v>
      </c>
      <c r="H512" s="816">
        <v>0</v>
      </c>
      <c r="I512" s="816">
        <v>0</v>
      </c>
      <c r="J512" s="816">
        <v>0</v>
      </c>
      <c r="K512" s="816">
        <v>0</v>
      </c>
      <c r="L512" s="816">
        <v>0</v>
      </c>
      <c r="M512" s="816">
        <v>0</v>
      </c>
      <c r="N512" s="816">
        <v>0</v>
      </c>
      <c r="O512" s="816">
        <v>3</v>
      </c>
      <c r="P512" s="71">
        <v>48.5</v>
      </c>
      <c r="Q512" s="71">
        <v>47</v>
      </c>
    </row>
    <row r="513" spans="1:18" ht="12.75" customHeight="1">
      <c r="C513" s="829" t="s">
        <v>2315</v>
      </c>
      <c r="D513" s="816">
        <v>101</v>
      </c>
      <c r="E513" s="816">
        <v>2</v>
      </c>
      <c r="F513" s="816">
        <v>2</v>
      </c>
      <c r="G513" s="816">
        <v>4</v>
      </c>
      <c r="H513" s="816">
        <v>4</v>
      </c>
      <c r="I513" s="816">
        <v>5</v>
      </c>
      <c r="J513" s="816">
        <v>5</v>
      </c>
      <c r="K513" s="816">
        <v>2</v>
      </c>
      <c r="L513" s="816">
        <v>3</v>
      </c>
      <c r="M513" s="816">
        <v>4</v>
      </c>
      <c r="N513" s="816">
        <v>3</v>
      </c>
      <c r="O513" s="816">
        <v>67</v>
      </c>
      <c r="P513" s="791">
        <v>48.792079207920793</v>
      </c>
      <c r="Q513" s="791">
        <v>48.833333333333336</v>
      </c>
    </row>
    <row r="514" spans="1:18" ht="18" customHeight="1">
      <c r="B514" s="824" t="s">
        <v>625</v>
      </c>
      <c r="C514" s="827"/>
      <c r="P514" s="71"/>
      <c r="Q514" s="71"/>
    </row>
    <row r="515" spans="1:18" ht="21.75" customHeight="1">
      <c r="C515" s="827" t="s">
        <v>2281</v>
      </c>
      <c r="D515" s="816">
        <v>1</v>
      </c>
      <c r="E515" s="816">
        <v>0</v>
      </c>
      <c r="F515" s="816">
        <v>0</v>
      </c>
      <c r="G515" s="816">
        <v>0</v>
      </c>
      <c r="H515" s="816">
        <v>0</v>
      </c>
      <c r="I515" s="816">
        <v>0</v>
      </c>
      <c r="J515" s="816">
        <v>0</v>
      </c>
      <c r="K515" s="816">
        <v>0</v>
      </c>
      <c r="L515" s="816">
        <v>0</v>
      </c>
      <c r="M515" s="816">
        <v>0</v>
      </c>
      <c r="N515" s="816">
        <v>0</v>
      </c>
      <c r="O515" s="816">
        <v>1</v>
      </c>
      <c r="P515" s="797" t="s">
        <v>606</v>
      </c>
      <c r="Q515" s="797" t="s">
        <v>606</v>
      </c>
    </row>
    <row r="516" spans="1:18" ht="12.75" customHeight="1">
      <c r="C516" s="827" t="s">
        <v>2282</v>
      </c>
      <c r="D516" s="816">
        <v>15</v>
      </c>
      <c r="E516" s="816">
        <v>0</v>
      </c>
      <c r="F516" s="816">
        <v>2</v>
      </c>
      <c r="G516" s="816">
        <v>0</v>
      </c>
      <c r="H516" s="816">
        <v>0</v>
      </c>
      <c r="I516" s="816">
        <v>0</v>
      </c>
      <c r="J516" s="816">
        <v>1</v>
      </c>
      <c r="K516" s="816">
        <v>1</v>
      </c>
      <c r="L516" s="816">
        <v>0</v>
      </c>
      <c r="M516" s="816">
        <v>1</v>
      </c>
      <c r="N516" s="816">
        <v>1</v>
      </c>
      <c r="O516" s="816">
        <v>9</v>
      </c>
      <c r="P516" s="71">
        <v>50.6</v>
      </c>
      <c r="Q516" s="71">
        <v>52.5</v>
      </c>
    </row>
    <row r="517" spans="1:18" ht="21.75" customHeight="1">
      <c r="C517" s="827" t="s">
        <v>2285</v>
      </c>
      <c r="D517" s="816">
        <v>63</v>
      </c>
      <c r="E517" s="816">
        <v>2</v>
      </c>
      <c r="F517" s="816">
        <v>3</v>
      </c>
      <c r="G517" s="816">
        <v>3</v>
      </c>
      <c r="H517" s="816">
        <v>2</v>
      </c>
      <c r="I517" s="816">
        <v>4</v>
      </c>
      <c r="J517" s="816">
        <v>4</v>
      </c>
      <c r="K517" s="816">
        <v>3</v>
      </c>
      <c r="L517" s="816">
        <v>0</v>
      </c>
      <c r="M517" s="816">
        <v>1</v>
      </c>
      <c r="N517" s="816">
        <v>6</v>
      </c>
      <c r="O517" s="816">
        <v>35</v>
      </c>
      <c r="P517" s="71">
        <v>52.412698412698411</v>
      </c>
      <c r="Q517" s="71">
        <v>53.3</v>
      </c>
    </row>
    <row r="518" spans="1:18" ht="12.75" customHeight="1">
      <c r="C518" s="829" t="s">
        <v>2315</v>
      </c>
      <c r="D518" s="816">
        <v>79</v>
      </c>
      <c r="E518" s="816">
        <v>2</v>
      </c>
      <c r="F518" s="816">
        <v>5</v>
      </c>
      <c r="G518" s="816">
        <v>3</v>
      </c>
      <c r="H518" s="816">
        <v>2</v>
      </c>
      <c r="I518" s="816">
        <v>4</v>
      </c>
      <c r="J518" s="816">
        <v>5</v>
      </c>
      <c r="K518" s="816">
        <v>4</v>
      </c>
      <c r="L518" s="816">
        <v>0</v>
      </c>
      <c r="M518" s="816">
        <v>2</v>
      </c>
      <c r="N518" s="816">
        <v>7</v>
      </c>
      <c r="O518" s="816">
        <v>45</v>
      </c>
      <c r="P518" s="791">
        <v>52.0126582278481</v>
      </c>
      <c r="Q518" s="791">
        <v>53.083333333333336</v>
      </c>
    </row>
    <row r="519" spans="1:18" ht="18" customHeight="1">
      <c r="A519" s="841" t="s">
        <v>2224</v>
      </c>
      <c r="B519" s="841"/>
      <c r="C519" s="840"/>
      <c r="D519" s="816">
        <v>930</v>
      </c>
      <c r="E519" s="816">
        <v>32</v>
      </c>
      <c r="F519" s="816">
        <v>28</v>
      </c>
      <c r="G519" s="816">
        <v>23</v>
      </c>
      <c r="H519" s="816">
        <v>31</v>
      </c>
      <c r="I519" s="816">
        <v>40</v>
      </c>
      <c r="J519" s="816">
        <v>30</v>
      </c>
      <c r="K519" s="816">
        <v>36</v>
      </c>
      <c r="L519" s="816">
        <v>30</v>
      </c>
      <c r="M519" s="816">
        <v>42</v>
      </c>
      <c r="N519" s="816">
        <v>43</v>
      </c>
      <c r="O519" s="816">
        <v>595</v>
      </c>
      <c r="P519" s="71">
        <v>51.513978494623657</v>
      </c>
      <c r="Q519" s="71">
        <v>51.209302325581397</v>
      </c>
    </row>
    <row r="520" spans="1:18" ht="27" customHeight="1">
      <c r="A520" s="1457" t="s">
        <v>2593</v>
      </c>
      <c r="B520" s="1457"/>
      <c r="C520" s="1458"/>
      <c r="P520" s="71"/>
      <c r="Q520" s="71"/>
    </row>
    <row r="521" spans="1:18" ht="18" customHeight="1">
      <c r="B521" s="824" t="s">
        <v>323</v>
      </c>
      <c r="C521" s="827"/>
      <c r="P521" s="71"/>
      <c r="Q521" s="71"/>
    </row>
    <row r="522" spans="1:18" ht="12.75" customHeight="1">
      <c r="C522" s="827" t="s">
        <v>2356</v>
      </c>
      <c r="D522" s="816">
        <v>15</v>
      </c>
      <c r="E522" s="816">
        <v>2</v>
      </c>
      <c r="F522" s="816">
        <v>2</v>
      </c>
      <c r="G522" s="816">
        <v>4</v>
      </c>
      <c r="H522" s="816">
        <v>0</v>
      </c>
      <c r="I522" s="816">
        <v>1</v>
      </c>
      <c r="J522" s="816">
        <v>1</v>
      </c>
      <c r="K522" s="816">
        <v>2</v>
      </c>
      <c r="L522" s="816">
        <v>1</v>
      </c>
      <c r="M522" s="816">
        <v>0</v>
      </c>
      <c r="N522" s="816">
        <v>1</v>
      </c>
      <c r="O522" s="816">
        <v>1</v>
      </c>
      <c r="P522" s="71">
        <v>60.2</v>
      </c>
      <c r="Q522" s="71">
        <v>61.125</v>
      </c>
    </row>
    <row r="523" spans="1:18" ht="21.75" customHeight="1">
      <c r="C523" s="827" t="s">
        <v>2357</v>
      </c>
      <c r="D523" s="816">
        <v>24</v>
      </c>
      <c r="E523" s="816">
        <v>1</v>
      </c>
      <c r="F523" s="816">
        <v>2</v>
      </c>
      <c r="G523" s="816">
        <v>2</v>
      </c>
      <c r="H523" s="816">
        <v>3</v>
      </c>
      <c r="I523" s="816">
        <v>1</v>
      </c>
      <c r="J523" s="816">
        <v>0</v>
      </c>
      <c r="K523" s="816">
        <v>1</v>
      </c>
      <c r="L523" s="816">
        <v>0</v>
      </c>
      <c r="M523" s="816">
        <v>0</v>
      </c>
      <c r="N523" s="816">
        <v>1</v>
      </c>
      <c r="O523" s="816">
        <v>13</v>
      </c>
      <c r="P523" s="71">
        <v>53.958333333333336</v>
      </c>
      <c r="Q523" s="71">
        <v>53</v>
      </c>
    </row>
    <row r="524" spans="1:18" ht="12.75" customHeight="1">
      <c r="C524" s="827" t="s">
        <v>603</v>
      </c>
      <c r="D524" s="816">
        <v>27</v>
      </c>
      <c r="E524" s="816">
        <v>1</v>
      </c>
      <c r="F524" s="816">
        <v>1</v>
      </c>
      <c r="G524" s="816">
        <v>1</v>
      </c>
      <c r="H524" s="816">
        <v>3</v>
      </c>
      <c r="I524" s="816">
        <v>0</v>
      </c>
      <c r="J524" s="816">
        <v>2</v>
      </c>
      <c r="K524" s="816">
        <v>1</v>
      </c>
      <c r="L524" s="816">
        <v>3</v>
      </c>
      <c r="M524" s="816">
        <v>1</v>
      </c>
      <c r="N524" s="816">
        <v>1</v>
      </c>
      <c r="O524" s="816">
        <v>13</v>
      </c>
      <c r="P524" s="71">
        <v>53.777777777777779</v>
      </c>
      <c r="Q524" s="71">
        <v>54.5</v>
      </c>
    </row>
    <row r="525" spans="1:18" ht="12.75" customHeight="1">
      <c r="C525" s="827" t="s">
        <v>604</v>
      </c>
      <c r="D525" s="816">
        <v>167</v>
      </c>
      <c r="E525" s="816">
        <v>1</v>
      </c>
      <c r="F525" s="816">
        <v>4</v>
      </c>
      <c r="G525" s="816">
        <v>3</v>
      </c>
      <c r="H525" s="816">
        <v>3</v>
      </c>
      <c r="I525" s="816">
        <v>5</v>
      </c>
      <c r="J525" s="816">
        <v>2</v>
      </c>
      <c r="K525" s="816">
        <v>4</v>
      </c>
      <c r="L525" s="816">
        <v>6</v>
      </c>
      <c r="M525" s="816">
        <v>3</v>
      </c>
      <c r="N525" s="816">
        <v>3</v>
      </c>
      <c r="O525" s="816">
        <v>133</v>
      </c>
      <c r="P525" s="71">
        <v>49.221556886227546</v>
      </c>
      <c r="Q525" s="71">
        <v>48.590909090909093</v>
      </c>
    </row>
    <row r="526" spans="1:18" ht="12.75" customHeight="1">
      <c r="C526" s="829" t="s">
        <v>2315</v>
      </c>
      <c r="D526" s="816">
        <v>233</v>
      </c>
      <c r="E526" s="816">
        <v>5</v>
      </c>
      <c r="F526" s="816">
        <v>9</v>
      </c>
      <c r="G526" s="816">
        <v>10</v>
      </c>
      <c r="H526" s="816">
        <v>9</v>
      </c>
      <c r="I526" s="816">
        <v>7</v>
      </c>
      <c r="J526" s="816">
        <v>5</v>
      </c>
      <c r="K526" s="816">
        <v>8</v>
      </c>
      <c r="L526" s="816">
        <v>10</v>
      </c>
      <c r="M526" s="816">
        <v>4</v>
      </c>
      <c r="N526" s="816">
        <v>6</v>
      </c>
      <c r="O526" s="816">
        <v>160</v>
      </c>
      <c r="P526" s="791">
        <v>50.944206008583691</v>
      </c>
      <c r="Q526" s="791">
        <v>50.291666666666664</v>
      </c>
    </row>
    <row r="527" spans="1:18" s="44" customFormat="1" ht="9" customHeight="1">
      <c r="A527" s="123" t="s">
        <v>630</v>
      </c>
      <c r="B527" s="824"/>
      <c r="C527" s="832"/>
      <c r="D527" s="833"/>
      <c r="E527" s="833"/>
      <c r="F527" s="833"/>
      <c r="G527" s="833"/>
      <c r="H527" s="833"/>
      <c r="I527" s="833"/>
      <c r="J527" s="833"/>
      <c r="K527" s="833"/>
      <c r="L527" s="833"/>
      <c r="M527" s="833"/>
      <c r="N527" s="833"/>
      <c r="O527" s="833"/>
      <c r="P527" s="791"/>
      <c r="Q527" s="791"/>
      <c r="R527" s="808"/>
    </row>
    <row r="528" spans="1:18" s="44" customFormat="1" ht="9" customHeight="1">
      <c r="A528" s="824" t="s">
        <v>2360</v>
      </c>
      <c r="B528" s="824"/>
      <c r="C528" s="832"/>
      <c r="D528" s="833"/>
      <c r="E528" s="833"/>
      <c r="F528" s="833"/>
      <c r="G528" s="833"/>
      <c r="H528" s="833"/>
      <c r="I528" s="833"/>
      <c r="J528" s="833"/>
      <c r="K528" s="833"/>
      <c r="L528" s="833"/>
      <c r="M528" s="833"/>
      <c r="N528" s="833"/>
      <c r="O528" s="833"/>
      <c r="P528" s="791"/>
      <c r="Q528" s="791"/>
      <c r="R528" s="808"/>
    </row>
    <row r="529" spans="1:18" s="44" customFormat="1" ht="10.5" customHeight="1">
      <c r="A529" s="824"/>
      <c r="B529" s="824"/>
      <c r="C529" s="834"/>
      <c r="D529" s="833"/>
      <c r="E529" s="833"/>
      <c r="F529" s="833"/>
      <c r="G529" s="833"/>
      <c r="H529" s="833"/>
      <c r="I529" s="833"/>
      <c r="J529" s="833"/>
      <c r="K529" s="833"/>
      <c r="L529" s="833"/>
      <c r="M529" s="833"/>
      <c r="N529" s="833"/>
      <c r="O529" s="833"/>
      <c r="P529" s="791"/>
      <c r="Q529" s="791"/>
      <c r="R529" s="808"/>
    </row>
    <row r="530" spans="1:18" s="44" customFormat="1" ht="10.5" customHeight="1">
      <c r="A530" s="824" t="s">
        <v>48</v>
      </c>
      <c r="B530" s="824"/>
      <c r="C530" s="834"/>
      <c r="D530" s="833"/>
      <c r="E530" s="833"/>
      <c r="F530" s="833"/>
      <c r="G530" s="833"/>
      <c r="H530" s="833"/>
      <c r="I530" s="833"/>
      <c r="J530" s="833"/>
      <c r="K530" s="833"/>
      <c r="L530" s="833"/>
      <c r="M530" s="833"/>
      <c r="N530" s="833"/>
      <c r="O530" s="833"/>
      <c r="P530" s="791"/>
      <c r="Q530" s="791"/>
      <c r="R530" s="808"/>
    </row>
    <row r="531" spans="1:18" s="123" customFormat="1" ht="11.25" customHeight="1">
      <c r="A531" s="826"/>
      <c r="C531" s="835"/>
      <c r="D531" s="308" t="s">
        <v>2241</v>
      </c>
      <c r="E531" s="662"/>
      <c r="F531" s="662"/>
      <c r="G531" s="662"/>
      <c r="H531" s="662"/>
      <c r="I531" s="662"/>
      <c r="J531" s="662"/>
      <c r="K531" s="662"/>
      <c r="L531" s="662"/>
      <c r="M531" s="662"/>
      <c r="N531" s="662"/>
      <c r="O531" s="662"/>
      <c r="P531" s="797"/>
      <c r="Q531" s="797"/>
      <c r="R531" s="808"/>
    </row>
    <row r="532" spans="1:18" s="123" customFormat="1" ht="9" customHeight="1">
      <c r="A532" s="826"/>
      <c r="C532" s="835"/>
      <c r="D532" s="308"/>
      <c r="E532" s="662"/>
      <c r="F532" s="662"/>
      <c r="G532" s="662"/>
      <c r="H532" s="662"/>
      <c r="I532" s="662"/>
      <c r="J532" s="662"/>
      <c r="K532" s="662"/>
      <c r="L532" s="662"/>
      <c r="M532" s="662"/>
      <c r="N532" s="662"/>
      <c r="O532" s="662"/>
      <c r="P532" s="797"/>
      <c r="Q532" s="797"/>
      <c r="R532" s="808"/>
    </row>
    <row r="533" spans="1:18" ht="18" customHeight="1">
      <c r="B533" s="824" t="s">
        <v>612</v>
      </c>
      <c r="C533" s="827"/>
      <c r="P533" s="71"/>
      <c r="Q533" s="71"/>
    </row>
    <row r="534" spans="1:18" ht="12.75" customHeight="1">
      <c r="C534" s="827" t="s">
        <v>613</v>
      </c>
      <c r="D534" s="816">
        <v>2</v>
      </c>
      <c r="E534" s="816">
        <v>0</v>
      </c>
      <c r="F534" s="816">
        <v>0</v>
      </c>
      <c r="G534" s="816">
        <v>0</v>
      </c>
      <c r="H534" s="816">
        <v>1</v>
      </c>
      <c r="I534" s="816">
        <v>0</v>
      </c>
      <c r="J534" s="816">
        <v>0</v>
      </c>
      <c r="K534" s="816">
        <v>0</v>
      </c>
      <c r="L534" s="816">
        <v>0</v>
      </c>
      <c r="M534" s="816">
        <v>0</v>
      </c>
      <c r="N534" s="816">
        <v>0</v>
      </c>
      <c r="O534" s="816">
        <v>1</v>
      </c>
      <c r="P534" s="71">
        <v>53</v>
      </c>
      <c r="Q534" s="71">
        <v>45</v>
      </c>
    </row>
    <row r="535" spans="1:18" ht="12.75" customHeight="1">
      <c r="C535" s="827" t="s">
        <v>2270</v>
      </c>
      <c r="D535" s="816">
        <v>9</v>
      </c>
      <c r="E535" s="816">
        <v>0</v>
      </c>
      <c r="F535" s="816">
        <v>0</v>
      </c>
      <c r="G535" s="816">
        <v>1</v>
      </c>
      <c r="H535" s="816">
        <v>0</v>
      </c>
      <c r="I535" s="816">
        <v>0</v>
      </c>
      <c r="J535" s="816">
        <v>0</v>
      </c>
      <c r="K535" s="816">
        <v>0</v>
      </c>
      <c r="L535" s="816">
        <v>0</v>
      </c>
      <c r="M535" s="816">
        <v>1</v>
      </c>
      <c r="N535" s="816">
        <v>0</v>
      </c>
      <c r="O535" s="816">
        <v>7</v>
      </c>
      <c r="P535" s="71">
        <v>41</v>
      </c>
      <c r="Q535" s="71">
        <v>36.75</v>
      </c>
    </row>
    <row r="536" spans="1:18" ht="12.75" customHeight="1">
      <c r="C536" s="829" t="s">
        <v>2315</v>
      </c>
      <c r="D536" s="816">
        <v>11</v>
      </c>
      <c r="E536" s="816">
        <v>0</v>
      </c>
      <c r="F536" s="816">
        <v>0</v>
      </c>
      <c r="G536" s="816">
        <v>1</v>
      </c>
      <c r="H536" s="816">
        <v>1</v>
      </c>
      <c r="I536" s="816">
        <v>0</v>
      </c>
      <c r="J536" s="816">
        <v>0</v>
      </c>
      <c r="K536" s="816">
        <v>0</v>
      </c>
      <c r="L536" s="816">
        <v>0</v>
      </c>
      <c r="M536" s="816">
        <v>1</v>
      </c>
      <c r="N536" s="816">
        <v>0</v>
      </c>
      <c r="O536" s="816">
        <v>8</v>
      </c>
      <c r="P536" s="791">
        <v>43.18181818181818</v>
      </c>
      <c r="Q536" s="791">
        <v>37.5</v>
      </c>
    </row>
    <row r="537" spans="1:18" ht="18" customHeight="1">
      <c r="B537" s="824" t="s">
        <v>621</v>
      </c>
      <c r="C537" s="827"/>
      <c r="P537" s="71"/>
      <c r="Q537" s="71"/>
    </row>
    <row r="538" spans="1:18" ht="21.75" customHeight="1">
      <c r="C538" s="827" t="s">
        <v>2277</v>
      </c>
      <c r="D538" s="816">
        <v>21</v>
      </c>
      <c r="E538" s="816">
        <v>1</v>
      </c>
      <c r="F538" s="816">
        <v>0</v>
      </c>
      <c r="G538" s="816">
        <v>0</v>
      </c>
      <c r="H538" s="816">
        <v>1</v>
      </c>
      <c r="I538" s="816">
        <v>1</v>
      </c>
      <c r="J538" s="816">
        <v>2</v>
      </c>
      <c r="K538" s="816">
        <v>0</v>
      </c>
      <c r="L538" s="816">
        <v>1</v>
      </c>
      <c r="M538" s="816">
        <v>0</v>
      </c>
      <c r="N538" s="816">
        <v>1</v>
      </c>
      <c r="O538" s="816">
        <v>14</v>
      </c>
      <c r="P538" s="71">
        <v>49.666666666666664</v>
      </c>
      <c r="Q538" s="71">
        <v>51.5</v>
      </c>
    </row>
    <row r="539" spans="1:18" ht="21.75" customHeight="1">
      <c r="C539" s="827" t="s">
        <v>2279</v>
      </c>
      <c r="D539" s="816">
        <v>479</v>
      </c>
      <c r="E539" s="816">
        <v>8</v>
      </c>
      <c r="F539" s="816">
        <v>5</v>
      </c>
      <c r="G539" s="816">
        <v>9</v>
      </c>
      <c r="H539" s="816">
        <v>5</v>
      </c>
      <c r="I539" s="816">
        <v>11</v>
      </c>
      <c r="J539" s="816">
        <v>15</v>
      </c>
      <c r="K539" s="816">
        <v>8</v>
      </c>
      <c r="L539" s="816">
        <v>15</v>
      </c>
      <c r="M539" s="816">
        <v>11</v>
      </c>
      <c r="N539" s="816">
        <v>17</v>
      </c>
      <c r="O539" s="816">
        <v>375</v>
      </c>
      <c r="P539" s="71">
        <v>45.816283924843425</v>
      </c>
      <c r="Q539" s="71">
        <v>45.794117647058826</v>
      </c>
    </row>
    <row r="540" spans="1:18" ht="12.75" customHeight="1">
      <c r="C540" s="827" t="s">
        <v>624</v>
      </c>
      <c r="D540" s="816">
        <v>17</v>
      </c>
      <c r="E540" s="816">
        <v>0</v>
      </c>
      <c r="F540" s="816">
        <v>0</v>
      </c>
      <c r="G540" s="816">
        <v>0</v>
      </c>
      <c r="H540" s="816">
        <v>0</v>
      </c>
      <c r="I540" s="816">
        <v>0</v>
      </c>
      <c r="J540" s="816">
        <v>1</v>
      </c>
      <c r="K540" s="816">
        <v>0</v>
      </c>
      <c r="L540" s="816">
        <v>1</v>
      </c>
      <c r="M540" s="816">
        <v>0</v>
      </c>
      <c r="N540" s="816">
        <v>0</v>
      </c>
      <c r="O540" s="816">
        <v>15</v>
      </c>
      <c r="P540" s="71">
        <v>45.470588235294116</v>
      </c>
      <c r="Q540" s="71">
        <v>43.75</v>
      </c>
    </row>
    <row r="541" spans="1:18" ht="12.75" customHeight="1">
      <c r="C541" s="829" t="s">
        <v>2315</v>
      </c>
      <c r="D541" s="816">
        <v>517</v>
      </c>
      <c r="E541" s="816">
        <v>9</v>
      </c>
      <c r="F541" s="816">
        <v>5</v>
      </c>
      <c r="G541" s="816">
        <v>9</v>
      </c>
      <c r="H541" s="816">
        <v>6</v>
      </c>
      <c r="I541" s="816">
        <v>12</v>
      </c>
      <c r="J541" s="816">
        <v>18</v>
      </c>
      <c r="K541" s="816">
        <v>8</v>
      </c>
      <c r="L541" s="816">
        <v>17</v>
      </c>
      <c r="M541" s="816">
        <v>11</v>
      </c>
      <c r="N541" s="816">
        <v>18</v>
      </c>
      <c r="O541" s="816">
        <v>404</v>
      </c>
      <c r="P541" s="791">
        <v>45.96131528046422</v>
      </c>
      <c r="Q541" s="791">
        <v>45.970588235294116</v>
      </c>
    </row>
    <row r="542" spans="1:18" ht="18" customHeight="1">
      <c r="B542" s="824" t="s">
        <v>625</v>
      </c>
      <c r="C542" s="827"/>
      <c r="P542" s="71"/>
      <c r="Q542" s="71"/>
    </row>
    <row r="543" spans="1:18" ht="21.75" customHeight="1">
      <c r="C543" s="827" t="s">
        <v>2281</v>
      </c>
      <c r="D543" s="816">
        <v>7</v>
      </c>
      <c r="E543" s="816">
        <v>0</v>
      </c>
      <c r="F543" s="816">
        <v>0</v>
      </c>
      <c r="G543" s="816">
        <v>0</v>
      </c>
      <c r="H543" s="816">
        <v>0</v>
      </c>
      <c r="I543" s="816">
        <v>1</v>
      </c>
      <c r="J543" s="816">
        <v>2</v>
      </c>
      <c r="K543" s="816">
        <v>0</v>
      </c>
      <c r="L543" s="816">
        <v>1</v>
      </c>
      <c r="M543" s="816">
        <v>0</v>
      </c>
      <c r="N543" s="816">
        <v>0</v>
      </c>
      <c r="O543" s="816">
        <v>3</v>
      </c>
      <c r="P543" s="71">
        <v>55.428571428571431</v>
      </c>
      <c r="Q543" s="71">
        <v>56.5</v>
      </c>
    </row>
    <row r="544" spans="1:18" ht="12.75" customHeight="1">
      <c r="C544" s="827" t="s">
        <v>2282</v>
      </c>
      <c r="D544" s="816">
        <v>2</v>
      </c>
      <c r="E544" s="816">
        <v>0</v>
      </c>
      <c r="F544" s="816">
        <v>0</v>
      </c>
      <c r="G544" s="816">
        <v>0</v>
      </c>
      <c r="H544" s="816">
        <v>1</v>
      </c>
      <c r="I544" s="816">
        <v>0</v>
      </c>
      <c r="J544" s="816">
        <v>0</v>
      </c>
      <c r="K544" s="816">
        <v>0</v>
      </c>
      <c r="L544" s="816">
        <v>0</v>
      </c>
      <c r="M544" s="816">
        <v>0</v>
      </c>
      <c r="N544" s="816">
        <v>0</v>
      </c>
      <c r="O544" s="816">
        <v>1</v>
      </c>
      <c r="P544" s="71">
        <v>57</v>
      </c>
      <c r="Q544" s="71">
        <v>53</v>
      </c>
    </row>
    <row r="545" spans="1:17" ht="12.75" customHeight="1">
      <c r="C545" s="827" t="s">
        <v>2283</v>
      </c>
      <c r="D545" s="816">
        <v>6</v>
      </c>
      <c r="E545" s="816">
        <v>0</v>
      </c>
      <c r="F545" s="816">
        <v>0</v>
      </c>
      <c r="G545" s="816">
        <v>0</v>
      </c>
      <c r="H545" s="816">
        <v>0</v>
      </c>
      <c r="I545" s="816">
        <v>0</v>
      </c>
      <c r="J545" s="816">
        <v>0</v>
      </c>
      <c r="K545" s="816">
        <v>0</v>
      </c>
      <c r="L545" s="816">
        <v>0</v>
      </c>
      <c r="M545" s="816">
        <v>0</v>
      </c>
      <c r="N545" s="816">
        <v>0</v>
      </c>
      <c r="O545" s="816">
        <v>6</v>
      </c>
      <c r="P545" s="71">
        <v>46.666666666666664</v>
      </c>
      <c r="Q545" s="71">
        <v>45.666666666666664</v>
      </c>
    </row>
    <row r="546" spans="1:17" ht="21.75" customHeight="1">
      <c r="C546" s="827" t="s">
        <v>2285</v>
      </c>
      <c r="D546" s="816">
        <v>216</v>
      </c>
      <c r="E546" s="816">
        <v>6</v>
      </c>
      <c r="F546" s="816">
        <v>8</v>
      </c>
      <c r="G546" s="816">
        <v>9</v>
      </c>
      <c r="H546" s="816">
        <v>8</v>
      </c>
      <c r="I546" s="816">
        <v>8</v>
      </c>
      <c r="J546" s="816">
        <v>11</v>
      </c>
      <c r="K546" s="816">
        <v>14</v>
      </c>
      <c r="L546" s="816">
        <v>7</v>
      </c>
      <c r="M546" s="816">
        <v>5</v>
      </c>
      <c r="N546" s="816">
        <v>4</v>
      </c>
      <c r="O546" s="816">
        <v>136</v>
      </c>
      <c r="P546" s="71">
        <v>51.217592592592595</v>
      </c>
      <c r="Q546" s="71">
        <v>52</v>
      </c>
    </row>
    <row r="547" spans="1:17" ht="12.75" customHeight="1">
      <c r="C547" s="829" t="s">
        <v>2315</v>
      </c>
      <c r="D547" s="816">
        <v>231</v>
      </c>
      <c r="E547" s="816">
        <v>6</v>
      </c>
      <c r="F547" s="816">
        <v>8</v>
      </c>
      <c r="G547" s="816">
        <v>9</v>
      </c>
      <c r="H547" s="816">
        <v>9</v>
      </c>
      <c r="I547" s="816">
        <v>9</v>
      </c>
      <c r="J547" s="816">
        <v>13</v>
      </c>
      <c r="K547" s="816">
        <v>14</v>
      </c>
      <c r="L547" s="816">
        <v>8</v>
      </c>
      <c r="M547" s="816">
        <v>5</v>
      </c>
      <c r="N547" s="816">
        <v>4</v>
      </c>
      <c r="O547" s="816">
        <v>146</v>
      </c>
      <c r="P547" s="791">
        <v>51.277056277056275</v>
      </c>
      <c r="Q547" s="791">
        <v>51.95</v>
      </c>
    </row>
    <row r="548" spans="1:17" ht="21.75" customHeight="1">
      <c r="A548" s="1457" t="s">
        <v>2594</v>
      </c>
      <c r="B548" s="1457"/>
      <c r="C548" s="1458"/>
      <c r="D548" s="816">
        <v>992</v>
      </c>
      <c r="E548" s="816">
        <v>20</v>
      </c>
      <c r="F548" s="816">
        <v>22</v>
      </c>
      <c r="G548" s="816">
        <v>29</v>
      </c>
      <c r="H548" s="816">
        <v>25</v>
      </c>
      <c r="I548" s="816">
        <v>28</v>
      </c>
      <c r="J548" s="816">
        <v>36</v>
      </c>
      <c r="K548" s="816">
        <v>30</v>
      </c>
      <c r="L548" s="816">
        <v>35</v>
      </c>
      <c r="M548" s="816">
        <v>21</v>
      </c>
      <c r="N548" s="816">
        <v>28</v>
      </c>
      <c r="O548" s="816">
        <v>718</v>
      </c>
      <c r="P548" s="71">
        <v>48.338709677419352</v>
      </c>
      <c r="Q548" s="71">
        <v>48.860465116279073</v>
      </c>
    </row>
    <row r="549" spans="1:17" ht="27" customHeight="1">
      <c r="A549" s="1457" t="s">
        <v>2595</v>
      </c>
      <c r="B549" s="1457"/>
      <c r="C549" s="1458"/>
      <c r="P549" s="71"/>
      <c r="Q549" s="71"/>
    </row>
    <row r="550" spans="1:17" ht="18" customHeight="1">
      <c r="B550" s="824" t="s">
        <v>323</v>
      </c>
      <c r="C550" s="827"/>
      <c r="P550" s="71"/>
      <c r="Q550" s="71"/>
    </row>
    <row r="551" spans="1:17" ht="21.75" customHeight="1">
      <c r="C551" s="827" t="s">
        <v>2357</v>
      </c>
      <c r="D551" s="816">
        <v>3</v>
      </c>
      <c r="E551" s="816">
        <v>0</v>
      </c>
      <c r="F551" s="816">
        <v>0</v>
      </c>
      <c r="G551" s="816">
        <v>0</v>
      </c>
      <c r="H551" s="816">
        <v>0</v>
      </c>
      <c r="I551" s="816">
        <v>0</v>
      </c>
      <c r="J551" s="816">
        <v>0</v>
      </c>
      <c r="K551" s="816">
        <v>0</v>
      </c>
      <c r="L551" s="816">
        <v>2</v>
      </c>
      <c r="M551" s="816">
        <v>0</v>
      </c>
      <c r="N551" s="816">
        <v>0</v>
      </c>
      <c r="O551" s="816">
        <v>1</v>
      </c>
      <c r="P551" s="71">
        <v>55.666666666666664</v>
      </c>
      <c r="Q551" s="71">
        <v>56.25</v>
      </c>
    </row>
    <row r="552" spans="1:17" ht="12.75" customHeight="1">
      <c r="C552" s="829" t="s">
        <v>2315</v>
      </c>
      <c r="D552" s="816">
        <v>3</v>
      </c>
      <c r="E552" s="816">
        <v>0</v>
      </c>
      <c r="F552" s="816">
        <v>0</v>
      </c>
      <c r="G552" s="816">
        <v>0</v>
      </c>
      <c r="H552" s="816">
        <v>0</v>
      </c>
      <c r="I552" s="816">
        <v>0</v>
      </c>
      <c r="J552" s="816">
        <v>0</v>
      </c>
      <c r="K552" s="816">
        <v>0</v>
      </c>
      <c r="L552" s="816">
        <v>2</v>
      </c>
      <c r="M552" s="816">
        <v>0</v>
      </c>
      <c r="N552" s="816">
        <v>0</v>
      </c>
      <c r="O552" s="816">
        <v>1</v>
      </c>
      <c r="P552" s="791">
        <v>55.666666666666664</v>
      </c>
      <c r="Q552" s="791">
        <v>56.25</v>
      </c>
    </row>
    <row r="553" spans="1:17" ht="18" customHeight="1">
      <c r="B553" s="824" t="s">
        <v>621</v>
      </c>
      <c r="C553" s="827"/>
      <c r="P553" s="71"/>
      <c r="Q553" s="71"/>
    </row>
    <row r="554" spans="1:17" ht="21.6" customHeight="1">
      <c r="C554" s="827" t="s">
        <v>2279</v>
      </c>
      <c r="D554" s="816">
        <v>1</v>
      </c>
      <c r="E554" s="816">
        <v>0</v>
      </c>
      <c r="F554" s="816">
        <v>0</v>
      </c>
      <c r="G554" s="816">
        <v>0</v>
      </c>
      <c r="H554" s="816">
        <v>0</v>
      </c>
      <c r="I554" s="816">
        <v>0</v>
      </c>
      <c r="J554" s="816">
        <v>0</v>
      </c>
      <c r="K554" s="816">
        <v>0</v>
      </c>
      <c r="L554" s="816">
        <v>0</v>
      </c>
      <c r="M554" s="816">
        <v>0</v>
      </c>
      <c r="N554" s="816">
        <v>0</v>
      </c>
      <c r="O554" s="816">
        <v>1</v>
      </c>
      <c r="P554" s="797" t="s">
        <v>606</v>
      </c>
      <c r="Q554" s="797" t="s">
        <v>606</v>
      </c>
    </row>
    <row r="555" spans="1:17" ht="12.75" customHeight="1">
      <c r="C555" s="829" t="s">
        <v>2315</v>
      </c>
      <c r="D555" s="816">
        <v>1</v>
      </c>
      <c r="E555" s="816">
        <v>0</v>
      </c>
      <c r="F555" s="816">
        <v>0</v>
      </c>
      <c r="G555" s="816">
        <v>0</v>
      </c>
      <c r="H555" s="816">
        <v>0</v>
      </c>
      <c r="I555" s="816">
        <v>0</v>
      </c>
      <c r="J555" s="816">
        <v>0</v>
      </c>
      <c r="K555" s="816">
        <v>0</v>
      </c>
      <c r="L555" s="816">
        <v>0</v>
      </c>
      <c r="M555" s="816">
        <v>0</v>
      </c>
      <c r="N555" s="816">
        <v>0</v>
      </c>
      <c r="O555" s="816">
        <v>1</v>
      </c>
      <c r="P555" s="797" t="s">
        <v>606</v>
      </c>
      <c r="Q555" s="797" t="s">
        <v>606</v>
      </c>
    </row>
    <row r="556" spans="1:17" ht="21.75" customHeight="1">
      <c r="A556" s="1457" t="s">
        <v>2596</v>
      </c>
      <c r="B556" s="1457"/>
      <c r="C556" s="1458"/>
      <c r="D556" s="816">
        <v>4</v>
      </c>
      <c r="E556" s="816">
        <v>0</v>
      </c>
      <c r="F556" s="816">
        <v>0</v>
      </c>
      <c r="G556" s="816">
        <v>0</v>
      </c>
      <c r="H556" s="816">
        <v>0</v>
      </c>
      <c r="I556" s="816">
        <v>0</v>
      </c>
      <c r="J556" s="816">
        <v>0</v>
      </c>
      <c r="K556" s="816">
        <v>0</v>
      </c>
      <c r="L556" s="816">
        <v>2</v>
      </c>
      <c r="M556" s="816">
        <v>0</v>
      </c>
      <c r="N556" s="816">
        <v>0</v>
      </c>
      <c r="O556" s="816">
        <v>2</v>
      </c>
      <c r="P556" s="71">
        <v>52.25</v>
      </c>
      <c r="Q556" s="71">
        <v>53</v>
      </c>
    </row>
    <row r="557" spans="1:17" ht="18" customHeight="1">
      <c r="A557" s="841" t="s">
        <v>2236</v>
      </c>
      <c r="B557" s="841"/>
      <c r="C557" s="840"/>
      <c r="P557" s="71"/>
      <c r="Q557" s="71"/>
    </row>
    <row r="558" spans="1:17" ht="18" customHeight="1">
      <c r="B558" s="824" t="s">
        <v>323</v>
      </c>
      <c r="C558" s="827"/>
      <c r="P558" s="71"/>
      <c r="Q558" s="71"/>
    </row>
    <row r="559" spans="1:17" ht="12.75" customHeight="1">
      <c r="C559" s="827" t="s">
        <v>2355</v>
      </c>
      <c r="D559" s="816">
        <v>1</v>
      </c>
      <c r="E559" s="831" t="s">
        <v>606</v>
      </c>
      <c r="F559" s="831" t="s">
        <v>606</v>
      </c>
      <c r="G559" s="831" t="s">
        <v>606</v>
      </c>
      <c r="H559" s="831" t="s">
        <v>606</v>
      </c>
      <c r="I559" s="831" t="s">
        <v>606</v>
      </c>
      <c r="J559" s="831" t="s">
        <v>606</v>
      </c>
      <c r="K559" s="831" t="s">
        <v>606</v>
      </c>
      <c r="L559" s="831" t="s">
        <v>606</v>
      </c>
      <c r="M559" s="831" t="s">
        <v>606</v>
      </c>
      <c r="N559" s="831" t="s">
        <v>606</v>
      </c>
      <c r="O559" s="816">
        <v>0</v>
      </c>
      <c r="P559" s="797" t="s">
        <v>606</v>
      </c>
      <c r="Q559" s="797" t="s">
        <v>606</v>
      </c>
    </row>
    <row r="560" spans="1:17" ht="12.75" customHeight="1">
      <c r="C560" s="827" t="s">
        <v>2356</v>
      </c>
      <c r="D560" s="816">
        <v>2725</v>
      </c>
      <c r="E560" s="816">
        <v>273</v>
      </c>
      <c r="F560" s="816">
        <v>274</v>
      </c>
      <c r="G560" s="816">
        <v>305</v>
      </c>
      <c r="H560" s="816">
        <v>271</v>
      </c>
      <c r="I560" s="816">
        <v>265</v>
      </c>
      <c r="J560" s="816">
        <v>257</v>
      </c>
      <c r="K560" s="816">
        <v>232</v>
      </c>
      <c r="L560" s="816">
        <v>213</v>
      </c>
      <c r="M560" s="816">
        <v>148</v>
      </c>
      <c r="N560" s="816">
        <v>125</v>
      </c>
      <c r="O560" s="816">
        <v>362</v>
      </c>
      <c r="P560" s="71">
        <v>58.994495412844039</v>
      </c>
      <c r="Q560" s="71">
        <v>59.096226415094343</v>
      </c>
    </row>
    <row r="561" spans="1:18" ht="21.75" customHeight="1">
      <c r="C561" s="827" t="s">
        <v>2357</v>
      </c>
      <c r="D561" s="816">
        <v>3942</v>
      </c>
      <c r="E561" s="816">
        <v>106</v>
      </c>
      <c r="F561" s="816">
        <v>154</v>
      </c>
      <c r="G561" s="816">
        <v>157</v>
      </c>
      <c r="H561" s="816">
        <v>171</v>
      </c>
      <c r="I561" s="816">
        <v>160</v>
      </c>
      <c r="J561" s="816">
        <v>172</v>
      </c>
      <c r="K561" s="816">
        <v>191</v>
      </c>
      <c r="L561" s="816">
        <v>203</v>
      </c>
      <c r="M561" s="816">
        <v>218</v>
      </c>
      <c r="N561" s="816">
        <v>214</v>
      </c>
      <c r="O561" s="816">
        <v>2196</v>
      </c>
      <c r="P561" s="71">
        <v>52.578132927447996</v>
      </c>
      <c r="Q561" s="71">
        <v>52.936274509803923</v>
      </c>
    </row>
    <row r="562" spans="1:18" ht="12.75" customHeight="1">
      <c r="C562" s="827" t="s">
        <v>603</v>
      </c>
      <c r="D562" s="816">
        <v>309</v>
      </c>
      <c r="E562" s="831" t="s">
        <v>606</v>
      </c>
      <c r="F562" s="831" t="s">
        <v>606</v>
      </c>
      <c r="G562" s="831" t="s">
        <v>606</v>
      </c>
      <c r="H562" s="831" t="s">
        <v>606</v>
      </c>
      <c r="I562" s="831" t="s">
        <v>606</v>
      </c>
      <c r="J562" s="831" t="s">
        <v>606</v>
      </c>
      <c r="K562" s="831" t="s">
        <v>606</v>
      </c>
      <c r="L562" s="831" t="s">
        <v>606</v>
      </c>
      <c r="M562" s="831" t="s">
        <v>606</v>
      </c>
      <c r="N562" s="831" t="s">
        <v>606</v>
      </c>
      <c r="O562" s="816">
        <v>209</v>
      </c>
      <c r="P562" s="71">
        <v>50.488673139158578</v>
      </c>
      <c r="Q562" s="71">
        <v>49.921052631578945</v>
      </c>
    </row>
    <row r="563" spans="1:18" ht="12.75" customHeight="1">
      <c r="C563" s="827" t="s">
        <v>604</v>
      </c>
      <c r="D563" s="816">
        <v>9996</v>
      </c>
      <c r="E563" s="816">
        <v>95</v>
      </c>
      <c r="F563" s="816">
        <v>101</v>
      </c>
      <c r="G563" s="816">
        <v>149</v>
      </c>
      <c r="H563" s="816">
        <v>149</v>
      </c>
      <c r="I563" s="816">
        <v>195</v>
      </c>
      <c r="J563" s="816">
        <v>223</v>
      </c>
      <c r="K563" s="816">
        <v>267</v>
      </c>
      <c r="L563" s="816">
        <v>276</v>
      </c>
      <c r="M563" s="816">
        <v>355</v>
      </c>
      <c r="N563" s="816">
        <v>355</v>
      </c>
      <c r="O563" s="816">
        <v>7831</v>
      </c>
      <c r="P563" s="71">
        <v>49.157863145258105</v>
      </c>
      <c r="Q563" s="71">
        <v>48.68590831918506</v>
      </c>
    </row>
    <row r="564" spans="1:18" ht="12.75" customHeight="1">
      <c r="C564" s="829" t="s">
        <v>2315</v>
      </c>
      <c r="D564" s="816">
        <v>16973</v>
      </c>
      <c r="E564" s="816">
        <v>479</v>
      </c>
      <c r="F564" s="816">
        <v>534</v>
      </c>
      <c r="G564" s="816">
        <v>617</v>
      </c>
      <c r="H564" s="816">
        <v>602</v>
      </c>
      <c r="I564" s="816">
        <v>625</v>
      </c>
      <c r="J564" s="816">
        <v>661</v>
      </c>
      <c r="K564" s="816">
        <v>700</v>
      </c>
      <c r="L564" s="816">
        <v>709</v>
      </c>
      <c r="M564" s="816">
        <v>739</v>
      </c>
      <c r="N564" s="816">
        <v>709</v>
      </c>
      <c r="O564" s="816">
        <v>10598</v>
      </c>
      <c r="P564" s="791">
        <v>51.556118541212513</v>
      </c>
      <c r="Q564" s="791">
        <v>51.323156682027651</v>
      </c>
    </row>
    <row r="565" spans="1:18" ht="10.5" customHeight="1">
      <c r="C565" s="832"/>
    </row>
    <row r="566" spans="1:18" s="44" customFormat="1" ht="16.149999999999999" customHeight="1">
      <c r="A566" s="123" t="s">
        <v>630</v>
      </c>
      <c r="B566" s="824"/>
      <c r="C566" s="832"/>
      <c r="D566" s="833"/>
      <c r="E566" s="833"/>
      <c r="F566" s="833"/>
      <c r="G566" s="833"/>
      <c r="H566" s="833"/>
      <c r="I566" s="833"/>
      <c r="J566" s="833"/>
      <c r="K566" s="833"/>
      <c r="L566" s="833"/>
      <c r="M566" s="833"/>
      <c r="N566" s="833"/>
      <c r="O566" s="833"/>
      <c r="P566" s="791"/>
      <c r="Q566" s="791"/>
      <c r="R566" s="808"/>
    </row>
    <row r="567" spans="1:18" s="44" customFormat="1" ht="12.75" customHeight="1">
      <c r="A567" s="824" t="s">
        <v>2360</v>
      </c>
      <c r="B567" s="824"/>
      <c r="C567" s="832"/>
      <c r="D567" s="833"/>
      <c r="E567" s="833"/>
      <c r="F567" s="833"/>
      <c r="G567" s="833"/>
      <c r="H567" s="833"/>
      <c r="I567" s="833"/>
      <c r="J567" s="833"/>
      <c r="K567" s="833"/>
      <c r="L567" s="833"/>
      <c r="M567" s="833"/>
      <c r="N567" s="833"/>
      <c r="O567" s="833"/>
      <c r="P567" s="791"/>
      <c r="Q567" s="791"/>
      <c r="R567" s="808"/>
    </row>
    <row r="568" spans="1:18" s="44" customFormat="1" ht="12.75" customHeight="1">
      <c r="A568" s="824"/>
      <c r="B568" s="824"/>
      <c r="C568" s="834"/>
      <c r="D568" s="833"/>
      <c r="E568" s="833"/>
      <c r="F568" s="833"/>
      <c r="G568" s="833"/>
      <c r="H568" s="833"/>
      <c r="I568" s="833"/>
      <c r="J568" s="833"/>
      <c r="K568" s="833"/>
      <c r="L568" s="833"/>
      <c r="M568" s="833"/>
      <c r="N568" s="833"/>
      <c r="O568" s="833"/>
      <c r="P568" s="791"/>
      <c r="Q568" s="791"/>
      <c r="R568" s="808"/>
    </row>
    <row r="569" spans="1:18" s="44" customFormat="1" ht="12.75" customHeight="1">
      <c r="A569" s="824" t="s">
        <v>48</v>
      </c>
      <c r="B569" s="824"/>
      <c r="C569" s="834"/>
      <c r="D569" s="833"/>
      <c r="E569" s="833"/>
      <c r="F569" s="833"/>
      <c r="G569" s="833"/>
      <c r="H569" s="833"/>
      <c r="I569" s="833"/>
      <c r="J569" s="833"/>
      <c r="K569" s="833"/>
      <c r="L569" s="833"/>
      <c r="M569" s="833"/>
      <c r="N569" s="833"/>
      <c r="O569" s="833"/>
      <c r="P569" s="791"/>
      <c r="Q569" s="791"/>
      <c r="R569" s="808"/>
    </row>
    <row r="570" spans="1:18" s="123" customFormat="1" ht="11.25" customHeight="1">
      <c r="A570" s="826"/>
      <c r="C570" s="835"/>
      <c r="D570" s="308" t="s">
        <v>2241</v>
      </c>
      <c r="E570" s="662"/>
      <c r="F570" s="662"/>
      <c r="G570" s="662"/>
      <c r="H570" s="662"/>
      <c r="I570" s="662"/>
      <c r="J570" s="662"/>
      <c r="K570" s="662"/>
      <c r="L570" s="662"/>
      <c r="M570" s="662"/>
      <c r="N570" s="662"/>
      <c r="O570" s="662"/>
      <c r="P570" s="797"/>
      <c r="Q570" s="797"/>
      <c r="R570" s="808"/>
    </row>
    <row r="571" spans="1:18" s="123" customFormat="1" ht="9" customHeight="1">
      <c r="A571" s="826"/>
      <c r="C571" s="835"/>
      <c r="D571" s="308"/>
      <c r="E571" s="662"/>
      <c r="F571" s="662"/>
      <c r="G571" s="662"/>
      <c r="H571" s="662"/>
      <c r="I571" s="662"/>
      <c r="J571" s="662"/>
      <c r="K571" s="662"/>
      <c r="L571" s="662"/>
      <c r="M571" s="662"/>
      <c r="N571" s="662"/>
      <c r="O571" s="662"/>
      <c r="P571" s="797"/>
      <c r="Q571" s="797"/>
      <c r="R571" s="808"/>
    </row>
    <row r="572" spans="1:18" ht="18" customHeight="1">
      <c r="B572" s="824" t="s">
        <v>612</v>
      </c>
      <c r="C572" s="827"/>
      <c r="P572" s="71"/>
      <c r="Q572" s="71"/>
    </row>
    <row r="573" spans="1:18" ht="12.75" customHeight="1">
      <c r="C573" s="827" t="s">
        <v>613</v>
      </c>
      <c r="D573" s="816">
        <v>361</v>
      </c>
      <c r="E573" s="816">
        <v>5</v>
      </c>
      <c r="F573" s="816">
        <v>4</v>
      </c>
      <c r="G573" s="816">
        <v>3</v>
      </c>
      <c r="H573" s="816">
        <v>12</v>
      </c>
      <c r="I573" s="816">
        <v>7</v>
      </c>
      <c r="J573" s="816">
        <v>4</v>
      </c>
      <c r="K573" s="816">
        <v>4</v>
      </c>
      <c r="L573" s="816">
        <v>11</v>
      </c>
      <c r="M573" s="816">
        <v>11</v>
      </c>
      <c r="N573" s="816">
        <v>7</v>
      </c>
      <c r="O573" s="816">
        <v>293</v>
      </c>
      <c r="P573" s="71">
        <v>44.02493074792244</v>
      </c>
      <c r="Q573" s="71">
        <v>43.214285714285715</v>
      </c>
    </row>
    <row r="574" spans="1:18" ht="12.75" customHeight="1">
      <c r="C574" s="827" t="s">
        <v>2270</v>
      </c>
      <c r="D574" s="816">
        <v>65</v>
      </c>
      <c r="E574" s="816">
        <v>4</v>
      </c>
      <c r="F574" s="816">
        <v>0</v>
      </c>
      <c r="G574" s="816">
        <v>2</v>
      </c>
      <c r="H574" s="816">
        <v>1</v>
      </c>
      <c r="I574" s="816">
        <v>2</v>
      </c>
      <c r="J574" s="816">
        <v>1</v>
      </c>
      <c r="K574" s="816">
        <v>6</v>
      </c>
      <c r="L574" s="816">
        <v>2</v>
      </c>
      <c r="M574" s="816">
        <v>4</v>
      </c>
      <c r="N574" s="816">
        <v>4</v>
      </c>
      <c r="O574" s="816">
        <v>39</v>
      </c>
      <c r="P574" s="71">
        <v>49.95384615384615</v>
      </c>
      <c r="Q574" s="71">
        <v>52.166666666666664</v>
      </c>
    </row>
    <row r="575" spans="1:18" ht="12.75" customHeight="1">
      <c r="C575" s="829" t="s">
        <v>2315</v>
      </c>
      <c r="D575" s="816">
        <v>426</v>
      </c>
      <c r="E575" s="816">
        <v>9</v>
      </c>
      <c r="F575" s="816">
        <v>4</v>
      </c>
      <c r="G575" s="816">
        <v>5</v>
      </c>
      <c r="H575" s="816">
        <v>13</v>
      </c>
      <c r="I575" s="816">
        <v>9</v>
      </c>
      <c r="J575" s="816">
        <v>5</v>
      </c>
      <c r="K575" s="816">
        <v>10</v>
      </c>
      <c r="L575" s="816">
        <v>13</v>
      </c>
      <c r="M575" s="816">
        <v>15</v>
      </c>
      <c r="N575" s="816">
        <v>11</v>
      </c>
      <c r="O575" s="816">
        <v>332</v>
      </c>
      <c r="P575" s="791">
        <v>44.929577464788736</v>
      </c>
      <c r="Q575" s="791">
        <v>44.727272727272727</v>
      </c>
    </row>
    <row r="576" spans="1:18" ht="18" customHeight="1">
      <c r="B576" s="824" t="s">
        <v>621</v>
      </c>
      <c r="C576" s="827"/>
      <c r="P576" s="71"/>
      <c r="Q576" s="71"/>
    </row>
    <row r="577" spans="1:18" ht="21.75" customHeight="1">
      <c r="C577" s="827" t="s">
        <v>2277</v>
      </c>
      <c r="D577" s="816">
        <v>59</v>
      </c>
      <c r="E577" s="816">
        <v>1</v>
      </c>
      <c r="F577" s="816">
        <v>0</v>
      </c>
      <c r="G577" s="816">
        <v>2</v>
      </c>
      <c r="H577" s="816">
        <v>2</v>
      </c>
      <c r="I577" s="816">
        <v>3</v>
      </c>
      <c r="J577" s="816">
        <v>2</v>
      </c>
      <c r="K577" s="816">
        <v>2</v>
      </c>
      <c r="L577" s="816">
        <v>3</v>
      </c>
      <c r="M577" s="816">
        <v>3</v>
      </c>
      <c r="N577" s="816">
        <v>2</v>
      </c>
      <c r="O577" s="816">
        <v>39</v>
      </c>
      <c r="P577" s="71">
        <v>50.66101694915254</v>
      </c>
      <c r="Q577" s="71">
        <v>51.5</v>
      </c>
    </row>
    <row r="578" spans="1:18" ht="21.75" customHeight="1">
      <c r="C578" s="827" t="s">
        <v>2279</v>
      </c>
      <c r="D578" s="816">
        <v>2691</v>
      </c>
      <c r="E578" s="816">
        <v>42</v>
      </c>
      <c r="F578" s="816">
        <v>35</v>
      </c>
      <c r="G578" s="816">
        <v>57</v>
      </c>
      <c r="H578" s="816">
        <v>56</v>
      </c>
      <c r="I578" s="816">
        <v>63</v>
      </c>
      <c r="J578" s="816">
        <v>73</v>
      </c>
      <c r="K578" s="816">
        <v>57</v>
      </c>
      <c r="L578" s="816">
        <v>82</v>
      </c>
      <c r="M578" s="816">
        <v>69</v>
      </c>
      <c r="N578" s="816">
        <v>93</v>
      </c>
      <c r="O578" s="816">
        <v>2064</v>
      </c>
      <c r="P578" s="71">
        <v>45.981791155704201</v>
      </c>
      <c r="Q578" s="71">
        <v>46.26973684210526</v>
      </c>
    </row>
    <row r="579" spans="1:18" ht="12.75" customHeight="1">
      <c r="C579" s="827" t="s">
        <v>624</v>
      </c>
      <c r="D579" s="816">
        <v>150</v>
      </c>
      <c r="E579" s="816">
        <v>4</v>
      </c>
      <c r="F579" s="816">
        <v>1</v>
      </c>
      <c r="G579" s="816">
        <v>4</v>
      </c>
      <c r="H579" s="816">
        <v>3</v>
      </c>
      <c r="I579" s="816">
        <v>3</v>
      </c>
      <c r="J579" s="816">
        <v>6</v>
      </c>
      <c r="K579" s="816">
        <v>1</v>
      </c>
      <c r="L579" s="816">
        <v>4</v>
      </c>
      <c r="M579" s="816">
        <v>2</v>
      </c>
      <c r="N579" s="816">
        <v>6</v>
      </c>
      <c r="O579" s="816">
        <v>116</v>
      </c>
      <c r="P579" s="71">
        <v>45.24</v>
      </c>
      <c r="Q579" s="71">
        <v>43.714285714285715</v>
      </c>
    </row>
    <row r="580" spans="1:18" ht="12.75" customHeight="1">
      <c r="C580" s="829" t="s">
        <v>2315</v>
      </c>
      <c r="D580" s="816">
        <v>2900</v>
      </c>
      <c r="E580" s="816">
        <v>47</v>
      </c>
      <c r="F580" s="816">
        <v>36</v>
      </c>
      <c r="G580" s="816">
        <v>63</v>
      </c>
      <c r="H580" s="816">
        <v>61</v>
      </c>
      <c r="I580" s="816">
        <v>69</v>
      </c>
      <c r="J580" s="816">
        <v>81</v>
      </c>
      <c r="K580" s="816">
        <v>60</v>
      </c>
      <c r="L580" s="816">
        <v>89</v>
      </c>
      <c r="M580" s="816">
        <v>74</v>
      </c>
      <c r="N580" s="816">
        <v>101</v>
      </c>
      <c r="O580" s="816">
        <v>2219</v>
      </c>
      <c r="P580" s="791">
        <v>46.038620689655176</v>
      </c>
      <c r="Q580" s="791">
        <v>46.364705882352943</v>
      </c>
    </row>
    <row r="581" spans="1:18" ht="18" customHeight="1">
      <c r="B581" s="824" t="s">
        <v>625</v>
      </c>
      <c r="C581" s="827"/>
      <c r="P581" s="71"/>
      <c r="Q581" s="71"/>
    </row>
    <row r="582" spans="1:18" ht="21.75" customHeight="1">
      <c r="C582" s="827" t="s">
        <v>2281</v>
      </c>
      <c r="D582" s="816">
        <v>86</v>
      </c>
      <c r="E582" s="816">
        <v>4</v>
      </c>
      <c r="F582" s="816">
        <v>2</v>
      </c>
      <c r="G582" s="816">
        <v>1</v>
      </c>
      <c r="H582" s="816">
        <v>1</v>
      </c>
      <c r="I582" s="816">
        <v>2</v>
      </c>
      <c r="J582" s="816">
        <v>7</v>
      </c>
      <c r="K582" s="816">
        <v>4</v>
      </c>
      <c r="L582" s="816">
        <v>3</v>
      </c>
      <c r="M582" s="816">
        <v>9</v>
      </c>
      <c r="N582" s="816">
        <v>5</v>
      </c>
      <c r="O582" s="816">
        <v>48</v>
      </c>
      <c r="P582" s="71">
        <v>51.488372093023258</v>
      </c>
      <c r="Q582" s="71">
        <v>52</v>
      </c>
    </row>
    <row r="583" spans="1:18" ht="12.75" customHeight="1">
      <c r="C583" s="827" t="s">
        <v>2282</v>
      </c>
      <c r="D583" s="816">
        <v>84</v>
      </c>
      <c r="E583" s="816">
        <v>4</v>
      </c>
      <c r="F583" s="816">
        <v>3</v>
      </c>
      <c r="G583" s="816">
        <v>4</v>
      </c>
      <c r="H583" s="816">
        <v>2</v>
      </c>
      <c r="I583" s="816">
        <v>4</v>
      </c>
      <c r="J583" s="816">
        <v>4</v>
      </c>
      <c r="K583" s="816">
        <v>7</v>
      </c>
      <c r="L583" s="816">
        <v>0</v>
      </c>
      <c r="M583" s="816">
        <v>3</v>
      </c>
      <c r="N583" s="816">
        <v>2</v>
      </c>
      <c r="O583" s="816">
        <v>51</v>
      </c>
      <c r="P583" s="71">
        <v>50.821428571428569</v>
      </c>
      <c r="Q583" s="71">
        <v>50.5</v>
      </c>
    </row>
    <row r="584" spans="1:18" ht="12.75" customHeight="1">
      <c r="C584" s="827" t="s">
        <v>2283</v>
      </c>
      <c r="D584" s="816">
        <v>27</v>
      </c>
      <c r="E584" s="816">
        <v>0</v>
      </c>
      <c r="F584" s="816">
        <v>1</v>
      </c>
      <c r="G584" s="816">
        <v>0</v>
      </c>
      <c r="H584" s="816">
        <v>0</v>
      </c>
      <c r="I584" s="816">
        <v>0</v>
      </c>
      <c r="J584" s="816">
        <v>0</v>
      </c>
      <c r="K584" s="816">
        <v>2</v>
      </c>
      <c r="L584" s="816">
        <v>2</v>
      </c>
      <c r="M584" s="816">
        <v>0</v>
      </c>
      <c r="N584" s="816">
        <v>0</v>
      </c>
      <c r="O584" s="816">
        <v>22</v>
      </c>
      <c r="P584" s="71">
        <v>47.333333333333336</v>
      </c>
      <c r="Q584" s="71">
        <v>47.25</v>
      </c>
    </row>
    <row r="585" spans="1:18" ht="21.75" customHeight="1">
      <c r="C585" s="827" t="s">
        <v>2285</v>
      </c>
      <c r="D585" s="816">
        <v>1195</v>
      </c>
      <c r="E585" s="816">
        <v>24</v>
      </c>
      <c r="F585" s="816">
        <v>35</v>
      </c>
      <c r="G585" s="816">
        <v>40</v>
      </c>
      <c r="H585" s="816">
        <v>37</v>
      </c>
      <c r="I585" s="816">
        <v>41</v>
      </c>
      <c r="J585" s="816">
        <v>43</v>
      </c>
      <c r="K585" s="816">
        <v>53</v>
      </c>
      <c r="L585" s="816">
        <v>36</v>
      </c>
      <c r="M585" s="816">
        <v>43</v>
      </c>
      <c r="N585" s="816">
        <v>45</v>
      </c>
      <c r="O585" s="816">
        <v>798</v>
      </c>
      <c r="P585" s="71">
        <v>49.580753138075316</v>
      </c>
      <c r="Q585" s="71">
        <v>50.197916666666664</v>
      </c>
    </row>
    <row r="586" spans="1:18" ht="12.75" customHeight="1">
      <c r="C586" s="829" t="s">
        <v>2315</v>
      </c>
      <c r="D586" s="816">
        <v>1392</v>
      </c>
      <c r="E586" s="816">
        <v>32</v>
      </c>
      <c r="F586" s="816">
        <v>41</v>
      </c>
      <c r="G586" s="816">
        <v>45</v>
      </c>
      <c r="H586" s="816">
        <v>40</v>
      </c>
      <c r="I586" s="816">
        <v>47</v>
      </c>
      <c r="J586" s="816">
        <v>54</v>
      </c>
      <c r="K586" s="816">
        <v>66</v>
      </c>
      <c r="L586" s="816">
        <v>41</v>
      </c>
      <c r="M586" s="816">
        <v>55</v>
      </c>
      <c r="N586" s="816">
        <v>52</v>
      </c>
      <c r="O586" s="816">
        <v>919</v>
      </c>
      <c r="P586" s="791">
        <v>49.729885057471265</v>
      </c>
      <c r="Q586" s="791">
        <v>50.303571428571431</v>
      </c>
    </row>
    <row r="587" spans="1:18" ht="18" customHeight="1">
      <c r="C587" s="842" t="s">
        <v>154</v>
      </c>
      <c r="D587" s="816">
        <v>21691</v>
      </c>
      <c r="E587" s="816">
        <v>567</v>
      </c>
      <c r="F587" s="816">
        <v>615</v>
      </c>
      <c r="G587" s="816">
        <v>730</v>
      </c>
      <c r="H587" s="816">
        <v>716</v>
      </c>
      <c r="I587" s="816">
        <v>750</v>
      </c>
      <c r="J587" s="816">
        <v>801</v>
      </c>
      <c r="K587" s="816">
        <v>836</v>
      </c>
      <c r="L587" s="816">
        <v>852</v>
      </c>
      <c r="M587" s="816">
        <v>883</v>
      </c>
      <c r="N587" s="816">
        <v>873</v>
      </c>
      <c r="O587" s="816">
        <v>14068</v>
      </c>
      <c r="P587" s="71">
        <v>50.571112442948689</v>
      </c>
      <c r="Q587" s="71">
        <v>50.696393762183234</v>
      </c>
    </row>
    <row r="588" spans="1:18" ht="12.75" customHeight="1">
      <c r="C588" s="843"/>
    </row>
    <row r="589" spans="1:18" s="123" customFormat="1" ht="20.100000000000001" customHeight="1">
      <c r="A589" s="826"/>
      <c r="C589" s="835"/>
      <c r="D589" s="308" t="s">
        <v>1597</v>
      </c>
      <c r="E589" s="662"/>
      <c r="F589" s="662"/>
      <c r="G589" s="662"/>
      <c r="H589" s="662"/>
      <c r="I589" s="662"/>
      <c r="J589" s="662"/>
      <c r="K589" s="662"/>
      <c r="L589" s="662"/>
      <c r="M589" s="662"/>
      <c r="N589" s="662"/>
      <c r="O589" s="662"/>
      <c r="P589" s="797"/>
      <c r="Q589" s="797"/>
      <c r="R589" s="808"/>
    </row>
    <row r="590" spans="1:18" s="123" customFormat="1" ht="9" customHeight="1">
      <c r="A590" s="826"/>
      <c r="C590" s="835"/>
      <c r="D590" s="308"/>
      <c r="E590" s="662"/>
      <c r="F590" s="662"/>
      <c r="G590" s="662"/>
      <c r="H590" s="662"/>
      <c r="I590" s="662"/>
      <c r="J590" s="662"/>
      <c r="K590" s="662"/>
      <c r="L590" s="662"/>
      <c r="M590" s="662"/>
      <c r="N590" s="662"/>
      <c r="O590" s="662"/>
      <c r="P590" s="797"/>
      <c r="Q590" s="797"/>
      <c r="R590" s="808"/>
    </row>
    <row r="591" spans="1:18" ht="9" customHeight="1">
      <c r="A591" s="824" t="s">
        <v>455</v>
      </c>
      <c r="C591" s="827"/>
      <c r="P591" s="71"/>
      <c r="Q591" s="71"/>
    </row>
    <row r="592" spans="1:18" ht="18" customHeight="1">
      <c r="B592" s="824" t="s">
        <v>323</v>
      </c>
      <c r="C592" s="827"/>
      <c r="P592" s="71"/>
      <c r="Q592" s="71"/>
    </row>
    <row r="593" spans="1:18" ht="12.75" customHeight="1">
      <c r="C593" s="827" t="s">
        <v>2355</v>
      </c>
      <c r="D593" s="816">
        <v>633</v>
      </c>
      <c r="E593" s="816">
        <v>66</v>
      </c>
      <c r="F593" s="816">
        <v>69</v>
      </c>
      <c r="G593" s="816">
        <v>62</v>
      </c>
      <c r="H593" s="816">
        <v>63</v>
      </c>
      <c r="I593" s="816">
        <v>56</v>
      </c>
      <c r="J593" s="816">
        <v>45</v>
      </c>
      <c r="K593" s="816">
        <v>46</v>
      </c>
      <c r="L593" s="816">
        <v>48</v>
      </c>
      <c r="M593" s="816">
        <v>49</v>
      </c>
      <c r="N593" s="816">
        <v>41</v>
      </c>
      <c r="O593" s="816">
        <v>88</v>
      </c>
      <c r="P593" s="71">
        <v>58.781990521327018</v>
      </c>
      <c r="Q593" s="71">
        <v>58.988888888888887</v>
      </c>
    </row>
    <row r="594" spans="1:18" ht="12.75" customHeight="1">
      <c r="C594" s="827" t="s">
        <v>2356</v>
      </c>
      <c r="D594" s="816">
        <v>393</v>
      </c>
      <c r="E594" s="816">
        <v>39</v>
      </c>
      <c r="F594" s="816">
        <v>41</v>
      </c>
      <c r="G594" s="816">
        <v>32</v>
      </c>
      <c r="H594" s="816">
        <v>45</v>
      </c>
      <c r="I594" s="816">
        <v>36</v>
      </c>
      <c r="J594" s="816">
        <v>41</v>
      </c>
      <c r="K594" s="816">
        <v>28</v>
      </c>
      <c r="L594" s="816">
        <v>26</v>
      </c>
      <c r="M594" s="816">
        <v>16</v>
      </c>
      <c r="N594" s="816">
        <v>27</v>
      </c>
      <c r="O594" s="816">
        <v>62</v>
      </c>
      <c r="P594" s="71">
        <v>58.74554707379135</v>
      </c>
      <c r="Q594" s="71">
        <v>58.914634146341463</v>
      </c>
    </row>
    <row r="595" spans="1:18" ht="21.75" customHeight="1">
      <c r="C595" s="827" t="s">
        <v>2357</v>
      </c>
      <c r="D595" s="816">
        <v>181</v>
      </c>
      <c r="E595" s="816">
        <v>11</v>
      </c>
      <c r="F595" s="816">
        <v>6</v>
      </c>
      <c r="G595" s="816">
        <v>5</v>
      </c>
      <c r="H595" s="816">
        <v>14</v>
      </c>
      <c r="I595" s="816">
        <v>6</v>
      </c>
      <c r="J595" s="816">
        <v>12</v>
      </c>
      <c r="K595" s="816">
        <v>11</v>
      </c>
      <c r="L595" s="816">
        <v>5</v>
      </c>
      <c r="M595" s="816">
        <v>13</v>
      </c>
      <c r="N595" s="816">
        <v>11</v>
      </c>
      <c r="O595" s="816">
        <v>87</v>
      </c>
      <c r="P595" s="71">
        <v>54.071823204419893</v>
      </c>
      <c r="Q595" s="71">
        <v>54.31818181818182</v>
      </c>
    </row>
    <row r="596" spans="1:18" ht="12.75" customHeight="1">
      <c r="C596" s="827" t="s">
        <v>603</v>
      </c>
      <c r="D596" s="816">
        <v>1544</v>
      </c>
      <c r="E596" s="816">
        <v>15</v>
      </c>
      <c r="F596" s="816">
        <v>18</v>
      </c>
      <c r="G596" s="816">
        <v>30</v>
      </c>
      <c r="H596" s="816">
        <v>18</v>
      </c>
      <c r="I596" s="816">
        <v>38</v>
      </c>
      <c r="J596" s="816">
        <v>50</v>
      </c>
      <c r="K596" s="816">
        <v>62</v>
      </c>
      <c r="L596" s="816">
        <v>56</v>
      </c>
      <c r="M596" s="816">
        <v>71</v>
      </c>
      <c r="N596" s="816">
        <v>95</v>
      </c>
      <c r="O596" s="816">
        <v>1091</v>
      </c>
      <c r="P596" s="71">
        <v>51.269430051813472</v>
      </c>
      <c r="Q596" s="71">
        <v>50.877551020408163</v>
      </c>
    </row>
    <row r="597" spans="1:18" ht="12.75" customHeight="1">
      <c r="C597" s="827" t="s">
        <v>604</v>
      </c>
      <c r="D597" s="816">
        <v>858</v>
      </c>
      <c r="E597" s="816">
        <v>6</v>
      </c>
      <c r="F597" s="816">
        <v>9</v>
      </c>
      <c r="G597" s="816">
        <v>11</v>
      </c>
      <c r="H597" s="816">
        <v>14</v>
      </c>
      <c r="I597" s="816">
        <v>19</v>
      </c>
      <c r="J597" s="816">
        <v>15</v>
      </c>
      <c r="K597" s="816">
        <v>10</v>
      </c>
      <c r="L597" s="816">
        <v>19</v>
      </c>
      <c r="M597" s="816">
        <v>30</v>
      </c>
      <c r="N597" s="816">
        <v>45</v>
      </c>
      <c r="O597" s="816">
        <v>680</v>
      </c>
      <c r="P597" s="71">
        <v>49.501165501165502</v>
      </c>
      <c r="Q597" s="71">
        <v>48.953488372093027</v>
      </c>
    </row>
    <row r="598" spans="1:18" ht="12.75" customHeight="1">
      <c r="C598" s="829" t="s">
        <v>2315</v>
      </c>
      <c r="D598" s="816">
        <v>3609</v>
      </c>
      <c r="E598" s="816">
        <v>137</v>
      </c>
      <c r="F598" s="816">
        <v>143</v>
      </c>
      <c r="G598" s="816">
        <v>140</v>
      </c>
      <c r="H598" s="816">
        <v>154</v>
      </c>
      <c r="I598" s="816">
        <v>155</v>
      </c>
      <c r="J598" s="816">
        <v>163</v>
      </c>
      <c r="K598" s="816">
        <v>157</v>
      </c>
      <c r="L598" s="816">
        <v>154</v>
      </c>
      <c r="M598" s="816">
        <v>179</v>
      </c>
      <c r="N598" s="816">
        <v>219</v>
      </c>
      <c r="O598" s="816">
        <v>2008</v>
      </c>
      <c r="P598" s="791">
        <v>53.121363258520368</v>
      </c>
      <c r="Q598" s="791">
        <v>52.943069306930695</v>
      </c>
    </row>
    <row r="599" spans="1:18" ht="18" customHeight="1">
      <c r="B599" s="824" t="s">
        <v>612</v>
      </c>
      <c r="C599" s="827"/>
      <c r="P599" s="71"/>
      <c r="Q599" s="71"/>
    </row>
    <row r="600" spans="1:18" ht="12.75" customHeight="1">
      <c r="C600" s="827" t="s">
        <v>613</v>
      </c>
      <c r="D600" s="816">
        <v>55</v>
      </c>
      <c r="E600" s="831" t="s">
        <v>606</v>
      </c>
      <c r="F600" s="831" t="s">
        <v>606</v>
      </c>
      <c r="G600" s="831" t="s">
        <v>606</v>
      </c>
      <c r="H600" s="831" t="s">
        <v>606</v>
      </c>
      <c r="I600" s="831" t="s">
        <v>606</v>
      </c>
      <c r="J600" s="831" t="s">
        <v>606</v>
      </c>
      <c r="K600" s="831" t="s">
        <v>606</v>
      </c>
      <c r="L600" s="831" t="s">
        <v>606</v>
      </c>
      <c r="M600" s="831" t="s">
        <v>606</v>
      </c>
      <c r="N600" s="831" t="s">
        <v>606</v>
      </c>
      <c r="O600" s="816">
        <v>32</v>
      </c>
      <c r="P600" s="71">
        <v>52</v>
      </c>
      <c r="Q600" s="71">
        <v>52.3</v>
      </c>
    </row>
    <row r="601" spans="1:18" ht="12.75" customHeight="1">
      <c r="C601" s="827" t="s">
        <v>615</v>
      </c>
      <c r="D601" s="816">
        <v>1</v>
      </c>
      <c r="E601" s="831" t="s">
        <v>606</v>
      </c>
      <c r="F601" s="831" t="s">
        <v>606</v>
      </c>
      <c r="G601" s="831" t="s">
        <v>606</v>
      </c>
      <c r="H601" s="831" t="s">
        <v>606</v>
      </c>
      <c r="I601" s="831" t="s">
        <v>606</v>
      </c>
      <c r="J601" s="831" t="s">
        <v>606</v>
      </c>
      <c r="K601" s="831" t="s">
        <v>606</v>
      </c>
      <c r="L601" s="831" t="s">
        <v>606</v>
      </c>
      <c r="M601" s="831" t="s">
        <v>606</v>
      </c>
      <c r="N601" s="831" t="s">
        <v>606</v>
      </c>
      <c r="O601" s="816">
        <v>0</v>
      </c>
      <c r="P601" s="797" t="s">
        <v>606</v>
      </c>
      <c r="Q601" s="797" t="s">
        <v>606</v>
      </c>
    </row>
    <row r="602" spans="1:18" ht="12.75" customHeight="1">
      <c r="C602" s="829" t="s">
        <v>2315</v>
      </c>
      <c r="D602" s="816">
        <v>56</v>
      </c>
      <c r="E602" s="816">
        <v>1</v>
      </c>
      <c r="F602" s="816">
        <v>4</v>
      </c>
      <c r="G602" s="816">
        <v>4</v>
      </c>
      <c r="H602" s="816">
        <v>6</v>
      </c>
      <c r="I602" s="816">
        <v>2</v>
      </c>
      <c r="J602" s="816">
        <v>1</v>
      </c>
      <c r="K602" s="816">
        <v>1</v>
      </c>
      <c r="L602" s="816">
        <v>0</v>
      </c>
      <c r="M602" s="816">
        <v>3</v>
      </c>
      <c r="N602" s="816">
        <v>2</v>
      </c>
      <c r="O602" s="816">
        <v>32</v>
      </c>
      <c r="P602" s="791">
        <v>52.160714285714285</v>
      </c>
      <c r="Q602" s="791">
        <v>52.4</v>
      </c>
    </row>
    <row r="603" spans="1:18" ht="18" customHeight="1">
      <c r="B603" s="824" t="s">
        <v>621</v>
      </c>
      <c r="C603" s="827"/>
      <c r="P603" s="71"/>
      <c r="Q603" s="71"/>
    </row>
    <row r="604" spans="1:18" ht="21.75" customHeight="1">
      <c r="C604" s="827" t="s">
        <v>2277</v>
      </c>
      <c r="D604" s="816">
        <v>508</v>
      </c>
      <c r="E604" s="816">
        <v>10</v>
      </c>
      <c r="F604" s="816">
        <v>9</v>
      </c>
      <c r="G604" s="816">
        <v>12</v>
      </c>
      <c r="H604" s="816">
        <v>12</v>
      </c>
      <c r="I604" s="816">
        <v>18</v>
      </c>
      <c r="J604" s="816">
        <v>15</v>
      </c>
      <c r="K604" s="816">
        <v>14</v>
      </c>
      <c r="L604" s="816">
        <v>27</v>
      </c>
      <c r="M604" s="816">
        <v>19</v>
      </c>
      <c r="N604" s="816">
        <v>15</v>
      </c>
      <c r="O604" s="816">
        <v>357</v>
      </c>
      <c r="P604" s="71">
        <v>49.34251968503937</v>
      </c>
      <c r="Q604" s="71">
        <v>48.705882352941174</v>
      </c>
    </row>
    <row r="605" spans="1:18" ht="21.75" customHeight="1">
      <c r="C605" s="827" t="s">
        <v>2279</v>
      </c>
      <c r="D605" s="816">
        <v>1002</v>
      </c>
      <c r="E605" s="816">
        <v>38</v>
      </c>
      <c r="F605" s="816">
        <v>24</v>
      </c>
      <c r="G605" s="816">
        <v>38</v>
      </c>
      <c r="H605" s="816">
        <v>55</v>
      </c>
      <c r="I605" s="816">
        <v>44</v>
      </c>
      <c r="J605" s="816">
        <v>46</v>
      </c>
      <c r="K605" s="816">
        <v>48</v>
      </c>
      <c r="L605" s="816">
        <v>41</v>
      </c>
      <c r="M605" s="816">
        <v>42</v>
      </c>
      <c r="N605" s="816">
        <v>51</v>
      </c>
      <c r="O605" s="816">
        <v>575</v>
      </c>
      <c r="P605" s="71">
        <v>51.292415169660678</v>
      </c>
      <c r="Q605" s="71">
        <v>52.125</v>
      </c>
    </row>
    <row r="606" spans="1:18" ht="12.75" customHeight="1">
      <c r="C606" s="827" t="s">
        <v>624</v>
      </c>
      <c r="D606" s="816">
        <v>209</v>
      </c>
      <c r="E606" s="816">
        <v>8</v>
      </c>
      <c r="F606" s="816">
        <v>9</v>
      </c>
      <c r="G606" s="816">
        <v>8</v>
      </c>
      <c r="H606" s="816">
        <v>4</v>
      </c>
      <c r="I606" s="816">
        <v>9</v>
      </c>
      <c r="J606" s="816">
        <v>5</v>
      </c>
      <c r="K606" s="816">
        <v>5</v>
      </c>
      <c r="L606" s="816">
        <v>5</v>
      </c>
      <c r="M606" s="816">
        <v>6</v>
      </c>
      <c r="N606" s="816">
        <v>9</v>
      </c>
      <c r="O606" s="816">
        <v>141</v>
      </c>
      <c r="P606" s="71">
        <v>49.81818181818182</v>
      </c>
      <c r="Q606" s="71">
        <v>50.1875</v>
      </c>
    </row>
    <row r="607" spans="1:18" ht="12.75" customHeight="1">
      <c r="C607" s="829" t="s">
        <v>2315</v>
      </c>
      <c r="D607" s="816">
        <v>1719</v>
      </c>
      <c r="E607" s="816">
        <v>56</v>
      </c>
      <c r="F607" s="816">
        <v>42</v>
      </c>
      <c r="G607" s="816">
        <v>58</v>
      </c>
      <c r="H607" s="816">
        <v>71</v>
      </c>
      <c r="I607" s="816">
        <v>71</v>
      </c>
      <c r="J607" s="816">
        <v>66</v>
      </c>
      <c r="K607" s="816">
        <v>67</v>
      </c>
      <c r="L607" s="816">
        <v>73</v>
      </c>
      <c r="M607" s="816">
        <v>67</v>
      </c>
      <c r="N607" s="816">
        <v>75</v>
      </c>
      <c r="O607" s="816">
        <v>1073</v>
      </c>
      <c r="P607" s="791">
        <v>50.536940081442701</v>
      </c>
      <c r="Q607" s="791">
        <v>50.776923076923076</v>
      </c>
    </row>
    <row r="608" spans="1:18" s="44" customFormat="1" ht="4.5" customHeight="1">
      <c r="A608" s="123" t="s">
        <v>630</v>
      </c>
      <c r="B608" s="824"/>
      <c r="C608" s="832"/>
      <c r="D608" s="833"/>
      <c r="E608" s="833"/>
      <c r="F608" s="833"/>
      <c r="G608" s="833"/>
      <c r="H608" s="833"/>
      <c r="I608" s="833"/>
      <c r="J608" s="833"/>
      <c r="K608" s="833"/>
      <c r="L608" s="833"/>
      <c r="M608" s="833"/>
      <c r="N608" s="833"/>
      <c r="O608" s="833"/>
      <c r="P608" s="791"/>
      <c r="Q608" s="791"/>
      <c r="R608" s="808"/>
    </row>
    <row r="609" spans="1:18" s="44" customFormat="1" ht="12.75" customHeight="1">
      <c r="A609" s="824" t="s">
        <v>2360</v>
      </c>
      <c r="B609" s="824"/>
      <c r="C609" s="832"/>
      <c r="D609" s="833"/>
      <c r="E609" s="833"/>
      <c r="F609" s="833"/>
      <c r="G609" s="833"/>
      <c r="H609" s="833"/>
      <c r="I609" s="833"/>
      <c r="J609" s="833"/>
      <c r="K609" s="833"/>
      <c r="L609" s="833"/>
      <c r="M609" s="833"/>
      <c r="N609" s="833"/>
      <c r="O609" s="833"/>
      <c r="P609" s="791"/>
      <c r="Q609" s="791"/>
      <c r="R609" s="808"/>
    </row>
    <row r="610" spans="1:18" s="44" customFormat="1" ht="8.25" customHeight="1">
      <c r="A610" s="824"/>
      <c r="B610" s="824"/>
      <c r="C610" s="834"/>
      <c r="D610" s="833"/>
      <c r="E610" s="833"/>
      <c r="F610" s="833"/>
      <c r="G610" s="833"/>
      <c r="H610" s="833"/>
      <c r="I610" s="833"/>
      <c r="J610" s="833"/>
      <c r="K610" s="833"/>
      <c r="L610" s="833"/>
      <c r="M610" s="833"/>
      <c r="N610" s="833"/>
      <c r="O610" s="833"/>
      <c r="P610" s="791"/>
      <c r="Q610" s="791"/>
      <c r="R610" s="808"/>
    </row>
    <row r="611" spans="1:18" s="44" customFormat="1" ht="12.75" customHeight="1">
      <c r="A611" s="824" t="s">
        <v>48</v>
      </c>
      <c r="B611" s="824"/>
      <c r="C611" s="834"/>
      <c r="D611" s="833"/>
      <c r="E611" s="833"/>
      <c r="F611" s="833"/>
      <c r="G611" s="833"/>
      <c r="H611" s="833"/>
      <c r="I611" s="833"/>
      <c r="J611" s="833"/>
      <c r="K611" s="833"/>
      <c r="L611" s="833"/>
      <c r="M611" s="833"/>
      <c r="N611" s="833"/>
      <c r="O611" s="833"/>
      <c r="P611" s="791"/>
      <c r="Q611" s="791"/>
      <c r="R611" s="808"/>
    </row>
    <row r="612" spans="1:18" s="123" customFormat="1" ht="11.25" customHeight="1">
      <c r="A612" s="826"/>
      <c r="C612" s="835"/>
      <c r="D612" s="308" t="s">
        <v>1597</v>
      </c>
      <c r="E612" s="662"/>
      <c r="F612" s="662"/>
      <c r="G612" s="662"/>
      <c r="H612" s="662"/>
      <c r="I612" s="662"/>
      <c r="J612" s="662"/>
      <c r="K612" s="662"/>
      <c r="L612" s="662"/>
      <c r="M612" s="662"/>
      <c r="N612" s="662"/>
      <c r="O612" s="662"/>
      <c r="P612" s="797"/>
      <c r="Q612" s="797"/>
      <c r="R612" s="808"/>
    </row>
    <row r="613" spans="1:18" s="123" customFormat="1" ht="9" customHeight="1">
      <c r="A613" s="826"/>
      <c r="C613" s="835"/>
      <c r="D613" s="308"/>
      <c r="E613" s="662"/>
      <c r="F613" s="662"/>
      <c r="G613" s="662"/>
      <c r="H613" s="662"/>
      <c r="I613" s="662"/>
      <c r="J613" s="662"/>
      <c r="K613" s="662"/>
      <c r="L613" s="662"/>
      <c r="M613" s="662"/>
      <c r="N613" s="662"/>
      <c r="O613" s="662"/>
      <c r="P613" s="797"/>
      <c r="Q613" s="797"/>
      <c r="R613" s="808"/>
    </row>
    <row r="614" spans="1:18" ht="18" customHeight="1">
      <c r="B614" s="824" t="s">
        <v>625</v>
      </c>
      <c r="C614" s="827"/>
      <c r="P614" s="71"/>
      <c r="Q614" s="71"/>
    </row>
    <row r="615" spans="1:18" ht="21.75" customHeight="1">
      <c r="C615" s="827" t="s">
        <v>2281</v>
      </c>
      <c r="D615" s="816">
        <v>335</v>
      </c>
      <c r="E615" s="816">
        <v>7</v>
      </c>
      <c r="F615" s="816">
        <v>10</v>
      </c>
      <c r="G615" s="816">
        <v>10</v>
      </c>
      <c r="H615" s="816">
        <v>7</v>
      </c>
      <c r="I615" s="816">
        <v>6</v>
      </c>
      <c r="J615" s="816">
        <v>12</v>
      </c>
      <c r="K615" s="816">
        <v>14</v>
      </c>
      <c r="L615" s="816">
        <v>20</v>
      </c>
      <c r="M615" s="816">
        <v>13</v>
      </c>
      <c r="N615" s="816">
        <v>19</v>
      </c>
      <c r="O615" s="816">
        <v>217</v>
      </c>
      <c r="P615" s="71">
        <v>49.525373134328355</v>
      </c>
      <c r="Q615" s="71">
        <v>49.115384615384613</v>
      </c>
    </row>
    <row r="616" spans="1:18" ht="12.75" customHeight="1">
      <c r="C616" s="827" t="s">
        <v>2282</v>
      </c>
      <c r="D616" s="816">
        <v>2</v>
      </c>
      <c r="E616" s="816">
        <v>0</v>
      </c>
      <c r="F616" s="816">
        <v>0</v>
      </c>
      <c r="G616" s="816">
        <v>0</v>
      </c>
      <c r="H616" s="816">
        <v>0</v>
      </c>
      <c r="I616" s="816">
        <v>0</v>
      </c>
      <c r="J616" s="816">
        <v>1</v>
      </c>
      <c r="K616" s="816">
        <v>1</v>
      </c>
      <c r="L616" s="816">
        <v>0</v>
      </c>
      <c r="M616" s="816">
        <v>0</v>
      </c>
      <c r="N616" s="816">
        <v>0</v>
      </c>
      <c r="O616" s="816">
        <v>0</v>
      </c>
      <c r="P616" s="71">
        <v>58.5</v>
      </c>
      <c r="Q616" s="71">
        <v>58</v>
      </c>
    </row>
    <row r="617" spans="1:18" ht="12.75" customHeight="1">
      <c r="C617" s="827" t="s">
        <v>2283</v>
      </c>
      <c r="D617" s="816">
        <v>328</v>
      </c>
      <c r="E617" s="816">
        <v>7</v>
      </c>
      <c r="F617" s="816">
        <v>5</v>
      </c>
      <c r="G617" s="816">
        <v>12</v>
      </c>
      <c r="H617" s="816">
        <v>10</v>
      </c>
      <c r="I617" s="816">
        <v>9</v>
      </c>
      <c r="J617" s="816">
        <v>7</v>
      </c>
      <c r="K617" s="816">
        <v>9</v>
      </c>
      <c r="L617" s="816">
        <v>15</v>
      </c>
      <c r="M617" s="816">
        <v>7</v>
      </c>
      <c r="N617" s="816">
        <v>8</v>
      </c>
      <c r="O617" s="816">
        <v>239</v>
      </c>
      <c r="P617" s="71">
        <v>48.509146341463413</v>
      </c>
      <c r="Q617" s="71">
        <v>48.133333333333333</v>
      </c>
    </row>
    <row r="618" spans="1:18" ht="21.75" customHeight="1">
      <c r="C618" s="827" t="s">
        <v>2285</v>
      </c>
      <c r="D618" s="816">
        <v>775</v>
      </c>
      <c r="E618" s="816">
        <v>25</v>
      </c>
      <c r="F618" s="816">
        <v>27</v>
      </c>
      <c r="G618" s="816">
        <v>31</v>
      </c>
      <c r="H618" s="816">
        <v>31</v>
      </c>
      <c r="I618" s="816">
        <v>22</v>
      </c>
      <c r="J618" s="816">
        <v>26</v>
      </c>
      <c r="K618" s="816">
        <v>38</v>
      </c>
      <c r="L618" s="816">
        <v>26</v>
      </c>
      <c r="M618" s="816">
        <v>31</v>
      </c>
      <c r="N618" s="816">
        <v>24</v>
      </c>
      <c r="O618" s="816">
        <v>494</v>
      </c>
      <c r="P618" s="71">
        <v>50.064516129032256</v>
      </c>
      <c r="Q618" s="71">
        <v>49.8125</v>
      </c>
    </row>
    <row r="619" spans="1:18" ht="12.75" customHeight="1">
      <c r="C619" s="829" t="s">
        <v>2315</v>
      </c>
      <c r="D619" s="816">
        <v>1440</v>
      </c>
      <c r="E619" s="816">
        <v>39</v>
      </c>
      <c r="F619" s="816">
        <v>42</v>
      </c>
      <c r="G619" s="816">
        <v>53</v>
      </c>
      <c r="H619" s="816">
        <v>48</v>
      </c>
      <c r="I619" s="816">
        <v>37</v>
      </c>
      <c r="J619" s="816">
        <v>46</v>
      </c>
      <c r="K619" s="816">
        <v>62</v>
      </c>
      <c r="L619" s="816">
        <v>61</v>
      </c>
      <c r="M619" s="816">
        <v>51</v>
      </c>
      <c r="N619" s="816">
        <v>51</v>
      </c>
      <c r="O619" s="816">
        <v>950</v>
      </c>
      <c r="P619" s="791">
        <v>49.59652777777778</v>
      </c>
      <c r="Q619" s="791">
        <v>49.157894736842103</v>
      </c>
    </row>
    <row r="620" spans="1:18" ht="18" customHeight="1">
      <c r="A620" s="841" t="s">
        <v>2194</v>
      </c>
      <c r="B620" s="841"/>
      <c r="C620" s="840"/>
      <c r="D620" s="816">
        <v>6824</v>
      </c>
      <c r="E620" s="816">
        <v>233</v>
      </c>
      <c r="F620" s="816">
        <v>231</v>
      </c>
      <c r="G620" s="816">
        <v>255</v>
      </c>
      <c r="H620" s="816">
        <v>279</v>
      </c>
      <c r="I620" s="816">
        <v>265</v>
      </c>
      <c r="J620" s="816">
        <v>276</v>
      </c>
      <c r="K620" s="816">
        <v>287</v>
      </c>
      <c r="L620" s="816">
        <v>288</v>
      </c>
      <c r="M620" s="816">
        <v>300</v>
      </c>
      <c r="N620" s="816">
        <v>347</v>
      </c>
      <c r="O620" s="816">
        <v>4063</v>
      </c>
      <c r="P620" s="71">
        <v>51.718640093786632</v>
      </c>
      <c r="Q620" s="71">
        <v>51.918088737201366</v>
      </c>
    </row>
    <row r="621" spans="1:18" ht="18" customHeight="1">
      <c r="A621" s="824" t="s">
        <v>477</v>
      </c>
      <c r="C621" s="827"/>
      <c r="P621" s="71"/>
      <c r="Q621" s="71"/>
    </row>
    <row r="622" spans="1:18" ht="18" customHeight="1">
      <c r="B622" s="824" t="s">
        <v>323</v>
      </c>
      <c r="C622" s="827"/>
      <c r="P622" s="71"/>
      <c r="Q622" s="71"/>
    </row>
    <row r="623" spans="1:18" ht="12.75" customHeight="1">
      <c r="C623" s="827" t="s">
        <v>2355</v>
      </c>
      <c r="D623" s="816">
        <v>21</v>
      </c>
      <c r="E623" s="816">
        <v>4</v>
      </c>
      <c r="F623" s="816">
        <v>3</v>
      </c>
      <c r="G623" s="816">
        <v>3</v>
      </c>
      <c r="H623" s="816">
        <v>3</v>
      </c>
      <c r="I623" s="816">
        <v>0</v>
      </c>
      <c r="J623" s="816">
        <v>1</v>
      </c>
      <c r="K623" s="816">
        <v>3</v>
      </c>
      <c r="L623" s="816">
        <v>1</v>
      </c>
      <c r="M623" s="816">
        <v>1</v>
      </c>
      <c r="N623" s="816">
        <v>1</v>
      </c>
      <c r="O623" s="816">
        <v>1</v>
      </c>
      <c r="P623" s="71">
        <v>60.38095238095238</v>
      </c>
      <c r="Q623" s="71">
        <v>60.833333333333336</v>
      </c>
    </row>
    <row r="624" spans="1:18" ht="12.75" customHeight="1">
      <c r="C624" s="827" t="s">
        <v>2356</v>
      </c>
      <c r="D624" s="816">
        <v>24</v>
      </c>
      <c r="E624" s="816">
        <v>0</v>
      </c>
      <c r="F624" s="816">
        <v>2</v>
      </c>
      <c r="G624" s="816">
        <v>1</v>
      </c>
      <c r="H624" s="816">
        <v>2</v>
      </c>
      <c r="I624" s="816">
        <v>3</v>
      </c>
      <c r="J624" s="816">
        <v>1</v>
      </c>
      <c r="K624" s="816">
        <v>3</v>
      </c>
      <c r="L624" s="816">
        <v>5</v>
      </c>
      <c r="M624" s="816">
        <v>4</v>
      </c>
      <c r="N624" s="816">
        <v>1</v>
      </c>
      <c r="O624" s="816">
        <v>2</v>
      </c>
      <c r="P624" s="71">
        <v>57.958333333333336</v>
      </c>
      <c r="Q624" s="71">
        <v>57</v>
      </c>
    </row>
    <row r="625" spans="2:17" ht="21.75" customHeight="1">
      <c r="C625" s="827" t="s">
        <v>2357</v>
      </c>
      <c r="D625" s="816">
        <v>9</v>
      </c>
      <c r="E625" s="816">
        <v>0</v>
      </c>
      <c r="F625" s="816">
        <v>1</v>
      </c>
      <c r="G625" s="816">
        <v>0</v>
      </c>
      <c r="H625" s="816">
        <v>1</v>
      </c>
      <c r="I625" s="816">
        <v>1</v>
      </c>
      <c r="J625" s="816">
        <v>0</v>
      </c>
      <c r="K625" s="816">
        <v>0</v>
      </c>
      <c r="L625" s="816">
        <v>1</v>
      </c>
      <c r="M625" s="816">
        <v>0</v>
      </c>
      <c r="N625" s="816">
        <v>0</v>
      </c>
      <c r="O625" s="816">
        <v>5</v>
      </c>
      <c r="P625" s="71">
        <v>52</v>
      </c>
      <c r="Q625" s="71">
        <v>53.5</v>
      </c>
    </row>
    <row r="626" spans="2:17" ht="12.75" customHeight="1">
      <c r="C626" s="827" t="s">
        <v>603</v>
      </c>
      <c r="D626" s="816">
        <v>94</v>
      </c>
      <c r="E626" s="816">
        <v>2</v>
      </c>
      <c r="F626" s="816">
        <v>2</v>
      </c>
      <c r="G626" s="816">
        <v>5</v>
      </c>
      <c r="H626" s="816">
        <v>3</v>
      </c>
      <c r="I626" s="816">
        <v>3</v>
      </c>
      <c r="J626" s="816">
        <v>4</v>
      </c>
      <c r="K626" s="816">
        <v>1</v>
      </c>
      <c r="L626" s="816">
        <v>10</v>
      </c>
      <c r="M626" s="816">
        <v>5</v>
      </c>
      <c r="N626" s="816">
        <v>1</v>
      </c>
      <c r="O626" s="816">
        <v>58</v>
      </c>
      <c r="P626" s="71">
        <v>52.085106382978722</v>
      </c>
      <c r="Q626" s="71">
        <v>51.8</v>
      </c>
    </row>
    <row r="627" spans="2:17" ht="12.75" customHeight="1">
      <c r="C627" s="827" t="s">
        <v>604</v>
      </c>
      <c r="D627" s="816">
        <v>68</v>
      </c>
      <c r="E627" s="816">
        <v>2</v>
      </c>
      <c r="F627" s="816">
        <v>0</v>
      </c>
      <c r="G627" s="816">
        <v>0</v>
      </c>
      <c r="H627" s="816">
        <v>0</v>
      </c>
      <c r="I627" s="816">
        <v>0</v>
      </c>
      <c r="J627" s="816">
        <v>2</v>
      </c>
      <c r="K627" s="816">
        <v>0</v>
      </c>
      <c r="L627" s="816">
        <v>1</v>
      </c>
      <c r="M627" s="816">
        <v>2</v>
      </c>
      <c r="N627" s="816">
        <v>2</v>
      </c>
      <c r="O627" s="816">
        <v>59</v>
      </c>
      <c r="P627" s="71">
        <v>47</v>
      </c>
      <c r="Q627" s="71">
        <v>46</v>
      </c>
    </row>
    <row r="628" spans="2:17" ht="12.75" customHeight="1">
      <c r="C628" s="829" t="s">
        <v>2315</v>
      </c>
      <c r="D628" s="816">
        <v>216</v>
      </c>
      <c r="E628" s="816">
        <v>8</v>
      </c>
      <c r="F628" s="816">
        <v>8</v>
      </c>
      <c r="G628" s="816">
        <v>9</v>
      </c>
      <c r="H628" s="816">
        <v>9</v>
      </c>
      <c r="I628" s="816">
        <v>7</v>
      </c>
      <c r="J628" s="816">
        <v>8</v>
      </c>
      <c r="K628" s="816">
        <v>7</v>
      </c>
      <c r="L628" s="816">
        <v>18</v>
      </c>
      <c r="M628" s="816">
        <v>12</v>
      </c>
      <c r="N628" s="816">
        <v>5</v>
      </c>
      <c r="O628" s="816">
        <v>125</v>
      </c>
      <c r="P628" s="791">
        <v>51.939814814814817</v>
      </c>
      <c r="Q628" s="791">
        <v>52.166666666666664</v>
      </c>
    </row>
    <row r="629" spans="2:17" ht="18" customHeight="1">
      <c r="B629" s="824" t="s">
        <v>612</v>
      </c>
      <c r="C629" s="827"/>
      <c r="P629" s="71"/>
      <c r="Q629" s="71"/>
    </row>
    <row r="630" spans="2:17" ht="12.75" customHeight="1">
      <c r="C630" s="827" t="s">
        <v>613</v>
      </c>
      <c r="D630" s="816">
        <v>1</v>
      </c>
      <c r="E630" s="816">
        <v>0</v>
      </c>
      <c r="F630" s="816">
        <v>0</v>
      </c>
      <c r="G630" s="816">
        <v>0</v>
      </c>
      <c r="H630" s="816">
        <v>0</v>
      </c>
      <c r="I630" s="816">
        <v>0</v>
      </c>
      <c r="J630" s="816">
        <v>0</v>
      </c>
      <c r="K630" s="816">
        <v>0</v>
      </c>
      <c r="L630" s="816">
        <v>0</v>
      </c>
      <c r="M630" s="816">
        <v>0</v>
      </c>
      <c r="N630" s="816">
        <v>0</v>
      </c>
      <c r="O630" s="816">
        <v>1</v>
      </c>
      <c r="P630" s="797" t="s">
        <v>606</v>
      </c>
      <c r="Q630" s="797" t="s">
        <v>606</v>
      </c>
    </row>
    <row r="631" spans="2:17" ht="12.75" customHeight="1">
      <c r="C631" s="827" t="s">
        <v>614</v>
      </c>
      <c r="D631" s="816">
        <v>2</v>
      </c>
      <c r="E631" s="831" t="s">
        <v>606</v>
      </c>
      <c r="F631" s="831" t="s">
        <v>606</v>
      </c>
      <c r="G631" s="831" t="s">
        <v>606</v>
      </c>
      <c r="H631" s="831" t="s">
        <v>606</v>
      </c>
      <c r="I631" s="831" t="s">
        <v>606</v>
      </c>
      <c r="J631" s="831" t="s">
        <v>606</v>
      </c>
      <c r="K631" s="831" t="s">
        <v>606</v>
      </c>
      <c r="L631" s="831" t="s">
        <v>606</v>
      </c>
      <c r="M631" s="831" t="s">
        <v>606</v>
      </c>
      <c r="N631" s="831" t="s">
        <v>606</v>
      </c>
      <c r="O631" s="816">
        <v>0</v>
      </c>
      <c r="P631" s="71">
        <v>58</v>
      </c>
      <c r="Q631" s="71">
        <v>57.5</v>
      </c>
    </row>
    <row r="632" spans="2:17" ht="12.75" customHeight="1">
      <c r="C632" s="827" t="s">
        <v>615</v>
      </c>
      <c r="D632" s="816">
        <v>1</v>
      </c>
      <c r="E632" s="831" t="s">
        <v>606</v>
      </c>
      <c r="F632" s="831" t="s">
        <v>606</v>
      </c>
      <c r="G632" s="831" t="s">
        <v>606</v>
      </c>
      <c r="H632" s="831" t="s">
        <v>606</v>
      </c>
      <c r="I632" s="831" t="s">
        <v>606</v>
      </c>
      <c r="J632" s="831" t="s">
        <v>606</v>
      </c>
      <c r="K632" s="831" t="s">
        <v>606</v>
      </c>
      <c r="L632" s="831" t="s">
        <v>606</v>
      </c>
      <c r="M632" s="831" t="s">
        <v>606</v>
      </c>
      <c r="N632" s="831" t="s">
        <v>606</v>
      </c>
      <c r="O632" s="816">
        <v>0</v>
      </c>
      <c r="P632" s="797" t="s">
        <v>606</v>
      </c>
      <c r="Q632" s="797" t="s">
        <v>606</v>
      </c>
    </row>
    <row r="633" spans="2:17" ht="12.75" customHeight="1">
      <c r="C633" s="829" t="s">
        <v>2315</v>
      </c>
      <c r="D633" s="816">
        <v>4</v>
      </c>
      <c r="E633" s="816">
        <v>0</v>
      </c>
      <c r="F633" s="816">
        <v>0</v>
      </c>
      <c r="G633" s="816">
        <v>0</v>
      </c>
      <c r="H633" s="816">
        <v>0</v>
      </c>
      <c r="I633" s="816">
        <v>1</v>
      </c>
      <c r="J633" s="816">
        <v>0</v>
      </c>
      <c r="K633" s="816">
        <v>2</v>
      </c>
      <c r="L633" s="816">
        <v>0</v>
      </c>
      <c r="M633" s="816">
        <v>0</v>
      </c>
      <c r="N633" s="816">
        <v>0</v>
      </c>
      <c r="O633" s="816">
        <v>1</v>
      </c>
      <c r="P633" s="791">
        <v>53.25</v>
      </c>
      <c r="Q633" s="791">
        <v>57.5</v>
      </c>
    </row>
    <row r="634" spans="2:17" ht="18" customHeight="1">
      <c r="B634" s="824" t="s">
        <v>621</v>
      </c>
      <c r="C634" s="827"/>
      <c r="P634" s="71"/>
      <c r="Q634" s="71"/>
    </row>
    <row r="635" spans="2:17" ht="21.75" customHeight="1">
      <c r="C635" s="827" t="s">
        <v>2277</v>
      </c>
      <c r="D635" s="816">
        <v>101</v>
      </c>
      <c r="E635" s="816">
        <v>6</v>
      </c>
      <c r="F635" s="816">
        <v>4</v>
      </c>
      <c r="G635" s="816">
        <v>4</v>
      </c>
      <c r="H635" s="816">
        <v>9</v>
      </c>
      <c r="I635" s="816">
        <v>2</v>
      </c>
      <c r="J635" s="816">
        <v>4</v>
      </c>
      <c r="K635" s="816">
        <v>0</v>
      </c>
      <c r="L635" s="816">
        <v>5</v>
      </c>
      <c r="M635" s="816">
        <v>3</v>
      </c>
      <c r="N635" s="816">
        <v>1</v>
      </c>
      <c r="O635" s="816">
        <v>63</v>
      </c>
      <c r="P635" s="71">
        <v>50.792079207920793</v>
      </c>
      <c r="Q635" s="71">
        <v>49.3125</v>
      </c>
    </row>
    <row r="636" spans="2:17" ht="21.75" customHeight="1">
      <c r="C636" s="827" t="s">
        <v>2279</v>
      </c>
      <c r="D636" s="816">
        <v>142</v>
      </c>
      <c r="E636" s="816">
        <v>3</v>
      </c>
      <c r="F636" s="816">
        <v>5</v>
      </c>
      <c r="G636" s="816">
        <v>4</v>
      </c>
      <c r="H636" s="816">
        <v>3</v>
      </c>
      <c r="I636" s="816">
        <v>4</v>
      </c>
      <c r="J636" s="816">
        <v>3</v>
      </c>
      <c r="K636" s="816">
        <v>5</v>
      </c>
      <c r="L636" s="816">
        <v>9</v>
      </c>
      <c r="M636" s="816">
        <v>4</v>
      </c>
      <c r="N636" s="816">
        <v>6</v>
      </c>
      <c r="O636" s="816">
        <v>96</v>
      </c>
      <c r="P636" s="71">
        <v>48.028169014084504</v>
      </c>
      <c r="Q636" s="71">
        <v>47.833333333333336</v>
      </c>
    </row>
    <row r="637" spans="2:17" ht="12.75" customHeight="1">
      <c r="C637" s="827" t="s">
        <v>624</v>
      </c>
      <c r="D637" s="816">
        <v>25</v>
      </c>
      <c r="E637" s="816">
        <v>1</v>
      </c>
      <c r="F637" s="816">
        <v>1</v>
      </c>
      <c r="G637" s="816">
        <v>2</v>
      </c>
      <c r="H637" s="816">
        <v>0</v>
      </c>
      <c r="I637" s="816">
        <v>1</v>
      </c>
      <c r="J637" s="816">
        <v>1</v>
      </c>
      <c r="K637" s="816">
        <v>1</v>
      </c>
      <c r="L637" s="816">
        <v>0</v>
      </c>
      <c r="M637" s="816">
        <v>0</v>
      </c>
      <c r="N637" s="816">
        <v>0</v>
      </c>
      <c r="O637" s="816">
        <v>18</v>
      </c>
      <c r="P637" s="71">
        <v>46.6</v>
      </c>
      <c r="Q637" s="71">
        <v>45.25</v>
      </c>
    </row>
    <row r="638" spans="2:17" ht="12.75" customHeight="1">
      <c r="C638" s="829" t="s">
        <v>2315</v>
      </c>
      <c r="D638" s="816">
        <v>268</v>
      </c>
      <c r="E638" s="816">
        <v>10</v>
      </c>
      <c r="F638" s="816">
        <v>10</v>
      </c>
      <c r="G638" s="816">
        <v>10</v>
      </c>
      <c r="H638" s="816">
        <v>12</v>
      </c>
      <c r="I638" s="816">
        <v>7</v>
      </c>
      <c r="J638" s="816">
        <v>8</v>
      </c>
      <c r="K638" s="816">
        <v>6</v>
      </c>
      <c r="L638" s="816">
        <v>14</v>
      </c>
      <c r="M638" s="816">
        <v>7</v>
      </c>
      <c r="N638" s="816">
        <v>7</v>
      </c>
      <c r="O638" s="816">
        <v>177</v>
      </c>
      <c r="P638" s="791">
        <v>48.936567164179102</v>
      </c>
      <c r="Q638" s="791">
        <v>48.7</v>
      </c>
    </row>
    <row r="639" spans="2:17" ht="18" customHeight="1">
      <c r="B639" s="824" t="s">
        <v>625</v>
      </c>
      <c r="C639" s="827"/>
      <c r="P639" s="71"/>
      <c r="Q639" s="71"/>
    </row>
    <row r="640" spans="2:17" ht="21.75" customHeight="1">
      <c r="C640" s="827" t="s">
        <v>2281</v>
      </c>
      <c r="D640" s="816">
        <v>78</v>
      </c>
      <c r="E640" s="816">
        <v>1</v>
      </c>
      <c r="F640" s="816">
        <v>3</v>
      </c>
      <c r="G640" s="816">
        <v>0</v>
      </c>
      <c r="H640" s="816">
        <v>3</v>
      </c>
      <c r="I640" s="816">
        <v>4</v>
      </c>
      <c r="J640" s="816">
        <v>1</v>
      </c>
      <c r="K640" s="816">
        <v>1</v>
      </c>
      <c r="L640" s="816">
        <v>5</v>
      </c>
      <c r="M640" s="816">
        <v>1</v>
      </c>
      <c r="N640" s="816">
        <v>3</v>
      </c>
      <c r="O640" s="816">
        <v>56</v>
      </c>
      <c r="P640" s="71">
        <v>47.474358974358971</v>
      </c>
      <c r="Q640" s="71">
        <v>46.142857142857146</v>
      </c>
    </row>
    <row r="641" spans="1:18" ht="12.75" customHeight="1">
      <c r="C641" s="827" t="s">
        <v>2282</v>
      </c>
      <c r="D641" s="816">
        <v>1</v>
      </c>
      <c r="E641" s="831" t="s">
        <v>606</v>
      </c>
      <c r="F641" s="831" t="s">
        <v>606</v>
      </c>
      <c r="G641" s="831" t="s">
        <v>606</v>
      </c>
      <c r="H641" s="831" t="s">
        <v>606</v>
      </c>
      <c r="I641" s="831" t="s">
        <v>606</v>
      </c>
      <c r="J641" s="831" t="s">
        <v>606</v>
      </c>
      <c r="K641" s="831" t="s">
        <v>606</v>
      </c>
      <c r="L641" s="831" t="s">
        <v>606</v>
      </c>
      <c r="M641" s="831" t="s">
        <v>606</v>
      </c>
      <c r="N641" s="831" t="s">
        <v>606</v>
      </c>
      <c r="O641" s="816">
        <v>0</v>
      </c>
      <c r="P641" s="797" t="s">
        <v>606</v>
      </c>
      <c r="Q641" s="797" t="s">
        <v>606</v>
      </c>
    </row>
    <row r="642" spans="1:18" ht="12.75" customHeight="1">
      <c r="C642" s="827" t="s">
        <v>2283</v>
      </c>
      <c r="D642" s="816">
        <v>17</v>
      </c>
      <c r="E642" s="831" t="s">
        <v>606</v>
      </c>
      <c r="F642" s="831" t="s">
        <v>606</v>
      </c>
      <c r="G642" s="831" t="s">
        <v>606</v>
      </c>
      <c r="H642" s="831" t="s">
        <v>606</v>
      </c>
      <c r="I642" s="831" t="s">
        <v>606</v>
      </c>
      <c r="J642" s="831" t="s">
        <v>606</v>
      </c>
      <c r="K642" s="831" t="s">
        <v>606</v>
      </c>
      <c r="L642" s="831" t="s">
        <v>606</v>
      </c>
      <c r="M642" s="831" t="s">
        <v>606</v>
      </c>
      <c r="N642" s="831" t="s">
        <v>606</v>
      </c>
      <c r="O642" s="816">
        <v>11</v>
      </c>
      <c r="P642" s="71">
        <v>50.117647058823529</v>
      </c>
      <c r="Q642" s="71">
        <v>48.5</v>
      </c>
    </row>
    <row r="643" spans="1:18" ht="21.75" customHeight="1">
      <c r="C643" s="827" t="s">
        <v>2285</v>
      </c>
      <c r="D643" s="816">
        <v>140</v>
      </c>
      <c r="E643" s="816">
        <v>3</v>
      </c>
      <c r="F643" s="816">
        <v>4</v>
      </c>
      <c r="G643" s="816">
        <v>7</v>
      </c>
      <c r="H643" s="816">
        <v>9</v>
      </c>
      <c r="I643" s="816">
        <v>1</v>
      </c>
      <c r="J643" s="816">
        <v>3</v>
      </c>
      <c r="K643" s="816">
        <v>2</v>
      </c>
      <c r="L643" s="816">
        <v>5</v>
      </c>
      <c r="M643" s="816">
        <v>0</v>
      </c>
      <c r="N643" s="816">
        <v>1</v>
      </c>
      <c r="O643" s="816">
        <v>105</v>
      </c>
      <c r="P643" s="71">
        <v>46.621428571428574</v>
      </c>
      <c r="Q643" s="71">
        <v>46</v>
      </c>
    </row>
    <row r="644" spans="1:18" ht="12.75" customHeight="1">
      <c r="C644" s="829" t="s">
        <v>2315</v>
      </c>
      <c r="D644" s="816">
        <v>236</v>
      </c>
      <c r="E644" s="816">
        <v>4</v>
      </c>
      <c r="F644" s="816">
        <v>9</v>
      </c>
      <c r="G644" s="816">
        <v>7</v>
      </c>
      <c r="H644" s="816">
        <v>12</v>
      </c>
      <c r="I644" s="816">
        <v>6</v>
      </c>
      <c r="J644" s="816">
        <v>7</v>
      </c>
      <c r="K644" s="816">
        <v>3</v>
      </c>
      <c r="L644" s="816">
        <v>10</v>
      </c>
      <c r="M644" s="816">
        <v>2</v>
      </c>
      <c r="N644" s="816">
        <v>4</v>
      </c>
      <c r="O644" s="816">
        <v>172</v>
      </c>
      <c r="P644" s="791">
        <v>47.194915254237287</v>
      </c>
      <c r="Q644" s="791">
        <v>46.357142857142854</v>
      </c>
    </row>
    <row r="645" spans="1:18" ht="18" customHeight="1">
      <c r="A645" s="824" t="s">
        <v>2195</v>
      </c>
      <c r="C645" s="840"/>
      <c r="D645" s="816">
        <v>724</v>
      </c>
      <c r="E645" s="816">
        <v>22</v>
      </c>
      <c r="F645" s="816">
        <v>27</v>
      </c>
      <c r="G645" s="816">
        <v>26</v>
      </c>
      <c r="H645" s="816">
        <v>33</v>
      </c>
      <c r="I645" s="816">
        <v>21</v>
      </c>
      <c r="J645" s="816">
        <v>23</v>
      </c>
      <c r="K645" s="816">
        <v>18</v>
      </c>
      <c r="L645" s="816">
        <v>42</v>
      </c>
      <c r="M645" s="816">
        <v>21</v>
      </c>
      <c r="N645" s="816">
        <v>16</v>
      </c>
      <c r="O645" s="816">
        <v>475</v>
      </c>
      <c r="P645" s="71">
        <v>49.288674033149171</v>
      </c>
      <c r="Q645" s="71">
        <v>48.851851851851855</v>
      </c>
    </row>
    <row r="646" spans="1:18" s="44" customFormat="1" ht="48" customHeight="1">
      <c r="A646" s="123" t="s">
        <v>630</v>
      </c>
      <c r="B646" s="824"/>
      <c r="C646" s="832"/>
      <c r="D646" s="833"/>
      <c r="E646" s="833"/>
      <c r="F646" s="833"/>
      <c r="G646" s="833"/>
      <c r="H646" s="833"/>
      <c r="I646" s="833"/>
      <c r="J646" s="833"/>
      <c r="K646" s="833"/>
      <c r="L646" s="833"/>
      <c r="M646" s="833"/>
      <c r="N646" s="833"/>
      <c r="O646" s="833"/>
      <c r="P646" s="791"/>
      <c r="Q646" s="791"/>
      <c r="R646" s="808"/>
    </row>
    <row r="647" spans="1:18" s="44" customFormat="1" ht="12.75" customHeight="1">
      <c r="A647" s="824" t="s">
        <v>2360</v>
      </c>
      <c r="B647" s="824"/>
      <c r="C647" s="832"/>
      <c r="D647" s="833"/>
      <c r="E647" s="833"/>
      <c r="F647" s="833"/>
      <c r="G647" s="833"/>
      <c r="H647" s="833"/>
      <c r="I647" s="833"/>
      <c r="J647" s="833"/>
      <c r="K647" s="833"/>
      <c r="L647" s="833"/>
      <c r="M647" s="833"/>
      <c r="N647" s="833"/>
      <c r="O647" s="833"/>
      <c r="P647" s="791"/>
      <c r="Q647" s="791"/>
      <c r="R647" s="808"/>
    </row>
    <row r="648" spans="1:18" s="44" customFormat="1" ht="12.75" customHeight="1">
      <c r="A648" s="824"/>
      <c r="B648" s="824"/>
      <c r="C648" s="834"/>
      <c r="D648" s="833"/>
      <c r="E648" s="833"/>
      <c r="F648" s="833"/>
      <c r="G648" s="833"/>
      <c r="H648" s="833"/>
      <c r="I648" s="833"/>
      <c r="J648" s="833"/>
      <c r="K648" s="833"/>
      <c r="L648" s="833"/>
      <c r="M648" s="833"/>
      <c r="N648" s="833"/>
      <c r="O648" s="833"/>
      <c r="P648" s="791"/>
      <c r="Q648" s="791"/>
      <c r="R648" s="808"/>
    </row>
    <row r="649" spans="1:18" s="44" customFormat="1" ht="12.75" customHeight="1">
      <c r="A649" s="824" t="s">
        <v>48</v>
      </c>
      <c r="B649" s="824"/>
      <c r="C649" s="834"/>
      <c r="D649" s="833"/>
      <c r="E649" s="833"/>
      <c r="F649" s="833"/>
      <c r="G649" s="833"/>
      <c r="H649" s="833"/>
      <c r="I649" s="833"/>
      <c r="J649" s="833"/>
      <c r="K649" s="833"/>
      <c r="L649" s="833"/>
      <c r="M649" s="833"/>
      <c r="N649" s="833"/>
      <c r="O649" s="833"/>
      <c r="P649" s="791"/>
      <c r="Q649" s="791"/>
      <c r="R649" s="808"/>
    </row>
    <row r="650" spans="1:18" s="123" customFormat="1" ht="11.25" customHeight="1">
      <c r="A650" s="826"/>
      <c r="C650" s="835"/>
      <c r="D650" s="308" t="s">
        <v>1597</v>
      </c>
      <c r="E650" s="662"/>
      <c r="F650" s="662"/>
      <c r="G650" s="662"/>
      <c r="H650" s="662"/>
      <c r="I650" s="662"/>
      <c r="J650" s="662"/>
      <c r="K650" s="662"/>
      <c r="L650" s="662"/>
      <c r="M650" s="662"/>
      <c r="N650" s="662"/>
      <c r="O650" s="662"/>
      <c r="P650" s="797"/>
      <c r="Q650" s="797"/>
      <c r="R650" s="808"/>
    </row>
    <row r="651" spans="1:18" s="123" customFormat="1" ht="9" customHeight="1">
      <c r="A651" s="826"/>
      <c r="C651" s="835"/>
      <c r="D651" s="308"/>
      <c r="E651" s="662"/>
      <c r="F651" s="662"/>
      <c r="G651" s="662"/>
      <c r="H651" s="662"/>
      <c r="I651" s="662"/>
      <c r="J651" s="662"/>
      <c r="K651" s="662"/>
      <c r="L651" s="662"/>
      <c r="M651" s="662"/>
      <c r="N651" s="662"/>
      <c r="O651" s="662"/>
      <c r="P651" s="797"/>
      <c r="Q651" s="797"/>
      <c r="R651" s="808"/>
    </row>
    <row r="652" spans="1:18" ht="18" customHeight="1">
      <c r="A652" s="824" t="s">
        <v>760</v>
      </c>
      <c r="C652" s="827"/>
      <c r="P652" s="71"/>
      <c r="Q652" s="71"/>
    </row>
    <row r="653" spans="1:18" ht="18" customHeight="1">
      <c r="B653" s="824" t="s">
        <v>323</v>
      </c>
      <c r="C653" s="827"/>
      <c r="P653" s="71"/>
      <c r="Q653" s="71"/>
    </row>
    <row r="654" spans="1:18" ht="12.75" customHeight="1">
      <c r="C654" s="827" t="s">
        <v>2355</v>
      </c>
      <c r="D654" s="816">
        <v>752</v>
      </c>
      <c r="E654" s="816">
        <v>63</v>
      </c>
      <c r="F654" s="816">
        <v>68</v>
      </c>
      <c r="G654" s="816">
        <v>44</v>
      </c>
      <c r="H654" s="816">
        <v>79</v>
      </c>
      <c r="I654" s="816">
        <v>59</v>
      </c>
      <c r="J654" s="816">
        <v>63</v>
      </c>
      <c r="K654" s="816">
        <v>46</v>
      </c>
      <c r="L654" s="816">
        <v>46</v>
      </c>
      <c r="M654" s="816">
        <v>63</v>
      </c>
      <c r="N654" s="816">
        <v>44</v>
      </c>
      <c r="O654" s="816">
        <v>177</v>
      </c>
      <c r="P654" s="71">
        <v>57.833776595744681</v>
      </c>
      <c r="Q654" s="71">
        <v>58</v>
      </c>
    </row>
    <row r="655" spans="1:18" ht="12.75" customHeight="1">
      <c r="C655" s="827" t="s">
        <v>2356</v>
      </c>
      <c r="D655" s="816">
        <v>1146</v>
      </c>
      <c r="E655" s="816">
        <v>100</v>
      </c>
      <c r="F655" s="816">
        <v>94</v>
      </c>
      <c r="G655" s="816">
        <v>106</v>
      </c>
      <c r="H655" s="816">
        <v>109</v>
      </c>
      <c r="I655" s="816">
        <v>103</v>
      </c>
      <c r="J655" s="816">
        <v>107</v>
      </c>
      <c r="K655" s="816">
        <v>91</v>
      </c>
      <c r="L655" s="816">
        <v>77</v>
      </c>
      <c r="M655" s="816">
        <v>73</v>
      </c>
      <c r="N655" s="816">
        <v>64</v>
      </c>
      <c r="O655" s="816">
        <v>222</v>
      </c>
      <c r="P655" s="71">
        <v>58.316753926701573</v>
      </c>
      <c r="Q655" s="71">
        <v>58.429906542056074</v>
      </c>
    </row>
    <row r="656" spans="1:18" ht="21.75" customHeight="1">
      <c r="C656" s="827" t="s">
        <v>2357</v>
      </c>
      <c r="D656" s="816">
        <v>2342</v>
      </c>
      <c r="E656" s="816">
        <v>43</v>
      </c>
      <c r="F656" s="816">
        <v>66</v>
      </c>
      <c r="G656" s="816">
        <v>74</v>
      </c>
      <c r="H656" s="816">
        <v>77</v>
      </c>
      <c r="I656" s="816">
        <v>69</v>
      </c>
      <c r="J656" s="816">
        <v>83</v>
      </c>
      <c r="K656" s="816">
        <v>87</v>
      </c>
      <c r="L656" s="816">
        <v>91</v>
      </c>
      <c r="M656" s="816">
        <v>114</v>
      </c>
      <c r="N656" s="816">
        <v>110</v>
      </c>
      <c r="O656" s="816">
        <v>1528</v>
      </c>
      <c r="P656" s="71">
        <v>50.754483347566186</v>
      </c>
      <c r="Q656" s="71">
        <v>50.958333333333336</v>
      </c>
    </row>
    <row r="657" spans="2:17" ht="12.75" customHeight="1">
      <c r="C657" s="827" t="s">
        <v>603</v>
      </c>
      <c r="D657" s="816">
        <v>2604</v>
      </c>
      <c r="E657" s="816">
        <v>18</v>
      </c>
      <c r="F657" s="816">
        <v>19</v>
      </c>
      <c r="G657" s="816">
        <v>27</v>
      </c>
      <c r="H657" s="816">
        <v>23</v>
      </c>
      <c r="I657" s="816">
        <v>37</v>
      </c>
      <c r="J657" s="816">
        <v>45</v>
      </c>
      <c r="K657" s="816">
        <v>38</v>
      </c>
      <c r="L657" s="816">
        <v>69</v>
      </c>
      <c r="M657" s="816">
        <v>78</v>
      </c>
      <c r="N657" s="816">
        <v>91</v>
      </c>
      <c r="O657" s="816">
        <v>2159</v>
      </c>
      <c r="P657" s="71">
        <v>47.984254992319507</v>
      </c>
      <c r="Q657" s="71">
        <v>47.337931034482757</v>
      </c>
    </row>
    <row r="658" spans="2:17" ht="12.75" customHeight="1">
      <c r="C658" s="827" t="s">
        <v>604</v>
      </c>
      <c r="D658" s="816">
        <v>4329</v>
      </c>
      <c r="E658" s="816">
        <v>24</v>
      </c>
      <c r="F658" s="816">
        <v>39</v>
      </c>
      <c r="G658" s="816">
        <v>57</v>
      </c>
      <c r="H658" s="816">
        <v>60</v>
      </c>
      <c r="I658" s="816">
        <v>65</v>
      </c>
      <c r="J658" s="816">
        <v>96</v>
      </c>
      <c r="K658" s="816">
        <v>102</v>
      </c>
      <c r="L658" s="816">
        <v>112</v>
      </c>
      <c r="M658" s="816">
        <v>135</v>
      </c>
      <c r="N658" s="816">
        <v>119</v>
      </c>
      <c r="O658" s="816">
        <v>3520</v>
      </c>
      <c r="P658" s="71">
        <v>48.330330330330334</v>
      </c>
      <c r="Q658" s="71">
        <v>47.800335570469798</v>
      </c>
    </row>
    <row r="659" spans="2:17" ht="12.75" customHeight="1">
      <c r="C659" s="829" t="s">
        <v>2315</v>
      </c>
      <c r="D659" s="816">
        <v>11173</v>
      </c>
      <c r="E659" s="816">
        <v>248</v>
      </c>
      <c r="F659" s="816">
        <v>286</v>
      </c>
      <c r="G659" s="816">
        <v>308</v>
      </c>
      <c r="H659" s="816">
        <v>348</v>
      </c>
      <c r="I659" s="816">
        <v>333</v>
      </c>
      <c r="J659" s="816">
        <v>394</v>
      </c>
      <c r="K659" s="816">
        <v>364</v>
      </c>
      <c r="L659" s="816">
        <v>395</v>
      </c>
      <c r="M659" s="816">
        <v>463</v>
      </c>
      <c r="N659" s="816">
        <v>428</v>
      </c>
      <c r="O659" s="816">
        <v>7606</v>
      </c>
      <c r="P659" s="791">
        <v>50.421730958560815</v>
      </c>
      <c r="Q659" s="791">
        <v>50.0283203125</v>
      </c>
    </row>
    <row r="660" spans="2:17" ht="18" customHeight="1">
      <c r="B660" s="824" t="s">
        <v>612</v>
      </c>
      <c r="C660" s="827"/>
      <c r="P660" s="71"/>
      <c r="Q660" s="71"/>
    </row>
    <row r="661" spans="2:17" ht="12.75" customHeight="1">
      <c r="C661" s="827" t="s">
        <v>613</v>
      </c>
      <c r="D661" s="816">
        <v>568</v>
      </c>
      <c r="E661" s="816">
        <v>8</v>
      </c>
      <c r="F661" s="816">
        <v>10</v>
      </c>
      <c r="G661" s="816">
        <v>14</v>
      </c>
      <c r="H661" s="816">
        <v>21</v>
      </c>
      <c r="I661" s="816">
        <v>21</v>
      </c>
      <c r="J661" s="816">
        <v>17</v>
      </c>
      <c r="K661" s="816">
        <v>23</v>
      </c>
      <c r="L661" s="816">
        <v>19</v>
      </c>
      <c r="M661" s="816">
        <v>23</v>
      </c>
      <c r="N661" s="816">
        <v>22</v>
      </c>
      <c r="O661" s="816">
        <v>390</v>
      </c>
      <c r="P661" s="71">
        <v>48.37147887323944</v>
      </c>
      <c r="Q661" s="71">
        <v>48.9375</v>
      </c>
    </row>
    <row r="662" spans="2:17" ht="12.75" customHeight="1">
      <c r="C662" s="827" t="s">
        <v>614</v>
      </c>
      <c r="D662" s="816">
        <v>5</v>
      </c>
      <c r="E662" s="816">
        <v>0</v>
      </c>
      <c r="F662" s="816">
        <v>1</v>
      </c>
      <c r="G662" s="816">
        <v>0</v>
      </c>
      <c r="H662" s="816">
        <v>0</v>
      </c>
      <c r="I662" s="816">
        <v>0</v>
      </c>
      <c r="J662" s="816">
        <v>0</v>
      </c>
      <c r="K662" s="816">
        <v>0</v>
      </c>
      <c r="L662" s="816">
        <v>1</v>
      </c>
      <c r="M662" s="816">
        <v>0</v>
      </c>
      <c r="N662" s="816">
        <v>0</v>
      </c>
      <c r="O662" s="816">
        <v>3</v>
      </c>
      <c r="P662" s="71">
        <v>54.8</v>
      </c>
      <c r="Q662" s="71">
        <v>51.75</v>
      </c>
    </row>
    <row r="663" spans="2:17" ht="12.75" customHeight="1">
      <c r="C663" s="827" t="s">
        <v>615</v>
      </c>
      <c r="D663" s="816">
        <v>1</v>
      </c>
      <c r="E663" s="816">
        <v>0</v>
      </c>
      <c r="F663" s="816">
        <v>0</v>
      </c>
      <c r="G663" s="816">
        <v>0</v>
      </c>
      <c r="H663" s="816">
        <v>0</v>
      </c>
      <c r="I663" s="816">
        <v>0</v>
      </c>
      <c r="J663" s="816">
        <v>0</v>
      </c>
      <c r="K663" s="816">
        <v>0</v>
      </c>
      <c r="L663" s="816">
        <v>0</v>
      </c>
      <c r="M663" s="816">
        <v>0</v>
      </c>
      <c r="N663" s="816">
        <v>0</v>
      </c>
      <c r="O663" s="816">
        <v>1</v>
      </c>
      <c r="P663" s="797" t="s">
        <v>606</v>
      </c>
      <c r="Q663" s="797" t="s">
        <v>606</v>
      </c>
    </row>
    <row r="664" spans="2:17" ht="12.75" customHeight="1">
      <c r="C664" s="827" t="s">
        <v>616</v>
      </c>
      <c r="D664" s="816">
        <v>2</v>
      </c>
      <c r="E664" s="816">
        <v>0</v>
      </c>
      <c r="F664" s="816">
        <v>0</v>
      </c>
      <c r="G664" s="816">
        <v>0</v>
      </c>
      <c r="H664" s="816">
        <v>0</v>
      </c>
      <c r="I664" s="816">
        <v>0</v>
      </c>
      <c r="J664" s="816">
        <v>1</v>
      </c>
      <c r="K664" s="816">
        <v>0</v>
      </c>
      <c r="L664" s="816">
        <v>0</v>
      </c>
      <c r="M664" s="816">
        <v>0</v>
      </c>
      <c r="N664" s="816">
        <v>0</v>
      </c>
      <c r="O664" s="816">
        <v>1</v>
      </c>
      <c r="P664" s="71">
        <v>52.5</v>
      </c>
      <c r="Q664" s="71">
        <v>46</v>
      </c>
    </row>
    <row r="665" spans="2:17" ht="12.75" customHeight="1">
      <c r="C665" s="827" t="s">
        <v>2270</v>
      </c>
      <c r="D665" s="816">
        <v>17</v>
      </c>
      <c r="E665" s="816">
        <v>1</v>
      </c>
      <c r="F665" s="816">
        <v>0</v>
      </c>
      <c r="G665" s="816">
        <v>0</v>
      </c>
      <c r="H665" s="816">
        <v>0</v>
      </c>
      <c r="I665" s="816">
        <v>1</v>
      </c>
      <c r="J665" s="816">
        <v>0</v>
      </c>
      <c r="K665" s="816">
        <v>0</v>
      </c>
      <c r="L665" s="816">
        <v>1</v>
      </c>
      <c r="M665" s="816">
        <v>0</v>
      </c>
      <c r="N665" s="816">
        <v>1</v>
      </c>
      <c r="O665" s="816">
        <v>13</v>
      </c>
      <c r="P665" s="71">
        <v>44.705882352941174</v>
      </c>
      <c r="Q665" s="71">
        <v>39.75</v>
      </c>
    </row>
    <row r="666" spans="2:17" ht="12.75" customHeight="1">
      <c r="C666" s="829" t="s">
        <v>2315</v>
      </c>
      <c r="D666" s="816">
        <v>593</v>
      </c>
      <c r="E666" s="816">
        <v>9</v>
      </c>
      <c r="F666" s="816">
        <v>11</v>
      </c>
      <c r="G666" s="816">
        <v>14</v>
      </c>
      <c r="H666" s="816">
        <v>21</v>
      </c>
      <c r="I666" s="816">
        <v>22</v>
      </c>
      <c r="J666" s="816">
        <v>18</v>
      </c>
      <c r="K666" s="816">
        <v>23</v>
      </c>
      <c r="L666" s="816">
        <v>21</v>
      </c>
      <c r="M666" s="816">
        <v>23</v>
      </c>
      <c r="N666" s="816">
        <v>23</v>
      </c>
      <c r="O666" s="816">
        <v>408</v>
      </c>
      <c r="P666" s="791">
        <v>48.31197301854975</v>
      </c>
      <c r="Q666" s="791">
        <v>48.916666666666664</v>
      </c>
    </row>
    <row r="667" spans="2:17" ht="18" customHeight="1">
      <c r="B667" s="824" t="s">
        <v>621</v>
      </c>
      <c r="C667" s="827"/>
      <c r="P667" s="71"/>
      <c r="Q667" s="71"/>
    </row>
    <row r="668" spans="2:17" ht="21.75" customHeight="1">
      <c r="C668" s="827" t="s">
        <v>2277</v>
      </c>
      <c r="D668" s="816">
        <v>697</v>
      </c>
      <c r="E668" s="816">
        <v>18</v>
      </c>
      <c r="F668" s="816">
        <v>15</v>
      </c>
      <c r="G668" s="816">
        <v>20</v>
      </c>
      <c r="H668" s="816">
        <v>20</v>
      </c>
      <c r="I668" s="816">
        <v>29</v>
      </c>
      <c r="J668" s="816">
        <v>17</v>
      </c>
      <c r="K668" s="816">
        <v>17</v>
      </c>
      <c r="L668" s="816">
        <v>18</v>
      </c>
      <c r="M668" s="816">
        <v>23</v>
      </c>
      <c r="N668" s="816">
        <v>24</v>
      </c>
      <c r="O668" s="816">
        <v>496</v>
      </c>
      <c r="P668" s="71">
        <v>48.377331420373025</v>
      </c>
      <c r="Q668" s="71">
        <v>47.722222222222221</v>
      </c>
    </row>
    <row r="669" spans="2:17" ht="21.75" customHeight="1">
      <c r="C669" s="827" t="s">
        <v>2279</v>
      </c>
      <c r="D669" s="816">
        <v>1349</v>
      </c>
      <c r="E669" s="816">
        <v>24</v>
      </c>
      <c r="F669" s="816">
        <v>34</v>
      </c>
      <c r="G669" s="816">
        <v>44</v>
      </c>
      <c r="H669" s="816">
        <v>38</v>
      </c>
      <c r="I669" s="816">
        <v>37</v>
      </c>
      <c r="J669" s="816">
        <v>33</v>
      </c>
      <c r="K669" s="816">
        <v>45</v>
      </c>
      <c r="L669" s="816">
        <v>39</v>
      </c>
      <c r="M669" s="816">
        <v>48</v>
      </c>
      <c r="N669" s="816">
        <v>53</v>
      </c>
      <c r="O669" s="816">
        <v>954</v>
      </c>
      <c r="P669" s="71">
        <v>47.12676056338028</v>
      </c>
      <c r="Q669" s="71">
        <v>47.621212121212125</v>
      </c>
    </row>
    <row r="670" spans="2:17" ht="12.75" customHeight="1">
      <c r="C670" s="827" t="s">
        <v>624</v>
      </c>
      <c r="D670" s="816">
        <v>144</v>
      </c>
      <c r="E670" s="816">
        <v>0</v>
      </c>
      <c r="F670" s="816">
        <v>4</v>
      </c>
      <c r="G670" s="816">
        <v>8</v>
      </c>
      <c r="H670" s="816">
        <v>7</v>
      </c>
      <c r="I670" s="816">
        <v>4</v>
      </c>
      <c r="J670" s="816">
        <v>2</v>
      </c>
      <c r="K670" s="816">
        <v>3</v>
      </c>
      <c r="L670" s="816">
        <v>5</v>
      </c>
      <c r="M670" s="816">
        <v>5</v>
      </c>
      <c r="N670" s="816">
        <v>3</v>
      </c>
      <c r="O670" s="816">
        <v>103</v>
      </c>
      <c r="P670" s="71">
        <v>47.090277777777779</v>
      </c>
      <c r="Q670" s="71">
        <v>47.142857142857146</v>
      </c>
    </row>
    <row r="671" spans="2:17" ht="12.75" customHeight="1">
      <c r="C671" s="829" t="s">
        <v>2315</v>
      </c>
      <c r="D671" s="816">
        <v>2190</v>
      </c>
      <c r="E671" s="816">
        <v>42</v>
      </c>
      <c r="F671" s="816">
        <v>53</v>
      </c>
      <c r="G671" s="816">
        <v>72</v>
      </c>
      <c r="H671" s="816">
        <v>65</v>
      </c>
      <c r="I671" s="816">
        <v>70</v>
      </c>
      <c r="J671" s="816">
        <v>52</v>
      </c>
      <c r="K671" s="816">
        <v>65</v>
      </c>
      <c r="L671" s="816">
        <v>62</v>
      </c>
      <c r="M671" s="816">
        <v>76</v>
      </c>
      <c r="N671" s="816">
        <v>80</v>
      </c>
      <c r="O671" s="816">
        <v>1553</v>
      </c>
      <c r="P671" s="791">
        <v>47.522374429223746</v>
      </c>
      <c r="Q671" s="791">
        <v>47.611940298507463</v>
      </c>
    </row>
    <row r="672" spans="2:17" ht="18" customHeight="1">
      <c r="B672" s="824" t="s">
        <v>625</v>
      </c>
      <c r="C672" s="827"/>
      <c r="P672" s="71"/>
      <c r="Q672" s="71"/>
    </row>
    <row r="673" spans="1:18" ht="21.75" customHeight="1">
      <c r="C673" s="827" t="s">
        <v>2281</v>
      </c>
      <c r="D673" s="816">
        <v>480</v>
      </c>
      <c r="E673" s="816">
        <v>9</v>
      </c>
      <c r="F673" s="816">
        <v>8</v>
      </c>
      <c r="G673" s="816">
        <v>19</v>
      </c>
      <c r="H673" s="816">
        <v>15</v>
      </c>
      <c r="I673" s="816">
        <v>18</v>
      </c>
      <c r="J673" s="816">
        <v>23</v>
      </c>
      <c r="K673" s="816">
        <v>21</v>
      </c>
      <c r="L673" s="816">
        <v>17</v>
      </c>
      <c r="M673" s="816">
        <v>30</v>
      </c>
      <c r="N673" s="816">
        <v>24</v>
      </c>
      <c r="O673" s="816">
        <v>296</v>
      </c>
      <c r="P673" s="71">
        <v>50.108333333333334</v>
      </c>
      <c r="Q673" s="71">
        <v>50.65</v>
      </c>
    </row>
    <row r="674" spans="1:18" ht="12.75" customHeight="1">
      <c r="C674" s="827" t="s">
        <v>2282</v>
      </c>
      <c r="D674" s="816">
        <v>52</v>
      </c>
      <c r="E674" s="816">
        <v>2</v>
      </c>
      <c r="F674" s="816">
        <v>2</v>
      </c>
      <c r="G674" s="816">
        <v>3</v>
      </c>
      <c r="H674" s="816">
        <v>2</v>
      </c>
      <c r="I674" s="816">
        <v>4</v>
      </c>
      <c r="J674" s="816">
        <v>3</v>
      </c>
      <c r="K674" s="816">
        <v>2</v>
      </c>
      <c r="L674" s="816">
        <v>0</v>
      </c>
      <c r="M674" s="816">
        <v>0</v>
      </c>
      <c r="N674" s="816">
        <v>0</v>
      </c>
      <c r="O674" s="816">
        <v>34</v>
      </c>
      <c r="P674" s="71">
        <v>49.96153846153846</v>
      </c>
      <c r="Q674" s="71">
        <v>48.6</v>
      </c>
    </row>
    <row r="675" spans="1:18" ht="12.75" customHeight="1">
      <c r="C675" s="827" t="s">
        <v>2283</v>
      </c>
      <c r="D675" s="816">
        <v>47</v>
      </c>
      <c r="E675" s="816">
        <v>0</v>
      </c>
      <c r="F675" s="816">
        <v>2</v>
      </c>
      <c r="G675" s="816">
        <v>3</v>
      </c>
      <c r="H675" s="816">
        <v>1</v>
      </c>
      <c r="I675" s="816">
        <v>0</v>
      </c>
      <c r="J675" s="816">
        <v>1</v>
      </c>
      <c r="K675" s="816">
        <v>1</v>
      </c>
      <c r="L675" s="816">
        <v>3</v>
      </c>
      <c r="M675" s="816">
        <v>1</v>
      </c>
      <c r="N675" s="816">
        <v>1</v>
      </c>
      <c r="O675" s="816">
        <v>34</v>
      </c>
      <c r="P675" s="71">
        <v>47.957446808510639</v>
      </c>
      <c r="Q675" s="71">
        <v>47.5</v>
      </c>
    </row>
    <row r="676" spans="1:18" ht="21.75" customHeight="1">
      <c r="C676" s="827" t="s">
        <v>2285</v>
      </c>
      <c r="D676" s="816">
        <v>828</v>
      </c>
      <c r="E676" s="816">
        <v>12</v>
      </c>
      <c r="F676" s="816">
        <v>13</v>
      </c>
      <c r="G676" s="816">
        <v>23</v>
      </c>
      <c r="H676" s="816">
        <v>17</v>
      </c>
      <c r="I676" s="816">
        <v>25</v>
      </c>
      <c r="J676" s="816">
        <v>27</v>
      </c>
      <c r="K676" s="816">
        <v>28</v>
      </c>
      <c r="L676" s="816">
        <v>22</v>
      </c>
      <c r="M676" s="816">
        <v>35</v>
      </c>
      <c r="N676" s="816">
        <v>28</v>
      </c>
      <c r="O676" s="816">
        <v>598</v>
      </c>
      <c r="P676" s="71">
        <v>48.388888888888886</v>
      </c>
      <c r="Q676" s="71">
        <v>48.5</v>
      </c>
    </row>
    <row r="677" spans="1:18" ht="12.75" customHeight="1">
      <c r="C677" s="829" t="s">
        <v>2315</v>
      </c>
      <c r="D677" s="816">
        <v>1407</v>
      </c>
      <c r="E677" s="816">
        <v>23</v>
      </c>
      <c r="F677" s="816">
        <v>25</v>
      </c>
      <c r="G677" s="816">
        <v>48</v>
      </c>
      <c r="H677" s="816">
        <v>35</v>
      </c>
      <c r="I677" s="816">
        <v>47</v>
      </c>
      <c r="J677" s="816">
        <v>54</v>
      </c>
      <c r="K677" s="816">
        <v>52</v>
      </c>
      <c r="L677" s="816">
        <v>42</v>
      </c>
      <c r="M677" s="816">
        <v>66</v>
      </c>
      <c r="N677" s="816">
        <v>53</v>
      </c>
      <c r="O677" s="816">
        <v>962</v>
      </c>
      <c r="P677" s="791">
        <v>49.019189765458421</v>
      </c>
      <c r="Q677" s="791">
        <v>49.296610169491522</v>
      </c>
    </row>
    <row r="678" spans="1:18" ht="21.75" customHeight="1">
      <c r="A678" s="1457" t="s">
        <v>2590</v>
      </c>
      <c r="B678" s="1457"/>
      <c r="C678" s="1458"/>
      <c r="D678" s="816">
        <v>15363</v>
      </c>
      <c r="E678" s="816">
        <v>322</v>
      </c>
      <c r="F678" s="816">
        <v>375</v>
      </c>
      <c r="G678" s="816">
        <v>442</v>
      </c>
      <c r="H678" s="816">
        <v>469</v>
      </c>
      <c r="I678" s="816">
        <v>472</v>
      </c>
      <c r="J678" s="816">
        <v>518</v>
      </c>
      <c r="K678" s="816">
        <v>504</v>
      </c>
      <c r="L678" s="816">
        <v>520</v>
      </c>
      <c r="M678" s="816">
        <v>628</v>
      </c>
      <c r="N678" s="816">
        <v>584</v>
      </c>
      <c r="O678" s="816">
        <v>10529</v>
      </c>
      <c r="P678" s="71">
        <v>49.798541951441777</v>
      </c>
      <c r="Q678" s="71">
        <v>49.64890510948905</v>
      </c>
    </row>
    <row r="679" spans="1:18" ht="18" customHeight="1">
      <c r="A679" s="824" t="s">
        <v>492</v>
      </c>
      <c r="C679" s="827"/>
      <c r="P679" s="71"/>
      <c r="Q679" s="71"/>
    </row>
    <row r="680" spans="1:18" ht="18" customHeight="1">
      <c r="B680" s="824" t="s">
        <v>323</v>
      </c>
      <c r="C680" s="827"/>
      <c r="P680" s="71"/>
      <c r="Q680" s="71"/>
    </row>
    <row r="681" spans="1:18" ht="12.75" customHeight="1">
      <c r="C681" s="827" t="s">
        <v>2355</v>
      </c>
      <c r="D681" s="816">
        <v>812</v>
      </c>
      <c r="E681" s="816">
        <v>61</v>
      </c>
      <c r="F681" s="816">
        <v>61</v>
      </c>
      <c r="G681" s="816">
        <v>70</v>
      </c>
      <c r="H681" s="816">
        <v>70</v>
      </c>
      <c r="I681" s="816">
        <v>55</v>
      </c>
      <c r="J681" s="816">
        <v>68</v>
      </c>
      <c r="K681" s="816">
        <v>71</v>
      </c>
      <c r="L681" s="816">
        <v>67</v>
      </c>
      <c r="M681" s="816">
        <v>49</v>
      </c>
      <c r="N681" s="816">
        <v>50</v>
      </c>
      <c r="O681" s="816">
        <v>190</v>
      </c>
      <c r="P681" s="71">
        <v>57.789408866995075</v>
      </c>
      <c r="Q681" s="71">
        <v>57.704225352112672</v>
      </c>
    </row>
    <row r="682" spans="1:18" ht="12.75" customHeight="1">
      <c r="C682" s="827" t="s">
        <v>2356</v>
      </c>
      <c r="D682" s="816">
        <v>794</v>
      </c>
      <c r="E682" s="816">
        <v>65</v>
      </c>
      <c r="F682" s="816">
        <v>60</v>
      </c>
      <c r="G682" s="816">
        <v>70</v>
      </c>
      <c r="H682" s="816">
        <v>63</v>
      </c>
      <c r="I682" s="816">
        <v>78</v>
      </c>
      <c r="J682" s="816">
        <v>57</v>
      </c>
      <c r="K682" s="816">
        <v>65</v>
      </c>
      <c r="L682" s="816">
        <v>60</v>
      </c>
      <c r="M682" s="816">
        <v>58</v>
      </c>
      <c r="N682" s="816">
        <v>42</v>
      </c>
      <c r="O682" s="816">
        <v>176</v>
      </c>
      <c r="P682" s="71">
        <v>57.948362720403026</v>
      </c>
      <c r="Q682" s="71">
        <v>57.938461538461539</v>
      </c>
    </row>
    <row r="683" spans="1:18" ht="21.75" customHeight="1">
      <c r="C683" s="827" t="s">
        <v>2357</v>
      </c>
      <c r="D683" s="816">
        <v>178</v>
      </c>
      <c r="E683" s="816">
        <v>9</v>
      </c>
      <c r="F683" s="816">
        <v>11</v>
      </c>
      <c r="G683" s="816">
        <v>5</v>
      </c>
      <c r="H683" s="816">
        <v>10</v>
      </c>
      <c r="I683" s="816">
        <v>10</v>
      </c>
      <c r="J683" s="816">
        <v>10</v>
      </c>
      <c r="K683" s="816">
        <v>11</v>
      </c>
      <c r="L683" s="816">
        <v>15</v>
      </c>
      <c r="M683" s="816">
        <v>13</v>
      </c>
      <c r="N683" s="816">
        <v>8</v>
      </c>
      <c r="O683" s="816">
        <v>76</v>
      </c>
      <c r="P683" s="71">
        <v>54.983146067415731</v>
      </c>
      <c r="Q683" s="71">
        <v>55.384615384615387</v>
      </c>
    </row>
    <row r="684" spans="1:18" ht="12.75" customHeight="1">
      <c r="C684" s="827" t="s">
        <v>603</v>
      </c>
      <c r="D684" s="816">
        <v>2115</v>
      </c>
      <c r="E684" s="816">
        <v>18</v>
      </c>
      <c r="F684" s="816">
        <v>21</v>
      </c>
      <c r="G684" s="816">
        <v>19</v>
      </c>
      <c r="H684" s="816">
        <v>33</v>
      </c>
      <c r="I684" s="816">
        <v>36</v>
      </c>
      <c r="J684" s="816">
        <v>34</v>
      </c>
      <c r="K684" s="816">
        <v>51</v>
      </c>
      <c r="L684" s="816">
        <v>61</v>
      </c>
      <c r="M684" s="816">
        <v>78</v>
      </c>
      <c r="N684" s="816">
        <v>88</v>
      </c>
      <c r="O684" s="816">
        <v>1676</v>
      </c>
      <c r="P684" s="71">
        <v>49.165011820330967</v>
      </c>
      <c r="Q684" s="71">
        <v>48.575187969924812</v>
      </c>
    </row>
    <row r="685" spans="1:18" ht="12.75" customHeight="1">
      <c r="C685" s="827" t="s">
        <v>604</v>
      </c>
      <c r="D685" s="816">
        <v>1556</v>
      </c>
      <c r="E685" s="816">
        <v>6</v>
      </c>
      <c r="F685" s="816">
        <v>7</v>
      </c>
      <c r="G685" s="816">
        <v>4</v>
      </c>
      <c r="H685" s="816">
        <v>5</v>
      </c>
      <c r="I685" s="816">
        <v>20</v>
      </c>
      <c r="J685" s="816">
        <v>16</v>
      </c>
      <c r="K685" s="816">
        <v>15</v>
      </c>
      <c r="L685" s="816">
        <v>18</v>
      </c>
      <c r="M685" s="816">
        <v>28</v>
      </c>
      <c r="N685" s="816">
        <v>48</v>
      </c>
      <c r="O685" s="816">
        <v>1389</v>
      </c>
      <c r="P685" s="71">
        <v>46.77377892030848</v>
      </c>
      <c r="Q685" s="71">
        <v>46.066037735849058</v>
      </c>
    </row>
    <row r="686" spans="1:18" ht="12.75" customHeight="1">
      <c r="C686" s="829" t="s">
        <v>2315</v>
      </c>
      <c r="D686" s="816">
        <v>5455</v>
      </c>
      <c r="E686" s="816">
        <v>159</v>
      </c>
      <c r="F686" s="816">
        <v>160</v>
      </c>
      <c r="G686" s="816">
        <v>168</v>
      </c>
      <c r="H686" s="816">
        <v>181</v>
      </c>
      <c r="I686" s="816">
        <v>199</v>
      </c>
      <c r="J686" s="816">
        <v>185</v>
      </c>
      <c r="K686" s="816">
        <v>213</v>
      </c>
      <c r="L686" s="816">
        <v>221</v>
      </c>
      <c r="M686" s="816">
        <v>226</v>
      </c>
      <c r="N686" s="816">
        <v>236</v>
      </c>
      <c r="O686" s="816">
        <v>3507</v>
      </c>
      <c r="P686" s="791">
        <v>51.235013748854264</v>
      </c>
      <c r="Q686" s="791">
        <v>50.874501992031874</v>
      </c>
    </row>
    <row r="687" spans="1:18" s="44" customFormat="1" ht="12" customHeight="1">
      <c r="A687" s="123" t="s">
        <v>630</v>
      </c>
      <c r="B687" s="824"/>
      <c r="C687" s="832"/>
      <c r="D687" s="833"/>
      <c r="E687" s="833"/>
      <c r="F687" s="833"/>
      <c r="G687" s="833"/>
      <c r="H687" s="833"/>
      <c r="I687" s="833"/>
      <c r="J687" s="833"/>
      <c r="K687" s="833"/>
      <c r="L687" s="833"/>
      <c r="M687" s="833"/>
      <c r="N687" s="833"/>
      <c r="O687" s="833"/>
      <c r="P687" s="791"/>
      <c r="Q687" s="791"/>
      <c r="R687" s="808"/>
    </row>
    <row r="688" spans="1:18" s="44" customFormat="1" ht="12.75" customHeight="1">
      <c r="A688" s="824" t="s">
        <v>2360</v>
      </c>
      <c r="B688" s="824"/>
      <c r="C688" s="832"/>
      <c r="D688" s="833"/>
      <c r="E688" s="833"/>
      <c r="F688" s="833"/>
      <c r="G688" s="833"/>
      <c r="H688" s="833"/>
      <c r="I688" s="833"/>
      <c r="J688" s="833"/>
      <c r="K688" s="833"/>
      <c r="L688" s="833"/>
      <c r="M688" s="833"/>
      <c r="N688" s="833"/>
      <c r="O688" s="833"/>
      <c r="P688" s="791"/>
      <c r="Q688" s="791"/>
      <c r="R688" s="808"/>
    </row>
    <row r="689" spans="1:18" s="44" customFormat="1" ht="12.75" customHeight="1">
      <c r="A689" s="824"/>
      <c r="B689" s="824"/>
      <c r="C689" s="834"/>
      <c r="D689" s="833"/>
      <c r="E689" s="833"/>
      <c r="F689" s="833"/>
      <c r="G689" s="833"/>
      <c r="H689" s="833"/>
      <c r="I689" s="833"/>
      <c r="J689" s="833"/>
      <c r="K689" s="833"/>
      <c r="L689" s="833"/>
      <c r="M689" s="833"/>
      <c r="N689" s="833"/>
      <c r="O689" s="833"/>
      <c r="P689" s="791"/>
      <c r="Q689" s="791"/>
      <c r="R689" s="808"/>
    </row>
    <row r="690" spans="1:18" s="44" customFormat="1" ht="12.75" customHeight="1">
      <c r="A690" s="824" t="s">
        <v>48</v>
      </c>
      <c r="B690" s="824"/>
      <c r="C690" s="834"/>
      <c r="D690" s="833"/>
      <c r="E690" s="833"/>
      <c r="F690" s="833"/>
      <c r="G690" s="833"/>
      <c r="H690" s="833"/>
      <c r="I690" s="833"/>
      <c r="J690" s="833"/>
      <c r="K690" s="833"/>
      <c r="L690" s="833"/>
      <c r="M690" s="833"/>
      <c r="N690" s="833"/>
      <c r="O690" s="833"/>
      <c r="P690" s="791"/>
      <c r="Q690" s="791"/>
      <c r="R690" s="808"/>
    </row>
    <row r="691" spans="1:18" s="123" customFormat="1" ht="11.25" customHeight="1">
      <c r="A691" s="826"/>
      <c r="C691" s="835"/>
      <c r="D691" s="308" t="s">
        <v>1597</v>
      </c>
      <c r="E691" s="662"/>
      <c r="F691" s="662"/>
      <c r="G691" s="662"/>
      <c r="H691" s="662"/>
      <c r="I691" s="662"/>
      <c r="J691" s="662"/>
      <c r="K691" s="662"/>
      <c r="L691" s="662"/>
      <c r="M691" s="662"/>
      <c r="N691" s="662"/>
      <c r="O691" s="662"/>
      <c r="P691" s="797"/>
      <c r="Q691" s="797"/>
      <c r="R691" s="808"/>
    </row>
    <row r="692" spans="1:18" s="123" customFormat="1" ht="9" customHeight="1">
      <c r="A692" s="826"/>
      <c r="C692" s="835"/>
      <c r="D692" s="308"/>
      <c r="E692" s="662"/>
      <c r="F692" s="662"/>
      <c r="G692" s="662"/>
      <c r="H692" s="662"/>
      <c r="I692" s="662"/>
      <c r="J692" s="662"/>
      <c r="K692" s="662"/>
      <c r="L692" s="662"/>
      <c r="M692" s="662"/>
      <c r="N692" s="662"/>
      <c r="O692" s="662"/>
      <c r="P692" s="797"/>
      <c r="Q692" s="797"/>
      <c r="R692" s="808"/>
    </row>
    <row r="693" spans="1:18" ht="18" customHeight="1">
      <c r="B693" s="824" t="s">
        <v>612</v>
      </c>
      <c r="C693" s="827"/>
      <c r="P693" s="71"/>
      <c r="Q693" s="71"/>
    </row>
    <row r="694" spans="1:18" ht="12.75" customHeight="1">
      <c r="C694" s="827" t="s">
        <v>613</v>
      </c>
      <c r="D694" s="816">
        <v>23</v>
      </c>
      <c r="E694" s="816">
        <v>1</v>
      </c>
      <c r="F694" s="816">
        <v>0</v>
      </c>
      <c r="G694" s="816">
        <v>1</v>
      </c>
      <c r="H694" s="816">
        <v>0</v>
      </c>
      <c r="I694" s="816">
        <v>2</v>
      </c>
      <c r="J694" s="816">
        <v>0</v>
      </c>
      <c r="K694" s="816">
        <v>3</v>
      </c>
      <c r="L694" s="816">
        <v>2</v>
      </c>
      <c r="M694" s="816">
        <v>2</v>
      </c>
      <c r="N694" s="816">
        <v>1</v>
      </c>
      <c r="O694" s="816">
        <v>11</v>
      </c>
      <c r="P694" s="71">
        <v>51.434782608695649</v>
      </c>
      <c r="Q694" s="71">
        <v>54.5</v>
      </c>
    </row>
    <row r="695" spans="1:18" ht="12.75" customHeight="1">
      <c r="C695" s="827" t="s">
        <v>614</v>
      </c>
      <c r="D695" s="816">
        <v>1</v>
      </c>
      <c r="E695" s="831" t="s">
        <v>606</v>
      </c>
      <c r="F695" s="831" t="s">
        <v>606</v>
      </c>
      <c r="G695" s="831" t="s">
        <v>606</v>
      </c>
      <c r="H695" s="831" t="s">
        <v>606</v>
      </c>
      <c r="I695" s="831" t="s">
        <v>606</v>
      </c>
      <c r="J695" s="831" t="s">
        <v>606</v>
      </c>
      <c r="K695" s="831" t="s">
        <v>606</v>
      </c>
      <c r="L695" s="831" t="s">
        <v>606</v>
      </c>
      <c r="M695" s="831" t="s">
        <v>606</v>
      </c>
      <c r="N695" s="831" t="s">
        <v>606</v>
      </c>
      <c r="O695" s="816">
        <v>0</v>
      </c>
      <c r="P695" s="797" t="s">
        <v>606</v>
      </c>
      <c r="Q695" s="797" t="s">
        <v>606</v>
      </c>
    </row>
    <row r="696" spans="1:18" ht="12.75" customHeight="1">
      <c r="C696" s="827" t="s">
        <v>615</v>
      </c>
      <c r="D696" s="816">
        <v>7</v>
      </c>
      <c r="E696" s="831" t="s">
        <v>606</v>
      </c>
      <c r="F696" s="831" t="s">
        <v>606</v>
      </c>
      <c r="G696" s="831" t="s">
        <v>606</v>
      </c>
      <c r="H696" s="831" t="s">
        <v>606</v>
      </c>
      <c r="I696" s="831" t="s">
        <v>606</v>
      </c>
      <c r="J696" s="831" t="s">
        <v>606</v>
      </c>
      <c r="K696" s="831" t="s">
        <v>606</v>
      </c>
      <c r="L696" s="831" t="s">
        <v>606</v>
      </c>
      <c r="M696" s="831" t="s">
        <v>606</v>
      </c>
      <c r="N696" s="831" t="s">
        <v>606</v>
      </c>
      <c r="O696" s="816">
        <v>0</v>
      </c>
      <c r="P696" s="71">
        <v>62.714285714285715</v>
      </c>
      <c r="Q696" s="71">
        <v>62.625</v>
      </c>
    </row>
    <row r="697" spans="1:18" ht="12.75" customHeight="1">
      <c r="C697" s="827" t="s">
        <v>616</v>
      </c>
      <c r="D697" s="816">
        <v>2</v>
      </c>
      <c r="E697" s="816">
        <v>0</v>
      </c>
      <c r="F697" s="816">
        <v>0</v>
      </c>
      <c r="G697" s="816">
        <v>0</v>
      </c>
      <c r="H697" s="816">
        <v>0</v>
      </c>
      <c r="I697" s="816">
        <v>0</v>
      </c>
      <c r="J697" s="816">
        <v>0</v>
      </c>
      <c r="K697" s="816">
        <v>0</v>
      </c>
      <c r="L697" s="816">
        <v>0</v>
      </c>
      <c r="M697" s="816">
        <v>0</v>
      </c>
      <c r="N697" s="816">
        <v>0</v>
      </c>
      <c r="O697" s="816">
        <v>2</v>
      </c>
      <c r="P697" s="71">
        <v>38</v>
      </c>
      <c r="Q697" s="71">
        <v>31</v>
      </c>
    </row>
    <row r="698" spans="1:18" ht="12.75" customHeight="1">
      <c r="C698" s="827" t="s">
        <v>2270</v>
      </c>
      <c r="D698" s="816">
        <v>6</v>
      </c>
      <c r="E698" s="816">
        <v>0</v>
      </c>
      <c r="F698" s="816">
        <v>0</v>
      </c>
      <c r="G698" s="816">
        <v>0</v>
      </c>
      <c r="H698" s="816">
        <v>0</v>
      </c>
      <c r="I698" s="816">
        <v>0</v>
      </c>
      <c r="J698" s="816">
        <v>0</v>
      </c>
      <c r="K698" s="816">
        <v>0</v>
      </c>
      <c r="L698" s="816">
        <v>0</v>
      </c>
      <c r="M698" s="816">
        <v>0</v>
      </c>
      <c r="N698" s="816">
        <v>0</v>
      </c>
      <c r="O698" s="816">
        <v>6</v>
      </c>
      <c r="P698" s="71">
        <v>30.166666666666668</v>
      </c>
      <c r="Q698" s="71">
        <v>28</v>
      </c>
    </row>
    <row r="699" spans="1:18" ht="12.75" customHeight="1">
      <c r="C699" s="829" t="s">
        <v>2315</v>
      </c>
      <c r="D699" s="816">
        <v>39</v>
      </c>
      <c r="E699" s="816">
        <v>4</v>
      </c>
      <c r="F699" s="816">
        <v>4</v>
      </c>
      <c r="G699" s="816">
        <v>1</v>
      </c>
      <c r="H699" s="816">
        <v>0</v>
      </c>
      <c r="I699" s="816">
        <v>2</v>
      </c>
      <c r="J699" s="816">
        <v>1</v>
      </c>
      <c r="K699" s="816">
        <v>3</v>
      </c>
      <c r="L699" s="816">
        <v>2</v>
      </c>
      <c r="M699" s="816">
        <v>2</v>
      </c>
      <c r="N699" s="816">
        <v>1</v>
      </c>
      <c r="O699" s="816">
        <v>19</v>
      </c>
      <c r="P699" s="791">
        <v>49.820512820512818</v>
      </c>
      <c r="Q699" s="791">
        <v>54.5</v>
      </c>
    </row>
    <row r="700" spans="1:18" ht="18" customHeight="1">
      <c r="B700" s="824" t="s">
        <v>621</v>
      </c>
      <c r="C700" s="827"/>
      <c r="P700" s="71"/>
      <c r="Q700" s="71"/>
    </row>
    <row r="701" spans="1:18" ht="21.75" customHeight="1">
      <c r="C701" s="827" t="s">
        <v>2277</v>
      </c>
      <c r="D701" s="816">
        <v>1558</v>
      </c>
      <c r="E701" s="816">
        <v>26</v>
      </c>
      <c r="F701" s="816">
        <v>34</v>
      </c>
      <c r="G701" s="816">
        <v>28</v>
      </c>
      <c r="H701" s="816">
        <v>41</v>
      </c>
      <c r="I701" s="816">
        <v>38</v>
      </c>
      <c r="J701" s="816">
        <v>41</v>
      </c>
      <c r="K701" s="816">
        <v>49</v>
      </c>
      <c r="L701" s="816">
        <v>47</v>
      </c>
      <c r="M701" s="816">
        <v>50</v>
      </c>
      <c r="N701" s="816">
        <v>57</v>
      </c>
      <c r="O701" s="816">
        <v>1147</v>
      </c>
      <c r="P701" s="71">
        <v>49.023748395378689</v>
      </c>
      <c r="Q701" s="71">
        <v>48.521739130434781</v>
      </c>
    </row>
    <row r="702" spans="1:18" ht="21.75" customHeight="1">
      <c r="C702" s="827" t="s">
        <v>2279</v>
      </c>
      <c r="D702" s="816">
        <v>2313</v>
      </c>
      <c r="E702" s="816">
        <v>69</v>
      </c>
      <c r="F702" s="816">
        <v>88</v>
      </c>
      <c r="G702" s="816">
        <v>78</v>
      </c>
      <c r="H702" s="816">
        <v>75</v>
      </c>
      <c r="I702" s="816">
        <v>85</v>
      </c>
      <c r="J702" s="816">
        <v>74</v>
      </c>
      <c r="K702" s="816">
        <v>88</v>
      </c>
      <c r="L702" s="816">
        <v>74</v>
      </c>
      <c r="M702" s="816">
        <v>82</v>
      </c>
      <c r="N702" s="816">
        <v>88</v>
      </c>
      <c r="O702" s="816">
        <v>1512</v>
      </c>
      <c r="P702" s="71">
        <v>50.289667099005619</v>
      </c>
      <c r="Q702" s="71">
        <v>50.43888888888889</v>
      </c>
    </row>
    <row r="703" spans="1:18" ht="12.75" customHeight="1">
      <c r="C703" s="827" t="s">
        <v>624</v>
      </c>
      <c r="D703" s="816">
        <v>224</v>
      </c>
      <c r="E703" s="816">
        <v>5</v>
      </c>
      <c r="F703" s="816">
        <v>5</v>
      </c>
      <c r="G703" s="816">
        <v>10</v>
      </c>
      <c r="H703" s="816">
        <v>9</v>
      </c>
      <c r="I703" s="816">
        <v>15</v>
      </c>
      <c r="J703" s="816">
        <v>10</v>
      </c>
      <c r="K703" s="816">
        <v>14</v>
      </c>
      <c r="L703" s="816">
        <v>8</v>
      </c>
      <c r="M703" s="816">
        <v>8</v>
      </c>
      <c r="N703" s="816">
        <v>11</v>
      </c>
      <c r="O703" s="816">
        <v>129</v>
      </c>
      <c r="P703" s="71">
        <v>51.366071428571431</v>
      </c>
      <c r="Q703" s="71">
        <v>52.25</v>
      </c>
    </row>
    <row r="704" spans="1:18" ht="12.75" customHeight="1">
      <c r="C704" s="829" t="s">
        <v>2315</v>
      </c>
      <c r="D704" s="816">
        <v>4095</v>
      </c>
      <c r="E704" s="816">
        <v>100</v>
      </c>
      <c r="F704" s="816">
        <v>127</v>
      </c>
      <c r="G704" s="816">
        <v>116</v>
      </c>
      <c r="H704" s="816">
        <v>125</v>
      </c>
      <c r="I704" s="816">
        <v>138</v>
      </c>
      <c r="J704" s="816">
        <v>125</v>
      </c>
      <c r="K704" s="816">
        <v>151</v>
      </c>
      <c r="L704" s="816">
        <v>129</v>
      </c>
      <c r="M704" s="816">
        <v>140</v>
      </c>
      <c r="N704" s="816">
        <v>156</v>
      </c>
      <c r="O704" s="816">
        <v>2788</v>
      </c>
      <c r="P704" s="791">
        <v>49.866910866910864</v>
      </c>
      <c r="Q704" s="791">
        <v>49.751572327044023</v>
      </c>
    </row>
    <row r="705" spans="1:17" ht="18" customHeight="1">
      <c r="B705" s="824" t="s">
        <v>625</v>
      </c>
      <c r="C705" s="827"/>
      <c r="P705" s="71"/>
      <c r="Q705" s="71"/>
    </row>
    <row r="706" spans="1:17" ht="21.75" customHeight="1">
      <c r="C706" s="827" t="s">
        <v>2281</v>
      </c>
      <c r="D706" s="816">
        <v>239</v>
      </c>
      <c r="E706" s="816">
        <v>4</v>
      </c>
      <c r="F706" s="816">
        <v>10</v>
      </c>
      <c r="G706" s="816">
        <v>5</v>
      </c>
      <c r="H706" s="816">
        <v>10</v>
      </c>
      <c r="I706" s="816">
        <v>9</v>
      </c>
      <c r="J706" s="816">
        <v>10</v>
      </c>
      <c r="K706" s="816">
        <v>6</v>
      </c>
      <c r="L706" s="816">
        <v>4</v>
      </c>
      <c r="M706" s="816">
        <v>6</v>
      </c>
      <c r="N706" s="816">
        <v>7</v>
      </c>
      <c r="O706" s="816">
        <v>168</v>
      </c>
      <c r="P706" s="71">
        <v>48.76569037656904</v>
      </c>
      <c r="Q706" s="71">
        <v>47.166666666666664</v>
      </c>
    </row>
    <row r="707" spans="1:17" ht="12.75" customHeight="1">
      <c r="C707" s="827" t="s">
        <v>2282</v>
      </c>
      <c r="D707" s="816">
        <v>4</v>
      </c>
      <c r="E707" s="816">
        <v>1</v>
      </c>
      <c r="F707" s="816">
        <v>0</v>
      </c>
      <c r="G707" s="816">
        <v>0</v>
      </c>
      <c r="H707" s="816">
        <v>0</v>
      </c>
      <c r="I707" s="816">
        <v>0</v>
      </c>
      <c r="J707" s="816">
        <v>0</v>
      </c>
      <c r="K707" s="816">
        <v>0</v>
      </c>
      <c r="L707" s="816">
        <v>0</v>
      </c>
      <c r="M707" s="816">
        <v>0</v>
      </c>
      <c r="N707" s="816">
        <v>0</v>
      </c>
      <c r="O707" s="816">
        <v>3</v>
      </c>
      <c r="P707" s="71">
        <v>49.5</v>
      </c>
      <c r="Q707" s="71">
        <v>48</v>
      </c>
    </row>
    <row r="708" spans="1:17" ht="12.75" customHeight="1">
      <c r="C708" s="827" t="s">
        <v>2283</v>
      </c>
      <c r="D708" s="816">
        <v>11</v>
      </c>
      <c r="E708" s="816">
        <v>2</v>
      </c>
      <c r="F708" s="816">
        <v>1</v>
      </c>
      <c r="G708" s="816">
        <v>0</v>
      </c>
      <c r="H708" s="816">
        <v>0</v>
      </c>
      <c r="I708" s="816">
        <v>0</v>
      </c>
      <c r="J708" s="816">
        <v>0</v>
      </c>
      <c r="K708" s="816">
        <v>2</v>
      </c>
      <c r="L708" s="816">
        <v>1</v>
      </c>
      <c r="M708" s="816">
        <v>1</v>
      </c>
      <c r="N708" s="816">
        <v>0</v>
      </c>
      <c r="O708" s="816">
        <v>4</v>
      </c>
      <c r="P708" s="71">
        <v>55.090909090909093</v>
      </c>
      <c r="Q708" s="71">
        <v>56.5</v>
      </c>
    </row>
    <row r="709" spans="1:17" ht="21.75" customHeight="1">
      <c r="C709" s="827" t="s">
        <v>2285</v>
      </c>
      <c r="D709" s="816">
        <v>178</v>
      </c>
      <c r="E709" s="816">
        <v>2</v>
      </c>
      <c r="F709" s="816">
        <v>5</v>
      </c>
      <c r="G709" s="816">
        <v>7</v>
      </c>
      <c r="H709" s="816">
        <v>1</v>
      </c>
      <c r="I709" s="816">
        <v>5</v>
      </c>
      <c r="J709" s="816">
        <v>4</v>
      </c>
      <c r="K709" s="816">
        <v>5</v>
      </c>
      <c r="L709" s="816">
        <v>5</v>
      </c>
      <c r="M709" s="816">
        <v>7</v>
      </c>
      <c r="N709" s="816">
        <v>3</v>
      </c>
      <c r="O709" s="816">
        <v>134</v>
      </c>
      <c r="P709" s="71">
        <v>48.488764044943821</v>
      </c>
      <c r="Q709" s="71">
        <v>48</v>
      </c>
    </row>
    <row r="710" spans="1:17" ht="12.75" customHeight="1">
      <c r="C710" s="829" t="s">
        <v>2315</v>
      </c>
      <c r="D710" s="816">
        <v>432</v>
      </c>
      <c r="E710" s="816">
        <v>9</v>
      </c>
      <c r="F710" s="816">
        <v>16</v>
      </c>
      <c r="G710" s="816">
        <v>12</v>
      </c>
      <c r="H710" s="816">
        <v>11</v>
      </c>
      <c r="I710" s="816">
        <v>14</v>
      </c>
      <c r="J710" s="816">
        <v>14</v>
      </c>
      <c r="K710" s="816">
        <v>13</v>
      </c>
      <c r="L710" s="816">
        <v>10</v>
      </c>
      <c r="M710" s="816">
        <v>14</v>
      </c>
      <c r="N710" s="816">
        <v>10</v>
      </c>
      <c r="O710" s="816">
        <v>309</v>
      </c>
      <c r="P710" s="791">
        <v>48.819444444444443</v>
      </c>
      <c r="Q710" s="791">
        <v>47.625</v>
      </c>
    </row>
    <row r="711" spans="1:17" ht="18" customHeight="1">
      <c r="A711" s="824" t="s">
        <v>2202</v>
      </c>
      <c r="C711" s="840"/>
      <c r="D711" s="816">
        <v>10021</v>
      </c>
      <c r="E711" s="816">
        <v>272</v>
      </c>
      <c r="F711" s="816">
        <v>307</v>
      </c>
      <c r="G711" s="816">
        <v>297</v>
      </c>
      <c r="H711" s="816">
        <v>317</v>
      </c>
      <c r="I711" s="816">
        <v>353</v>
      </c>
      <c r="J711" s="816">
        <v>325</v>
      </c>
      <c r="K711" s="816">
        <v>380</v>
      </c>
      <c r="L711" s="816">
        <v>362</v>
      </c>
      <c r="M711" s="816">
        <v>382</v>
      </c>
      <c r="N711" s="816">
        <v>403</v>
      </c>
      <c r="O711" s="816">
        <v>6623</v>
      </c>
      <c r="P711" s="71">
        <v>50.566310747430393</v>
      </c>
      <c r="Q711" s="71">
        <v>50.334451901565998</v>
      </c>
    </row>
    <row r="712" spans="1:17" ht="18" customHeight="1">
      <c r="A712" s="824" t="s">
        <v>502</v>
      </c>
      <c r="C712" s="827"/>
      <c r="P712" s="71"/>
      <c r="Q712" s="71"/>
    </row>
    <row r="713" spans="1:17" ht="18" customHeight="1">
      <c r="B713" s="824" t="s">
        <v>323</v>
      </c>
      <c r="C713" s="827"/>
      <c r="P713" s="71"/>
      <c r="Q713" s="71"/>
    </row>
    <row r="714" spans="1:17" ht="12.75" customHeight="1">
      <c r="C714" s="827" t="s">
        <v>2355</v>
      </c>
      <c r="D714" s="816">
        <v>431</v>
      </c>
      <c r="E714" s="816">
        <v>60</v>
      </c>
      <c r="F714" s="816">
        <v>47</v>
      </c>
      <c r="G714" s="816">
        <v>47</v>
      </c>
      <c r="H714" s="816">
        <v>38</v>
      </c>
      <c r="I714" s="816">
        <v>36</v>
      </c>
      <c r="J714" s="816">
        <v>37</v>
      </c>
      <c r="K714" s="816">
        <v>38</v>
      </c>
      <c r="L714" s="816">
        <v>41</v>
      </c>
      <c r="M714" s="816">
        <v>29</v>
      </c>
      <c r="N714" s="816">
        <v>19</v>
      </c>
      <c r="O714" s="816">
        <v>39</v>
      </c>
      <c r="P714" s="71">
        <v>59.501160092807424</v>
      </c>
      <c r="Q714" s="71">
        <v>59.347222222222221</v>
      </c>
    </row>
    <row r="715" spans="1:17" ht="12.75" customHeight="1">
      <c r="C715" s="827" t="s">
        <v>2356</v>
      </c>
      <c r="D715" s="816">
        <v>402</v>
      </c>
      <c r="E715" s="816">
        <v>27</v>
      </c>
      <c r="F715" s="816">
        <v>37</v>
      </c>
      <c r="G715" s="816">
        <v>52</v>
      </c>
      <c r="H715" s="816">
        <v>46</v>
      </c>
      <c r="I715" s="816">
        <v>26</v>
      </c>
      <c r="J715" s="816">
        <v>33</v>
      </c>
      <c r="K715" s="816">
        <v>32</v>
      </c>
      <c r="L715" s="816">
        <v>28</v>
      </c>
      <c r="M715" s="816">
        <v>33</v>
      </c>
      <c r="N715" s="816">
        <v>23</v>
      </c>
      <c r="O715" s="816">
        <v>65</v>
      </c>
      <c r="P715" s="71">
        <v>58.562189054726367</v>
      </c>
      <c r="Q715" s="71">
        <v>58.606060606060609</v>
      </c>
    </row>
    <row r="716" spans="1:17" ht="21.75" customHeight="1">
      <c r="C716" s="827" t="s">
        <v>2357</v>
      </c>
      <c r="D716" s="816">
        <v>649</v>
      </c>
      <c r="E716" s="816">
        <v>6</v>
      </c>
      <c r="F716" s="816">
        <v>9</v>
      </c>
      <c r="G716" s="816">
        <v>12</v>
      </c>
      <c r="H716" s="816">
        <v>14</v>
      </c>
      <c r="I716" s="816">
        <v>19</v>
      </c>
      <c r="J716" s="816">
        <v>14</v>
      </c>
      <c r="K716" s="816">
        <v>31</v>
      </c>
      <c r="L716" s="816">
        <v>26</v>
      </c>
      <c r="M716" s="816">
        <v>27</v>
      </c>
      <c r="N716" s="816">
        <v>28</v>
      </c>
      <c r="O716" s="816">
        <v>463</v>
      </c>
      <c r="P716" s="71">
        <v>50.563944530046228</v>
      </c>
      <c r="Q716" s="71">
        <v>50.18333333333333</v>
      </c>
    </row>
    <row r="717" spans="1:17" ht="12.75" customHeight="1">
      <c r="C717" s="827" t="s">
        <v>603</v>
      </c>
      <c r="D717" s="816">
        <v>1017</v>
      </c>
      <c r="E717" s="816">
        <v>7</v>
      </c>
      <c r="F717" s="816">
        <v>9</v>
      </c>
      <c r="G717" s="816">
        <v>4</v>
      </c>
      <c r="H717" s="816">
        <v>15</v>
      </c>
      <c r="I717" s="816">
        <v>23</v>
      </c>
      <c r="J717" s="816">
        <v>22</v>
      </c>
      <c r="K717" s="816">
        <v>39</v>
      </c>
      <c r="L717" s="816">
        <v>42</v>
      </c>
      <c r="M717" s="816">
        <v>59</v>
      </c>
      <c r="N717" s="816">
        <v>46</v>
      </c>
      <c r="O717" s="816">
        <v>751</v>
      </c>
      <c r="P717" s="71">
        <v>50.683382497541793</v>
      </c>
      <c r="Q717" s="71">
        <v>50.24074074074074</v>
      </c>
    </row>
    <row r="718" spans="1:17" ht="12.75" customHeight="1">
      <c r="C718" s="827" t="s">
        <v>604</v>
      </c>
      <c r="D718" s="816">
        <v>818</v>
      </c>
      <c r="E718" s="816">
        <v>6</v>
      </c>
      <c r="F718" s="816">
        <v>7</v>
      </c>
      <c r="G718" s="816">
        <v>7</v>
      </c>
      <c r="H718" s="816">
        <v>10</v>
      </c>
      <c r="I718" s="816">
        <v>11</v>
      </c>
      <c r="J718" s="816">
        <v>15</v>
      </c>
      <c r="K718" s="816">
        <v>16</v>
      </c>
      <c r="L718" s="816">
        <v>23</v>
      </c>
      <c r="M718" s="816">
        <v>30</v>
      </c>
      <c r="N718" s="816">
        <v>35</v>
      </c>
      <c r="O718" s="816">
        <v>658</v>
      </c>
      <c r="P718" s="71">
        <v>49.116136919315402</v>
      </c>
      <c r="Q718" s="71">
        <v>48.827586206896555</v>
      </c>
    </row>
    <row r="719" spans="1:17" ht="12.75" customHeight="1">
      <c r="C719" s="829" t="s">
        <v>2315</v>
      </c>
      <c r="D719" s="816">
        <v>3317</v>
      </c>
      <c r="E719" s="816">
        <v>106</v>
      </c>
      <c r="F719" s="816">
        <v>109</v>
      </c>
      <c r="G719" s="816">
        <v>122</v>
      </c>
      <c r="H719" s="816">
        <v>123</v>
      </c>
      <c r="I719" s="816">
        <v>115</v>
      </c>
      <c r="J719" s="816">
        <v>121</v>
      </c>
      <c r="K719" s="816">
        <v>156</v>
      </c>
      <c r="L719" s="816">
        <v>160</v>
      </c>
      <c r="M719" s="816">
        <v>178</v>
      </c>
      <c r="N719" s="816">
        <v>151</v>
      </c>
      <c r="O719" s="816">
        <v>1976</v>
      </c>
      <c r="P719" s="791">
        <v>52.374133252939401</v>
      </c>
      <c r="Q719" s="791">
        <v>52.052447552447553</v>
      </c>
    </row>
    <row r="720" spans="1:17" ht="18" customHeight="1">
      <c r="B720" s="824" t="s">
        <v>612</v>
      </c>
      <c r="C720" s="827"/>
      <c r="P720" s="71"/>
      <c r="Q720" s="71"/>
    </row>
    <row r="721" spans="1:18" ht="12.75" customHeight="1">
      <c r="C721" s="827" t="s">
        <v>613</v>
      </c>
      <c r="D721" s="816">
        <v>148</v>
      </c>
      <c r="E721" s="816">
        <v>2</v>
      </c>
      <c r="F721" s="816">
        <v>0</v>
      </c>
      <c r="G721" s="816">
        <v>2</v>
      </c>
      <c r="H721" s="816">
        <v>0</v>
      </c>
      <c r="I721" s="816">
        <v>2</v>
      </c>
      <c r="J721" s="816">
        <v>0</v>
      </c>
      <c r="K721" s="816">
        <v>1</v>
      </c>
      <c r="L721" s="816">
        <v>3</v>
      </c>
      <c r="M721" s="816">
        <v>4</v>
      </c>
      <c r="N721" s="816">
        <v>4</v>
      </c>
      <c r="O721" s="816">
        <v>130</v>
      </c>
      <c r="P721" s="71">
        <v>41.533783783783782</v>
      </c>
      <c r="Q721" s="71">
        <v>40</v>
      </c>
    </row>
    <row r="722" spans="1:18" ht="12.75" customHeight="1">
      <c r="C722" s="827" t="s">
        <v>615</v>
      </c>
      <c r="D722" s="816">
        <v>21</v>
      </c>
      <c r="E722" s="816">
        <v>0</v>
      </c>
      <c r="F722" s="816">
        <v>0</v>
      </c>
      <c r="G722" s="816">
        <v>1</v>
      </c>
      <c r="H722" s="816">
        <v>0</v>
      </c>
      <c r="I722" s="816">
        <v>1</v>
      </c>
      <c r="J722" s="816">
        <v>1</v>
      </c>
      <c r="K722" s="816">
        <v>1</v>
      </c>
      <c r="L722" s="816">
        <v>3</v>
      </c>
      <c r="M722" s="816">
        <v>2</v>
      </c>
      <c r="N722" s="816">
        <v>0</v>
      </c>
      <c r="O722" s="816">
        <v>12</v>
      </c>
      <c r="P722" s="71">
        <v>51.904761904761905</v>
      </c>
      <c r="Q722" s="71">
        <v>52.25</v>
      </c>
    </row>
    <row r="723" spans="1:18" ht="12.75" customHeight="1">
      <c r="C723" s="827" t="s">
        <v>617</v>
      </c>
      <c r="D723" s="816">
        <v>44</v>
      </c>
      <c r="E723" s="816">
        <v>0</v>
      </c>
      <c r="F723" s="816">
        <v>0</v>
      </c>
      <c r="G723" s="816">
        <v>2</v>
      </c>
      <c r="H723" s="816">
        <v>2</v>
      </c>
      <c r="I723" s="816">
        <v>2</v>
      </c>
      <c r="J723" s="816">
        <v>2</v>
      </c>
      <c r="K723" s="816">
        <v>0</v>
      </c>
      <c r="L723" s="816">
        <v>3</v>
      </c>
      <c r="M723" s="816">
        <v>2</v>
      </c>
      <c r="N723" s="816">
        <v>4</v>
      </c>
      <c r="O723" s="816">
        <v>27</v>
      </c>
      <c r="P723" s="71">
        <v>50.340909090909093</v>
      </c>
      <c r="Q723" s="71">
        <v>51.5</v>
      </c>
    </row>
    <row r="724" spans="1:18" ht="12.75" customHeight="1">
      <c r="C724" s="827" t="s">
        <v>2270</v>
      </c>
      <c r="D724" s="816">
        <v>23</v>
      </c>
      <c r="E724" s="816">
        <v>1</v>
      </c>
      <c r="F724" s="816">
        <v>0</v>
      </c>
      <c r="G724" s="816">
        <v>1</v>
      </c>
      <c r="H724" s="816">
        <v>0</v>
      </c>
      <c r="I724" s="816">
        <v>1</v>
      </c>
      <c r="J724" s="816">
        <v>1</v>
      </c>
      <c r="K724" s="816">
        <v>0</v>
      </c>
      <c r="L724" s="816">
        <v>0</v>
      </c>
      <c r="M724" s="816">
        <v>0</v>
      </c>
      <c r="N724" s="816">
        <v>0</v>
      </c>
      <c r="O724" s="816">
        <v>19</v>
      </c>
      <c r="P724" s="71">
        <v>48.260869565217391</v>
      </c>
      <c r="Q724" s="71">
        <v>46.5</v>
      </c>
    </row>
    <row r="725" spans="1:18" ht="12.75" customHeight="1">
      <c r="C725" s="829" t="s">
        <v>2315</v>
      </c>
      <c r="D725" s="816">
        <v>236</v>
      </c>
      <c r="E725" s="816">
        <v>3</v>
      </c>
      <c r="F725" s="816">
        <v>0</v>
      </c>
      <c r="G725" s="816">
        <v>6</v>
      </c>
      <c r="H725" s="816">
        <v>2</v>
      </c>
      <c r="I725" s="816">
        <v>6</v>
      </c>
      <c r="J725" s="816">
        <v>4</v>
      </c>
      <c r="K725" s="816">
        <v>2</v>
      </c>
      <c r="L725" s="816">
        <v>9</v>
      </c>
      <c r="M725" s="816">
        <v>8</v>
      </c>
      <c r="N725" s="816">
        <v>8</v>
      </c>
      <c r="O725" s="816">
        <v>188</v>
      </c>
      <c r="P725" s="791">
        <v>44.754237288135592</v>
      </c>
      <c r="Q725" s="791">
        <v>44.9</v>
      </c>
    </row>
    <row r="726" spans="1:18" s="44" customFormat="1" ht="9" customHeight="1">
      <c r="A726" s="836"/>
      <c r="B726" s="837"/>
      <c r="C726" s="838"/>
      <c r="D726" s="839"/>
      <c r="E726" s="838"/>
      <c r="F726" s="839"/>
      <c r="G726" s="839"/>
      <c r="H726" s="839"/>
      <c r="I726" s="838"/>
      <c r="J726" s="839"/>
      <c r="K726" s="839"/>
      <c r="R726" s="808"/>
    </row>
    <row r="727" spans="1:18" s="44" customFormat="1" ht="53.25" customHeight="1">
      <c r="A727" s="123" t="s">
        <v>630</v>
      </c>
      <c r="B727" s="824"/>
      <c r="C727" s="832"/>
      <c r="D727" s="833"/>
      <c r="E727" s="833"/>
      <c r="F727" s="833"/>
      <c r="G727" s="833"/>
      <c r="H727" s="833"/>
      <c r="I727" s="833"/>
      <c r="J727" s="833"/>
      <c r="K727" s="833"/>
      <c r="L727" s="833"/>
      <c r="M727" s="833"/>
      <c r="N727" s="833"/>
      <c r="O727" s="833"/>
      <c r="P727" s="791"/>
      <c r="Q727" s="791"/>
      <c r="R727" s="808"/>
    </row>
    <row r="728" spans="1:18" s="44" customFormat="1" ht="12.75" customHeight="1">
      <c r="A728" s="824" t="s">
        <v>2360</v>
      </c>
      <c r="B728" s="824"/>
      <c r="C728" s="832"/>
      <c r="D728" s="833"/>
      <c r="E728" s="833"/>
      <c r="F728" s="833"/>
      <c r="G728" s="833"/>
      <c r="H728" s="833"/>
      <c r="I728" s="833"/>
      <c r="J728" s="833"/>
      <c r="K728" s="833"/>
      <c r="L728" s="833"/>
      <c r="M728" s="833"/>
      <c r="N728" s="833"/>
      <c r="O728" s="833"/>
      <c r="P728" s="791"/>
      <c r="Q728" s="791"/>
      <c r="R728" s="808"/>
    </row>
    <row r="729" spans="1:18" s="44" customFormat="1" ht="12.75" customHeight="1">
      <c r="A729" s="824"/>
      <c r="B729" s="824"/>
      <c r="C729" s="834"/>
      <c r="D729" s="833"/>
      <c r="E729" s="833"/>
      <c r="F729" s="833"/>
      <c r="G729" s="833"/>
      <c r="H729" s="833"/>
      <c r="I729" s="833"/>
      <c r="J729" s="833"/>
      <c r="K729" s="833"/>
      <c r="L729" s="833"/>
      <c r="M729" s="833"/>
      <c r="N729" s="833"/>
      <c r="O729" s="833"/>
      <c r="P729" s="791"/>
      <c r="Q729" s="791"/>
      <c r="R729" s="808"/>
    </row>
    <row r="730" spans="1:18" s="44" customFormat="1" ht="12.75" customHeight="1">
      <c r="A730" s="824" t="s">
        <v>48</v>
      </c>
      <c r="B730" s="824"/>
      <c r="C730" s="834"/>
      <c r="D730" s="833"/>
      <c r="E730" s="833"/>
      <c r="F730" s="833"/>
      <c r="G730" s="833"/>
      <c r="H730" s="833"/>
      <c r="I730" s="833"/>
      <c r="J730" s="833"/>
      <c r="K730" s="833"/>
      <c r="L730" s="833"/>
      <c r="M730" s="833"/>
      <c r="N730" s="833"/>
      <c r="O730" s="833"/>
      <c r="P730" s="791"/>
      <c r="Q730" s="791"/>
      <c r="R730" s="808"/>
    </row>
    <row r="731" spans="1:18" s="123" customFormat="1" ht="11.25" customHeight="1">
      <c r="A731" s="826"/>
      <c r="C731" s="835"/>
      <c r="D731" s="308" t="s">
        <v>1597</v>
      </c>
      <c r="E731" s="662"/>
      <c r="F731" s="662"/>
      <c r="G731" s="662"/>
      <c r="H731" s="662"/>
      <c r="I731" s="662"/>
      <c r="J731" s="662"/>
      <c r="K731" s="662"/>
      <c r="L731" s="662"/>
      <c r="M731" s="662"/>
      <c r="N731" s="662"/>
      <c r="O731" s="662"/>
      <c r="P731" s="797"/>
      <c r="Q731" s="797"/>
      <c r="R731" s="808"/>
    </row>
    <row r="732" spans="1:18" s="123" customFormat="1" ht="9" customHeight="1">
      <c r="A732" s="826"/>
      <c r="C732" s="835"/>
      <c r="D732" s="308"/>
      <c r="E732" s="662"/>
      <c r="F732" s="662"/>
      <c r="G732" s="662"/>
      <c r="H732" s="662"/>
      <c r="I732" s="662"/>
      <c r="J732" s="662"/>
      <c r="K732" s="662"/>
      <c r="L732" s="662"/>
      <c r="M732" s="662"/>
      <c r="N732" s="662"/>
      <c r="O732" s="662"/>
      <c r="P732" s="797"/>
      <c r="Q732" s="797"/>
      <c r="R732" s="808"/>
    </row>
    <row r="733" spans="1:18" ht="18" customHeight="1">
      <c r="B733" s="824" t="s">
        <v>621</v>
      </c>
      <c r="C733" s="827"/>
      <c r="P733" s="71"/>
      <c r="Q733" s="71"/>
    </row>
    <row r="734" spans="1:18" ht="21.75" customHeight="1">
      <c r="C734" s="827" t="s">
        <v>2277</v>
      </c>
      <c r="D734" s="816">
        <v>5736</v>
      </c>
      <c r="E734" s="816">
        <v>71</v>
      </c>
      <c r="F734" s="816">
        <v>96</v>
      </c>
      <c r="G734" s="816">
        <v>112</v>
      </c>
      <c r="H734" s="816">
        <v>116</v>
      </c>
      <c r="I734" s="816">
        <v>111</v>
      </c>
      <c r="J734" s="816">
        <v>139</v>
      </c>
      <c r="K734" s="816">
        <v>131</v>
      </c>
      <c r="L734" s="816">
        <v>153</v>
      </c>
      <c r="M734" s="816">
        <v>176</v>
      </c>
      <c r="N734" s="816">
        <v>181</v>
      </c>
      <c r="O734" s="816">
        <v>4450</v>
      </c>
      <c r="P734" s="71">
        <v>48.415969316596929</v>
      </c>
      <c r="Q734" s="71">
        <v>47.445255474452551</v>
      </c>
    </row>
    <row r="735" spans="1:18" ht="21.75" customHeight="1">
      <c r="C735" s="827" t="s">
        <v>2279</v>
      </c>
      <c r="D735" s="816">
        <v>6127</v>
      </c>
      <c r="E735" s="816">
        <v>100</v>
      </c>
      <c r="F735" s="816">
        <v>116</v>
      </c>
      <c r="G735" s="816">
        <v>134</v>
      </c>
      <c r="H735" s="816">
        <v>136</v>
      </c>
      <c r="I735" s="816">
        <v>145</v>
      </c>
      <c r="J735" s="816">
        <v>150</v>
      </c>
      <c r="K735" s="816">
        <v>177</v>
      </c>
      <c r="L735" s="816">
        <v>186</v>
      </c>
      <c r="M735" s="816">
        <v>216</v>
      </c>
      <c r="N735" s="816">
        <v>245</v>
      </c>
      <c r="O735" s="816">
        <v>4522</v>
      </c>
      <c r="P735" s="71">
        <v>47.927370654480171</v>
      </c>
      <c r="Q735" s="71">
        <v>47.684579439252339</v>
      </c>
    </row>
    <row r="736" spans="1:18" ht="12.75" customHeight="1">
      <c r="C736" s="827" t="s">
        <v>624</v>
      </c>
      <c r="D736" s="816">
        <v>14</v>
      </c>
      <c r="E736" s="816">
        <v>0</v>
      </c>
      <c r="F736" s="816">
        <v>0</v>
      </c>
      <c r="G736" s="816">
        <v>0</v>
      </c>
      <c r="H736" s="816">
        <v>0</v>
      </c>
      <c r="I736" s="816">
        <v>0</v>
      </c>
      <c r="J736" s="816">
        <v>0</v>
      </c>
      <c r="K736" s="816">
        <v>0</v>
      </c>
      <c r="L736" s="816">
        <v>0</v>
      </c>
      <c r="M736" s="816">
        <v>0</v>
      </c>
      <c r="N736" s="816">
        <v>0</v>
      </c>
      <c r="O736" s="816">
        <v>14</v>
      </c>
      <c r="P736" s="71">
        <v>36.642857142857146</v>
      </c>
      <c r="Q736" s="71">
        <v>36.333333333333336</v>
      </c>
    </row>
    <row r="737" spans="1:17" ht="12.75" customHeight="1">
      <c r="C737" s="829" t="s">
        <v>2315</v>
      </c>
      <c r="D737" s="816">
        <v>11877</v>
      </c>
      <c r="E737" s="816">
        <v>171</v>
      </c>
      <c r="F737" s="816">
        <v>212</v>
      </c>
      <c r="G737" s="816">
        <v>246</v>
      </c>
      <c r="H737" s="816">
        <v>252</v>
      </c>
      <c r="I737" s="816">
        <v>256</v>
      </c>
      <c r="J737" s="816">
        <v>289</v>
      </c>
      <c r="K737" s="816">
        <v>308</v>
      </c>
      <c r="L737" s="816">
        <v>339</v>
      </c>
      <c r="M737" s="816">
        <v>392</v>
      </c>
      <c r="N737" s="816">
        <v>426</v>
      </c>
      <c r="O737" s="816">
        <v>8986</v>
      </c>
      <c r="P737" s="791">
        <v>48.150037888355648</v>
      </c>
      <c r="Q737" s="791">
        <v>47.535860655737707</v>
      </c>
    </row>
    <row r="738" spans="1:17" ht="18" customHeight="1">
      <c r="B738" s="824" t="s">
        <v>625</v>
      </c>
      <c r="C738" s="827"/>
      <c r="P738" s="71"/>
      <c r="Q738" s="71"/>
    </row>
    <row r="739" spans="1:17" ht="21.75" customHeight="1">
      <c r="C739" s="827" t="s">
        <v>2281</v>
      </c>
      <c r="D739" s="816">
        <v>5</v>
      </c>
      <c r="E739" s="816">
        <v>0</v>
      </c>
      <c r="F739" s="816">
        <v>0</v>
      </c>
      <c r="G739" s="816">
        <v>0</v>
      </c>
      <c r="H739" s="816">
        <v>0</v>
      </c>
      <c r="I739" s="816">
        <v>0</v>
      </c>
      <c r="J739" s="816">
        <v>0</v>
      </c>
      <c r="K739" s="816">
        <v>0</v>
      </c>
      <c r="L739" s="816">
        <v>1</v>
      </c>
      <c r="M739" s="816">
        <v>0</v>
      </c>
      <c r="N739" s="816">
        <v>0</v>
      </c>
      <c r="O739" s="816">
        <v>4</v>
      </c>
      <c r="P739" s="71">
        <v>47.2</v>
      </c>
      <c r="Q739" s="71">
        <v>46.5</v>
      </c>
    </row>
    <row r="740" spans="1:17" ht="21.75" customHeight="1">
      <c r="C740" s="827" t="s">
        <v>2285</v>
      </c>
      <c r="D740" s="816">
        <v>45</v>
      </c>
      <c r="E740" s="816">
        <v>1</v>
      </c>
      <c r="F740" s="816">
        <v>0</v>
      </c>
      <c r="G740" s="816">
        <v>0</v>
      </c>
      <c r="H740" s="816">
        <v>0</v>
      </c>
      <c r="I740" s="816">
        <v>0</v>
      </c>
      <c r="J740" s="816">
        <v>1</v>
      </c>
      <c r="K740" s="816">
        <v>1</v>
      </c>
      <c r="L740" s="816">
        <v>0</v>
      </c>
      <c r="M740" s="816">
        <v>1</v>
      </c>
      <c r="N740" s="816">
        <v>1</v>
      </c>
      <c r="O740" s="816">
        <v>40</v>
      </c>
      <c r="P740" s="71">
        <v>45.288888888888891</v>
      </c>
      <c r="Q740" s="71">
        <v>46.5</v>
      </c>
    </row>
    <row r="741" spans="1:17" ht="12.75" customHeight="1">
      <c r="C741" s="829" t="s">
        <v>2315</v>
      </c>
      <c r="D741" s="816">
        <v>50</v>
      </c>
      <c r="E741" s="816">
        <v>1</v>
      </c>
      <c r="F741" s="816">
        <v>0</v>
      </c>
      <c r="G741" s="816">
        <v>0</v>
      </c>
      <c r="H741" s="816">
        <v>0</v>
      </c>
      <c r="I741" s="816">
        <v>0</v>
      </c>
      <c r="J741" s="816">
        <v>1</v>
      </c>
      <c r="K741" s="816">
        <v>1</v>
      </c>
      <c r="L741" s="816">
        <v>1</v>
      </c>
      <c r="M741" s="816">
        <v>1</v>
      </c>
      <c r="N741" s="816">
        <v>1</v>
      </c>
      <c r="O741" s="816">
        <v>44</v>
      </c>
      <c r="P741" s="791">
        <v>45.48</v>
      </c>
      <c r="Q741" s="791">
        <v>46.5</v>
      </c>
    </row>
    <row r="742" spans="1:17" ht="18" customHeight="1">
      <c r="A742" s="841" t="s">
        <v>2292</v>
      </c>
      <c r="B742" s="841"/>
      <c r="C742" s="840"/>
      <c r="D742" s="816">
        <v>15480</v>
      </c>
      <c r="E742" s="816">
        <v>281</v>
      </c>
      <c r="F742" s="816">
        <v>321</v>
      </c>
      <c r="G742" s="816">
        <v>374</v>
      </c>
      <c r="H742" s="816">
        <v>377</v>
      </c>
      <c r="I742" s="816">
        <v>377</v>
      </c>
      <c r="J742" s="816">
        <v>415</v>
      </c>
      <c r="K742" s="816">
        <v>467</v>
      </c>
      <c r="L742" s="816">
        <v>509</v>
      </c>
      <c r="M742" s="816">
        <v>579</v>
      </c>
      <c r="N742" s="816">
        <v>586</v>
      </c>
      <c r="O742" s="816">
        <v>11194</v>
      </c>
      <c r="P742" s="71">
        <v>48.994767441860468</v>
      </c>
      <c r="Q742" s="71">
        <v>48.618715083798882</v>
      </c>
    </row>
    <row r="743" spans="1:17" ht="27" customHeight="1">
      <c r="A743" s="1457" t="s">
        <v>2591</v>
      </c>
      <c r="B743" s="1457"/>
      <c r="C743" s="1458"/>
      <c r="P743" s="71"/>
      <c r="Q743" s="71"/>
    </row>
    <row r="744" spans="1:17" ht="18" customHeight="1">
      <c r="B744" s="824" t="s">
        <v>323</v>
      </c>
      <c r="C744" s="827"/>
      <c r="P744" s="71"/>
      <c r="Q744" s="71"/>
    </row>
    <row r="745" spans="1:17" ht="12.75" customHeight="1">
      <c r="C745" s="827" t="s">
        <v>2355</v>
      </c>
      <c r="D745" s="816">
        <v>116</v>
      </c>
      <c r="E745" s="816">
        <v>12</v>
      </c>
      <c r="F745" s="816">
        <v>8</v>
      </c>
      <c r="G745" s="816">
        <v>12</v>
      </c>
      <c r="H745" s="816">
        <v>16</v>
      </c>
      <c r="I745" s="816">
        <v>13</v>
      </c>
      <c r="J745" s="816">
        <v>13</v>
      </c>
      <c r="K745" s="816">
        <v>5</v>
      </c>
      <c r="L745" s="816">
        <v>9</v>
      </c>
      <c r="M745" s="816">
        <v>4</v>
      </c>
      <c r="N745" s="816">
        <v>7</v>
      </c>
      <c r="O745" s="816">
        <v>17</v>
      </c>
      <c r="P745" s="71">
        <v>58.991379310344826</v>
      </c>
      <c r="Q745" s="71">
        <v>59.230769230769234</v>
      </c>
    </row>
    <row r="746" spans="1:17" ht="12.75" customHeight="1">
      <c r="C746" s="827" t="s">
        <v>2356</v>
      </c>
      <c r="D746" s="816">
        <v>208</v>
      </c>
      <c r="E746" s="816">
        <v>19</v>
      </c>
      <c r="F746" s="816">
        <v>27</v>
      </c>
      <c r="G746" s="816">
        <v>21</v>
      </c>
      <c r="H746" s="816">
        <v>15</v>
      </c>
      <c r="I746" s="816">
        <v>18</v>
      </c>
      <c r="J746" s="816">
        <v>23</v>
      </c>
      <c r="K746" s="816">
        <v>17</v>
      </c>
      <c r="L746" s="816">
        <v>19</v>
      </c>
      <c r="M746" s="816">
        <v>15</v>
      </c>
      <c r="N746" s="816">
        <v>13</v>
      </c>
      <c r="O746" s="816">
        <v>21</v>
      </c>
      <c r="P746" s="71">
        <v>59.057692307692307</v>
      </c>
      <c r="Q746" s="71">
        <v>58.826086956521742</v>
      </c>
    </row>
    <row r="747" spans="1:17" ht="21.75" customHeight="1">
      <c r="C747" s="827" t="s">
        <v>2357</v>
      </c>
      <c r="D747" s="816">
        <v>82</v>
      </c>
      <c r="E747" s="816">
        <v>3</v>
      </c>
      <c r="F747" s="816">
        <v>4</v>
      </c>
      <c r="G747" s="816">
        <v>4</v>
      </c>
      <c r="H747" s="816">
        <v>9</v>
      </c>
      <c r="I747" s="816">
        <v>7</v>
      </c>
      <c r="J747" s="816">
        <v>6</v>
      </c>
      <c r="K747" s="816">
        <v>5</v>
      </c>
      <c r="L747" s="816">
        <v>7</v>
      </c>
      <c r="M747" s="816">
        <v>6</v>
      </c>
      <c r="N747" s="816">
        <v>6</v>
      </c>
      <c r="O747" s="816">
        <v>25</v>
      </c>
      <c r="P747" s="71">
        <v>56.670731707317074</v>
      </c>
      <c r="Q747" s="71">
        <v>56.571428571428569</v>
      </c>
    </row>
    <row r="748" spans="1:17" ht="12.75" customHeight="1">
      <c r="C748" s="827" t="s">
        <v>603</v>
      </c>
      <c r="D748" s="816">
        <v>212</v>
      </c>
      <c r="E748" s="816">
        <v>2</v>
      </c>
      <c r="F748" s="816">
        <v>2</v>
      </c>
      <c r="G748" s="816">
        <v>0</v>
      </c>
      <c r="H748" s="816">
        <v>0</v>
      </c>
      <c r="I748" s="816">
        <v>3</v>
      </c>
      <c r="J748" s="816">
        <v>9</v>
      </c>
      <c r="K748" s="816">
        <v>6</v>
      </c>
      <c r="L748" s="816">
        <v>6</v>
      </c>
      <c r="M748" s="816">
        <v>11</v>
      </c>
      <c r="N748" s="816">
        <v>9</v>
      </c>
      <c r="O748" s="816">
        <v>164</v>
      </c>
      <c r="P748" s="71">
        <v>50.283018867924525</v>
      </c>
      <c r="Q748" s="71">
        <v>50.625</v>
      </c>
    </row>
    <row r="749" spans="1:17" ht="12.75" customHeight="1">
      <c r="C749" s="827" t="s">
        <v>604</v>
      </c>
      <c r="D749" s="816">
        <v>399</v>
      </c>
      <c r="E749" s="816">
        <v>2</v>
      </c>
      <c r="F749" s="816">
        <v>2</v>
      </c>
      <c r="G749" s="816">
        <v>3</v>
      </c>
      <c r="H749" s="816">
        <v>8</v>
      </c>
      <c r="I749" s="816">
        <v>8</v>
      </c>
      <c r="J749" s="816">
        <v>8</v>
      </c>
      <c r="K749" s="816">
        <v>9</v>
      </c>
      <c r="L749" s="816">
        <v>16</v>
      </c>
      <c r="M749" s="816">
        <v>25</v>
      </c>
      <c r="N749" s="816">
        <v>18</v>
      </c>
      <c r="O749" s="816">
        <v>300</v>
      </c>
      <c r="P749" s="71">
        <v>49.799498746867165</v>
      </c>
      <c r="Q749" s="71">
        <v>49.982758620689658</v>
      </c>
    </row>
    <row r="750" spans="1:17" ht="12.75" customHeight="1">
      <c r="C750" s="829" t="s">
        <v>2315</v>
      </c>
      <c r="D750" s="816">
        <v>1017</v>
      </c>
      <c r="E750" s="816">
        <v>38</v>
      </c>
      <c r="F750" s="816">
        <v>43</v>
      </c>
      <c r="G750" s="816">
        <v>40</v>
      </c>
      <c r="H750" s="816">
        <v>48</v>
      </c>
      <c r="I750" s="816">
        <v>49</v>
      </c>
      <c r="J750" s="816">
        <v>59</v>
      </c>
      <c r="K750" s="816">
        <v>42</v>
      </c>
      <c r="L750" s="816">
        <v>57</v>
      </c>
      <c r="M750" s="816">
        <v>61</v>
      </c>
      <c r="N750" s="816">
        <v>53</v>
      </c>
      <c r="O750" s="816">
        <v>527</v>
      </c>
      <c r="P750" s="791">
        <v>53.396263520157326</v>
      </c>
      <c r="Q750" s="791">
        <v>53.686440677966104</v>
      </c>
    </row>
    <row r="751" spans="1:17" ht="18" customHeight="1">
      <c r="B751" s="824" t="s">
        <v>612</v>
      </c>
      <c r="C751" s="827"/>
      <c r="P751" s="71"/>
      <c r="Q751" s="71"/>
    </row>
    <row r="752" spans="1:17" ht="12.75" customHeight="1">
      <c r="C752" s="827" t="s">
        <v>613</v>
      </c>
      <c r="D752" s="816">
        <v>1</v>
      </c>
      <c r="E752" s="831" t="s">
        <v>606</v>
      </c>
      <c r="F752" s="831" t="s">
        <v>606</v>
      </c>
      <c r="G752" s="831" t="s">
        <v>606</v>
      </c>
      <c r="H752" s="831" t="s">
        <v>606</v>
      </c>
      <c r="I752" s="831" t="s">
        <v>606</v>
      </c>
      <c r="J752" s="831" t="s">
        <v>606</v>
      </c>
      <c r="K752" s="831" t="s">
        <v>606</v>
      </c>
      <c r="L752" s="831" t="s">
        <v>606</v>
      </c>
      <c r="M752" s="831" t="s">
        <v>606</v>
      </c>
      <c r="N752" s="831" t="s">
        <v>606</v>
      </c>
      <c r="O752" s="816">
        <v>0</v>
      </c>
      <c r="P752" s="797" t="s">
        <v>606</v>
      </c>
      <c r="Q752" s="797" t="s">
        <v>606</v>
      </c>
    </row>
    <row r="753" spans="1:18" ht="12.75" customHeight="1">
      <c r="C753" s="827" t="s">
        <v>615</v>
      </c>
      <c r="D753" s="816">
        <v>3</v>
      </c>
      <c r="E753" s="831" t="s">
        <v>606</v>
      </c>
      <c r="F753" s="831" t="s">
        <v>606</v>
      </c>
      <c r="G753" s="831" t="s">
        <v>606</v>
      </c>
      <c r="H753" s="831" t="s">
        <v>606</v>
      </c>
      <c r="I753" s="831" t="s">
        <v>606</v>
      </c>
      <c r="J753" s="831" t="s">
        <v>606</v>
      </c>
      <c r="K753" s="831" t="s">
        <v>606</v>
      </c>
      <c r="L753" s="831" t="s">
        <v>606</v>
      </c>
      <c r="M753" s="831" t="s">
        <v>606</v>
      </c>
      <c r="N753" s="831" t="s">
        <v>606</v>
      </c>
      <c r="O753" s="816">
        <v>2</v>
      </c>
      <c r="P753" s="71">
        <v>54</v>
      </c>
      <c r="Q753" s="71">
        <v>52.5</v>
      </c>
    </row>
    <row r="754" spans="1:18" ht="12.75" customHeight="1">
      <c r="C754" s="827" t="s">
        <v>617</v>
      </c>
      <c r="D754" s="816">
        <v>2</v>
      </c>
      <c r="E754" s="816">
        <v>0</v>
      </c>
      <c r="F754" s="816">
        <v>0</v>
      </c>
      <c r="G754" s="816">
        <v>0</v>
      </c>
      <c r="H754" s="816">
        <v>0</v>
      </c>
      <c r="I754" s="816">
        <v>0</v>
      </c>
      <c r="J754" s="816">
        <v>0</v>
      </c>
      <c r="K754" s="816">
        <v>0</v>
      </c>
      <c r="L754" s="816">
        <v>1</v>
      </c>
      <c r="M754" s="816">
        <v>0</v>
      </c>
      <c r="N754" s="816">
        <v>0</v>
      </c>
      <c r="O754" s="816">
        <v>1</v>
      </c>
      <c r="P754" s="71">
        <v>49</v>
      </c>
      <c r="Q754" s="71">
        <v>41</v>
      </c>
    </row>
    <row r="755" spans="1:18" ht="12.75" customHeight="1">
      <c r="C755" s="827" t="s">
        <v>2270</v>
      </c>
      <c r="D755" s="816">
        <v>1</v>
      </c>
      <c r="E755" s="816">
        <v>0</v>
      </c>
      <c r="F755" s="816">
        <v>0</v>
      </c>
      <c r="G755" s="816">
        <v>0</v>
      </c>
      <c r="H755" s="816">
        <v>0</v>
      </c>
      <c r="I755" s="816">
        <v>0</v>
      </c>
      <c r="J755" s="816">
        <v>0</v>
      </c>
      <c r="K755" s="816">
        <v>0</v>
      </c>
      <c r="L755" s="816">
        <v>0</v>
      </c>
      <c r="M755" s="816">
        <v>0</v>
      </c>
      <c r="N755" s="816">
        <v>0</v>
      </c>
      <c r="O755" s="816">
        <v>1</v>
      </c>
      <c r="P755" s="797" t="s">
        <v>606</v>
      </c>
      <c r="Q755" s="797" t="s">
        <v>606</v>
      </c>
    </row>
    <row r="756" spans="1:18" ht="12.75" customHeight="1">
      <c r="C756" s="829" t="s">
        <v>2315</v>
      </c>
      <c r="D756" s="816">
        <v>7</v>
      </c>
      <c r="E756" s="816">
        <v>0</v>
      </c>
      <c r="F756" s="816">
        <v>0</v>
      </c>
      <c r="G756" s="816">
        <v>0</v>
      </c>
      <c r="H756" s="816">
        <v>1</v>
      </c>
      <c r="I756" s="816">
        <v>0</v>
      </c>
      <c r="J756" s="816">
        <v>0</v>
      </c>
      <c r="K756" s="816">
        <v>0</v>
      </c>
      <c r="L756" s="816">
        <v>1</v>
      </c>
      <c r="M756" s="816">
        <v>0</v>
      </c>
      <c r="N756" s="816">
        <v>1</v>
      </c>
      <c r="O756" s="816">
        <v>4</v>
      </c>
      <c r="P756" s="791">
        <v>51.714285714285715</v>
      </c>
      <c r="Q756" s="791">
        <v>52.5</v>
      </c>
    </row>
    <row r="757" spans="1:18" ht="18" customHeight="1">
      <c r="B757" s="824" t="s">
        <v>621</v>
      </c>
      <c r="C757" s="827"/>
      <c r="P757" s="71"/>
      <c r="Q757" s="71"/>
    </row>
    <row r="758" spans="1:18" ht="21.75" customHeight="1">
      <c r="C758" s="827" t="s">
        <v>2277</v>
      </c>
      <c r="D758" s="816">
        <v>201</v>
      </c>
      <c r="E758" s="816">
        <v>4</v>
      </c>
      <c r="F758" s="816">
        <v>4</v>
      </c>
      <c r="G758" s="816">
        <v>9</v>
      </c>
      <c r="H758" s="816">
        <v>13</v>
      </c>
      <c r="I758" s="816">
        <v>12</v>
      </c>
      <c r="J758" s="816">
        <v>6</v>
      </c>
      <c r="K758" s="816">
        <v>17</v>
      </c>
      <c r="L758" s="816">
        <v>7</v>
      </c>
      <c r="M758" s="816">
        <v>8</v>
      </c>
      <c r="N758" s="816">
        <v>12</v>
      </c>
      <c r="O758" s="816">
        <v>109</v>
      </c>
      <c r="P758" s="71">
        <v>52.24875621890547</v>
      </c>
      <c r="Q758" s="71">
        <v>52.642857142857146</v>
      </c>
    </row>
    <row r="759" spans="1:18" ht="21.75" customHeight="1">
      <c r="C759" s="827" t="s">
        <v>2279</v>
      </c>
      <c r="D759" s="816">
        <v>415</v>
      </c>
      <c r="E759" s="816">
        <v>10</v>
      </c>
      <c r="F759" s="816">
        <v>14</v>
      </c>
      <c r="G759" s="816">
        <v>15</v>
      </c>
      <c r="H759" s="816">
        <v>16</v>
      </c>
      <c r="I759" s="816">
        <v>19</v>
      </c>
      <c r="J759" s="816">
        <v>15</v>
      </c>
      <c r="K759" s="816">
        <v>24</v>
      </c>
      <c r="L759" s="816">
        <v>21</v>
      </c>
      <c r="M759" s="816">
        <v>15</v>
      </c>
      <c r="N759" s="816">
        <v>18</v>
      </c>
      <c r="O759" s="816">
        <v>248</v>
      </c>
      <c r="P759" s="71">
        <v>51.438554216867473</v>
      </c>
      <c r="Q759" s="71">
        <v>51.975000000000001</v>
      </c>
    </row>
    <row r="760" spans="1:18" ht="12.75" customHeight="1">
      <c r="C760" s="827" t="s">
        <v>624</v>
      </c>
      <c r="D760" s="816">
        <v>8</v>
      </c>
      <c r="E760" s="816">
        <v>0</v>
      </c>
      <c r="F760" s="816">
        <v>0</v>
      </c>
      <c r="G760" s="816">
        <v>0</v>
      </c>
      <c r="H760" s="816">
        <v>0</v>
      </c>
      <c r="I760" s="816">
        <v>0</v>
      </c>
      <c r="J760" s="816">
        <v>0</v>
      </c>
      <c r="K760" s="816">
        <v>1</v>
      </c>
      <c r="L760" s="816">
        <v>0</v>
      </c>
      <c r="M760" s="816">
        <v>0</v>
      </c>
      <c r="N760" s="816">
        <v>2</v>
      </c>
      <c r="O760" s="816">
        <v>5</v>
      </c>
      <c r="P760" s="71">
        <v>48.375</v>
      </c>
      <c r="Q760" s="71">
        <v>48</v>
      </c>
    </row>
    <row r="761" spans="1:18" ht="12.75" customHeight="1">
      <c r="C761" s="829" t="s">
        <v>2315</v>
      </c>
      <c r="D761" s="816">
        <v>624</v>
      </c>
      <c r="E761" s="816">
        <v>14</v>
      </c>
      <c r="F761" s="816">
        <v>18</v>
      </c>
      <c r="G761" s="816">
        <v>24</v>
      </c>
      <c r="H761" s="816">
        <v>29</v>
      </c>
      <c r="I761" s="816">
        <v>31</v>
      </c>
      <c r="J761" s="816">
        <v>21</v>
      </c>
      <c r="K761" s="816">
        <v>42</v>
      </c>
      <c r="L761" s="816">
        <v>28</v>
      </c>
      <c r="M761" s="816">
        <v>23</v>
      </c>
      <c r="N761" s="816">
        <v>32</v>
      </c>
      <c r="O761" s="816">
        <v>362</v>
      </c>
      <c r="P761" s="791">
        <v>51.660256410256409</v>
      </c>
      <c r="Q761" s="791">
        <v>52.12</v>
      </c>
    </row>
    <row r="762" spans="1:18" s="44" customFormat="1" ht="79.5" customHeight="1">
      <c r="A762" s="123" t="s">
        <v>630</v>
      </c>
      <c r="B762" s="824"/>
      <c r="C762" s="832"/>
      <c r="D762" s="833"/>
      <c r="E762" s="833"/>
      <c r="F762" s="833"/>
      <c r="G762" s="833"/>
      <c r="H762" s="833"/>
      <c r="I762" s="833"/>
      <c r="J762" s="833"/>
      <c r="K762" s="833"/>
      <c r="L762" s="833"/>
      <c r="M762" s="833"/>
      <c r="N762" s="833"/>
      <c r="O762" s="833"/>
      <c r="P762" s="791"/>
      <c r="Q762" s="791"/>
      <c r="R762" s="808"/>
    </row>
    <row r="763" spans="1:18" s="44" customFormat="1" ht="12.75" customHeight="1">
      <c r="A763" s="824" t="s">
        <v>2360</v>
      </c>
      <c r="B763" s="824"/>
      <c r="C763" s="832"/>
      <c r="D763" s="833"/>
      <c r="E763" s="833"/>
      <c r="F763" s="833"/>
      <c r="G763" s="833"/>
      <c r="H763" s="833"/>
      <c r="I763" s="833"/>
      <c r="J763" s="833"/>
      <c r="K763" s="833"/>
      <c r="L763" s="833"/>
      <c r="M763" s="833"/>
      <c r="N763" s="833"/>
      <c r="O763" s="833"/>
      <c r="P763" s="791"/>
      <c r="Q763" s="791"/>
      <c r="R763" s="808"/>
    </row>
    <row r="764" spans="1:18" s="44" customFormat="1" ht="12.75" customHeight="1">
      <c r="A764" s="824"/>
      <c r="B764" s="824"/>
      <c r="C764" s="834"/>
      <c r="D764" s="833"/>
      <c r="E764" s="833"/>
      <c r="F764" s="833"/>
      <c r="G764" s="833"/>
      <c r="H764" s="833"/>
      <c r="I764" s="833"/>
      <c r="J764" s="833"/>
      <c r="K764" s="833"/>
      <c r="L764" s="833"/>
      <c r="M764" s="833"/>
      <c r="N764" s="833"/>
      <c r="O764" s="833"/>
      <c r="P764" s="791"/>
      <c r="Q764" s="791"/>
      <c r="R764" s="808"/>
    </row>
    <row r="765" spans="1:18" s="44" customFormat="1" ht="12.75" customHeight="1">
      <c r="A765" s="824" t="s">
        <v>48</v>
      </c>
      <c r="B765" s="824"/>
      <c r="C765" s="834"/>
      <c r="D765" s="833"/>
      <c r="E765" s="833"/>
      <c r="F765" s="833"/>
      <c r="G765" s="833"/>
      <c r="H765" s="833"/>
      <c r="I765" s="833"/>
      <c r="J765" s="833"/>
      <c r="K765" s="833"/>
      <c r="L765" s="833"/>
      <c r="M765" s="833"/>
      <c r="N765" s="833"/>
      <c r="O765" s="833"/>
      <c r="P765" s="791"/>
      <c r="Q765" s="791"/>
      <c r="R765" s="808"/>
    </row>
    <row r="766" spans="1:18" s="123" customFormat="1" ht="11.25" customHeight="1">
      <c r="A766" s="826"/>
      <c r="C766" s="835"/>
      <c r="D766" s="308" t="s">
        <v>1597</v>
      </c>
      <c r="E766" s="662"/>
      <c r="F766" s="662"/>
      <c r="G766" s="662"/>
      <c r="H766" s="662"/>
      <c r="I766" s="662"/>
      <c r="J766" s="662"/>
      <c r="K766" s="662"/>
      <c r="L766" s="662"/>
      <c r="M766" s="662"/>
      <c r="N766" s="662"/>
      <c r="O766" s="662"/>
      <c r="P766" s="797"/>
      <c r="Q766" s="797"/>
      <c r="R766" s="808"/>
    </row>
    <row r="767" spans="1:18" s="123" customFormat="1" ht="9" customHeight="1">
      <c r="A767" s="826"/>
      <c r="C767" s="835"/>
      <c r="D767" s="308"/>
      <c r="E767" s="662"/>
      <c r="F767" s="662"/>
      <c r="G767" s="662"/>
      <c r="H767" s="662"/>
      <c r="I767" s="662"/>
      <c r="J767" s="662"/>
      <c r="K767" s="662"/>
      <c r="L767" s="662"/>
      <c r="M767" s="662"/>
      <c r="N767" s="662"/>
      <c r="O767" s="662"/>
      <c r="P767" s="797"/>
      <c r="Q767" s="797"/>
      <c r="R767" s="808"/>
    </row>
    <row r="768" spans="1:18" ht="18" customHeight="1">
      <c r="B768" s="824" t="s">
        <v>625</v>
      </c>
      <c r="C768" s="827"/>
      <c r="P768" s="71"/>
      <c r="Q768" s="71"/>
    </row>
    <row r="769" spans="1:17" ht="21.75" customHeight="1">
      <c r="C769" s="827" t="s">
        <v>2281</v>
      </c>
      <c r="D769" s="816">
        <v>19</v>
      </c>
      <c r="E769" s="831" t="s">
        <v>606</v>
      </c>
      <c r="F769" s="831" t="s">
        <v>606</v>
      </c>
      <c r="G769" s="831" t="s">
        <v>606</v>
      </c>
      <c r="H769" s="831" t="s">
        <v>606</v>
      </c>
      <c r="I769" s="831" t="s">
        <v>606</v>
      </c>
      <c r="J769" s="831" t="s">
        <v>606</v>
      </c>
      <c r="K769" s="831" t="s">
        <v>606</v>
      </c>
      <c r="L769" s="831" t="s">
        <v>606</v>
      </c>
      <c r="M769" s="831" t="s">
        <v>606</v>
      </c>
      <c r="N769" s="831" t="s">
        <v>606</v>
      </c>
      <c r="O769" s="816">
        <v>10</v>
      </c>
      <c r="P769" s="71">
        <v>53.368421052631582</v>
      </c>
      <c r="Q769" s="71">
        <v>52.75</v>
      </c>
    </row>
    <row r="770" spans="1:17" ht="12.75" customHeight="1">
      <c r="C770" s="827" t="s">
        <v>2283</v>
      </c>
      <c r="D770" s="816">
        <v>1</v>
      </c>
      <c r="E770" s="831" t="s">
        <v>606</v>
      </c>
      <c r="F770" s="831" t="s">
        <v>606</v>
      </c>
      <c r="G770" s="831" t="s">
        <v>606</v>
      </c>
      <c r="H770" s="831" t="s">
        <v>606</v>
      </c>
      <c r="I770" s="831" t="s">
        <v>606</v>
      </c>
      <c r="J770" s="831" t="s">
        <v>606</v>
      </c>
      <c r="K770" s="831" t="s">
        <v>606</v>
      </c>
      <c r="L770" s="831" t="s">
        <v>606</v>
      </c>
      <c r="M770" s="831" t="s">
        <v>606</v>
      </c>
      <c r="N770" s="831" t="s">
        <v>606</v>
      </c>
      <c r="O770" s="816">
        <v>0</v>
      </c>
      <c r="P770" s="797" t="s">
        <v>606</v>
      </c>
      <c r="Q770" s="797" t="s">
        <v>606</v>
      </c>
    </row>
    <row r="771" spans="1:17" ht="21.75" customHeight="1">
      <c r="C771" s="827" t="s">
        <v>2285</v>
      </c>
      <c r="D771" s="816">
        <v>44</v>
      </c>
      <c r="E771" s="816">
        <v>2</v>
      </c>
      <c r="F771" s="816">
        <v>1</v>
      </c>
      <c r="G771" s="816">
        <v>1</v>
      </c>
      <c r="H771" s="816">
        <v>1</v>
      </c>
      <c r="I771" s="816">
        <v>0</v>
      </c>
      <c r="J771" s="816">
        <v>1</v>
      </c>
      <c r="K771" s="816">
        <v>3</v>
      </c>
      <c r="L771" s="816">
        <v>2</v>
      </c>
      <c r="M771" s="816">
        <v>1</v>
      </c>
      <c r="N771" s="816">
        <v>2</v>
      </c>
      <c r="O771" s="816">
        <v>30</v>
      </c>
      <c r="P771" s="71">
        <v>48.909090909090907</v>
      </c>
      <c r="Q771" s="71">
        <v>48.75</v>
      </c>
    </row>
    <row r="772" spans="1:17" ht="12.75" customHeight="1">
      <c r="C772" s="829" t="s">
        <v>2315</v>
      </c>
      <c r="D772" s="816">
        <v>64</v>
      </c>
      <c r="E772" s="816">
        <v>5</v>
      </c>
      <c r="F772" s="816">
        <v>1</v>
      </c>
      <c r="G772" s="816">
        <v>2</v>
      </c>
      <c r="H772" s="816">
        <v>4</v>
      </c>
      <c r="I772" s="816">
        <v>2</v>
      </c>
      <c r="J772" s="816">
        <v>1</v>
      </c>
      <c r="K772" s="816">
        <v>4</v>
      </c>
      <c r="L772" s="816">
        <v>2</v>
      </c>
      <c r="M772" s="816">
        <v>1</v>
      </c>
      <c r="N772" s="816">
        <v>2</v>
      </c>
      <c r="O772" s="816">
        <v>40</v>
      </c>
      <c r="P772" s="791">
        <v>50.375</v>
      </c>
      <c r="Q772" s="791">
        <v>50</v>
      </c>
    </row>
    <row r="773" spans="1:17" ht="20.100000000000001" customHeight="1">
      <c r="A773" s="1457" t="s">
        <v>2592</v>
      </c>
      <c r="B773" s="1457"/>
      <c r="C773" s="1458"/>
      <c r="D773" s="816">
        <v>1712</v>
      </c>
      <c r="E773" s="816">
        <v>57</v>
      </c>
      <c r="F773" s="816">
        <v>62</v>
      </c>
      <c r="G773" s="816">
        <v>66</v>
      </c>
      <c r="H773" s="816">
        <v>82</v>
      </c>
      <c r="I773" s="816">
        <v>82</v>
      </c>
      <c r="J773" s="816">
        <v>81</v>
      </c>
      <c r="K773" s="816">
        <v>88</v>
      </c>
      <c r="L773" s="816">
        <v>88</v>
      </c>
      <c r="M773" s="816">
        <v>85</v>
      </c>
      <c r="N773" s="816">
        <v>88</v>
      </c>
      <c r="O773" s="816">
        <v>933</v>
      </c>
      <c r="P773" s="71">
        <v>52.643691588785046</v>
      </c>
      <c r="Q773" s="71">
        <v>53.125</v>
      </c>
    </row>
    <row r="774" spans="1:17" ht="18" customHeight="1">
      <c r="A774" s="841" t="s">
        <v>523</v>
      </c>
      <c r="B774" s="841"/>
      <c r="C774" s="827"/>
      <c r="P774" s="71"/>
      <c r="Q774" s="71"/>
    </row>
    <row r="775" spans="1:17" ht="18" customHeight="1">
      <c r="B775" s="824" t="s">
        <v>323</v>
      </c>
      <c r="C775" s="827"/>
      <c r="P775" s="71"/>
      <c r="Q775" s="71"/>
    </row>
    <row r="776" spans="1:17" ht="12.75" customHeight="1">
      <c r="C776" s="827" t="s">
        <v>2355</v>
      </c>
      <c r="D776" s="816">
        <v>709</v>
      </c>
      <c r="E776" s="816">
        <v>60</v>
      </c>
      <c r="F776" s="816">
        <v>59</v>
      </c>
      <c r="G776" s="816">
        <v>57</v>
      </c>
      <c r="H776" s="816">
        <v>64</v>
      </c>
      <c r="I776" s="816">
        <v>64</v>
      </c>
      <c r="J776" s="816">
        <v>68</v>
      </c>
      <c r="K776" s="816">
        <v>60</v>
      </c>
      <c r="L776" s="816">
        <v>49</v>
      </c>
      <c r="M776" s="816">
        <v>42</v>
      </c>
      <c r="N776" s="816">
        <v>33</v>
      </c>
      <c r="O776" s="816">
        <v>153</v>
      </c>
      <c r="P776" s="71">
        <v>58.063469675599436</v>
      </c>
      <c r="Q776" s="71">
        <v>58.257352941176471</v>
      </c>
    </row>
    <row r="777" spans="1:17" ht="12.75" customHeight="1">
      <c r="C777" s="827" t="s">
        <v>2356</v>
      </c>
      <c r="D777" s="816">
        <v>1884</v>
      </c>
      <c r="E777" s="816">
        <v>185</v>
      </c>
      <c r="F777" s="816">
        <v>213</v>
      </c>
      <c r="G777" s="816">
        <v>203</v>
      </c>
      <c r="H777" s="816">
        <v>181</v>
      </c>
      <c r="I777" s="816">
        <v>191</v>
      </c>
      <c r="J777" s="816">
        <v>186</v>
      </c>
      <c r="K777" s="816">
        <v>156</v>
      </c>
      <c r="L777" s="816">
        <v>140</v>
      </c>
      <c r="M777" s="816">
        <v>98</v>
      </c>
      <c r="N777" s="816">
        <v>86</v>
      </c>
      <c r="O777" s="816">
        <v>245</v>
      </c>
      <c r="P777" s="71">
        <v>59.059978768577494</v>
      </c>
      <c r="Q777" s="71">
        <v>59.162303664921467</v>
      </c>
    </row>
    <row r="778" spans="1:17" ht="21.75" customHeight="1">
      <c r="C778" s="827" t="s">
        <v>2357</v>
      </c>
      <c r="D778" s="816">
        <v>1210</v>
      </c>
      <c r="E778" s="816">
        <v>47</v>
      </c>
      <c r="F778" s="816">
        <v>68</v>
      </c>
      <c r="G778" s="816">
        <v>74</v>
      </c>
      <c r="H778" s="816">
        <v>76</v>
      </c>
      <c r="I778" s="816">
        <v>71</v>
      </c>
      <c r="J778" s="816">
        <v>74</v>
      </c>
      <c r="K778" s="816">
        <v>75</v>
      </c>
      <c r="L778" s="816">
        <v>82</v>
      </c>
      <c r="M778" s="816">
        <v>81</v>
      </c>
      <c r="N778" s="816">
        <v>78</v>
      </c>
      <c r="O778" s="816">
        <v>484</v>
      </c>
      <c r="P778" s="71">
        <v>55.410743801652892</v>
      </c>
      <c r="Q778" s="71">
        <v>55.530864197530867</v>
      </c>
    </row>
    <row r="779" spans="1:17" ht="12.75" customHeight="1">
      <c r="C779" s="827" t="s">
        <v>603</v>
      </c>
      <c r="D779" s="816">
        <v>1643</v>
      </c>
      <c r="E779" s="816">
        <v>13</v>
      </c>
      <c r="F779" s="816">
        <v>20</v>
      </c>
      <c r="G779" s="816">
        <v>25</v>
      </c>
      <c r="H779" s="816">
        <v>25</v>
      </c>
      <c r="I779" s="816">
        <v>25</v>
      </c>
      <c r="J779" s="816">
        <v>38</v>
      </c>
      <c r="K779" s="816">
        <v>49</v>
      </c>
      <c r="L779" s="816">
        <v>52</v>
      </c>
      <c r="M779" s="816">
        <v>54</v>
      </c>
      <c r="N779" s="816">
        <v>79</v>
      </c>
      <c r="O779" s="816">
        <v>1263</v>
      </c>
      <c r="P779" s="71">
        <v>49.582471089470481</v>
      </c>
      <c r="Q779" s="71">
        <v>48.966981132075475</v>
      </c>
    </row>
    <row r="780" spans="1:17" ht="12.75" customHeight="1">
      <c r="C780" s="827" t="s">
        <v>604</v>
      </c>
      <c r="D780" s="816">
        <v>5391</v>
      </c>
      <c r="E780" s="816">
        <v>55</v>
      </c>
      <c r="F780" s="816">
        <v>58</v>
      </c>
      <c r="G780" s="816">
        <v>83</v>
      </c>
      <c r="H780" s="816">
        <v>89</v>
      </c>
      <c r="I780" s="816">
        <v>115</v>
      </c>
      <c r="J780" s="816">
        <v>127</v>
      </c>
      <c r="K780" s="816">
        <v>151</v>
      </c>
      <c r="L780" s="816">
        <v>157</v>
      </c>
      <c r="M780" s="816">
        <v>190</v>
      </c>
      <c r="N780" s="816">
        <v>197</v>
      </c>
      <c r="O780" s="816">
        <v>4169</v>
      </c>
      <c r="P780" s="71">
        <v>49.353737710999816</v>
      </c>
      <c r="Q780" s="71">
        <v>48.92809364548495</v>
      </c>
    </row>
    <row r="781" spans="1:17" ht="12.75" customHeight="1">
      <c r="C781" s="829" t="s">
        <v>2315</v>
      </c>
      <c r="D781" s="816">
        <v>10837</v>
      </c>
      <c r="E781" s="816">
        <v>360</v>
      </c>
      <c r="F781" s="816">
        <v>418</v>
      </c>
      <c r="G781" s="816">
        <v>442</v>
      </c>
      <c r="H781" s="816">
        <v>435</v>
      </c>
      <c r="I781" s="816">
        <v>466</v>
      </c>
      <c r="J781" s="816">
        <v>493</v>
      </c>
      <c r="K781" s="816">
        <v>491</v>
      </c>
      <c r="L781" s="816">
        <v>480</v>
      </c>
      <c r="M781" s="816">
        <v>465</v>
      </c>
      <c r="N781" s="816">
        <v>473</v>
      </c>
      <c r="O781" s="816">
        <v>6314</v>
      </c>
      <c r="P781" s="791">
        <v>52.321952569899416</v>
      </c>
      <c r="Q781" s="791">
        <v>52.173954372623577</v>
      </c>
    </row>
    <row r="782" spans="1:17" ht="18" customHeight="1">
      <c r="B782" s="824" t="s">
        <v>612</v>
      </c>
      <c r="C782" s="827"/>
      <c r="P782" s="71"/>
      <c r="Q782" s="71"/>
    </row>
    <row r="783" spans="1:17" ht="12.75" customHeight="1">
      <c r="C783" s="827" t="s">
        <v>613</v>
      </c>
      <c r="D783" s="816">
        <v>18</v>
      </c>
      <c r="E783" s="831" t="s">
        <v>606</v>
      </c>
      <c r="F783" s="831" t="s">
        <v>606</v>
      </c>
      <c r="G783" s="831" t="s">
        <v>606</v>
      </c>
      <c r="H783" s="831" t="s">
        <v>606</v>
      </c>
      <c r="I783" s="831" t="s">
        <v>606</v>
      </c>
      <c r="J783" s="831" t="s">
        <v>606</v>
      </c>
      <c r="K783" s="831" t="s">
        <v>606</v>
      </c>
      <c r="L783" s="831" t="s">
        <v>606</v>
      </c>
      <c r="M783" s="831" t="s">
        <v>606</v>
      </c>
      <c r="N783" s="831" t="s">
        <v>606</v>
      </c>
      <c r="O783" s="816">
        <v>12</v>
      </c>
      <c r="P783" s="71">
        <v>48.277777777777779</v>
      </c>
      <c r="Q783" s="71">
        <v>48</v>
      </c>
    </row>
    <row r="784" spans="1:17" ht="12.75" customHeight="1">
      <c r="C784" s="827" t="s">
        <v>615</v>
      </c>
      <c r="D784" s="816">
        <v>2</v>
      </c>
      <c r="E784" s="831" t="s">
        <v>606</v>
      </c>
      <c r="F784" s="831" t="s">
        <v>606</v>
      </c>
      <c r="G784" s="831" t="s">
        <v>606</v>
      </c>
      <c r="H784" s="831" t="s">
        <v>606</v>
      </c>
      <c r="I784" s="831" t="s">
        <v>606</v>
      </c>
      <c r="J784" s="831" t="s">
        <v>606</v>
      </c>
      <c r="K784" s="831" t="s">
        <v>606</v>
      </c>
      <c r="L784" s="831" t="s">
        <v>606</v>
      </c>
      <c r="M784" s="831" t="s">
        <v>606</v>
      </c>
      <c r="N784" s="831" t="s">
        <v>606</v>
      </c>
      <c r="O784" s="816">
        <v>0</v>
      </c>
      <c r="P784" s="71">
        <v>63</v>
      </c>
      <c r="Q784" s="71">
        <v>62.5</v>
      </c>
    </row>
    <row r="785" spans="1:18" ht="12.75" customHeight="1">
      <c r="C785" s="827" t="s">
        <v>616</v>
      </c>
      <c r="D785" s="816">
        <v>46</v>
      </c>
      <c r="E785" s="816">
        <v>0</v>
      </c>
      <c r="F785" s="816">
        <v>4</v>
      </c>
      <c r="G785" s="816">
        <v>2</v>
      </c>
      <c r="H785" s="816">
        <v>0</v>
      </c>
      <c r="I785" s="816">
        <v>4</v>
      </c>
      <c r="J785" s="816">
        <v>3</v>
      </c>
      <c r="K785" s="816">
        <v>2</v>
      </c>
      <c r="L785" s="816">
        <v>3</v>
      </c>
      <c r="M785" s="816">
        <v>2</v>
      </c>
      <c r="N785" s="816">
        <v>1</v>
      </c>
      <c r="O785" s="816">
        <v>25</v>
      </c>
      <c r="P785" s="71">
        <v>50.673913043478258</v>
      </c>
      <c r="Q785" s="71">
        <v>50</v>
      </c>
    </row>
    <row r="786" spans="1:18" ht="12.75" customHeight="1">
      <c r="C786" s="827" t="s">
        <v>2270</v>
      </c>
      <c r="D786" s="816">
        <v>44</v>
      </c>
      <c r="E786" s="816">
        <v>3</v>
      </c>
      <c r="F786" s="816">
        <v>0</v>
      </c>
      <c r="G786" s="816">
        <v>1</v>
      </c>
      <c r="H786" s="816">
        <v>1</v>
      </c>
      <c r="I786" s="816">
        <v>1</v>
      </c>
      <c r="J786" s="816">
        <v>1</v>
      </c>
      <c r="K786" s="816">
        <v>6</v>
      </c>
      <c r="L786" s="816">
        <v>1</v>
      </c>
      <c r="M786" s="816">
        <v>3</v>
      </c>
      <c r="N786" s="816">
        <v>3</v>
      </c>
      <c r="O786" s="816">
        <v>24</v>
      </c>
      <c r="P786" s="71">
        <v>52.659090909090907</v>
      </c>
      <c r="Q786" s="71">
        <v>53.5</v>
      </c>
    </row>
    <row r="787" spans="1:18" ht="12.75" customHeight="1">
      <c r="C787" s="829" t="s">
        <v>2315</v>
      </c>
      <c r="D787" s="816">
        <v>110</v>
      </c>
      <c r="E787" s="816">
        <v>4</v>
      </c>
      <c r="F787" s="816">
        <v>7</v>
      </c>
      <c r="G787" s="816">
        <v>3</v>
      </c>
      <c r="H787" s="816">
        <v>2</v>
      </c>
      <c r="I787" s="816">
        <v>6</v>
      </c>
      <c r="J787" s="816">
        <v>4</v>
      </c>
      <c r="K787" s="816">
        <v>8</v>
      </c>
      <c r="L787" s="816">
        <v>5</v>
      </c>
      <c r="M787" s="816">
        <v>5</v>
      </c>
      <c r="N787" s="816">
        <v>5</v>
      </c>
      <c r="O787" s="816">
        <v>61</v>
      </c>
      <c r="P787" s="791">
        <v>51.3</v>
      </c>
      <c r="Q787" s="791">
        <v>52.857142857142854</v>
      </c>
    </row>
    <row r="788" spans="1:18" ht="18" customHeight="1">
      <c r="B788" s="824" t="s">
        <v>621</v>
      </c>
      <c r="C788" s="827"/>
      <c r="P788" s="71"/>
      <c r="Q788" s="71"/>
    </row>
    <row r="789" spans="1:18" ht="21.75" customHeight="1">
      <c r="C789" s="827" t="s">
        <v>2277</v>
      </c>
      <c r="D789" s="816">
        <v>804</v>
      </c>
      <c r="E789" s="816">
        <v>14</v>
      </c>
      <c r="F789" s="816">
        <v>23</v>
      </c>
      <c r="G789" s="816">
        <v>20</v>
      </c>
      <c r="H789" s="816">
        <v>30</v>
      </c>
      <c r="I789" s="816">
        <v>26</v>
      </c>
      <c r="J789" s="816">
        <v>14</v>
      </c>
      <c r="K789" s="816">
        <v>25</v>
      </c>
      <c r="L789" s="816">
        <v>24</v>
      </c>
      <c r="M789" s="816">
        <v>24</v>
      </c>
      <c r="N789" s="816">
        <v>32</v>
      </c>
      <c r="O789" s="816">
        <v>572</v>
      </c>
      <c r="P789" s="71">
        <v>48.718905472636813</v>
      </c>
      <c r="Q789" s="71">
        <v>47.931034482758619</v>
      </c>
    </row>
    <row r="790" spans="1:18" ht="21.75" customHeight="1">
      <c r="C790" s="827" t="s">
        <v>2279</v>
      </c>
      <c r="D790" s="816">
        <v>2684</v>
      </c>
      <c r="E790" s="816">
        <v>68</v>
      </c>
      <c r="F790" s="816">
        <v>68</v>
      </c>
      <c r="G790" s="816">
        <v>92</v>
      </c>
      <c r="H790" s="816">
        <v>89</v>
      </c>
      <c r="I790" s="816">
        <v>98</v>
      </c>
      <c r="J790" s="816">
        <v>88</v>
      </c>
      <c r="K790" s="816">
        <v>92</v>
      </c>
      <c r="L790" s="816">
        <v>84</v>
      </c>
      <c r="M790" s="816">
        <v>86</v>
      </c>
      <c r="N790" s="816">
        <v>105</v>
      </c>
      <c r="O790" s="816">
        <v>1814</v>
      </c>
      <c r="P790" s="71">
        <v>48.692622950819676</v>
      </c>
      <c r="Q790" s="71">
        <v>49.258064516129032</v>
      </c>
    </row>
    <row r="791" spans="1:18" ht="12.75" customHeight="1">
      <c r="C791" s="827" t="s">
        <v>624</v>
      </c>
      <c r="D791" s="816">
        <v>232</v>
      </c>
      <c r="E791" s="816">
        <v>12</v>
      </c>
      <c r="F791" s="816">
        <v>2</v>
      </c>
      <c r="G791" s="816">
        <v>1</v>
      </c>
      <c r="H791" s="816">
        <v>7</v>
      </c>
      <c r="I791" s="816">
        <v>9</v>
      </c>
      <c r="J791" s="816">
        <v>10</v>
      </c>
      <c r="K791" s="816">
        <v>14</v>
      </c>
      <c r="L791" s="816">
        <v>13</v>
      </c>
      <c r="M791" s="816">
        <v>8</v>
      </c>
      <c r="N791" s="816">
        <v>5</v>
      </c>
      <c r="O791" s="816">
        <v>151</v>
      </c>
      <c r="P791" s="71">
        <v>49.314655172413794</v>
      </c>
      <c r="Q791" s="71">
        <v>49.8</v>
      </c>
    </row>
    <row r="792" spans="1:18" ht="12.75" customHeight="1">
      <c r="C792" s="829" t="s">
        <v>2315</v>
      </c>
      <c r="D792" s="816">
        <v>3720</v>
      </c>
      <c r="E792" s="816">
        <v>94</v>
      </c>
      <c r="F792" s="816">
        <v>93</v>
      </c>
      <c r="G792" s="816">
        <v>113</v>
      </c>
      <c r="H792" s="816">
        <v>126</v>
      </c>
      <c r="I792" s="816">
        <v>133</v>
      </c>
      <c r="J792" s="816">
        <v>112</v>
      </c>
      <c r="K792" s="816">
        <v>131</v>
      </c>
      <c r="L792" s="816">
        <v>121</v>
      </c>
      <c r="M792" s="816">
        <v>118</v>
      </c>
      <c r="N792" s="816">
        <v>142</v>
      </c>
      <c r="O792" s="816">
        <v>2537</v>
      </c>
      <c r="P792" s="791">
        <v>48.737096774193546</v>
      </c>
      <c r="Q792" s="791">
        <v>48.973154362416111</v>
      </c>
    </row>
    <row r="793" spans="1:18" ht="18" customHeight="1">
      <c r="B793" s="824" t="s">
        <v>625</v>
      </c>
      <c r="C793" s="827"/>
      <c r="P793" s="71"/>
      <c r="Q793" s="71"/>
    </row>
    <row r="794" spans="1:18" ht="21.75" customHeight="1">
      <c r="C794" s="827" t="s">
        <v>2281</v>
      </c>
      <c r="D794" s="816">
        <v>126</v>
      </c>
      <c r="E794" s="831" t="s">
        <v>606</v>
      </c>
      <c r="F794" s="831" t="s">
        <v>606</v>
      </c>
      <c r="G794" s="831" t="s">
        <v>606</v>
      </c>
      <c r="H794" s="831" t="s">
        <v>606</v>
      </c>
      <c r="I794" s="831" t="s">
        <v>606</v>
      </c>
      <c r="J794" s="831" t="s">
        <v>606</v>
      </c>
      <c r="K794" s="831" t="s">
        <v>606</v>
      </c>
      <c r="L794" s="831" t="s">
        <v>606</v>
      </c>
      <c r="M794" s="831" t="s">
        <v>606</v>
      </c>
      <c r="N794" s="831" t="s">
        <v>606</v>
      </c>
      <c r="O794" s="816">
        <v>82</v>
      </c>
      <c r="P794" s="71">
        <v>49</v>
      </c>
      <c r="Q794" s="71">
        <v>49</v>
      </c>
    </row>
    <row r="795" spans="1:18" ht="12.75" customHeight="1">
      <c r="C795" s="827" t="s">
        <v>2282</v>
      </c>
      <c r="D795" s="816">
        <v>30</v>
      </c>
      <c r="E795" s="831" t="s">
        <v>606</v>
      </c>
      <c r="F795" s="831" t="s">
        <v>606</v>
      </c>
      <c r="G795" s="831" t="s">
        <v>606</v>
      </c>
      <c r="H795" s="831" t="s">
        <v>606</v>
      </c>
      <c r="I795" s="831" t="s">
        <v>606</v>
      </c>
      <c r="J795" s="831" t="s">
        <v>606</v>
      </c>
      <c r="K795" s="831" t="s">
        <v>606</v>
      </c>
      <c r="L795" s="831" t="s">
        <v>606</v>
      </c>
      <c r="M795" s="831" t="s">
        <v>606</v>
      </c>
      <c r="N795" s="831" t="s">
        <v>606</v>
      </c>
      <c r="O795" s="816">
        <v>20</v>
      </c>
      <c r="P795" s="71">
        <v>49.466666666666669</v>
      </c>
      <c r="Q795" s="71">
        <v>49</v>
      </c>
    </row>
    <row r="796" spans="1:18" ht="12.75" customHeight="1">
      <c r="C796" s="827" t="s">
        <v>2283</v>
      </c>
      <c r="D796" s="816">
        <v>5</v>
      </c>
      <c r="E796" s="816">
        <v>0</v>
      </c>
      <c r="F796" s="816">
        <v>0</v>
      </c>
      <c r="G796" s="816">
        <v>0</v>
      </c>
      <c r="H796" s="816">
        <v>2</v>
      </c>
      <c r="I796" s="816">
        <v>0</v>
      </c>
      <c r="J796" s="816">
        <v>0</v>
      </c>
      <c r="K796" s="816">
        <v>1</v>
      </c>
      <c r="L796" s="816">
        <v>0</v>
      </c>
      <c r="M796" s="816">
        <v>0</v>
      </c>
      <c r="N796" s="816">
        <v>0</v>
      </c>
      <c r="O796" s="816">
        <v>2</v>
      </c>
      <c r="P796" s="71">
        <v>54.4</v>
      </c>
      <c r="Q796" s="71">
        <v>57.5</v>
      </c>
    </row>
    <row r="797" spans="1:18" ht="21.75" customHeight="1">
      <c r="C797" s="827" t="s">
        <v>2285</v>
      </c>
      <c r="D797" s="816">
        <v>374</v>
      </c>
      <c r="E797" s="816">
        <v>3</v>
      </c>
      <c r="F797" s="816">
        <v>12</v>
      </c>
      <c r="G797" s="816">
        <v>11</v>
      </c>
      <c r="H797" s="816">
        <v>10</v>
      </c>
      <c r="I797" s="816">
        <v>11</v>
      </c>
      <c r="J797" s="816">
        <v>11</v>
      </c>
      <c r="K797" s="816">
        <v>12</v>
      </c>
      <c r="L797" s="816">
        <v>14</v>
      </c>
      <c r="M797" s="816">
        <v>11</v>
      </c>
      <c r="N797" s="816">
        <v>17</v>
      </c>
      <c r="O797" s="816">
        <v>262</v>
      </c>
      <c r="P797" s="71">
        <v>48.109625668449198</v>
      </c>
      <c r="Q797" s="71">
        <v>48.6875</v>
      </c>
    </row>
    <row r="798" spans="1:18" ht="12.75" customHeight="1">
      <c r="C798" s="829" t="s">
        <v>2315</v>
      </c>
      <c r="D798" s="816">
        <v>535</v>
      </c>
      <c r="E798" s="816">
        <v>6</v>
      </c>
      <c r="F798" s="816">
        <v>16</v>
      </c>
      <c r="G798" s="816">
        <v>14</v>
      </c>
      <c r="H798" s="816">
        <v>17</v>
      </c>
      <c r="I798" s="816">
        <v>14</v>
      </c>
      <c r="J798" s="816">
        <v>16</v>
      </c>
      <c r="K798" s="816">
        <v>23</v>
      </c>
      <c r="L798" s="816">
        <v>19</v>
      </c>
      <c r="M798" s="816">
        <v>21</v>
      </c>
      <c r="N798" s="816">
        <v>23</v>
      </c>
      <c r="O798" s="816">
        <v>366</v>
      </c>
      <c r="P798" s="791">
        <v>48.454205607476638</v>
      </c>
      <c r="Q798" s="791">
        <v>48.840909090909093</v>
      </c>
    </row>
    <row r="799" spans="1:18" ht="18" customHeight="1">
      <c r="A799" s="841" t="s">
        <v>2221</v>
      </c>
      <c r="B799" s="841"/>
      <c r="C799" s="840"/>
      <c r="D799" s="816">
        <v>15202</v>
      </c>
      <c r="E799" s="816">
        <v>464</v>
      </c>
      <c r="F799" s="816">
        <v>534</v>
      </c>
      <c r="G799" s="816">
        <v>572</v>
      </c>
      <c r="H799" s="816">
        <v>580</v>
      </c>
      <c r="I799" s="816">
        <v>619</v>
      </c>
      <c r="J799" s="816">
        <v>625</v>
      </c>
      <c r="K799" s="816">
        <v>653</v>
      </c>
      <c r="L799" s="816">
        <v>625</v>
      </c>
      <c r="M799" s="816">
        <v>609</v>
      </c>
      <c r="N799" s="816">
        <v>643</v>
      </c>
      <c r="O799" s="816">
        <v>9278</v>
      </c>
      <c r="P799" s="71">
        <v>51.301210367056967</v>
      </c>
      <c r="Q799" s="71">
        <v>51.466569767441861</v>
      </c>
    </row>
    <row r="800" spans="1:18" s="44" customFormat="1" ht="47.25" customHeight="1">
      <c r="A800" s="123" t="s">
        <v>630</v>
      </c>
      <c r="B800" s="824"/>
      <c r="C800" s="832"/>
      <c r="D800" s="833"/>
      <c r="E800" s="833"/>
      <c r="F800" s="833"/>
      <c r="G800" s="833"/>
      <c r="H800" s="833"/>
      <c r="I800" s="833"/>
      <c r="J800" s="833"/>
      <c r="K800" s="833"/>
      <c r="L800" s="833"/>
      <c r="M800" s="833"/>
      <c r="N800" s="833"/>
      <c r="O800" s="833"/>
      <c r="P800" s="791"/>
      <c r="Q800" s="791"/>
      <c r="R800" s="808"/>
    </row>
    <row r="801" spans="1:18" s="44" customFormat="1" ht="12.75" customHeight="1">
      <c r="A801" s="824" t="s">
        <v>2360</v>
      </c>
      <c r="B801" s="824"/>
      <c r="C801" s="832"/>
      <c r="D801" s="833"/>
      <c r="E801" s="833"/>
      <c r="F801" s="833"/>
      <c r="G801" s="833"/>
      <c r="H801" s="833"/>
      <c r="I801" s="833"/>
      <c r="J801" s="833"/>
      <c r="K801" s="833"/>
      <c r="L801" s="833"/>
      <c r="M801" s="833"/>
      <c r="N801" s="833"/>
      <c r="O801" s="833"/>
      <c r="P801" s="791"/>
      <c r="Q801" s="791"/>
      <c r="R801" s="808"/>
    </row>
    <row r="802" spans="1:18" s="44" customFormat="1" ht="12.75" customHeight="1">
      <c r="A802" s="824"/>
      <c r="B802" s="824"/>
      <c r="C802" s="834"/>
      <c r="D802" s="833"/>
      <c r="E802" s="833"/>
      <c r="F802" s="833"/>
      <c r="G802" s="833"/>
      <c r="H802" s="833"/>
      <c r="I802" s="833"/>
      <c r="J802" s="833"/>
      <c r="K802" s="833"/>
      <c r="L802" s="833"/>
      <c r="M802" s="833"/>
      <c r="N802" s="833"/>
      <c r="O802" s="833"/>
      <c r="P802" s="791"/>
      <c r="Q802" s="791"/>
      <c r="R802" s="808"/>
    </row>
    <row r="803" spans="1:18" s="44" customFormat="1" ht="12.75" customHeight="1">
      <c r="A803" s="824" t="s">
        <v>48</v>
      </c>
      <c r="B803" s="824"/>
      <c r="C803" s="834"/>
      <c r="D803" s="833"/>
      <c r="E803" s="833"/>
      <c r="F803" s="833"/>
      <c r="G803" s="833"/>
      <c r="H803" s="833"/>
      <c r="I803" s="833"/>
      <c r="J803" s="833"/>
      <c r="K803" s="833"/>
      <c r="L803" s="833"/>
      <c r="M803" s="833"/>
      <c r="N803" s="833"/>
      <c r="O803" s="833"/>
      <c r="P803" s="791"/>
      <c r="Q803" s="791"/>
      <c r="R803" s="808"/>
    </row>
    <row r="804" spans="1:18" s="123" customFormat="1" ht="11.25" customHeight="1">
      <c r="A804" s="826"/>
      <c r="C804" s="835"/>
      <c r="D804" s="308" t="s">
        <v>1597</v>
      </c>
      <c r="E804" s="662"/>
      <c r="F804" s="662"/>
      <c r="G804" s="662"/>
      <c r="H804" s="662"/>
      <c r="I804" s="662"/>
      <c r="J804" s="662"/>
      <c r="K804" s="662"/>
      <c r="L804" s="662"/>
      <c r="M804" s="662"/>
      <c r="N804" s="662"/>
      <c r="O804" s="662"/>
      <c r="P804" s="797"/>
      <c r="Q804" s="797"/>
      <c r="R804" s="808"/>
    </row>
    <row r="805" spans="1:18" s="123" customFormat="1" ht="9" customHeight="1">
      <c r="A805" s="826"/>
      <c r="C805" s="835"/>
      <c r="D805" s="308"/>
      <c r="E805" s="662"/>
      <c r="F805" s="662"/>
      <c r="G805" s="662"/>
      <c r="H805" s="662"/>
      <c r="I805" s="662"/>
      <c r="J805" s="662"/>
      <c r="K805" s="662"/>
      <c r="L805" s="662"/>
      <c r="M805" s="662"/>
      <c r="N805" s="662"/>
      <c r="O805" s="662"/>
      <c r="P805" s="797"/>
      <c r="Q805" s="797"/>
      <c r="R805" s="808"/>
    </row>
    <row r="806" spans="1:18" ht="18" customHeight="1">
      <c r="A806" s="841" t="s">
        <v>534</v>
      </c>
      <c r="B806" s="841"/>
      <c r="C806" s="827"/>
      <c r="P806" s="71"/>
      <c r="Q806" s="71"/>
    </row>
    <row r="807" spans="1:18" ht="18" customHeight="1">
      <c r="B807" s="824" t="s">
        <v>323</v>
      </c>
      <c r="C807" s="827"/>
      <c r="P807" s="71"/>
      <c r="Q807" s="71"/>
    </row>
    <row r="808" spans="1:18" ht="12.75" customHeight="1">
      <c r="C808" s="827" t="s">
        <v>2355</v>
      </c>
      <c r="D808" s="816">
        <v>305</v>
      </c>
      <c r="E808" s="816">
        <v>17</v>
      </c>
      <c r="F808" s="816">
        <v>37</v>
      </c>
      <c r="G808" s="816">
        <v>26</v>
      </c>
      <c r="H808" s="816">
        <v>29</v>
      </c>
      <c r="I808" s="816">
        <v>24</v>
      </c>
      <c r="J808" s="816">
        <v>21</v>
      </c>
      <c r="K808" s="816">
        <v>24</v>
      </c>
      <c r="L808" s="816">
        <v>19</v>
      </c>
      <c r="M808" s="816">
        <v>19</v>
      </c>
      <c r="N808" s="816">
        <v>21</v>
      </c>
      <c r="O808" s="816">
        <v>68</v>
      </c>
      <c r="P808" s="71">
        <v>57.79344262295082</v>
      </c>
      <c r="Q808" s="71">
        <v>58.071428571428569</v>
      </c>
    </row>
    <row r="809" spans="1:18" ht="12.75" customHeight="1">
      <c r="C809" s="827" t="s">
        <v>2356</v>
      </c>
      <c r="D809" s="816">
        <v>471</v>
      </c>
      <c r="E809" s="816">
        <v>36</v>
      </c>
      <c r="F809" s="816">
        <v>42</v>
      </c>
      <c r="G809" s="816">
        <v>36</v>
      </c>
      <c r="H809" s="816">
        <v>45</v>
      </c>
      <c r="I809" s="816">
        <v>53</v>
      </c>
      <c r="J809" s="816">
        <v>31</v>
      </c>
      <c r="K809" s="816">
        <v>24</v>
      </c>
      <c r="L809" s="816">
        <v>38</v>
      </c>
      <c r="M809" s="816">
        <v>29</v>
      </c>
      <c r="N809" s="816">
        <v>23</v>
      </c>
      <c r="O809" s="816">
        <v>114</v>
      </c>
      <c r="P809" s="71">
        <v>57.813163481953289</v>
      </c>
      <c r="Q809" s="71">
        <v>58.241935483870968</v>
      </c>
    </row>
    <row r="810" spans="1:18" ht="21.75" customHeight="1">
      <c r="C810" s="827" t="s">
        <v>2357</v>
      </c>
      <c r="D810" s="816">
        <v>461</v>
      </c>
      <c r="E810" s="816">
        <v>22</v>
      </c>
      <c r="F810" s="816">
        <v>25</v>
      </c>
      <c r="G810" s="816">
        <v>18</v>
      </c>
      <c r="H810" s="816">
        <v>21</v>
      </c>
      <c r="I810" s="816">
        <v>23</v>
      </c>
      <c r="J810" s="816">
        <v>20</v>
      </c>
      <c r="K810" s="816">
        <v>25</v>
      </c>
      <c r="L810" s="816">
        <v>36</v>
      </c>
      <c r="M810" s="816">
        <v>25</v>
      </c>
      <c r="N810" s="816">
        <v>17</v>
      </c>
      <c r="O810" s="816">
        <v>229</v>
      </c>
      <c r="P810" s="71">
        <v>53.841648590021691</v>
      </c>
      <c r="Q810" s="71">
        <v>54.088235294117645</v>
      </c>
    </row>
    <row r="811" spans="1:18" ht="12.75" customHeight="1">
      <c r="C811" s="827" t="s">
        <v>603</v>
      </c>
      <c r="D811" s="816">
        <v>668</v>
      </c>
      <c r="E811" s="816">
        <v>8</v>
      </c>
      <c r="F811" s="816">
        <v>10</v>
      </c>
      <c r="G811" s="816">
        <v>19</v>
      </c>
      <c r="H811" s="816">
        <v>18</v>
      </c>
      <c r="I811" s="816">
        <v>21</v>
      </c>
      <c r="J811" s="816">
        <v>18</v>
      </c>
      <c r="K811" s="816">
        <v>26</v>
      </c>
      <c r="L811" s="816">
        <v>30</v>
      </c>
      <c r="M811" s="816">
        <v>29</v>
      </c>
      <c r="N811" s="816">
        <v>39</v>
      </c>
      <c r="O811" s="816">
        <v>450</v>
      </c>
      <c r="P811" s="71">
        <v>50.901197604790418</v>
      </c>
      <c r="Q811" s="71">
        <v>50.95</v>
      </c>
    </row>
    <row r="812" spans="1:18" ht="12.75" customHeight="1">
      <c r="C812" s="827" t="s">
        <v>604</v>
      </c>
      <c r="D812" s="816">
        <v>1028</v>
      </c>
      <c r="E812" s="816">
        <v>12</v>
      </c>
      <c r="F812" s="816">
        <v>16</v>
      </c>
      <c r="G812" s="816">
        <v>21</v>
      </c>
      <c r="H812" s="816">
        <v>17</v>
      </c>
      <c r="I812" s="816">
        <v>29</v>
      </c>
      <c r="J812" s="816">
        <v>26</v>
      </c>
      <c r="K812" s="816">
        <v>35</v>
      </c>
      <c r="L812" s="816">
        <v>21</v>
      </c>
      <c r="M812" s="816">
        <v>39</v>
      </c>
      <c r="N812" s="816">
        <v>40</v>
      </c>
      <c r="O812" s="816">
        <v>772</v>
      </c>
      <c r="P812" s="71">
        <v>50.0204280155642</v>
      </c>
      <c r="Q812" s="71">
        <v>49.428571428571431</v>
      </c>
    </row>
    <row r="813" spans="1:18" ht="12.75" customHeight="1">
      <c r="C813" s="829" t="s">
        <v>2315</v>
      </c>
      <c r="D813" s="816">
        <v>2933</v>
      </c>
      <c r="E813" s="816">
        <v>95</v>
      </c>
      <c r="F813" s="816">
        <v>130</v>
      </c>
      <c r="G813" s="816">
        <v>120</v>
      </c>
      <c r="H813" s="816">
        <v>130</v>
      </c>
      <c r="I813" s="816">
        <v>150</v>
      </c>
      <c r="J813" s="816">
        <v>116</v>
      </c>
      <c r="K813" s="816">
        <v>134</v>
      </c>
      <c r="L813" s="816">
        <v>144</v>
      </c>
      <c r="M813" s="816">
        <v>141</v>
      </c>
      <c r="N813" s="816">
        <v>140</v>
      </c>
      <c r="O813" s="816">
        <v>1633</v>
      </c>
      <c r="P813" s="791">
        <v>52.881350153426524</v>
      </c>
      <c r="Q813" s="791">
        <v>52.838815789473685</v>
      </c>
    </row>
    <row r="814" spans="1:18" ht="18" customHeight="1">
      <c r="B814" s="824" t="s">
        <v>612</v>
      </c>
      <c r="C814" s="827"/>
      <c r="P814" s="71"/>
      <c r="Q814" s="71"/>
    </row>
    <row r="815" spans="1:18" ht="12.75" customHeight="1">
      <c r="C815" s="827" t="s">
        <v>613</v>
      </c>
      <c r="D815" s="816">
        <v>71</v>
      </c>
      <c r="E815" s="816">
        <v>3</v>
      </c>
      <c r="F815" s="816">
        <v>5</v>
      </c>
      <c r="G815" s="816">
        <v>2</v>
      </c>
      <c r="H815" s="816">
        <v>6</v>
      </c>
      <c r="I815" s="816">
        <v>0</v>
      </c>
      <c r="J815" s="816">
        <v>5</v>
      </c>
      <c r="K815" s="816">
        <v>5</v>
      </c>
      <c r="L815" s="816">
        <v>1</v>
      </c>
      <c r="M815" s="816">
        <v>2</v>
      </c>
      <c r="N815" s="816">
        <v>2</v>
      </c>
      <c r="O815" s="816">
        <v>40</v>
      </c>
      <c r="P815" s="71">
        <v>51.887323943661968</v>
      </c>
      <c r="Q815" s="71">
        <v>51.9</v>
      </c>
    </row>
    <row r="816" spans="1:18" ht="12.75" customHeight="1">
      <c r="C816" s="827" t="s">
        <v>614</v>
      </c>
      <c r="D816" s="816">
        <v>7</v>
      </c>
      <c r="E816" s="831" t="s">
        <v>606</v>
      </c>
      <c r="F816" s="831" t="s">
        <v>606</v>
      </c>
      <c r="G816" s="831" t="s">
        <v>606</v>
      </c>
      <c r="H816" s="831" t="s">
        <v>606</v>
      </c>
      <c r="I816" s="831" t="s">
        <v>606</v>
      </c>
      <c r="J816" s="831" t="s">
        <v>606</v>
      </c>
      <c r="K816" s="831" t="s">
        <v>606</v>
      </c>
      <c r="L816" s="831" t="s">
        <v>606</v>
      </c>
      <c r="M816" s="831" t="s">
        <v>606</v>
      </c>
      <c r="N816" s="831" t="s">
        <v>606</v>
      </c>
      <c r="O816" s="816">
        <v>3</v>
      </c>
      <c r="P816" s="71">
        <v>57.142857142857146</v>
      </c>
      <c r="Q816" s="71">
        <v>58.5</v>
      </c>
    </row>
    <row r="817" spans="1:17" ht="12.75" customHeight="1">
      <c r="C817" s="827" t="s">
        <v>2270</v>
      </c>
      <c r="D817" s="816">
        <v>1</v>
      </c>
      <c r="E817" s="831" t="s">
        <v>606</v>
      </c>
      <c r="F817" s="831" t="s">
        <v>606</v>
      </c>
      <c r="G817" s="831" t="s">
        <v>606</v>
      </c>
      <c r="H817" s="831" t="s">
        <v>606</v>
      </c>
      <c r="I817" s="831" t="s">
        <v>606</v>
      </c>
      <c r="J817" s="831" t="s">
        <v>606</v>
      </c>
      <c r="K817" s="831" t="s">
        <v>606</v>
      </c>
      <c r="L817" s="831" t="s">
        <v>606</v>
      </c>
      <c r="M817" s="831" t="s">
        <v>606</v>
      </c>
      <c r="N817" s="831" t="s">
        <v>606</v>
      </c>
      <c r="O817" s="816">
        <v>0</v>
      </c>
      <c r="P817" s="797" t="s">
        <v>606</v>
      </c>
      <c r="Q817" s="797" t="s">
        <v>606</v>
      </c>
    </row>
    <row r="818" spans="1:17" ht="12.75" customHeight="1">
      <c r="C818" s="829" t="s">
        <v>2315</v>
      </c>
      <c r="D818" s="816">
        <v>79</v>
      </c>
      <c r="E818" s="816">
        <v>3</v>
      </c>
      <c r="F818" s="816">
        <v>5</v>
      </c>
      <c r="G818" s="816">
        <v>3</v>
      </c>
      <c r="H818" s="816">
        <v>7</v>
      </c>
      <c r="I818" s="816">
        <v>2</v>
      </c>
      <c r="J818" s="816">
        <v>6</v>
      </c>
      <c r="K818" s="816">
        <v>5</v>
      </c>
      <c r="L818" s="816">
        <v>1</v>
      </c>
      <c r="M818" s="816">
        <v>2</v>
      </c>
      <c r="N818" s="816">
        <v>2</v>
      </c>
      <c r="O818" s="816">
        <v>43</v>
      </c>
      <c r="P818" s="791">
        <v>52.468354430379748</v>
      </c>
      <c r="Q818" s="791">
        <v>52.625</v>
      </c>
    </row>
    <row r="819" spans="1:17" ht="18" customHeight="1">
      <c r="B819" s="824" t="s">
        <v>621</v>
      </c>
      <c r="C819" s="827"/>
      <c r="P819" s="71"/>
      <c r="Q819" s="71"/>
    </row>
    <row r="820" spans="1:17" ht="21.75" customHeight="1">
      <c r="C820" s="827" t="s">
        <v>2277</v>
      </c>
      <c r="D820" s="816">
        <v>80</v>
      </c>
      <c r="E820" s="816">
        <v>6</v>
      </c>
      <c r="F820" s="816">
        <v>0</v>
      </c>
      <c r="G820" s="816">
        <v>4</v>
      </c>
      <c r="H820" s="816">
        <v>0</v>
      </c>
      <c r="I820" s="816">
        <v>6</v>
      </c>
      <c r="J820" s="816">
        <v>3</v>
      </c>
      <c r="K820" s="816">
        <v>2</v>
      </c>
      <c r="L820" s="816">
        <v>4</v>
      </c>
      <c r="M820" s="816">
        <v>2</v>
      </c>
      <c r="N820" s="816">
        <v>3</v>
      </c>
      <c r="O820" s="816">
        <v>50</v>
      </c>
      <c r="P820" s="71">
        <v>50.524999999999999</v>
      </c>
      <c r="Q820" s="71">
        <v>50</v>
      </c>
    </row>
    <row r="821" spans="1:17" ht="21.75" customHeight="1">
      <c r="C821" s="827" t="s">
        <v>2279</v>
      </c>
      <c r="D821" s="816">
        <v>493</v>
      </c>
      <c r="E821" s="816">
        <v>12</v>
      </c>
      <c r="F821" s="816">
        <v>18</v>
      </c>
      <c r="G821" s="816">
        <v>26</v>
      </c>
      <c r="H821" s="816">
        <v>14</v>
      </c>
      <c r="I821" s="816">
        <v>21</v>
      </c>
      <c r="J821" s="816">
        <v>20</v>
      </c>
      <c r="K821" s="816">
        <v>17</v>
      </c>
      <c r="L821" s="816">
        <v>32</v>
      </c>
      <c r="M821" s="816">
        <v>15</v>
      </c>
      <c r="N821" s="816">
        <v>19</v>
      </c>
      <c r="O821" s="816">
        <v>299</v>
      </c>
      <c r="P821" s="71">
        <v>51.032454361054768</v>
      </c>
      <c r="Q821" s="71">
        <v>51.928571428571431</v>
      </c>
    </row>
    <row r="822" spans="1:17" ht="12.75" customHeight="1">
      <c r="C822" s="827" t="s">
        <v>624</v>
      </c>
      <c r="D822" s="816">
        <v>150</v>
      </c>
      <c r="E822" s="816">
        <v>4</v>
      </c>
      <c r="F822" s="816">
        <v>6</v>
      </c>
      <c r="G822" s="816">
        <v>6</v>
      </c>
      <c r="H822" s="816">
        <v>9</v>
      </c>
      <c r="I822" s="816">
        <v>12</v>
      </c>
      <c r="J822" s="816">
        <v>7</v>
      </c>
      <c r="K822" s="816">
        <v>4</v>
      </c>
      <c r="L822" s="816">
        <v>12</v>
      </c>
      <c r="M822" s="816">
        <v>7</v>
      </c>
      <c r="N822" s="816">
        <v>6</v>
      </c>
      <c r="O822" s="816">
        <v>77</v>
      </c>
      <c r="P822" s="71">
        <v>52.713333333333331</v>
      </c>
      <c r="Q822" s="71">
        <v>53.5</v>
      </c>
    </row>
    <row r="823" spans="1:17" ht="12.75" customHeight="1">
      <c r="C823" s="829" t="s">
        <v>2315</v>
      </c>
      <c r="D823" s="816">
        <v>723</v>
      </c>
      <c r="E823" s="816">
        <v>22</v>
      </c>
      <c r="F823" s="816">
        <v>24</v>
      </c>
      <c r="G823" s="816">
        <v>36</v>
      </c>
      <c r="H823" s="816">
        <v>23</v>
      </c>
      <c r="I823" s="816">
        <v>39</v>
      </c>
      <c r="J823" s="816">
        <v>30</v>
      </c>
      <c r="K823" s="816">
        <v>23</v>
      </c>
      <c r="L823" s="816">
        <v>48</v>
      </c>
      <c r="M823" s="816">
        <v>24</v>
      </c>
      <c r="N823" s="816">
        <v>28</v>
      </c>
      <c r="O823" s="816">
        <v>426</v>
      </c>
      <c r="P823" s="791">
        <v>51.325034578146614</v>
      </c>
      <c r="Q823" s="791">
        <v>52.161764705882355</v>
      </c>
    </row>
    <row r="824" spans="1:17" ht="18" customHeight="1">
      <c r="B824" s="824" t="s">
        <v>625</v>
      </c>
      <c r="C824" s="827"/>
      <c r="P824" s="71"/>
      <c r="Q824" s="71"/>
    </row>
    <row r="825" spans="1:17" ht="21.75" customHeight="1">
      <c r="C825" s="827" t="s">
        <v>2281</v>
      </c>
      <c r="D825" s="816">
        <v>138</v>
      </c>
      <c r="E825" s="816">
        <v>7</v>
      </c>
      <c r="F825" s="816">
        <v>4</v>
      </c>
      <c r="G825" s="816">
        <v>9</v>
      </c>
      <c r="H825" s="816">
        <v>9</v>
      </c>
      <c r="I825" s="816">
        <v>4</v>
      </c>
      <c r="J825" s="816">
        <v>4</v>
      </c>
      <c r="K825" s="816">
        <v>8</v>
      </c>
      <c r="L825" s="816">
        <v>11</v>
      </c>
      <c r="M825" s="816">
        <v>4</v>
      </c>
      <c r="N825" s="816">
        <v>4</v>
      </c>
      <c r="O825" s="816">
        <v>74</v>
      </c>
      <c r="P825" s="71">
        <v>53.195652173913047</v>
      </c>
      <c r="Q825" s="71">
        <v>53.545454545454547</v>
      </c>
    </row>
    <row r="826" spans="1:17" ht="12.75" customHeight="1">
      <c r="C826" s="827" t="s">
        <v>2282</v>
      </c>
      <c r="D826" s="816">
        <v>40</v>
      </c>
      <c r="E826" s="816">
        <v>0</v>
      </c>
      <c r="F826" s="816">
        <v>2</v>
      </c>
      <c r="G826" s="816">
        <v>1</v>
      </c>
      <c r="H826" s="816">
        <v>3</v>
      </c>
      <c r="I826" s="816">
        <v>0</v>
      </c>
      <c r="J826" s="816">
        <v>1</v>
      </c>
      <c r="K826" s="816">
        <v>3</v>
      </c>
      <c r="L826" s="816">
        <v>3</v>
      </c>
      <c r="M826" s="816">
        <v>3</v>
      </c>
      <c r="N826" s="816">
        <v>2</v>
      </c>
      <c r="O826" s="816">
        <v>22</v>
      </c>
      <c r="P826" s="71">
        <v>51.65</v>
      </c>
      <c r="Q826" s="71">
        <v>53.333333333333336</v>
      </c>
    </row>
    <row r="827" spans="1:17" ht="12.75" customHeight="1">
      <c r="C827" s="827" t="s">
        <v>2283</v>
      </c>
      <c r="D827" s="816">
        <v>19</v>
      </c>
      <c r="E827" s="816">
        <v>1</v>
      </c>
      <c r="F827" s="816">
        <v>0</v>
      </c>
      <c r="G827" s="816">
        <v>1</v>
      </c>
      <c r="H827" s="816">
        <v>1</v>
      </c>
      <c r="I827" s="816">
        <v>0</v>
      </c>
      <c r="J827" s="816">
        <v>0</v>
      </c>
      <c r="K827" s="816">
        <v>2</v>
      </c>
      <c r="L827" s="816">
        <v>3</v>
      </c>
      <c r="M827" s="816">
        <v>0</v>
      </c>
      <c r="N827" s="816">
        <v>1</v>
      </c>
      <c r="O827" s="816">
        <v>10</v>
      </c>
      <c r="P827" s="71">
        <v>52.789473684210527</v>
      </c>
      <c r="Q827" s="71">
        <v>51.5</v>
      </c>
    </row>
    <row r="828" spans="1:17" ht="21.75" customHeight="1">
      <c r="C828" s="827" t="s">
        <v>2285</v>
      </c>
      <c r="D828" s="816">
        <v>587</v>
      </c>
      <c r="E828" s="816">
        <v>25</v>
      </c>
      <c r="F828" s="816">
        <v>24</v>
      </c>
      <c r="G828" s="816">
        <v>24</v>
      </c>
      <c r="H828" s="816">
        <v>26</v>
      </c>
      <c r="I828" s="816">
        <v>27</v>
      </c>
      <c r="J828" s="816">
        <v>23</v>
      </c>
      <c r="K828" s="816">
        <v>34</v>
      </c>
      <c r="L828" s="816">
        <v>29</v>
      </c>
      <c r="M828" s="816">
        <v>27</v>
      </c>
      <c r="N828" s="816">
        <v>47</v>
      </c>
      <c r="O828" s="816">
        <v>301</v>
      </c>
      <c r="P828" s="71">
        <v>52.613287904599659</v>
      </c>
      <c r="Q828" s="71">
        <v>53.758064516129032</v>
      </c>
    </row>
    <row r="829" spans="1:17" ht="12.75" customHeight="1">
      <c r="C829" s="829" t="s">
        <v>2315</v>
      </c>
      <c r="D829" s="816">
        <v>784</v>
      </c>
      <c r="E829" s="816">
        <v>33</v>
      </c>
      <c r="F829" s="816">
        <v>30</v>
      </c>
      <c r="G829" s="816">
        <v>35</v>
      </c>
      <c r="H829" s="816">
        <v>39</v>
      </c>
      <c r="I829" s="816">
        <v>31</v>
      </c>
      <c r="J829" s="816">
        <v>28</v>
      </c>
      <c r="K829" s="816">
        <v>47</v>
      </c>
      <c r="L829" s="816">
        <v>46</v>
      </c>
      <c r="M829" s="816">
        <v>34</v>
      </c>
      <c r="N829" s="816">
        <v>54</v>
      </c>
      <c r="O829" s="816">
        <v>407</v>
      </c>
      <c r="P829" s="791">
        <v>52.670918367346935</v>
      </c>
      <c r="Q829" s="791">
        <v>53.666666666666664</v>
      </c>
    </row>
    <row r="830" spans="1:17" ht="18" customHeight="1">
      <c r="A830" s="841" t="s">
        <v>2224</v>
      </c>
      <c r="B830" s="841"/>
      <c r="C830" s="840"/>
      <c r="D830" s="816">
        <v>4519</v>
      </c>
      <c r="E830" s="816">
        <v>153</v>
      </c>
      <c r="F830" s="816">
        <v>189</v>
      </c>
      <c r="G830" s="816">
        <v>194</v>
      </c>
      <c r="H830" s="816">
        <v>199</v>
      </c>
      <c r="I830" s="816">
        <v>222</v>
      </c>
      <c r="J830" s="816">
        <v>180</v>
      </c>
      <c r="K830" s="816">
        <v>209</v>
      </c>
      <c r="L830" s="816">
        <v>239</v>
      </c>
      <c r="M830" s="816">
        <v>201</v>
      </c>
      <c r="N830" s="816">
        <v>224</v>
      </c>
      <c r="O830" s="816">
        <v>2509</v>
      </c>
      <c r="P830" s="71">
        <v>52.588625802168622</v>
      </c>
      <c r="Q830" s="71">
        <v>52.892070484581495</v>
      </c>
    </row>
    <row r="831" spans="1:17" ht="27" customHeight="1">
      <c r="A831" s="1457" t="s">
        <v>2593</v>
      </c>
      <c r="B831" s="1457"/>
      <c r="C831" s="1458"/>
      <c r="P831" s="71"/>
      <c r="Q831" s="71"/>
    </row>
    <row r="832" spans="1:17" ht="18" customHeight="1">
      <c r="B832" s="824" t="s">
        <v>323</v>
      </c>
      <c r="C832" s="827"/>
      <c r="P832" s="71"/>
      <c r="Q832" s="71"/>
    </row>
    <row r="833" spans="1:18" ht="12.75" customHeight="1">
      <c r="C833" s="827" t="s">
        <v>2355</v>
      </c>
      <c r="D833" s="816">
        <v>19</v>
      </c>
      <c r="E833" s="816">
        <v>4</v>
      </c>
      <c r="F833" s="816">
        <v>1</v>
      </c>
      <c r="G833" s="816">
        <v>3</v>
      </c>
      <c r="H833" s="816">
        <v>1</v>
      </c>
      <c r="I833" s="816">
        <v>2</v>
      </c>
      <c r="J833" s="816">
        <v>1</v>
      </c>
      <c r="K833" s="816">
        <v>2</v>
      </c>
      <c r="L833" s="816">
        <v>2</v>
      </c>
      <c r="M833" s="816">
        <v>2</v>
      </c>
      <c r="N833" s="816">
        <v>1</v>
      </c>
      <c r="O833" s="816">
        <v>0</v>
      </c>
      <c r="P833" s="71">
        <v>60.10526315789474</v>
      </c>
      <c r="Q833" s="71">
        <v>59.75</v>
      </c>
    </row>
    <row r="834" spans="1:18" ht="12.75" customHeight="1">
      <c r="C834" s="827" t="s">
        <v>2356</v>
      </c>
      <c r="D834" s="816">
        <v>39</v>
      </c>
      <c r="E834" s="816">
        <v>4</v>
      </c>
      <c r="F834" s="816">
        <v>3</v>
      </c>
      <c r="G834" s="816">
        <v>6</v>
      </c>
      <c r="H834" s="816">
        <v>3</v>
      </c>
      <c r="I834" s="816">
        <v>2</v>
      </c>
      <c r="J834" s="816">
        <v>3</v>
      </c>
      <c r="K834" s="816">
        <v>3</v>
      </c>
      <c r="L834" s="816">
        <v>4</v>
      </c>
      <c r="M834" s="816">
        <v>2</v>
      </c>
      <c r="N834" s="816">
        <v>2</v>
      </c>
      <c r="O834" s="816">
        <v>7</v>
      </c>
      <c r="P834" s="71">
        <v>58.512820512820511</v>
      </c>
      <c r="Q834" s="71">
        <v>58.5</v>
      </c>
    </row>
    <row r="835" spans="1:18" ht="21.75" customHeight="1">
      <c r="C835" s="827" t="s">
        <v>2357</v>
      </c>
      <c r="D835" s="816">
        <v>38</v>
      </c>
      <c r="E835" s="816">
        <v>1</v>
      </c>
      <c r="F835" s="816">
        <v>2</v>
      </c>
      <c r="G835" s="816">
        <v>2</v>
      </c>
      <c r="H835" s="816">
        <v>3</v>
      </c>
      <c r="I835" s="816">
        <v>1</v>
      </c>
      <c r="J835" s="816">
        <v>2</v>
      </c>
      <c r="K835" s="816">
        <v>1</v>
      </c>
      <c r="L835" s="816">
        <v>0</v>
      </c>
      <c r="M835" s="816">
        <v>2</v>
      </c>
      <c r="N835" s="816">
        <v>2</v>
      </c>
      <c r="O835" s="816">
        <v>22</v>
      </c>
      <c r="P835" s="71">
        <v>53.078947368421055</v>
      </c>
      <c r="Q835" s="71">
        <v>53</v>
      </c>
    </row>
    <row r="836" spans="1:18" ht="12.75" customHeight="1">
      <c r="C836" s="827" t="s">
        <v>603</v>
      </c>
      <c r="D836" s="816">
        <v>152</v>
      </c>
      <c r="E836" s="816">
        <v>3</v>
      </c>
      <c r="F836" s="816">
        <v>5</v>
      </c>
      <c r="G836" s="816">
        <v>3</v>
      </c>
      <c r="H836" s="816">
        <v>5</v>
      </c>
      <c r="I836" s="816">
        <v>2</v>
      </c>
      <c r="J836" s="816">
        <v>5</v>
      </c>
      <c r="K836" s="816">
        <v>6</v>
      </c>
      <c r="L836" s="816">
        <v>10</v>
      </c>
      <c r="M836" s="816">
        <v>5</v>
      </c>
      <c r="N836" s="816">
        <v>5</v>
      </c>
      <c r="O836" s="816">
        <v>103</v>
      </c>
      <c r="P836" s="71">
        <v>51.414473684210527</v>
      </c>
      <c r="Q836" s="71">
        <v>50.692307692307693</v>
      </c>
    </row>
    <row r="837" spans="1:18" ht="12.75" customHeight="1">
      <c r="C837" s="827" t="s">
        <v>604</v>
      </c>
      <c r="D837" s="816">
        <v>231</v>
      </c>
      <c r="E837" s="816">
        <v>1</v>
      </c>
      <c r="F837" s="816">
        <v>4</v>
      </c>
      <c r="G837" s="816">
        <v>5</v>
      </c>
      <c r="H837" s="816">
        <v>4</v>
      </c>
      <c r="I837" s="816">
        <v>6</v>
      </c>
      <c r="J837" s="816">
        <v>2</v>
      </c>
      <c r="K837" s="816">
        <v>6</v>
      </c>
      <c r="L837" s="816">
        <v>6</v>
      </c>
      <c r="M837" s="816">
        <v>6</v>
      </c>
      <c r="N837" s="816">
        <v>4</v>
      </c>
      <c r="O837" s="816">
        <v>187</v>
      </c>
      <c r="P837" s="71">
        <v>48.480519480519483</v>
      </c>
      <c r="Q837" s="71">
        <v>48.033333333333331</v>
      </c>
    </row>
    <row r="838" spans="1:18" ht="12.75" customHeight="1">
      <c r="C838" s="829" t="s">
        <v>2315</v>
      </c>
      <c r="D838" s="816">
        <v>479</v>
      </c>
      <c r="E838" s="816">
        <v>13</v>
      </c>
      <c r="F838" s="816">
        <v>15</v>
      </c>
      <c r="G838" s="816">
        <v>19</v>
      </c>
      <c r="H838" s="816">
        <v>16</v>
      </c>
      <c r="I838" s="816">
        <v>13</v>
      </c>
      <c r="J838" s="816">
        <v>13</v>
      </c>
      <c r="K838" s="816">
        <v>18</v>
      </c>
      <c r="L838" s="816">
        <v>22</v>
      </c>
      <c r="M838" s="816">
        <v>17</v>
      </c>
      <c r="N838" s="816">
        <v>14</v>
      </c>
      <c r="O838" s="816">
        <v>319</v>
      </c>
      <c r="P838" s="791">
        <v>51.054279749478077</v>
      </c>
      <c r="Q838" s="791">
        <v>50.462962962962962</v>
      </c>
    </row>
    <row r="839" spans="1:18" s="44" customFormat="1" ht="33" customHeight="1">
      <c r="A839" s="123" t="s">
        <v>630</v>
      </c>
      <c r="B839" s="824"/>
      <c r="C839" s="832"/>
      <c r="D839" s="833"/>
      <c r="E839" s="833"/>
      <c r="F839" s="833"/>
      <c r="G839" s="833"/>
      <c r="H839" s="833"/>
      <c r="I839" s="833"/>
      <c r="J839" s="833"/>
      <c r="K839" s="833"/>
      <c r="L839" s="833"/>
      <c r="M839" s="833"/>
      <c r="N839" s="833"/>
      <c r="O839" s="833"/>
      <c r="P839" s="791"/>
      <c r="Q839" s="791"/>
      <c r="R839" s="808"/>
    </row>
    <row r="840" spans="1:18" s="44" customFormat="1" ht="12.75" customHeight="1">
      <c r="A840" s="824" t="s">
        <v>2360</v>
      </c>
      <c r="B840" s="824"/>
      <c r="C840" s="832"/>
      <c r="D840" s="833"/>
      <c r="E840" s="833"/>
      <c r="F840" s="833"/>
      <c r="G840" s="833"/>
      <c r="H840" s="833"/>
      <c r="I840" s="833"/>
      <c r="J840" s="833"/>
      <c r="K840" s="833"/>
      <c r="L840" s="833"/>
      <c r="M840" s="833"/>
      <c r="N840" s="833"/>
      <c r="O840" s="833"/>
      <c r="P840" s="791"/>
      <c r="Q840" s="791"/>
      <c r="R840" s="808"/>
    </row>
    <row r="841" spans="1:18" s="44" customFormat="1" ht="12.75" customHeight="1">
      <c r="A841" s="824"/>
      <c r="B841" s="824"/>
      <c r="C841" s="834"/>
      <c r="D841" s="833"/>
      <c r="E841" s="833"/>
      <c r="F841" s="833"/>
      <c r="G841" s="833"/>
      <c r="H841" s="833"/>
      <c r="I841" s="833"/>
      <c r="J841" s="833"/>
      <c r="K841" s="833"/>
      <c r="L841" s="833"/>
      <c r="M841" s="833"/>
      <c r="N841" s="833"/>
      <c r="O841" s="833"/>
      <c r="P841" s="791"/>
      <c r="Q841" s="791"/>
      <c r="R841" s="808"/>
    </row>
    <row r="842" spans="1:18" s="44" customFormat="1" ht="12.75" customHeight="1">
      <c r="A842" s="824" t="s">
        <v>48</v>
      </c>
      <c r="B842" s="824"/>
      <c r="C842" s="834"/>
      <c r="D842" s="833"/>
      <c r="E842" s="833"/>
      <c r="F842" s="833"/>
      <c r="G842" s="833"/>
      <c r="H842" s="833"/>
      <c r="I842" s="833"/>
      <c r="J842" s="833"/>
      <c r="K842" s="833"/>
      <c r="L842" s="833"/>
      <c r="M842" s="833"/>
      <c r="N842" s="833"/>
      <c r="O842" s="833"/>
      <c r="P842" s="791"/>
      <c r="Q842" s="791"/>
      <c r="R842" s="808"/>
    </row>
    <row r="843" spans="1:18" s="123" customFormat="1" ht="11.25" customHeight="1">
      <c r="A843" s="826"/>
      <c r="C843" s="835"/>
      <c r="D843" s="308" t="s">
        <v>1597</v>
      </c>
      <c r="E843" s="662"/>
      <c r="F843" s="662"/>
      <c r="G843" s="662"/>
      <c r="H843" s="662"/>
      <c r="I843" s="662"/>
      <c r="J843" s="662"/>
      <c r="K843" s="662"/>
      <c r="L843" s="662"/>
      <c r="M843" s="662"/>
      <c r="N843" s="662"/>
      <c r="O843" s="662"/>
      <c r="P843" s="797"/>
      <c r="Q843" s="797"/>
      <c r="R843" s="808"/>
    </row>
    <row r="844" spans="1:18" s="123" customFormat="1" ht="9" customHeight="1">
      <c r="A844" s="826"/>
      <c r="C844" s="835"/>
      <c r="D844" s="308"/>
      <c r="E844" s="662"/>
      <c r="F844" s="662"/>
      <c r="G844" s="662"/>
      <c r="H844" s="662"/>
      <c r="I844" s="662"/>
      <c r="J844" s="662"/>
      <c r="K844" s="662"/>
      <c r="L844" s="662"/>
      <c r="M844" s="662"/>
      <c r="N844" s="662"/>
      <c r="O844" s="662"/>
      <c r="P844" s="797"/>
      <c r="Q844" s="797"/>
      <c r="R844" s="808"/>
    </row>
    <row r="845" spans="1:18" ht="18" customHeight="1">
      <c r="B845" s="824" t="s">
        <v>612</v>
      </c>
      <c r="C845" s="827"/>
      <c r="P845" s="71"/>
      <c r="Q845" s="71"/>
    </row>
    <row r="846" spans="1:18" ht="12.75" customHeight="1">
      <c r="C846" s="827" t="s">
        <v>613</v>
      </c>
      <c r="D846" s="816">
        <v>6</v>
      </c>
      <c r="E846" s="816">
        <v>1</v>
      </c>
      <c r="F846" s="816">
        <v>0</v>
      </c>
      <c r="G846" s="816">
        <v>0</v>
      </c>
      <c r="H846" s="816">
        <v>1</v>
      </c>
      <c r="I846" s="816">
        <v>0</v>
      </c>
      <c r="J846" s="816">
        <v>0</v>
      </c>
      <c r="K846" s="816">
        <v>0</v>
      </c>
      <c r="L846" s="816">
        <v>0</v>
      </c>
      <c r="M846" s="816">
        <v>0</v>
      </c>
      <c r="N846" s="816">
        <v>0</v>
      </c>
      <c r="O846" s="816">
        <v>4</v>
      </c>
      <c r="P846" s="71">
        <v>50.666666666666664</v>
      </c>
      <c r="Q846" s="71">
        <v>45</v>
      </c>
    </row>
    <row r="847" spans="1:18" ht="12.75" customHeight="1">
      <c r="C847" s="827" t="s">
        <v>615</v>
      </c>
      <c r="D847" s="816">
        <v>2</v>
      </c>
      <c r="E847" s="831" t="s">
        <v>606</v>
      </c>
      <c r="F847" s="831" t="s">
        <v>606</v>
      </c>
      <c r="G847" s="831" t="s">
        <v>606</v>
      </c>
      <c r="H847" s="831" t="s">
        <v>606</v>
      </c>
      <c r="I847" s="831" t="s">
        <v>606</v>
      </c>
      <c r="J847" s="831" t="s">
        <v>606</v>
      </c>
      <c r="K847" s="831" t="s">
        <v>606</v>
      </c>
      <c r="L847" s="831" t="s">
        <v>606</v>
      </c>
      <c r="M847" s="831" t="s">
        <v>606</v>
      </c>
      <c r="N847" s="831" t="s">
        <v>606</v>
      </c>
      <c r="O847" s="816">
        <v>1</v>
      </c>
      <c r="P847" s="71">
        <v>51.5</v>
      </c>
      <c r="Q847" s="71">
        <v>48</v>
      </c>
    </row>
    <row r="848" spans="1:18" ht="12.75" customHeight="1">
      <c r="C848" s="827" t="s">
        <v>2270</v>
      </c>
      <c r="D848" s="816">
        <v>12</v>
      </c>
      <c r="E848" s="831" t="s">
        <v>606</v>
      </c>
      <c r="F848" s="831" t="s">
        <v>606</v>
      </c>
      <c r="G848" s="831" t="s">
        <v>606</v>
      </c>
      <c r="H848" s="831" t="s">
        <v>606</v>
      </c>
      <c r="I848" s="831" t="s">
        <v>606</v>
      </c>
      <c r="J848" s="831" t="s">
        <v>606</v>
      </c>
      <c r="K848" s="831" t="s">
        <v>606</v>
      </c>
      <c r="L848" s="831" t="s">
        <v>606</v>
      </c>
      <c r="M848" s="831" t="s">
        <v>606</v>
      </c>
      <c r="N848" s="831" t="s">
        <v>606</v>
      </c>
      <c r="O848" s="816">
        <v>9</v>
      </c>
      <c r="P848" s="71">
        <v>43.416666666666664</v>
      </c>
      <c r="Q848" s="71">
        <v>38</v>
      </c>
    </row>
    <row r="849" spans="1:17" ht="12.75" customHeight="1">
      <c r="C849" s="829" t="s">
        <v>2315</v>
      </c>
      <c r="D849" s="816">
        <v>20</v>
      </c>
      <c r="E849" s="816">
        <v>1</v>
      </c>
      <c r="F849" s="816">
        <v>0</v>
      </c>
      <c r="G849" s="816">
        <v>1</v>
      </c>
      <c r="H849" s="816">
        <v>1</v>
      </c>
      <c r="I849" s="816">
        <v>0</v>
      </c>
      <c r="J849" s="816">
        <v>1</v>
      </c>
      <c r="K849" s="816">
        <v>0</v>
      </c>
      <c r="L849" s="816">
        <v>0</v>
      </c>
      <c r="M849" s="816">
        <v>1</v>
      </c>
      <c r="N849" s="816">
        <v>1</v>
      </c>
      <c r="O849" s="816">
        <v>14</v>
      </c>
      <c r="P849" s="791">
        <v>46.4</v>
      </c>
      <c r="Q849" s="791">
        <v>44</v>
      </c>
    </row>
    <row r="850" spans="1:17" ht="18" customHeight="1">
      <c r="B850" s="824" t="s">
        <v>621</v>
      </c>
      <c r="C850" s="827"/>
      <c r="P850" s="71"/>
      <c r="Q850" s="71"/>
    </row>
    <row r="851" spans="1:17" ht="21.75" customHeight="1">
      <c r="C851" s="827" t="s">
        <v>2277</v>
      </c>
      <c r="D851" s="816">
        <v>577</v>
      </c>
      <c r="E851" s="816">
        <v>13</v>
      </c>
      <c r="F851" s="816">
        <v>15</v>
      </c>
      <c r="G851" s="816">
        <v>26</v>
      </c>
      <c r="H851" s="816">
        <v>12</v>
      </c>
      <c r="I851" s="816">
        <v>21</v>
      </c>
      <c r="J851" s="816">
        <v>22</v>
      </c>
      <c r="K851" s="816">
        <v>17</v>
      </c>
      <c r="L851" s="816">
        <v>16</v>
      </c>
      <c r="M851" s="816">
        <v>22</v>
      </c>
      <c r="N851" s="816">
        <v>19</v>
      </c>
      <c r="O851" s="816">
        <v>394</v>
      </c>
      <c r="P851" s="71">
        <v>49.620450606585791</v>
      </c>
      <c r="Q851" s="71">
        <v>48.796296296296298</v>
      </c>
    </row>
    <row r="852" spans="1:17" ht="21.75" customHeight="1">
      <c r="C852" s="827" t="s">
        <v>2279</v>
      </c>
      <c r="D852" s="816">
        <v>2262</v>
      </c>
      <c r="E852" s="816">
        <v>38</v>
      </c>
      <c r="F852" s="816">
        <v>55</v>
      </c>
      <c r="G852" s="816">
        <v>51</v>
      </c>
      <c r="H852" s="816">
        <v>66</v>
      </c>
      <c r="I852" s="816">
        <v>58</v>
      </c>
      <c r="J852" s="816">
        <v>77</v>
      </c>
      <c r="K852" s="816">
        <v>53</v>
      </c>
      <c r="L852" s="816">
        <v>69</v>
      </c>
      <c r="M852" s="816">
        <v>89</v>
      </c>
      <c r="N852" s="816">
        <v>98</v>
      </c>
      <c r="O852" s="816">
        <v>1608</v>
      </c>
      <c r="P852" s="71">
        <v>47.994252873563219</v>
      </c>
      <c r="Q852" s="71">
        <v>48.288888888888891</v>
      </c>
    </row>
    <row r="853" spans="1:17" ht="12.75" customHeight="1">
      <c r="C853" s="827" t="s">
        <v>624</v>
      </c>
      <c r="D853" s="816">
        <v>294</v>
      </c>
      <c r="E853" s="816">
        <v>4</v>
      </c>
      <c r="F853" s="816">
        <v>5</v>
      </c>
      <c r="G853" s="816">
        <v>12</v>
      </c>
      <c r="H853" s="816">
        <v>9</v>
      </c>
      <c r="I853" s="816">
        <v>11</v>
      </c>
      <c r="J853" s="816">
        <v>8</v>
      </c>
      <c r="K853" s="816">
        <v>11</v>
      </c>
      <c r="L853" s="816">
        <v>11</v>
      </c>
      <c r="M853" s="816">
        <v>12</v>
      </c>
      <c r="N853" s="816">
        <v>11</v>
      </c>
      <c r="O853" s="816">
        <v>200</v>
      </c>
      <c r="P853" s="71">
        <v>48.5</v>
      </c>
      <c r="Q853" s="71">
        <v>48.375</v>
      </c>
    </row>
    <row r="854" spans="1:17" ht="12.75" customHeight="1">
      <c r="C854" s="829" t="s">
        <v>2315</v>
      </c>
      <c r="D854" s="816">
        <v>3133</v>
      </c>
      <c r="E854" s="816">
        <v>55</v>
      </c>
      <c r="F854" s="816">
        <v>75</v>
      </c>
      <c r="G854" s="816">
        <v>89</v>
      </c>
      <c r="H854" s="816">
        <v>87</v>
      </c>
      <c r="I854" s="816">
        <v>90</v>
      </c>
      <c r="J854" s="816">
        <v>107</v>
      </c>
      <c r="K854" s="816">
        <v>81</v>
      </c>
      <c r="L854" s="816">
        <v>96</v>
      </c>
      <c r="M854" s="816">
        <v>123</v>
      </c>
      <c r="N854" s="816">
        <v>128</v>
      </c>
      <c r="O854" s="816">
        <v>2202</v>
      </c>
      <c r="P854" s="791">
        <v>48.341206511330995</v>
      </c>
      <c r="Q854" s="791">
        <v>48.402255639097746</v>
      </c>
    </row>
    <row r="855" spans="1:17" ht="18" customHeight="1">
      <c r="B855" s="824" t="s">
        <v>625</v>
      </c>
      <c r="C855" s="827"/>
      <c r="P855" s="71"/>
      <c r="Q855" s="71"/>
    </row>
    <row r="856" spans="1:17" ht="21.75" customHeight="1">
      <c r="C856" s="827" t="s">
        <v>2281</v>
      </c>
      <c r="D856" s="816">
        <v>143</v>
      </c>
      <c r="E856" s="816">
        <v>4</v>
      </c>
      <c r="F856" s="816">
        <v>4</v>
      </c>
      <c r="G856" s="816">
        <v>4</v>
      </c>
      <c r="H856" s="816">
        <v>10</v>
      </c>
      <c r="I856" s="816">
        <v>7</v>
      </c>
      <c r="J856" s="816">
        <v>11</v>
      </c>
      <c r="K856" s="816">
        <v>4</v>
      </c>
      <c r="L856" s="816">
        <v>8</v>
      </c>
      <c r="M856" s="816">
        <v>6</v>
      </c>
      <c r="N856" s="816">
        <v>4</v>
      </c>
      <c r="O856" s="816">
        <v>81</v>
      </c>
      <c r="P856" s="71">
        <v>51.132867132867133</v>
      </c>
      <c r="Q856" s="71">
        <v>51.875</v>
      </c>
    </row>
    <row r="857" spans="1:17" ht="12.75" customHeight="1">
      <c r="C857" s="827" t="s">
        <v>2282</v>
      </c>
      <c r="D857" s="816">
        <v>2</v>
      </c>
      <c r="E857" s="816">
        <v>0</v>
      </c>
      <c r="F857" s="816">
        <v>0</v>
      </c>
      <c r="G857" s="816">
        <v>0</v>
      </c>
      <c r="H857" s="816">
        <v>1</v>
      </c>
      <c r="I857" s="816">
        <v>0</v>
      </c>
      <c r="J857" s="816">
        <v>0</v>
      </c>
      <c r="K857" s="816">
        <v>0</v>
      </c>
      <c r="L857" s="816">
        <v>0</v>
      </c>
      <c r="M857" s="816">
        <v>0</v>
      </c>
      <c r="N857" s="816">
        <v>0</v>
      </c>
      <c r="O857" s="816">
        <v>1</v>
      </c>
      <c r="P857" s="71">
        <v>57</v>
      </c>
      <c r="Q857" s="71">
        <v>53</v>
      </c>
    </row>
    <row r="858" spans="1:17" ht="12.75" customHeight="1">
      <c r="C858" s="827" t="s">
        <v>2283</v>
      </c>
      <c r="D858" s="816">
        <v>226</v>
      </c>
      <c r="E858" s="816">
        <v>2</v>
      </c>
      <c r="F858" s="816">
        <v>7</v>
      </c>
      <c r="G858" s="816">
        <v>7</v>
      </c>
      <c r="H858" s="816">
        <v>11</v>
      </c>
      <c r="I858" s="816">
        <v>3</v>
      </c>
      <c r="J858" s="816">
        <v>5</v>
      </c>
      <c r="K858" s="816">
        <v>10</v>
      </c>
      <c r="L858" s="816">
        <v>8</v>
      </c>
      <c r="M858" s="816">
        <v>10</v>
      </c>
      <c r="N858" s="816">
        <v>9</v>
      </c>
      <c r="O858" s="816">
        <v>154</v>
      </c>
      <c r="P858" s="71">
        <v>49.63274336283186</v>
      </c>
      <c r="Q858" s="71">
        <v>50</v>
      </c>
    </row>
    <row r="859" spans="1:17" ht="21.75" customHeight="1">
      <c r="C859" s="827" t="s">
        <v>2285</v>
      </c>
      <c r="D859" s="816">
        <v>685</v>
      </c>
      <c r="E859" s="816">
        <v>16</v>
      </c>
      <c r="F859" s="816">
        <v>24</v>
      </c>
      <c r="G859" s="816">
        <v>27</v>
      </c>
      <c r="H859" s="816">
        <v>18</v>
      </c>
      <c r="I859" s="816">
        <v>29</v>
      </c>
      <c r="J859" s="816">
        <v>27</v>
      </c>
      <c r="K859" s="816">
        <v>29</v>
      </c>
      <c r="L859" s="816">
        <v>20</v>
      </c>
      <c r="M859" s="816">
        <v>24</v>
      </c>
      <c r="N859" s="816">
        <v>21</v>
      </c>
      <c r="O859" s="816">
        <v>450</v>
      </c>
      <c r="P859" s="71">
        <v>49.703649635036498</v>
      </c>
      <c r="Q859" s="71">
        <v>50.396551724137929</v>
      </c>
    </row>
    <row r="860" spans="1:17" ht="12.75" customHeight="1">
      <c r="C860" s="829" t="s">
        <v>2315</v>
      </c>
      <c r="D860" s="816">
        <v>1056</v>
      </c>
      <c r="E860" s="816">
        <v>22</v>
      </c>
      <c r="F860" s="816">
        <v>35</v>
      </c>
      <c r="G860" s="816">
        <v>38</v>
      </c>
      <c r="H860" s="816">
        <v>40</v>
      </c>
      <c r="I860" s="816">
        <v>39</v>
      </c>
      <c r="J860" s="816">
        <v>43</v>
      </c>
      <c r="K860" s="816">
        <v>43</v>
      </c>
      <c r="L860" s="816">
        <v>36</v>
      </c>
      <c r="M860" s="816">
        <v>40</v>
      </c>
      <c r="N860" s="816">
        <v>34</v>
      </c>
      <c r="O860" s="816">
        <v>686</v>
      </c>
      <c r="P860" s="791">
        <v>49.895833333333336</v>
      </c>
      <c r="Q860" s="791">
        <v>50.5</v>
      </c>
    </row>
    <row r="861" spans="1:17" ht="21.75" customHeight="1">
      <c r="A861" s="1457" t="s">
        <v>2594</v>
      </c>
      <c r="B861" s="1457"/>
      <c r="C861" s="1458"/>
      <c r="D861" s="816">
        <v>4688</v>
      </c>
      <c r="E861" s="816">
        <v>91</v>
      </c>
      <c r="F861" s="816">
        <v>125</v>
      </c>
      <c r="G861" s="816">
        <v>147</v>
      </c>
      <c r="H861" s="816">
        <v>144</v>
      </c>
      <c r="I861" s="816">
        <v>142</v>
      </c>
      <c r="J861" s="816">
        <v>164</v>
      </c>
      <c r="K861" s="816">
        <v>142</v>
      </c>
      <c r="L861" s="816">
        <v>154</v>
      </c>
      <c r="M861" s="816">
        <v>181</v>
      </c>
      <c r="N861" s="816">
        <v>177</v>
      </c>
      <c r="O861" s="816">
        <v>3221</v>
      </c>
      <c r="P861" s="71">
        <v>48.960324232081909</v>
      </c>
      <c r="Q861" s="71">
        <v>49.005917159763314</v>
      </c>
    </row>
    <row r="862" spans="1:17" ht="27" customHeight="1">
      <c r="A862" s="1457" t="s">
        <v>2595</v>
      </c>
      <c r="B862" s="1457"/>
      <c r="C862" s="1458"/>
      <c r="P862" s="71"/>
      <c r="Q862" s="71"/>
    </row>
    <row r="863" spans="1:17" ht="18" customHeight="1">
      <c r="B863" s="824" t="s">
        <v>323</v>
      </c>
      <c r="C863" s="827"/>
      <c r="P863" s="71"/>
      <c r="Q863" s="71"/>
    </row>
    <row r="864" spans="1:17" ht="12.75" customHeight="1">
      <c r="C864" s="827" t="s">
        <v>2356</v>
      </c>
      <c r="D864" s="816">
        <v>1</v>
      </c>
      <c r="E864" s="816">
        <v>0</v>
      </c>
      <c r="F864" s="816">
        <v>0</v>
      </c>
      <c r="G864" s="816">
        <v>0</v>
      </c>
      <c r="H864" s="816">
        <v>0</v>
      </c>
      <c r="I864" s="816">
        <v>0</v>
      </c>
      <c r="J864" s="816">
        <v>0</v>
      </c>
      <c r="K864" s="816">
        <v>0</v>
      </c>
      <c r="L864" s="816">
        <v>0</v>
      </c>
      <c r="M864" s="816">
        <v>0</v>
      </c>
      <c r="N864" s="816">
        <v>0</v>
      </c>
      <c r="O864" s="816">
        <v>1</v>
      </c>
      <c r="P864" s="797" t="s">
        <v>606</v>
      </c>
      <c r="Q864" s="797" t="s">
        <v>606</v>
      </c>
    </row>
    <row r="865" spans="1:18" ht="21.75" customHeight="1">
      <c r="C865" s="827" t="s">
        <v>2357</v>
      </c>
      <c r="D865" s="816">
        <v>9</v>
      </c>
      <c r="E865" s="816">
        <v>0</v>
      </c>
      <c r="F865" s="816">
        <v>1</v>
      </c>
      <c r="G865" s="816">
        <v>0</v>
      </c>
      <c r="H865" s="816">
        <v>1</v>
      </c>
      <c r="I865" s="816">
        <v>0</v>
      </c>
      <c r="J865" s="816">
        <v>0</v>
      </c>
      <c r="K865" s="816">
        <v>0</v>
      </c>
      <c r="L865" s="816">
        <v>2</v>
      </c>
      <c r="M865" s="816">
        <v>0</v>
      </c>
      <c r="N865" s="816">
        <v>0</v>
      </c>
      <c r="O865" s="816">
        <v>5</v>
      </c>
      <c r="P865" s="71">
        <v>52.888888888888886</v>
      </c>
      <c r="Q865" s="71">
        <v>53.5</v>
      </c>
    </row>
    <row r="866" spans="1:18" ht="12.75" customHeight="1">
      <c r="C866" s="827" t="s">
        <v>603</v>
      </c>
      <c r="D866" s="816">
        <v>8</v>
      </c>
      <c r="E866" s="816">
        <v>0</v>
      </c>
      <c r="F866" s="816">
        <v>0</v>
      </c>
      <c r="G866" s="816">
        <v>0</v>
      </c>
      <c r="H866" s="816">
        <v>0</v>
      </c>
      <c r="I866" s="816">
        <v>1</v>
      </c>
      <c r="J866" s="816">
        <v>0</v>
      </c>
      <c r="K866" s="816">
        <v>0</v>
      </c>
      <c r="L866" s="816">
        <v>0</v>
      </c>
      <c r="M866" s="816">
        <v>0</v>
      </c>
      <c r="N866" s="816">
        <v>0</v>
      </c>
      <c r="O866" s="816">
        <v>7</v>
      </c>
      <c r="P866" s="71">
        <v>49</v>
      </c>
      <c r="Q866" s="71">
        <v>48.333333333333336</v>
      </c>
    </row>
    <row r="867" spans="1:18" ht="12.75" customHeight="1">
      <c r="C867" s="827" t="s">
        <v>604</v>
      </c>
      <c r="D867" s="816">
        <v>4</v>
      </c>
      <c r="E867" s="816">
        <v>0</v>
      </c>
      <c r="F867" s="816">
        <v>0</v>
      </c>
      <c r="G867" s="816">
        <v>0</v>
      </c>
      <c r="H867" s="816">
        <v>0</v>
      </c>
      <c r="I867" s="816">
        <v>0</v>
      </c>
      <c r="J867" s="816">
        <v>0</v>
      </c>
      <c r="K867" s="816">
        <v>0</v>
      </c>
      <c r="L867" s="816">
        <v>0</v>
      </c>
      <c r="M867" s="816">
        <v>0</v>
      </c>
      <c r="N867" s="816">
        <v>1</v>
      </c>
      <c r="O867" s="816">
        <v>3</v>
      </c>
      <c r="P867" s="71">
        <v>47.25</v>
      </c>
      <c r="Q867" s="71">
        <v>45</v>
      </c>
    </row>
    <row r="868" spans="1:18" ht="12.75" customHeight="1">
      <c r="C868" s="829" t="s">
        <v>2315</v>
      </c>
      <c r="D868" s="816">
        <v>22</v>
      </c>
      <c r="E868" s="816">
        <v>0</v>
      </c>
      <c r="F868" s="816">
        <v>1</v>
      </c>
      <c r="G868" s="816">
        <v>0</v>
      </c>
      <c r="H868" s="816">
        <v>1</v>
      </c>
      <c r="I868" s="816">
        <v>1</v>
      </c>
      <c r="J868" s="816">
        <v>0</v>
      </c>
      <c r="K868" s="816">
        <v>0</v>
      </c>
      <c r="L868" s="816">
        <v>2</v>
      </c>
      <c r="M868" s="816">
        <v>0</v>
      </c>
      <c r="N868" s="816">
        <v>1</v>
      </c>
      <c r="O868" s="816">
        <v>16</v>
      </c>
      <c r="P868" s="791">
        <v>50.5</v>
      </c>
      <c r="Q868" s="791">
        <v>48.666666666666664</v>
      </c>
    </row>
    <row r="869" spans="1:18" ht="18" customHeight="1">
      <c r="B869" s="824" t="s">
        <v>612</v>
      </c>
      <c r="C869" s="827"/>
      <c r="P869" s="71"/>
      <c r="Q869" s="71"/>
    </row>
    <row r="870" spans="1:18" ht="12.75" customHeight="1">
      <c r="C870" s="827" t="s">
        <v>2270</v>
      </c>
      <c r="D870" s="816">
        <v>22</v>
      </c>
      <c r="E870" s="816">
        <v>1</v>
      </c>
      <c r="F870" s="816">
        <v>0</v>
      </c>
      <c r="G870" s="816">
        <v>0</v>
      </c>
      <c r="H870" s="816">
        <v>0</v>
      </c>
      <c r="I870" s="816">
        <v>2</v>
      </c>
      <c r="J870" s="816">
        <v>1</v>
      </c>
      <c r="K870" s="816">
        <v>1</v>
      </c>
      <c r="L870" s="816">
        <v>1</v>
      </c>
      <c r="M870" s="816">
        <v>1</v>
      </c>
      <c r="N870" s="816">
        <v>0</v>
      </c>
      <c r="O870" s="816">
        <v>15</v>
      </c>
      <c r="P870" s="71">
        <v>47.909090909090907</v>
      </c>
      <c r="Q870" s="71">
        <v>47</v>
      </c>
    </row>
    <row r="871" spans="1:18" ht="12.75" customHeight="1">
      <c r="C871" s="829" t="s">
        <v>2315</v>
      </c>
      <c r="D871" s="816">
        <v>22</v>
      </c>
      <c r="E871" s="816">
        <v>1</v>
      </c>
      <c r="F871" s="816">
        <v>0</v>
      </c>
      <c r="G871" s="816">
        <v>0</v>
      </c>
      <c r="H871" s="816">
        <v>0</v>
      </c>
      <c r="I871" s="816">
        <v>2</v>
      </c>
      <c r="J871" s="816">
        <v>1</v>
      </c>
      <c r="K871" s="816">
        <v>1</v>
      </c>
      <c r="L871" s="816">
        <v>1</v>
      </c>
      <c r="M871" s="816">
        <v>1</v>
      </c>
      <c r="N871" s="816">
        <v>0</v>
      </c>
      <c r="O871" s="816">
        <v>15</v>
      </c>
      <c r="P871" s="791">
        <v>47.909090909090907</v>
      </c>
      <c r="Q871" s="791">
        <v>47</v>
      </c>
    </row>
    <row r="872" spans="1:18" ht="18" customHeight="1">
      <c r="B872" s="824" t="s">
        <v>621</v>
      </c>
      <c r="C872" s="827"/>
      <c r="P872" s="71"/>
      <c r="Q872" s="71"/>
    </row>
    <row r="873" spans="1:18" ht="21.75" customHeight="1">
      <c r="C873" s="827" t="s">
        <v>2277</v>
      </c>
      <c r="D873" s="816">
        <v>119</v>
      </c>
      <c r="E873" s="816">
        <v>1</v>
      </c>
      <c r="F873" s="816">
        <v>2</v>
      </c>
      <c r="G873" s="816">
        <v>3</v>
      </c>
      <c r="H873" s="816">
        <v>4</v>
      </c>
      <c r="I873" s="816">
        <v>6</v>
      </c>
      <c r="J873" s="816">
        <v>3</v>
      </c>
      <c r="K873" s="816">
        <v>9</v>
      </c>
      <c r="L873" s="816">
        <v>5</v>
      </c>
      <c r="M873" s="816">
        <v>5</v>
      </c>
      <c r="N873" s="816">
        <v>3</v>
      </c>
      <c r="O873" s="816">
        <v>78</v>
      </c>
      <c r="P873" s="71">
        <v>51.504201680672267</v>
      </c>
      <c r="Q873" s="71">
        <v>50.928571428571431</v>
      </c>
    </row>
    <row r="874" spans="1:18" ht="21.75" customHeight="1">
      <c r="C874" s="827" t="s">
        <v>2279</v>
      </c>
      <c r="D874" s="816">
        <v>440</v>
      </c>
      <c r="E874" s="816">
        <v>12</v>
      </c>
      <c r="F874" s="816">
        <v>9</v>
      </c>
      <c r="G874" s="816">
        <v>5</v>
      </c>
      <c r="H874" s="816">
        <v>8</v>
      </c>
      <c r="I874" s="816">
        <v>18</v>
      </c>
      <c r="J874" s="816">
        <v>12</v>
      </c>
      <c r="K874" s="816">
        <v>15</v>
      </c>
      <c r="L874" s="816">
        <v>19</v>
      </c>
      <c r="M874" s="816">
        <v>15</v>
      </c>
      <c r="N874" s="816">
        <v>12</v>
      </c>
      <c r="O874" s="816">
        <v>315</v>
      </c>
      <c r="P874" s="71">
        <v>48.718181818181819</v>
      </c>
      <c r="Q874" s="71">
        <v>48.739130434782609</v>
      </c>
    </row>
    <row r="875" spans="1:18" ht="12.75" customHeight="1">
      <c r="C875" s="829" t="s">
        <v>2315</v>
      </c>
      <c r="D875" s="816">
        <v>559</v>
      </c>
      <c r="E875" s="816">
        <v>13</v>
      </c>
      <c r="F875" s="816">
        <v>11</v>
      </c>
      <c r="G875" s="816">
        <v>8</v>
      </c>
      <c r="H875" s="816">
        <v>12</v>
      </c>
      <c r="I875" s="816">
        <v>24</v>
      </c>
      <c r="J875" s="816">
        <v>15</v>
      </c>
      <c r="K875" s="816">
        <v>24</v>
      </c>
      <c r="L875" s="816">
        <v>24</v>
      </c>
      <c r="M875" s="816">
        <v>20</v>
      </c>
      <c r="N875" s="816">
        <v>15</v>
      </c>
      <c r="O875" s="816">
        <v>393</v>
      </c>
      <c r="P875" s="791">
        <v>49.311270125223615</v>
      </c>
      <c r="Q875" s="791">
        <v>49.413043478260867</v>
      </c>
    </row>
    <row r="876" spans="1:18" s="44" customFormat="1" ht="43.5" customHeight="1">
      <c r="A876" s="123" t="s">
        <v>630</v>
      </c>
      <c r="B876" s="824"/>
      <c r="C876" s="832"/>
      <c r="D876" s="833"/>
      <c r="E876" s="833"/>
      <c r="F876" s="833"/>
      <c r="G876" s="833"/>
      <c r="H876" s="833"/>
      <c r="I876" s="833"/>
      <c r="J876" s="833"/>
      <c r="K876" s="833"/>
      <c r="L876" s="833"/>
      <c r="M876" s="833"/>
      <c r="N876" s="833"/>
      <c r="O876" s="833"/>
      <c r="P876" s="791"/>
      <c r="Q876" s="791"/>
      <c r="R876" s="808"/>
    </row>
    <row r="877" spans="1:18" s="44" customFormat="1" ht="12.75" customHeight="1">
      <c r="A877" s="824" t="s">
        <v>2360</v>
      </c>
      <c r="B877" s="824"/>
      <c r="C877" s="832"/>
      <c r="D877" s="833"/>
      <c r="E877" s="833"/>
      <c r="F877" s="833"/>
      <c r="G877" s="833"/>
      <c r="H877" s="833"/>
      <c r="I877" s="833"/>
      <c r="J877" s="833"/>
      <c r="K877" s="833"/>
      <c r="L877" s="833"/>
      <c r="M877" s="833"/>
      <c r="N877" s="833"/>
      <c r="O877" s="833"/>
      <c r="P877" s="791"/>
      <c r="Q877" s="791"/>
      <c r="R877" s="808"/>
    </row>
    <row r="878" spans="1:18" s="44" customFormat="1" ht="12.75" customHeight="1">
      <c r="A878" s="824"/>
      <c r="B878" s="824"/>
      <c r="C878" s="834"/>
      <c r="D878" s="833"/>
      <c r="E878" s="833"/>
      <c r="F878" s="833"/>
      <c r="G878" s="833"/>
      <c r="H878" s="833"/>
      <c r="I878" s="833"/>
      <c r="J878" s="833"/>
      <c r="K878" s="833"/>
      <c r="L878" s="833"/>
      <c r="M878" s="833"/>
      <c r="N878" s="833"/>
      <c r="O878" s="833"/>
      <c r="P878" s="791"/>
      <c r="Q878" s="791"/>
      <c r="R878" s="808"/>
    </row>
    <row r="879" spans="1:18" s="44" customFormat="1" ht="12.75" customHeight="1">
      <c r="A879" s="824" t="s">
        <v>48</v>
      </c>
      <c r="B879" s="824"/>
      <c r="C879" s="834"/>
      <c r="D879" s="833"/>
      <c r="E879" s="833"/>
      <c r="F879" s="833"/>
      <c r="G879" s="833"/>
      <c r="H879" s="833"/>
      <c r="I879" s="833"/>
      <c r="J879" s="833"/>
      <c r="K879" s="833"/>
      <c r="L879" s="833"/>
      <c r="M879" s="833"/>
      <c r="N879" s="833"/>
      <c r="O879" s="833"/>
      <c r="P879" s="791"/>
      <c r="Q879" s="791"/>
      <c r="R879" s="808"/>
    </row>
    <row r="880" spans="1:18" s="123" customFormat="1" ht="11.25" customHeight="1">
      <c r="A880" s="826"/>
      <c r="C880" s="835"/>
      <c r="D880" s="308" t="s">
        <v>1597</v>
      </c>
      <c r="E880" s="662"/>
      <c r="F880" s="662"/>
      <c r="G880" s="662"/>
      <c r="H880" s="662"/>
      <c r="I880" s="662"/>
      <c r="J880" s="662"/>
      <c r="K880" s="662"/>
      <c r="L880" s="662"/>
      <c r="M880" s="662"/>
      <c r="N880" s="662"/>
      <c r="O880" s="662"/>
      <c r="P880" s="797"/>
      <c r="Q880" s="797"/>
      <c r="R880" s="808"/>
    </row>
    <row r="881" spans="1:18" s="123" customFormat="1" ht="9" customHeight="1">
      <c r="A881" s="826"/>
      <c r="C881" s="835"/>
      <c r="D881" s="308"/>
      <c r="E881" s="662"/>
      <c r="F881" s="662"/>
      <c r="G881" s="662"/>
      <c r="H881" s="662"/>
      <c r="I881" s="662"/>
      <c r="J881" s="662"/>
      <c r="K881" s="662"/>
      <c r="L881" s="662"/>
      <c r="M881" s="662"/>
      <c r="N881" s="662"/>
      <c r="O881" s="662"/>
      <c r="P881" s="797"/>
      <c r="Q881" s="797"/>
      <c r="R881" s="808"/>
    </row>
    <row r="882" spans="1:18" ht="18" customHeight="1">
      <c r="B882" s="824" t="s">
        <v>625</v>
      </c>
      <c r="C882" s="827"/>
      <c r="P882" s="71"/>
      <c r="Q882" s="71"/>
    </row>
    <row r="883" spans="1:18" ht="21.75" customHeight="1">
      <c r="C883" s="827" t="s">
        <v>2285</v>
      </c>
      <c r="D883" s="816">
        <v>100</v>
      </c>
      <c r="E883" s="816">
        <v>0</v>
      </c>
      <c r="F883" s="816">
        <v>0</v>
      </c>
      <c r="G883" s="816">
        <v>6</v>
      </c>
      <c r="H883" s="816">
        <v>2</v>
      </c>
      <c r="I883" s="816">
        <v>3</v>
      </c>
      <c r="J883" s="816">
        <v>7</v>
      </c>
      <c r="K883" s="816">
        <v>8</v>
      </c>
      <c r="L883" s="816">
        <v>1</v>
      </c>
      <c r="M883" s="816">
        <v>2</v>
      </c>
      <c r="N883" s="816">
        <v>0</v>
      </c>
      <c r="O883" s="816">
        <v>71</v>
      </c>
      <c r="P883" s="71">
        <v>47.97</v>
      </c>
      <c r="Q883" s="71">
        <v>46.666666666666664</v>
      </c>
    </row>
    <row r="884" spans="1:18" ht="12.75" customHeight="1">
      <c r="C884" s="829" t="s">
        <v>2315</v>
      </c>
      <c r="D884" s="816">
        <v>100</v>
      </c>
      <c r="E884" s="816">
        <v>0</v>
      </c>
      <c r="F884" s="816">
        <v>0</v>
      </c>
      <c r="G884" s="816">
        <v>6</v>
      </c>
      <c r="H884" s="816">
        <v>2</v>
      </c>
      <c r="I884" s="816">
        <v>3</v>
      </c>
      <c r="J884" s="816">
        <v>7</v>
      </c>
      <c r="K884" s="816">
        <v>8</v>
      </c>
      <c r="L884" s="816">
        <v>1</v>
      </c>
      <c r="M884" s="816">
        <v>2</v>
      </c>
      <c r="N884" s="816">
        <v>0</v>
      </c>
      <c r="O884" s="816">
        <v>71</v>
      </c>
      <c r="P884" s="791">
        <v>47.97</v>
      </c>
      <c r="Q884" s="791">
        <v>46.666666666666664</v>
      </c>
    </row>
    <row r="885" spans="1:18" ht="21.75" customHeight="1">
      <c r="A885" s="1457" t="s">
        <v>2596</v>
      </c>
      <c r="B885" s="1457"/>
      <c r="C885" s="1458"/>
      <c r="D885" s="816">
        <v>703</v>
      </c>
      <c r="E885" s="816">
        <v>14</v>
      </c>
      <c r="F885" s="816">
        <v>12</v>
      </c>
      <c r="G885" s="816">
        <v>14</v>
      </c>
      <c r="H885" s="816">
        <v>15</v>
      </c>
      <c r="I885" s="816">
        <v>30</v>
      </c>
      <c r="J885" s="816">
        <v>23</v>
      </c>
      <c r="K885" s="816">
        <v>33</v>
      </c>
      <c r="L885" s="816">
        <v>28</v>
      </c>
      <c r="M885" s="816">
        <v>23</v>
      </c>
      <c r="N885" s="816">
        <v>16</v>
      </c>
      <c r="O885" s="816">
        <v>495</v>
      </c>
      <c r="P885" s="71">
        <v>49.11379800853485</v>
      </c>
      <c r="Q885" s="71">
        <v>49.104166666666664</v>
      </c>
    </row>
    <row r="886" spans="1:18" ht="18" customHeight="1">
      <c r="A886" s="841" t="s">
        <v>154</v>
      </c>
      <c r="B886" s="841"/>
      <c r="C886" s="827"/>
      <c r="P886" s="71"/>
      <c r="Q886" s="71"/>
    </row>
    <row r="887" spans="1:18" ht="18" customHeight="1">
      <c r="B887" s="824" t="s">
        <v>323</v>
      </c>
      <c r="C887" s="827"/>
      <c r="P887" s="71"/>
      <c r="Q887" s="71"/>
    </row>
    <row r="888" spans="1:18" ht="12.75" customHeight="1">
      <c r="C888" s="827" t="s">
        <v>2355</v>
      </c>
      <c r="D888" s="816">
        <v>3798</v>
      </c>
      <c r="E888" s="816">
        <v>347</v>
      </c>
      <c r="F888" s="816">
        <v>353</v>
      </c>
      <c r="G888" s="816">
        <v>324</v>
      </c>
      <c r="H888" s="816">
        <v>363</v>
      </c>
      <c r="I888" s="816">
        <v>309</v>
      </c>
      <c r="J888" s="816">
        <v>317</v>
      </c>
      <c r="K888" s="816">
        <v>295</v>
      </c>
      <c r="L888" s="816">
        <v>282</v>
      </c>
      <c r="M888" s="816">
        <v>258</v>
      </c>
      <c r="N888" s="816">
        <v>217</v>
      </c>
      <c r="O888" s="816">
        <v>733</v>
      </c>
      <c r="P888" s="71">
        <v>58.271985255397574</v>
      </c>
      <c r="Q888" s="71">
        <v>58.359621451104104</v>
      </c>
    </row>
    <row r="889" spans="1:18" ht="12.75" customHeight="1">
      <c r="C889" s="827" t="s">
        <v>2356</v>
      </c>
      <c r="D889" s="816">
        <v>5362</v>
      </c>
      <c r="E889" s="816">
        <v>475</v>
      </c>
      <c r="F889" s="816">
        <v>519</v>
      </c>
      <c r="G889" s="816">
        <v>527</v>
      </c>
      <c r="H889" s="816">
        <v>509</v>
      </c>
      <c r="I889" s="816">
        <v>510</v>
      </c>
      <c r="J889" s="816">
        <v>482</v>
      </c>
      <c r="K889" s="816">
        <v>419</v>
      </c>
      <c r="L889" s="816">
        <v>397</v>
      </c>
      <c r="M889" s="816">
        <v>328</v>
      </c>
      <c r="N889" s="816">
        <v>281</v>
      </c>
      <c r="O889" s="816">
        <v>915</v>
      </c>
      <c r="P889" s="71">
        <v>58.556695262961583</v>
      </c>
      <c r="Q889" s="71">
        <v>58.707468879668049</v>
      </c>
    </row>
    <row r="890" spans="1:18" ht="21.75" customHeight="1">
      <c r="C890" s="827" t="s">
        <v>2357</v>
      </c>
      <c r="D890" s="816">
        <v>5159</v>
      </c>
      <c r="E890" s="816">
        <v>142</v>
      </c>
      <c r="F890" s="816">
        <v>193</v>
      </c>
      <c r="G890" s="816">
        <v>194</v>
      </c>
      <c r="H890" s="816">
        <v>226</v>
      </c>
      <c r="I890" s="816">
        <v>207</v>
      </c>
      <c r="J890" s="816">
        <v>221</v>
      </c>
      <c r="K890" s="816">
        <v>246</v>
      </c>
      <c r="L890" s="816">
        <v>265</v>
      </c>
      <c r="M890" s="816">
        <v>281</v>
      </c>
      <c r="N890" s="816">
        <v>260</v>
      </c>
      <c r="O890" s="816">
        <v>2924</v>
      </c>
      <c r="P890" s="71">
        <v>52.47780577631324</v>
      </c>
      <c r="Q890" s="71">
        <v>52.795289855072461</v>
      </c>
    </row>
    <row r="891" spans="1:18" ht="12.75" customHeight="1">
      <c r="C891" s="827" t="s">
        <v>603</v>
      </c>
      <c r="D891" s="816">
        <v>10057</v>
      </c>
      <c r="E891" s="816">
        <v>86</v>
      </c>
      <c r="F891" s="816">
        <v>106</v>
      </c>
      <c r="G891" s="816">
        <v>132</v>
      </c>
      <c r="H891" s="816">
        <v>140</v>
      </c>
      <c r="I891" s="816">
        <v>189</v>
      </c>
      <c r="J891" s="816">
        <v>225</v>
      </c>
      <c r="K891" s="816">
        <v>278</v>
      </c>
      <c r="L891" s="816">
        <v>336</v>
      </c>
      <c r="M891" s="816">
        <v>390</v>
      </c>
      <c r="N891" s="816">
        <v>453</v>
      </c>
      <c r="O891" s="816">
        <v>7722</v>
      </c>
      <c r="P891" s="71">
        <v>49.60415630903848</v>
      </c>
      <c r="Q891" s="71">
        <v>49.095365418894829</v>
      </c>
    </row>
    <row r="892" spans="1:18" ht="12.75" customHeight="1">
      <c r="C892" s="827" t="s">
        <v>604</v>
      </c>
      <c r="D892" s="816">
        <v>14682</v>
      </c>
      <c r="E892" s="816">
        <v>114</v>
      </c>
      <c r="F892" s="816">
        <v>142</v>
      </c>
      <c r="G892" s="816">
        <v>191</v>
      </c>
      <c r="H892" s="816">
        <v>207</v>
      </c>
      <c r="I892" s="816">
        <v>273</v>
      </c>
      <c r="J892" s="816">
        <v>307</v>
      </c>
      <c r="K892" s="816">
        <v>344</v>
      </c>
      <c r="L892" s="816">
        <v>373</v>
      </c>
      <c r="M892" s="816">
        <v>485</v>
      </c>
      <c r="N892" s="816">
        <v>509</v>
      </c>
      <c r="O892" s="816">
        <v>11737</v>
      </c>
      <c r="P892" s="71">
        <v>48.807519411524318</v>
      </c>
      <c r="Q892" s="71">
        <v>48.294387170675833</v>
      </c>
    </row>
    <row r="893" spans="1:18" ht="12.75" customHeight="1">
      <c r="C893" s="829" t="s">
        <v>2315</v>
      </c>
      <c r="D893" s="816">
        <v>39058</v>
      </c>
      <c r="E893" s="816">
        <v>1164</v>
      </c>
      <c r="F893" s="816">
        <v>1313</v>
      </c>
      <c r="G893" s="816">
        <v>1368</v>
      </c>
      <c r="H893" s="816">
        <v>1445</v>
      </c>
      <c r="I893" s="816">
        <v>1488</v>
      </c>
      <c r="J893" s="816">
        <v>1552</v>
      </c>
      <c r="K893" s="816">
        <v>1582</v>
      </c>
      <c r="L893" s="816">
        <v>1653</v>
      </c>
      <c r="M893" s="816">
        <v>1742</v>
      </c>
      <c r="N893" s="816">
        <v>1720</v>
      </c>
      <c r="O893" s="816">
        <v>24031</v>
      </c>
      <c r="P893" s="791">
        <v>51.75615750934508</v>
      </c>
      <c r="Q893" s="791">
        <v>51.551776649746195</v>
      </c>
    </row>
    <row r="894" spans="1:18" ht="18" customHeight="1">
      <c r="B894" s="824" t="s">
        <v>612</v>
      </c>
      <c r="C894" s="827"/>
      <c r="P894" s="71"/>
      <c r="Q894" s="71"/>
    </row>
    <row r="895" spans="1:18" ht="12.75" customHeight="1">
      <c r="C895" s="827" t="s">
        <v>613</v>
      </c>
      <c r="D895" s="816">
        <v>891</v>
      </c>
      <c r="E895" s="816">
        <v>17</v>
      </c>
      <c r="F895" s="816">
        <v>20</v>
      </c>
      <c r="G895" s="816">
        <v>23</v>
      </c>
      <c r="H895" s="816">
        <v>34</v>
      </c>
      <c r="I895" s="816">
        <v>28</v>
      </c>
      <c r="J895" s="816">
        <v>23</v>
      </c>
      <c r="K895" s="816">
        <v>33</v>
      </c>
      <c r="L895" s="816">
        <v>26</v>
      </c>
      <c r="M895" s="816">
        <v>34</v>
      </c>
      <c r="N895" s="816">
        <v>33</v>
      </c>
      <c r="O895" s="816">
        <v>620</v>
      </c>
      <c r="P895" s="71">
        <v>47.827160493827158</v>
      </c>
      <c r="Q895" s="71">
        <v>48.327586206896555</v>
      </c>
    </row>
    <row r="896" spans="1:18" ht="12.75" customHeight="1">
      <c r="C896" s="827" t="s">
        <v>614</v>
      </c>
      <c r="D896" s="816">
        <v>15</v>
      </c>
      <c r="E896" s="816">
        <v>1</v>
      </c>
      <c r="F896" s="816">
        <v>1</v>
      </c>
      <c r="G896" s="816">
        <v>1</v>
      </c>
      <c r="H896" s="816">
        <v>0</v>
      </c>
      <c r="I896" s="816">
        <v>2</v>
      </c>
      <c r="J896" s="816">
        <v>1</v>
      </c>
      <c r="K896" s="816">
        <v>2</v>
      </c>
      <c r="L896" s="816">
        <v>1</v>
      </c>
      <c r="M896" s="816">
        <v>0</v>
      </c>
      <c r="N896" s="816">
        <v>0</v>
      </c>
      <c r="O896" s="816">
        <v>6</v>
      </c>
      <c r="P896" s="71">
        <v>56.93333333333333</v>
      </c>
      <c r="Q896" s="71">
        <v>57.25</v>
      </c>
    </row>
    <row r="897" spans="2:17" ht="12.75" customHeight="1">
      <c r="C897" s="827" t="s">
        <v>615</v>
      </c>
      <c r="D897" s="816">
        <v>38</v>
      </c>
      <c r="E897" s="816">
        <v>2</v>
      </c>
      <c r="F897" s="816">
        <v>6</v>
      </c>
      <c r="G897" s="816">
        <v>1</v>
      </c>
      <c r="H897" s="816">
        <v>2</v>
      </c>
      <c r="I897" s="816">
        <v>2</v>
      </c>
      <c r="J897" s="816">
        <v>2</v>
      </c>
      <c r="K897" s="816">
        <v>1</v>
      </c>
      <c r="L897" s="816">
        <v>3</v>
      </c>
      <c r="M897" s="816">
        <v>2</v>
      </c>
      <c r="N897" s="816">
        <v>1</v>
      </c>
      <c r="O897" s="816">
        <v>16</v>
      </c>
      <c r="P897" s="71">
        <v>54.631578947368418</v>
      </c>
      <c r="Q897" s="71">
        <v>56</v>
      </c>
    </row>
    <row r="898" spans="2:17" ht="12.75" customHeight="1">
      <c r="C898" s="827" t="s">
        <v>616</v>
      </c>
      <c r="D898" s="816">
        <v>50</v>
      </c>
      <c r="E898" s="816">
        <v>0</v>
      </c>
      <c r="F898" s="816">
        <v>4</v>
      </c>
      <c r="G898" s="816">
        <v>2</v>
      </c>
      <c r="H898" s="816">
        <v>0</v>
      </c>
      <c r="I898" s="816">
        <v>4</v>
      </c>
      <c r="J898" s="816">
        <v>4</v>
      </c>
      <c r="K898" s="816">
        <v>2</v>
      </c>
      <c r="L898" s="816">
        <v>3</v>
      </c>
      <c r="M898" s="816">
        <v>2</v>
      </c>
      <c r="N898" s="816">
        <v>1</v>
      </c>
      <c r="O898" s="816">
        <v>28</v>
      </c>
      <c r="P898" s="71">
        <v>50.24</v>
      </c>
      <c r="Q898" s="71">
        <v>49.5</v>
      </c>
    </row>
    <row r="899" spans="2:17" ht="12.75" customHeight="1">
      <c r="C899" s="827" t="s">
        <v>617</v>
      </c>
      <c r="D899" s="816">
        <v>46</v>
      </c>
      <c r="E899" s="816">
        <v>0</v>
      </c>
      <c r="F899" s="816">
        <v>0</v>
      </c>
      <c r="G899" s="816">
        <v>2</v>
      </c>
      <c r="H899" s="816">
        <v>2</v>
      </c>
      <c r="I899" s="816">
        <v>2</v>
      </c>
      <c r="J899" s="816">
        <v>2</v>
      </c>
      <c r="K899" s="816">
        <v>0</v>
      </c>
      <c r="L899" s="816">
        <v>4</v>
      </c>
      <c r="M899" s="816">
        <v>2</v>
      </c>
      <c r="N899" s="816">
        <v>4</v>
      </c>
      <c r="O899" s="816">
        <v>28</v>
      </c>
      <c r="P899" s="71">
        <v>50.282608695652172</v>
      </c>
      <c r="Q899" s="71">
        <v>51.5</v>
      </c>
    </row>
    <row r="900" spans="2:17" ht="12.75" customHeight="1">
      <c r="C900" s="827" t="s">
        <v>2270</v>
      </c>
      <c r="D900" s="816">
        <v>126</v>
      </c>
      <c r="E900" s="816">
        <v>6</v>
      </c>
      <c r="F900" s="816">
        <v>0</v>
      </c>
      <c r="G900" s="816">
        <v>3</v>
      </c>
      <c r="H900" s="816">
        <v>2</v>
      </c>
      <c r="I900" s="816">
        <v>5</v>
      </c>
      <c r="J900" s="816">
        <v>4</v>
      </c>
      <c r="K900" s="816">
        <v>7</v>
      </c>
      <c r="L900" s="816">
        <v>3</v>
      </c>
      <c r="M900" s="816">
        <v>5</v>
      </c>
      <c r="N900" s="816">
        <v>4</v>
      </c>
      <c r="O900" s="816">
        <v>87</v>
      </c>
      <c r="P900" s="71">
        <v>48.023809523809526</v>
      </c>
      <c r="Q900" s="71">
        <v>50.25</v>
      </c>
    </row>
    <row r="901" spans="2:17" ht="12.75" customHeight="1">
      <c r="C901" s="829" t="s">
        <v>2315</v>
      </c>
      <c r="D901" s="816">
        <v>1166</v>
      </c>
      <c r="E901" s="816">
        <v>26</v>
      </c>
      <c r="F901" s="816">
        <v>31</v>
      </c>
      <c r="G901" s="816">
        <v>32</v>
      </c>
      <c r="H901" s="816">
        <v>40</v>
      </c>
      <c r="I901" s="816">
        <v>43</v>
      </c>
      <c r="J901" s="816">
        <v>36</v>
      </c>
      <c r="K901" s="816">
        <v>45</v>
      </c>
      <c r="L901" s="816">
        <v>40</v>
      </c>
      <c r="M901" s="816">
        <v>45</v>
      </c>
      <c r="N901" s="816">
        <v>43</v>
      </c>
      <c r="O901" s="816">
        <v>785</v>
      </c>
      <c r="P901" s="791">
        <v>48.387650085763291</v>
      </c>
      <c r="Q901" s="791">
        <v>49.189189189189186</v>
      </c>
    </row>
    <row r="902" spans="2:17" ht="18" customHeight="1">
      <c r="B902" s="824" t="s">
        <v>621</v>
      </c>
      <c r="C902" s="827"/>
      <c r="P902" s="71"/>
      <c r="Q902" s="71"/>
    </row>
    <row r="903" spans="2:17" ht="21.75" customHeight="1">
      <c r="C903" s="827" t="s">
        <v>2277</v>
      </c>
      <c r="D903" s="816">
        <v>10381</v>
      </c>
      <c r="E903" s="816">
        <v>169</v>
      </c>
      <c r="F903" s="816">
        <v>202</v>
      </c>
      <c r="G903" s="816">
        <v>238</v>
      </c>
      <c r="H903" s="816">
        <v>257</v>
      </c>
      <c r="I903" s="816">
        <v>269</v>
      </c>
      <c r="J903" s="816">
        <v>264</v>
      </c>
      <c r="K903" s="816">
        <v>281</v>
      </c>
      <c r="L903" s="816">
        <v>306</v>
      </c>
      <c r="M903" s="816">
        <v>332</v>
      </c>
      <c r="N903" s="816">
        <v>347</v>
      </c>
      <c r="O903" s="816">
        <v>7716</v>
      </c>
      <c r="P903" s="71">
        <v>48.789326654464887</v>
      </c>
      <c r="Q903" s="71">
        <v>47.968950749464668</v>
      </c>
    </row>
    <row r="904" spans="2:17" ht="21.75" customHeight="1">
      <c r="C904" s="827" t="s">
        <v>2279</v>
      </c>
      <c r="D904" s="816">
        <v>17227</v>
      </c>
      <c r="E904" s="816">
        <v>374</v>
      </c>
      <c r="F904" s="816">
        <v>431</v>
      </c>
      <c r="G904" s="816">
        <v>487</v>
      </c>
      <c r="H904" s="816">
        <v>500</v>
      </c>
      <c r="I904" s="816">
        <v>529</v>
      </c>
      <c r="J904" s="816">
        <v>518</v>
      </c>
      <c r="K904" s="816">
        <v>564</v>
      </c>
      <c r="L904" s="816">
        <v>574</v>
      </c>
      <c r="M904" s="816">
        <v>612</v>
      </c>
      <c r="N904" s="816">
        <v>695</v>
      </c>
      <c r="O904" s="816">
        <v>11943</v>
      </c>
      <c r="P904" s="71">
        <v>48.70006385325361</v>
      </c>
      <c r="Q904" s="71">
        <v>48.878723404255318</v>
      </c>
    </row>
    <row r="905" spans="2:17" ht="12.75" customHeight="1">
      <c r="C905" s="827" t="s">
        <v>624</v>
      </c>
      <c r="D905" s="816">
        <v>1300</v>
      </c>
      <c r="E905" s="816">
        <v>34</v>
      </c>
      <c r="F905" s="816">
        <v>32</v>
      </c>
      <c r="G905" s="816">
        <v>47</v>
      </c>
      <c r="H905" s="816">
        <v>45</v>
      </c>
      <c r="I905" s="816">
        <v>61</v>
      </c>
      <c r="J905" s="816">
        <v>43</v>
      </c>
      <c r="K905" s="816">
        <v>53</v>
      </c>
      <c r="L905" s="816">
        <v>54</v>
      </c>
      <c r="M905" s="816">
        <v>46</v>
      </c>
      <c r="N905" s="816">
        <v>47</v>
      </c>
      <c r="O905" s="816">
        <v>838</v>
      </c>
      <c r="P905" s="71">
        <v>49.516153846153848</v>
      </c>
      <c r="Q905" s="71">
        <v>50</v>
      </c>
    </row>
    <row r="906" spans="2:17" ht="12.75" customHeight="1">
      <c r="C906" s="829" t="s">
        <v>2315</v>
      </c>
      <c r="D906" s="816">
        <v>28908</v>
      </c>
      <c r="E906" s="816">
        <v>577</v>
      </c>
      <c r="F906" s="816">
        <v>665</v>
      </c>
      <c r="G906" s="816">
        <v>772</v>
      </c>
      <c r="H906" s="816">
        <v>802</v>
      </c>
      <c r="I906" s="816">
        <v>859</v>
      </c>
      <c r="J906" s="816">
        <v>825</v>
      </c>
      <c r="K906" s="816">
        <v>898</v>
      </c>
      <c r="L906" s="816">
        <v>934</v>
      </c>
      <c r="M906" s="816">
        <v>990</v>
      </c>
      <c r="N906" s="816">
        <v>1089</v>
      </c>
      <c r="O906" s="816">
        <v>20497</v>
      </c>
      <c r="P906" s="791">
        <v>48.768818320188181</v>
      </c>
      <c r="Q906" s="791">
        <v>48.573190789473685</v>
      </c>
    </row>
    <row r="907" spans="2:17" ht="18" customHeight="1">
      <c r="B907" s="824" t="s">
        <v>625</v>
      </c>
      <c r="C907" s="827"/>
      <c r="P907" s="71"/>
      <c r="Q907" s="71"/>
    </row>
    <row r="908" spans="2:17" ht="21.75" customHeight="1">
      <c r="C908" s="827" t="s">
        <v>2281</v>
      </c>
      <c r="D908" s="816">
        <v>1563</v>
      </c>
      <c r="E908" s="816">
        <v>36</v>
      </c>
      <c r="F908" s="816">
        <v>43</v>
      </c>
      <c r="G908" s="816">
        <v>50</v>
      </c>
      <c r="H908" s="816">
        <v>62</v>
      </c>
      <c r="I908" s="816">
        <v>53</v>
      </c>
      <c r="J908" s="816">
        <v>66</v>
      </c>
      <c r="K908" s="816">
        <v>60</v>
      </c>
      <c r="L908" s="816">
        <v>71</v>
      </c>
      <c r="M908" s="816">
        <v>68</v>
      </c>
      <c r="N908" s="816">
        <v>66</v>
      </c>
      <c r="O908" s="816">
        <v>988</v>
      </c>
      <c r="P908" s="71">
        <v>49.953934740882914</v>
      </c>
      <c r="Q908" s="71">
        <v>49.893442622950822</v>
      </c>
    </row>
    <row r="909" spans="2:17" ht="12.75" customHeight="1">
      <c r="C909" s="827" t="s">
        <v>2282</v>
      </c>
      <c r="D909" s="816">
        <v>131</v>
      </c>
      <c r="E909" s="816">
        <v>5</v>
      </c>
      <c r="F909" s="816">
        <v>4</v>
      </c>
      <c r="G909" s="816">
        <v>5</v>
      </c>
      <c r="H909" s="816">
        <v>6</v>
      </c>
      <c r="I909" s="816">
        <v>4</v>
      </c>
      <c r="J909" s="816">
        <v>5</v>
      </c>
      <c r="K909" s="816">
        <v>10</v>
      </c>
      <c r="L909" s="816">
        <v>3</v>
      </c>
      <c r="M909" s="816">
        <v>6</v>
      </c>
      <c r="N909" s="816">
        <v>3</v>
      </c>
      <c r="O909" s="816">
        <v>80</v>
      </c>
      <c r="P909" s="71">
        <v>50.63358778625954</v>
      </c>
      <c r="Q909" s="71">
        <v>50.375</v>
      </c>
    </row>
    <row r="910" spans="2:17" ht="12.75" customHeight="1">
      <c r="C910" s="827" t="s">
        <v>2283</v>
      </c>
      <c r="D910" s="816">
        <v>654</v>
      </c>
      <c r="E910" s="816">
        <v>12</v>
      </c>
      <c r="F910" s="816">
        <v>17</v>
      </c>
      <c r="G910" s="816">
        <v>23</v>
      </c>
      <c r="H910" s="816">
        <v>25</v>
      </c>
      <c r="I910" s="816">
        <v>13</v>
      </c>
      <c r="J910" s="816">
        <v>16</v>
      </c>
      <c r="K910" s="816">
        <v>26</v>
      </c>
      <c r="L910" s="816">
        <v>30</v>
      </c>
      <c r="M910" s="816">
        <v>19</v>
      </c>
      <c r="N910" s="816">
        <v>19</v>
      </c>
      <c r="O910" s="816">
        <v>454</v>
      </c>
      <c r="P910" s="71">
        <v>49.194189602446485</v>
      </c>
      <c r="Q910" s="71">
        <v>49.060606060606062</v>
      </c>
    </row>
    <row r="911" spans="2:17" ht="21.75" customHeight="1">
      <c r="C911" s="827" t="s">
        <v>2285</v>
      </c>
      <c r="D911" s="816">
        <v>3756</v>
      </c>
      <c r="E911" s="816">
        <v>89</v>
      </c>
      <c r="F911" s="816">
        <v>110</v>
      </c>
      <c r="G911" s="816">
        <v>137</v>
      </c>
      <c r="H911" s="816">
        <v>115</v>
      </c>
      <c r="I911" s="816">
        <v>123</v>
      </c>
      <c r="J911" s="816">
        <v>130</v>
      </c>
      <c r="K911" s="816">
        <v>160</v>
      </c>
      <c r="L911" s="816">
        <v>124</v>
      </c>
      <c r="M911" s="816">
        <v>139</v>
      </c>
      <c r="N911" s="816">
        <v>144</v>
      </c>
      <c r="O911" s="816">
        <v>2485</v>
      </c>
      <c r="P911" s="71">
        <v>49.503461128860486</v>
      </c>
      <c r="Q911" s="71">
        <v>49.889763779527556</v>
      </c>
    </row>
    <row r="912" spans="2:17" ht="12.75" customHeight="1">
      <c r="C912" s="829" t="s">
        <v>2315</v>
      </c>
      <c r="D912" s="816">
        <v>6104</v>
      </c>
      <c r="E912" s="816">
        <v>142</v>
      </c>
      <c r="F912" s="816">
        <v>174</v>
      </c>
      <c r="G912" s="816">
        <v>215</v>
      </c>
      <c r="H912" s="816">
        <v>208</v>
      </c>
      <c r="I912" s="816">
        <v>193</v>
      </c>
      <c r="J912" s="816">
        <v>217</v>
      </c>
      <c r="K912" s="816">
        <v>256</v>
      </c>
      <c r="L912" s="816">
        <v>228</v>
      </c>
      <c r="M912" s="816">
        <v>232</v>
      </c>
      <c r="N912" s="816">
        <v>232</v>
      </c>
      <c r="O912" s="816">
        <v>4007</v>
      </c>
      <c r="P912" s="791">
        <v>49.609927916120576</v>
      </c>
      <c r="Q912" s="791">
        <v>49.779735682819386</v>
      </c>
    </row>
    <row r="913" spans="1:18" ht="18" customHeight="1">
      <c r="A913" s="841"/>
      <c r="B913" s="841"/>
      <c r="C913" s="842" t="s">
        <v>154</v>
      </c>
      <c r="D913" s="816">
        <v>75236</v>
      </c>
      <c r="E913" s="816">
        <v>1909</v>
      </c>
      <c r="F913" s="816">
        <v>2183</v>
      </c>
      <c r="G913" s="816">
        <v>2387</v>
      </c>
      <c r="H913" s="816">
        <v>2495</v>
      </c>
      <c r="I913" s="816">
        <v>2583</v>
      </c>
      <c r="J913" s="816">
        <v>2630</v>
      </c>
      <c r="K913" s="816">
        <v>2781</v>
      </c>
      <c r="L913" s="816">
        <v>2855</v>
      </c>
      <c r="M913" s="816">
        <v>3009</v>
      </c>
      <c r="N913" s="816">
        <v>3084</v>
      </c>
      <c r="O913" s="816">
        <v>49320</v>
      </c>
      <c r="P913" s="71">
        <v>50.381997979690574</v>
      </c>
      <c r="Q913" s="71">
        <v>50.374658987571991</v>
      </c>
    </row>
    <row r="914" spans="1:18" ht="12.75" customHeight="1"/>
    <row r="915" spans="1:18" ht="12.75" customHeight="1"/>
    <row r="916" spans="1:18" ht="12.75" customHeight="1"/>
    <row r="917" spans="1:18" s="44" customFormat="1" ht="12.75" customHeight="1">
      <c r="A917" s="123" t="s">
        <v>630</v>
      </c>
      <c r="B917" s="824"/>
      <c r="C917" s="832"/>
      <c r="D917" s="833"/>
      <c r="E917" s="833"/>
      <c r="F917" s="833"/>
      <c r="G917" s="833"/>
      <c r="H917" s="833"/>
      <c r="I917" s="833"/>
      <c r="J917" s="833"/>
      <c r="K917" s="833"/>
      <c r="L917" s="833"/>
      <c r="M917" s="833"/>
      <c r="N917" s="833"/>
      <c r="O917" s="833"/>
      <c r="P917" s="791"/>
      <c r="Q917" s="791"/>
      <c r="R917" s="667"/>
    </row>
    <row r="918" spans="1:18" s="44" customFormat="1" ht="12.75" customHeight="1">
      <c r="A918" s="824" t="s">
        <v>2360</v>
      </c>
      <c r="B918" s="824"/>
      <c r="C918" s="832"/>
      <c r="D918" s="833"/>
      <c r="E918" s="833"/>
      <c r="F918" s="833"/>
      <c r="G918" s="833"/>
      <c r="H918" s="833"/>
      <c r="I918" s="833"/>
      <c r="J918" s="833"/>
      <c r="K918" s="833"/>
      <c r="L918" s="833"/>
      <c r="M918" s="833"/>
      <c r="N918" s="833"/>
      <c r="O918" s="833"/>
      <c r="P918" s="791"/>
      <c r="Q918" s="791"/>
      <c r="R918" s="667"/>
    </row>
    <row r="919" spans="1:18" s="44" customFormat="1" ht="12.75" customHeight="1">
      <c r="A919" s="824"/>
      <c r="B919" s="824"/>
      <c r="C919" s="834"/>
      <c r="D919" s="833"/>
      <c r="E919" s="833"/>
      <c r="F919" s="833"/>
      <c r="G919" s="833"/>
      <c r="H919" s="833"/>
      <c r="I919" s="833"/>
      <c r="J919" s="833"/>
      <c r="K919" s="833"/>
      <c r="L919" s="833"/>
      <c r="M919" s="833"/>
      <c r="N919" s="833"/>
      <c r="O919" s="833"/>
      <c r="P919" s="791"/>
      <c r="Q919" s="791"/>
      <c r="R919" s="667"/>
    </row>
    <row r="920" spans="1:18" s="44" customFormat="1" ht="12.75" customHeight="1">
      <c r="A920" s="824" t="s">
        <v>48</v>
      </c>
      <c r="B920" s="824"/>
      <c r="C920" s="834"/>
      <c r="D920" s="833"/>
      <c r="E920" s="833"/>
      <c r="F920" s="833"/>
      <c r="G920" s="833"/>
      <c r="H920" s="833"/>
      <c r="I920" s="833"/>
      <c r="J920" s="833"/>
      <c r="K920" s="833"/>
      <c r="L920" s="833"/>
      <c r="M920" s="833"/>
      <c r="N920" s="833"/>
      <c r="O920" s="833"/>
      <c r="P920" s="791"/>
      <c r="Q920" s="791"/>
      <c r="R920" s="667"/>
    </row>
  </sheetData>
  <mergeCells count="22">
    <mergeCell ref="A831:C831"/>
    <mergeCell ref="A861:C861"/>
    <mergeCell ref="A862:C862"/>
    <mergeCell ref="A885:C885"/>
    <mergeCell ref="A548:C548"/>
    <mergeCell ref="A549:C549"/>
    <mergeCell ref="A556:C556"/>
    <mergeCell ref="A678:C678"/>
    <mergeCell ref="A743:C743"/>
    <mergeCell ref="A773:C773"/>
    <mergeCell ref="A520:C520"/>
    <mergeCell ref="E7:O8"/>
    <mergeCell ref="A102:C102"/>
    <mergeCell ref="A161:C161"/>
    <mergeCell ref="A190:C190"/>
    <mergeCell ref="A253:C253"/>
    <mergeCell ref="A276:C276"/>
    <mergeCell ref="A277:C277"/>
    <mergeCell ref="A300:C300"/>
    <mergeCell ref="A402:C402"/>
    <mergeCell ref="A455:C455"/>
    <mergeCell ref="A470:C470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9"/>
  <sheetViews>
    <sheetView workbookViewId="0">
      <pane ySplit="11" topLeftCell="A12" activePane="bottomLeft" state="frozen"/>
      <selection pane="bottomLeft"/>
    </sheetView>
  </sheetViews>
  <sheetFormatPr baseColWidth="10" defaultColWidth="12.85546875" defaultRowHeight="11.25"/>
  <cols>
    <col min="1" max="1" width="3.7109375" style="868" customWidth="1"/>
    <col min="2" max="2" width="30.42578125" style="869" customWidth="1"/>
    <col min="3" max="3" width="3" style="886" customWidth="1"/>
    <col min="4" max="4" width="6.28515625" style="237" customWidth="1"/>
    <col min="5" max="6" width="5.85546875" style="237" customWidth="1"/>
    <col min="7" max="8" width="6.28515625" style="237" customWidth="1"/>
    <col min="9" max="9" width="5.85546875" style="237" customWidth="1"/>
    <col min="10" max="10" width="5.42578125" style="237" customWidth="1"/>
    <col min="11" max="11" width="6.28515625" style="237" customWidth="1"/>
    <col min="12" max="12" width="6.7109375" style="871" customWidth="1"/>
    <col min="13" max="13" width="5.42578125" style="871" bestFit="1" customWidth="1"/>
    <col min="14" max="16384" width="12.85546875" style="868"/>
  </cols>
  <sheetData>
    <row r="1" spans="1:13" s="846" customFormat="1" ht="11.25" customHeight="1">
      <c r="A1" s="36" t="s">
        <v>587</v>
      </c>
      <c r="B1" s="801"/>
      <c r="C1" s="844"/>
      <c r="D1" s="844"/>
      <c r="E1" s="845"/>
      <c r="F1" s="845"/>
      <c r="G1" s="845"/>
      <c r="H1" s="845"/>
      <c r="I1" s="845"/>
      <c r="J1" s="845"/>
      <c r="K1" s="845"/>
      <c r="L1" s="845"/>
    </row>
    <row r="2" spans="1:13" s="809" customFormat="1" ht="8.25" customHeight="1">
      <c r="A2" s="847"/>
      <c r="B2" s="93"/>
      <c r="C2" s="194"/>
      <c r="D2" s="123"/>
      <c r="E2" s="123"/>
      <c r="F2" s="123"/>
      <c r="G2" s="123"/>
      <c r="H2" s="123"/>
      <c r="I2" s="123"/>
      <c r="J2" s="123"/>
      <c r="K2" s="123"/>
      <c r="L2" s="123"/>
    </row>
    <row r="3" spans="1:13" s="432" customFormat="1" ht="11.25" customHeight="1">
      <c r="A3" s="40" t="s">
        <v>2597</v>
      </c>
      <c r="B3" s="801"/>
      <c r="C3" s="802"/>
      <c r="D3" s="802"/>
      <c r="E3" s="801"/>
      <c r="F3" s="801"/>
      <c r="G3" s="801"/>
      <c r="H3" s="801"/>
      <c r="I3" s="801"/>
      <c r="J3" s="801"/>
      <c r="K3" s="801"/>
      <c r="L3" s="801"/>
    </row>
    <row r="4" spans="1:13" s="432" customFormat="1" ht="11.25" customHeight="1">
      <c r="A4" s="40" t="s">
        <v>3501</v>
      </c>
      <c r="B4" s="801"/>
      <c r="C4" s="802"/>
      <c r="D4" s="802"/>
      <c r="E4" s="801"/>
      <c r="F4" s="801"/>
      <c r="G4" s="801"/>
      <c r="H4" s="801"/>
      <c r="I4" s="801"/>
      <c r="J4" s="801"/>
      <c r="K4" s="801"/>
      <c r="L4" s="801"/>
    </row>
    <row r="5" spans="1:13" s="809" customFormat="1" ht="8.25" customHeight="1">
      <c r="A5" s="110"/>
      <c r="B5" s="93"/>
      <c r="C5" s="194"/>
      <c r="D5" s="123"/>
      <c r="E5" s="123"/>
      <c r="F5" s="123"/>
      <c r="G5" s="123"/>
      <c r="H5" s="123"/>
      <c r="I5" s="123"/>
      <c r="J5" s="123"/>
      <c r="K5" s="123"/>
      <c r="L5" s="196"/>
    </row>
    <row r="6" spans="1:13" s="809" customFormat="1" ht="10.35" customHeight="1">
      <c r="A6" s="848" t="s">
        <v>181</v>
      </c>
      <c r="B6" s="849"/>
      <c r="C6" s="850"/>
      <c r="D6" s="1392" t="s">
        <v>2598</v>
      </c>
      <c r="E6" s="851" t="s">
        <v>2599</v>
      </c>
      <c r="F6" s="849"/>
      <c r="G6" s="849"/>
      <c r="H6" s="849"/>
      <c r="I6" s="849"/>
      <c r="J6" s="849"/>
      <c r="K6" s="852"/>
      <c r="L6" s="193" t="s">
        <v>2586</v>
      </c>
      <c r="M6" s="853"/>
    </row>
    <row r="7" spans="1:13" s="809" customFormat="1" ht="10.35" customHeight="1">
      <c r="A7" s="229" t="s">
        <v>2154</v>
      </c>
      <c r="B7" s="193"/>
      <c r="C7" s="854"/>
      <c r="D7" s="1393"/>
      <c r="E7" s="855" t="s">
        <v>2600</v>
      </c>
      <c r="F7" s="173"/>
      <c r="G7" s="173"/>
      <c r="H7" s="173"/>
      <c r="I7" s="173"/>
      <c r="J7" s="173"/>
      <c r="K7" s="856"/>
      <c r="L7" s="193" t="s">
        <v>2601</v>
      </c>
      <c r="M7" s="857"/>
    </row>
    <row r="8" spans="1:13" s="809" customFormat="1" ht="9.75" customHeight="1">
      <c r="A8" s="229" t="s">
        <v>454</v>
      </c>
      <c r="B8" s="193"/>
      <c r="C8" s="854"/>
      <c r="D8" s="1393"/>
      <c r="E8" s="1392" t="s">
        <v>2602</v>
      </c>
      <c r="F8" s="1392" t="s">
        <v>2603</v>
      </c>
      <c r="G8" s="1392" t="s">
        <v>2604</v>
      </c>
      <c r="H8" s="1392" t="s">
        <v>2605</v>
      </c>
      <c r="I8" s="1392" t="s">
        <v>2606</v>
      </c>
      <c r="J8" s="1392" t="s">
        <v>2607</v>
      </c>
      <c r="K8" s="1392" t="s">
        <v>2608</v>
      </c>
      <c r="L8" s="193" t="s">
        <v>2609</v>
      </c>
      <c r="M8" s="857"/>
    </row>
    <row r="9" spans="1:13" s="809" customFormat="1" ht="9.75" customHeight="1">
      <c r="A9" s="116"/>
      <c r="B9" s="858"/>
      <c r="C9" s="854"/>
      <c r="D9" s="1393"/>
      <c r="E9" s="1393"/>
      <c r="F9" s="1393"/>
      <c r="G9" s="1393"/>
      <c r="H9" s="1393"/>
      <c r="I9" s="1393"/>
      <c r="J9" s="1393"/>
      <c r="K9" s="1393"/>
      <c r="L9" s="855" t="s">
        <v>2610</v>
      </c>
      <c r="M9" s="859"/>
    </row>
    <row r="10" spans="1:13" s="809" customFormat="1" ht="9.75" customHeight="1">
      <c r="A10" s="229" t="s">
        <v>2174</v>
      </c>
      <c r="B10" s="193"/>
      <c r="C10" s="854"/>
      <c r="D10" s="1393"/>
      <c r="E10" s="1393"/>
      <c r="F10" s="1393"/>
      <c r="G10" s="1393"/>
      <c r="H10" s="1393"/>
      <c r="I10" s="1393"/>
      <c r="J10" s="1393"/>
      <c r="K10" s="1393"/>
      <c r="L10" s="860" t="s">
        <v>2611</v>
      </c>
      <c r="M10" s="1465" t="s">
        <v>2612</v>
      </c>
    </row>
    <row r="11" spans="1:13" s="809" customFormat="1" ht="9.75" customHeight="1">
      <c r="A11" s="231" t="s">
        <v>2180</v>
      </c>
      <c r="B11" s="173"/>
      <c r="C11" s="861"/>
      <c r="D11" s="1394"/>
      <c r="E11" s="1394"/>
      <c r="F11" s="1394"/>
      <c r="G11" s="1394"/>
      <c r="H11" s="1394"/>
      <c r="I11" s="1394"/>
      <c r="J11" s="1394"/>
      <c r="K11" s="1394"/>
      <c r="L11" s="431" t="s">
        <v>2354</v>
      </c>
      <c r="M11" s="1391"/>
    </row>
    <row r="12" spans="1:13" s="809" customFormat="1" ht="9" customHeight="1">
      <c r="A12" s="229"/>
      <c r="B12" s="193"/>
      <c r="C12" s="850"/>
      <c r="D12" s="862"/>
      <c r="E12" s="862"/>
      <c r="F12" s="862"/>
      <c r="G12" s="862"/>
      <c r="H12" s="862"/>
      <c r="I12" s="862"/>
      <c r="J12" s="862"/>
      <c r="K12" s="862"/>
      <c r="L12" s="214"/>
    </row>
    <row r="13" spans="1:13" s="863" customFormat="1" ht="27" customHeight="1">
      <c r="A13" s="863" t="s">
        <v>455</v>
      </c>
      <c r="B13" s="864"/>
      <c r="C13" s="865"/>
      <c r="D13" s="866"/>
      <c r="E13" s="866"/>
      <c r="F13" s="866"/>
      <c r="G13" s="866"/>
      <c r="H13" s="866"/>
      <c r="I13" s="866"/>
      <c r="J13" s="866"/>
      <c r="K13" s="866"/>
      <c r="L13" s="867"/>
      <c r="M13" s="867"/>
    </row>
    <row r="14" spans="1:13" ht="10.15" customHeight="1">
      <c r="B14" s="869" t="s">
        <v>742</v>
      </c>
      <c r="C14" s="870" t="s">
        <v>2185</v>
      </c>
      <c r="D14" s="237">
        <v>184</v>
      </c>
      <c r="E14" s="237">
        <v>0</v>
      </c>
      <c r="F14" s="237">
        <v>10</v>
      </c>
      <c r="G14" s="237">
        <v>40</v>
      </c>
      <c r="H14" s="237">
        <v>48</v>
      </c>
      <c r="I14" s="237">
        <v>33</v>
      </c>
      <c r="J14" s="237">
        <v>10</v>
      </c>
      <c r="K14" s="237">
        <v>43</v>
      </c>
      <c r="L14" s="871">
        <v>41.964539007092199</v>
      </c>
      <c r="M14" s="871">
        <v>41.590909090909093</v>
      </c>
    </row>
    <row r="15" spans="1:13">
      <c r="C15" s="870" t="s">
        <v>2186</v>
      </c>
      <c r="D15" s="237">
        <v>107</v>
      </c>
      <c r="E15" s="237">
        <v>0</v>
      </c>
      <c r="F15" s="237">
        <v>7</v>
      </c>
      <c r="G15" s="237">
        <v>28</v>
      </c>
      <c r="H15" s="237">
        <v>25</v>
      </c>
      <c r="I15" s="237">
        <v>23</v>
      </c>
      <c r="J15" s="237">
        <v>5</v>
      </c>
      <c r="K15" s="237">
        <v>19</v>
      </c>
      <c r="L15" s="871">
        <v>41.704545454545453</v>
      </c>
      <c r="M15" s="871">
        <v>41.2</v>
      </c>
    </row>
    <row r="16" spans="1:13" s="872" customFormat="1" ht="21" customHeight="1">
      <c r="B16" s="873"/>
      <c r="C16" s="874" t="s">
        <v>2187</v>
      </c>
      <c r="D16" s="875">
        <v>291</v>
      </c>
      <c r="E16" s="875">
        <v>0</v>
      </c>
      <c r="F16" s="875">
        <v>17</v>
      </c>
      <c r="G16" s="875">
        <v>68</v>
      </c>
      <c r="H16" s="875">
        <v>73</v>
      </c>
      <c r="I16" s="875">
        <v>56</v>
      </c>
      <c r="J16" s="875">
        <v>15</v>
      </c>
      <c r="K16" s="875">
        <v>62</v>
      </c>
      <c r="L16" s="876">
        <v>41.864628820960696</v>
      </c>
      <c r="M16" s="876">
        <v>41.46875</v>
      </c>
    </row>
    <row r="17" spans="2:13">
      <c r="B17" s="869" t="s">
        <v>743</v>
      </c>
      <c r="C17" s="870" t="s">
        <v>2185</v>
      </c>
      <c r="D17" s="237">
        <v>308</v>
      </c>
      <c r="E17" s="237">
        <v>0</v>
      </c>
      <c r="F17" s="237">
        <v>10</v>
      </c>
      <c r="G17" s="237">
        <v>64</v>
      </c>
      <c r="H17" s="237">
        <v>101</v>
      </c>
      <c r="I17" s="237">
        <v>47</v>
      </c>
      <c r="J17" s="237">
        <v>33</v>
      </c>
      <c r="K17" s="237">
        <v>53</v>
      </c>
      <c r="L17" s="871">
        <v>42.752941176470586</v>
      </c>
      <c r="M17" s="871">
        <v>41.357142857142854</v>
      </c>
    </row>
    <row r="18" spans="2:13">
      <c r="C18" s="870" t="s">
        <v>2186</v>
      </c>
      <c r="D18" s="237">
        <v>102</v>
      </c>
      <c r="E18" s="237">
        <v>0</v>
      </c>
      <c r="F18" s="237">
        <v>6</v>
      </c>
      <c r="G18" s="237">
        <v>21</v>
      </c>
      <c r="H18" s="237">
        <v>34</v>
      </c>
      <c r="I18" s="237">
        <v>19</v>
      </c>
      <c r="J18" s="237">
        <v>9</v>
      </c>
      <c r="K18" s="237">
        <v>13</v>
      </c>
      <c r="L18" s="871">
        <v>42.280898876404493</v>
      </c>
      <c r="M18" s="871">
        <v>41.7</v>
      </c>
    </row>
    <row r="19" spans="2:13" s="872" customFormat="1" ht="21" customHeight="1">
      <c r="B19" s="873"/>
      <c r="C19" s="874" t="s">
        <v>2187</v>
      </c>
      <c r="D19" s="875">
        <v>410</v>
      </c>
      <c r="E19" s="875">
        <v>0</v>
      </c>
      <c r="F19" s="875">
        <v>16</v>
      </c>
      <c r="G19" s="875">
        <v>85</v>
      </c>
      <c r="H19" s="875">
        <v>135</v>
      </c>
      <c r="I19" s="875">
        <v>66</v>
      </c>
      <c r="J19" s="875">
        <v>42</v>
      </c>
      <c r="K19" s="875">
        <v>66</v>
      </c>
      <c r="L19" s="876">
        <v>42.630813953488371</v>
      </c>
      <c r="M19" s="876">
        <v>41.42307692307692</v>
      </c>
    </row>
    <row r="20" spans="2:13">
      <c r="B20" s="869" t="s">
        <v>744</v>
      </c>
      <c r="C20" s="870" t="s">
        <v>2185</v>
      </c>
      <c r="D20" s="237">
        <v>288</v>
      </c>
      <c r="E20" s="237">
        <v>1</v>
      </c>
      <c r="F20" s="237">
        <v>9</v>
      </c>
      <c r="G20" s="237">
        <v>44</v>
      </c>
      <c r="H20" s="237">
        <v>111</v>
      </c>
      <c r="I20" s="237">
        <v>57</v>
      </c>
      <c r="J20" s="237">
        <v>25</v>
      </c>
      <c r="K20" s="237">
        <v>41</v>
      </c>
      <c r="L20" s="871">
        <v>42.834008097165992</v>
      </c>
      <c r="M20" s="871">
        <v>41.868421052631582</v>
      </c>
    </row>
    <row r="21" spans="2:13">
      <c r="C21" s="870" t="s">
        <v>2186</v>
      </c>
      <c r="D21" s="237">
        <v>73</v>
      </c>
      <c r="E21" s="237">
        <v>1</v>
      </c>
      <c r="F21" s="237">
        <v>1</v>
      </c>
      <c r="G21" s="237">
        <v>19</v>
      </c>
      <c r="H21" s="237">
        <v>23</v>
      </c>
      <c r="I21" s="237">
        <v>12</v>
      </c>
      <c r="J21" s="237">
        <v>7</v>
      </c>
      <c r="K21" s="237">
        <v>10</v>
      </c>
      <c r="L21" s="871">
        <v>42.333333333333336</v>
      </c>
      <c r="M21" s="871">
        <v>42.125</v>
      </c>
    </row>
    <row r="22" spans="2:13" s="872" customFormat="1" ht="21" customHeight="1">
      <c r="B22" s="873"/>
      <c r="C22" s="874" t="s">
        <v>2187</v>
      </c>
      <c r="D22" s="875">
        <v>361</v>
      </c>
      <c r="E22" s="875">
        <v>2</v>
      </c>
      <c r="F22" s="875">
        <v>10</v>
      </c>
      <c r="G22" s="875">
        <v>63</v>
      </c>
      <c r="H22" s="875">
        <v>134</v>
      </c>
      <c r="I22" s="875">
        <v>69</v>
      </c>
      <c r="J22" s="875">
        <v>32</v>
      </c>
      <c r="K22" s="875">
        <v>51</v>
      </c>
      <c r="L22" s="876">
        <v>42.732258064516131</v>
      </c>
      <c r="M22" s="876">
        <v>41.904761904761905</v>
      </c>
    </row>
    <row r="23" spans="2:13">
      <c r="B23" s="869" t="s">
        <v>745</v>
      </c>
      <c r="C23" s="870" t="s">
        <v>2185</v>
      </c>
      <c r="D23" s="237">
        <v>328</v>
      </c>
      <c r="E23" s="237">
        <v>2</v>
      </c>
      <c r="F23" s="237">
        <v>10</v>
      </c>
      <c r="G23" s="237">
        <v>68</v>
      </c>
      <c r="H23" s="237">
        <v>93</v>
      </c>
      <c r="I23" s="237">
        <v>67</v>
      </c>
      <c r="J23" s="237">
        <v>27</v>
      </c>
      <c r="K23" s="237">
        <v>61</v>
      </c>
      <c r="L23" s="871">
        <v>42.460674157303373</v>
      </c>
      <c r="M23" s="871">
        <v>41.68181818181818</v>
      </c>
    </row>
    <row r="24" spans="2:13">
      <c r="C24" s="870" t="s">
        <v>2186</v>
      </c>
      <c r="D24" s="237">
        <v>95</v>
      </c>
      <c r="E24" s="237">
        <v>1</v>
      </c>
      <c r="F24" s="237">
        <v>9</v>
      </c>
      <c r="G24" s="237">
        <v>21</v>
      </c>
      <c r="H24" s="237">
        <v>24</v>
      </c>
      <c r="I24" s="237">
        <v>12</v>
      </c>
      <c r="J24" s="237">
        <v>6</v>
      </c>
      <c r="K24" s="237">
        <v>22</v>
      </c>
      <c r="L24" s="871">
        <v>41.452054794520549</v>
      </c>
      <c r="M24" s="871">
        <v>40.583333333333336</v>
      </c>
    </row>
    <row r="25" spans="2:13" s="872" customFormat="1" ht="21" customHeight="1">
      <c r="B25" s="873"/>
      <c r="C25" s="874" t="s">
        <v>2187</v>
      </c>
      <c r="D25" s="875">
        <v>423</v>
      </c>
      <c r="E25" s="875">
        <v>3</v>
      </c>
      <c r="F25" s="875">
        <v>19</v>
      </c>
      <c r="G25" s="875">
        <v>89</v>
      </c>
      <c r="H25" s="875">
        <v>117</v>
      </c>
      <c r="I25" s="875">
        <v>79</v>
      </c>
      <c r="J25" s="875">
        <v>33</v>
      </c>
      <c r="K25" s="875">
        <v>83</v>
      </c>
      <c r="L25" s="876">
        <v>42.244117647058822</v>
      </c>
      <c r="M25" s="876">
        <v>41.333333333333336</v>
      </c>
    </row>
    <row r="26" spans="2:13">
      <c r="B26" s="869" t="s">
        <v>746</v>
      </c>
      <c r="C26" s="870" t="s">
        <v>2185</v>
      </c>
      <c r="D26" s="237">
        <v>495</v>
      </c>
      <c r="E26" s="237">
        <v>0</v>
      </c>
      <c r="F26" s="237">
        <v>11</v>
      </c>
      <c r="G26" s="237">
        <v>90</v>
      </c>
      <c r="H26" s="237">
        <v>160</v>
      </c>
      <c r="I26" s="237">
        <v>115</v>
      </c>
      <c r="J26" s="237">
        <v>33</v>
      </c>
      <c r="K26" s="237">
        <v>86</v>
      </c>
      <c r="L26" s="871">
        <v>42.943765281173597</v>
      </c>
      <c r="M26" s="871">
        <v>42.065789473684212</v>
      </c>
    </row>
    <row r="27" spans="2:13">
      <c r="C27" s="870" t="s">
        <v>2186</v>
      </c>
      <c r="D27" s="237">
        <v>248</v>
      </c>
      <c r="E27" s="237">
        <v>0</v>
      </c>
      <c r="F27" s="237">
        <v>7</v>
      </c>
      <c r="G27" s="237">
        <v>40</v>
      </c>
      <c r="H27" s="237">
        <v>76</v>
      </c>
      <c r="I27" s="237">
        <v>59</v>
      </c>
      <c r="J27" s="237">
        <v>18</v>
      </c>
      <c r="K27" s="237">
        <v>48</v>
      </c>
      <c r="L27" s="871">
        <v>43.02</v>
      </c>
      <c r="M27" s="871">
        <v>42.636363636363633</v>
      </c>
    </row>
    <row r="28" spans="2:13" s="872" customFormat="1" ht="21" customHeight="1">
      <c r="B28" s="873"/>
      <c r="C28" s="874" t="s">
        <v>2187</v>
      </c>
      <c r="D28" s="875">
        <v>743</v>
      </c>
      <c r="E28" s="875">
        <v>0</v>
      </c>
      <c r="F28" s="875">
        <v>18</v>
      </c>
      <c r="G28" s="875">
        <v>130</v>
      </c>
      <c r="H28" s="875">
        <v>236</v>
      </c>
      <c r="I28" s="875">
        <v>174</v>
      </c>
      <c r="J28" s="875">
        <v>51</v>
      </c>
      <c r="K28" s="875">
        <v>134</v>
      </c>
      <c r="L28" s="876">
        <v>42.968801313628902</v>
      </c>
      <c r="M28" s="876">
        <v>42.274999999999999</v>
      </c>
    </row>
    <row r="29" spans="2:13">
      <c r="B29" s="877" t="s">
        <v>747</v>
      </c>
      <c r="C29" s="870" t="s">
        <v>2185</v>
      </c>
      <c r="D29" s="237">
        <v>55</v>
      </c>
      <c r="E29" s="237">
        <v>0</v>
      </c>
      <c r="F29" s="237">
        <v>1</v>
      </c>
      <c r="G29" s="237">
        <v>16</v>
      </c>
      <c r="H29" s="237">
        <v>13</v>
      </c>
      <c r="I29" s="237">
        <v>7</v>
      </c>
      <c r="J29" s="237">
        <v>8</v>
      </c>
      <c r="K29" s="237">
        <v>10</v>
      </c>
      <c r="L29" s="871">
        <v>42.733333333333334</v>
      </c>
      <c r="M29" s="871">
        <v>40.75</v>
      </c>
    </row>
    <row r="30" spans="2:13">
      <c r="C30" s="870" t="s">
        <v>2186</v>
      </c>
      <c r="D30" s="237">
        <v>33</v>
      </c>
      <c r="E30" s="237">
        <v>0</v>
      </c>
      <c r="F30" s="237">
        <v>4</v>
      </c>
      <c r="G30" s="237">
        <v>7</v>
      </c>
      <c r="H30" s="237">
        <v>11</v>
      </c>
      <c r="I30" s="237">
        <v>4</v>
      </c>
      <c r="J30" s="237">
        <v>0</v>
      </c>
      <c r="K30" s="237">
        <v>7</v>
      </c>
      <c r="L30" s="871">
        <v>39.96153846153846</v>
      </c>
      <c r="M30" s="871">
        <v>41</v>
      </c>
    </row>
    <row r="31" spans="2:13" s="872" customFormat="1" ht="21" customHeight="1">
      <c r="B31" s="873"/>
      <c r="C31" s="874" t="s">
        <v>2187</v>
      </c>
      <c r="D31" s="875">
        <v>88</v>
      </c>
      <c r="E31" s="875">
        <v>0</v>
      </c>
      <c r="F31" s="875">
        <v>5</v>
      </c>
      <c r="G31" s="875">
        <v>23</v>
      </c>
      <c r="H31" s="875">
        <v>24</v>
      </c>
      <c r="I31" s="875">
        <v>11</v>
      </c>
      <c r="J31" s="875">
        <v>8</v>
      </c>
      <c r="K31" s="875">
        <v>17</v>
      </c>
      <c r="L31" s="876">
        <v>41.718309859154928</v>
      </c>
      <c r="M31" s="876">
        <v>40.833333333333336</v>
      </c>
    </row>
    <row r="32" spans="2:13" ht="22.5">
      <c r="B32" s="869" t="s">
        <v>2613</v>
      </c>
      <c r="C32" s="870" t="s">
        <v>2185</v>
      </c>
      <c r="D32" s="237">
        <v>132</v>
      </c>
      <c r="E32" s="237">
        <v>0</v>
      </c>
      <c r="F32" s="237">
        <v>7</v>
      </c>
      <c r="G32" s="237">
        <v>26</v>
      </c>
      <c r="H32" s="237">
        <v>38</v>
      </c>
      <c r="I32" s="237">
        <v>19</v>
      </c>
      <c r="J32" s="237">
        <v>8</v>
      </c>
      <c r="K32" s="237">
        <v>34</v>
      </c>
      <c r="L32" s="871">
        <v>41.948979591836732</v>
      </c>
      <c r="M32" s="871">
        <v>41</v>
      </c>
    </row>
    <row r="33" spans="2:13">
      <c r="C33" s="870" t="s">
        <v>2186</v>
      </c>
      <c r="D33" s="237">
        <v>127</v>
      </c>
      <c r="E33" s="237">
        <v>1</v>
      </c>
      <c r="F33" s="237">
        <v>8</v>
      </c>
      <c r="G33" s="237">
        <v>24</v>
      </c>
      <c r="H33" s="237">
        <v>33</v>
      </c>
      <c r="I33" s="237">
        <v>19</v>
      </c>
      <c r="J33" s="237">
        <v>7</v>
      </c>
      <c r="K33" s="237">
        <v>35</v>
      </c>
      <c r="L33" s="871">
        <v>41.630434782608695</v>
      </c>
      <c r="M33" s="871">
        <v>40.799999999999997</v>
      </c>
    </row>
    <row r="34" spans="2:13" s="872" customFormat="1" ht="21" customHeight="1">
      <c r="B34" s="873"/>
      <c r="C34" s="874" t="s">
        <v>2187</v>
      </c>
      <c r="D34" s="875">
        <v>259</v>
      </c>
      <c r="E34" s="875">
        <v>1</v>
      </c>
      <c r="F34" s="875">
        <v>15</v>
      </c>
      <c r="G34" s="875">
        <v>50</v>
      </c>
      <c r="H34" s="875">
        <v>71</v>
      </c>
      <c r="I34" s="875">
        <v>38</v>
      </c>
      <c r="J34" s="875">
        <v>15</v>
      </c>
      <c r="K34" s="875">
        <v>69</v>
      </c>
      <c r="L34" s="876">
        <v>41.794736842105266</v>
      </c>
      <c r="M34" s="876">
        <v>40.882352941176471</v>
      </c>
    </row>
    <row r="35" spans="2:13">
      <c r="B35" s="877" t="s">
        <v>750</v>
      </c>
      <c r="C35" s="870" t="s">
        <v>2185</v>
      </c>
      <c r="D35" s="237">
        <v>88</v>
      </c>
      <c r="E35" s="237">
        <v>1</v>
      </c>
      <c r="F35" s="237">
        <v>7</v>
      </c>
      <c r="G35" s="237">
        <v>32</v>
      </c>
      <c r="H35" s="237">
        <v>26</v>
      </c>
      <c r="I35" s="237">
        <v>7</v>
      </c>
      <c r="J35" s="237">
        <v>3</v>
      </c>
      <c r="K35" s="237">
        <v>12</v>
      </c>
      <c r="L35" s="871">
        <v>39.80263157894737</v>
      </c>
      <c r="M35" s="871">
        <v>38.799999999999997</v>
      </c>
    </row>
    <row r="36" spans="2:13">
      <c r="C36" s="870" t="s">
        <v>2186</v>
      </c>
      <c r="D36" s="237">
        <v>32</v>
      </c>
      <c r="E36" s="237">
        <v>0</v>
      </c>
      <c r="F36" s="237">
        <v>1</v>
      </c>
      <c r="G36" s="237">
        <v>6</v>
      </c>
      <c r="H36" s="237">
        <v>9</v>
      </c>
      <c r="I36" s="237">
        <v>5</v>
      </c>
      <c r="J36" s="237">
        <v>0</v>
      </c>
      <c r="K36" s="237">
        <v>11</v>
      </c>
      <c r="L36" s="871">
        <v>41.285714285714285</v>
      </c>
      <c r="M36" s="871">
        <v>41.25</v>
      </c>
    </row>
    <row r="37" spans="2:13" s="872" customFormat="1" ht="21" customHeight="1">
      <c r="B37" s="873"/>
      <c r="C37" s="874" t="s">
        <v>2187</v>
      </c>
      <c r="D37" s="875">
        <v>120</v>
      </c>
      <c r="E37" s="875">
        <v>1</v>
      </c>
      <c r="F37" s="875">
        <v>8</v>
      </c>
      <c r="G37" s="875">
        <v>38</v>
      </c>
      <c r="H37" s="875">
        <v>35</v>
      </c>
      <c r="I37" s="875">
        <v>12</v>
      </c>
      <c r="J37" s="875">
        <v>3</v>
      </c>
      <c r="K37" s="875">
        <v>23</v>
      </c>
      <c r="L37" s="876">
        <v>40.123711340206185</v>
      </c>
      <c r="M37" s="876">
        <v>39.1875</v>
      </c>
    </row>
    <row r="38" spans="2:13" ht="22.5">
      <c r="B38" s="869" t="s">
        <v>2614</v>
      </c>
      <c r="C38" s="870" t="s">
        <v>2185</v>
      </c>
      <c r="D38" s="237">
        <v>376</v>
      </c>
      <c r="E38" s="237">
        <v>1</v>
      </c>
      <c r="F38" s="237">
        <v>13</v>
      </c>
      <c r="G38" s="237">
        <v>60</v>
      </c>
      <c r="H38" s="237">
        <v>111</v>
      </c>
      <c r="I38" s="237">
        <v>86</v>
      </c>
      <c r="J38" s="237">
        <v>32</v>
      </c>
      <c r="K38" s="237">
        <v>73</v>
      </c>
      <c r="L38" s="871">
        <v>43.036303630363037</v>
      </c>
      <c r="M38" s="871">
        <v>42.452380952380949</v>
      </c>
    </row>
    <row r="39" spans="2:13">
      <c r="C39" s="870" t="s">
        <v>2186</v>
      </c>
      <c r="D39" s="237">
        <v>324</v>
      </c>
      <c r="E39" s="237">
        <v>1</v>
      </c>
      <c r="F39" s="237">
        <v>23</v>
      </c>
      <c r="G39" s="237">
        <v>53</v>
      </c>
      <c r="H39" s="237">
        <v>91</v>
      </c>
      <c r="I39" s="237">
        <v>59</v>
      </c>
      <c r="J39" s="237">
        <v>25</v>
      </c>
      <c r="K39" s="237">
        <v>72</v>
      </c>
      <c r="L39" s="871">
        <v>42.13095238095238</v>
      </c>
      <c r="M39" s="871">
        <v>41.214285714285715</v>
      </c>
    </row>
    <row r="40" spans="2:13" s="872" customFormat="1" ht="21" customHeight="1">
      <c r="B40" s="873"/>
      <c r="C40" s="874" t="s">
        <v>2187</v>
      </c>
      <c r="D40" s="875">
        <v>700</v>
      </c>
      <c r="E40" s="875">
        <v>2</v>
      </c>
      <c r="F40" s="875">
        <v>36</v>
      </c>
      <c r="G40" s="875">
        <v>113</v>
      </c>
      <c r="H40" s="875">
        <v>202</v>
      </c>
      <c r="I40" s="875">
        <v>145</v>
      </c>
      <c r="J40" s="875">
        <v>57</v>
      </c>
      <c r="K40" s="875">
        <v>145</v>
      </c>
      <c r="L40" s="876">
        <v>42.625225225225222</v>
      </c>
      <c r="M40" s="876">
        <v>41.95945945945946</v>
      </c>
    </row>
    <row r="41" spans="2:13">
      <c r="B41" s="869" t="s">
        <v>753</v>
      </c>
      <c r="C41" s="870" t="s">
        <v>2185</v>
      </c>
      <c r="D41" s="237">
        <v>205</v>
      </c>
      <c r="E41" s="237">
        <v>0</v>
      </c>
      <c r="F41" s="237">
        <v>11</v>
      </c>
      <c r="G41" s="237">
        <v>53</v>
      </c>
      <c r="H41" s="237">
        <v>70</v>
      </c>
      <c r="I41" s="237">
        <v>30</v>
      </c>
      <c r="J41" s="237">
        <v>8</v>
      </c>
      <c r="K41" s="237">
        <v>33</v>
      </c>
      <c r="L41" s="871">
        <v>41.127906976744185</v>
      </c>
      <c r="M41" s="871">
        <v>40.363636363636367</v>
      </c>
    </row>
    <row r="42" spans="2:13">
      <c r="C42" s="870" t="s">
        <v>2186</v>
      </c>
      <c r="D42" s="237">
        <v>200</v>
      </c>
      <c r="E42" s="237">
        <v>0</v>
      </c>
      <c r="F42" s="237">
        <v>6</v>
      </c>
      <c r="G42" s="237">
        <v>53</v>
      </c>
      <c r="H42" s="237">
        <v>54</v>
      </c>
      <c r="I42" s="237">
        <v>35</v>
      </c>
      <c r="J42" s="237">
        <v>8</v>
      </c>
      <c r="K42" s="237">
        <v>44</v>
      </c>
      <c r="L42" s="871">
        <v>41.666666666666664</v>
      </c>
      <c r="M42" s="871">
        <v>40.857142857142854</v>
      </c>
    </row>
    <row r="43" spans="2:13" s="872" customFormat="1" ht="21" customHeight="1">
      <c r="B43" s="873"/>
      <c r="C43" s="874" t="s">
        <v>2187</v>
      </c>
      <c r="D43" s="875">
        <v>405</v>
      </c>
      <c r="E43" s="875">
        <v>0</v>
      </c>
      <c r="F43" s="875">
        <v>17</v>
      </c>
      <c r="G43" s="875">
        <v>106</v>
      </c>
      <c r="H43" s="875">
        <v>124</v>
      </c>
      <c r="I43" s="875">
        <v>65</v>
      </c>
      <c r="J43" s="875">
        <v>16</v>
      </c>
      <c r="K43" s="875">
        <v>77</v>
      </c>
      <c r="L43" s="876">
        <v>41.384146341463413</v>
      </c>
      <c r="M43" s="876">
        <v>40.64</v>
      </c>
    </row>
    <row r="44" spans="2:13">
      <c r="B44" s="869" t="s">
        <v>754</v>
      </c>
      <c r="C44" s="870" t="s">
        <v>2185</v>
      </c>
      <c r="D44" s="237">
        <v>134</v>
      </c>
      <c r="E44" s="237">
        <v>0</v>
      </c>
      <c r="F44" s="237">
        <v>1</v>
      </c>
      <c r="G44" s="237">
        <v>35</v>
      </c>
      <c r="H44" s="237">
        <v>49</v>
      </c>
      <c r="I44" s="237">
        <v>22</v>
      </c>
      <c r="J44" s="237">
        <v>8</v>
      </c>
      <c r="K44" s="237">
        <v>19</v>
      </c>
      <c r="L44" s="871">
        <v>42.095652173913045</v>
      </c>
      <c r="M44" s="871">
        <v>40.611111111111114</v>
      </c>
    </row>
    <row r="45" spans="2:13">
      <c r="C45" s="870" t="s">
        <v>2186</v>
      </c>
      <c r="D45" s="237">
        <v>138</v>
      </c>
      <c r="E45" s="237">
        <v>2</v>
      </c>
      <c r="F45" s="237">
        <v>7</v>
      </c>
      <c r="G45" s="237">
        <v>24</v>
      </c>
      <c r="H45" s="237">
        <v>41</v>
      </c>
      <c r="I45" s="237">
        <v>26</v>
      </c>
      <c r="J45" s="237">
        <v>10</v>
      </c>
      <c r="K45" s="237">
        <v>28</v>
      </c>
      <c r="L45" s="871">
        <v>41.981818181818184</v>
      </c>
      <c r="M45" s="871">
        <v>41.769230769230766</v>
      </c>
    </row>
    <row r="46" spans="2:13" s="872" customFormat="1" ht="21" customHeight="1">
      <c r="B46" s="873"/>
      <c r="C46" s="874" t="s">
        <v>2187</v>
      </c>
      <c r="D46" s="875">
        <v>272</v>
      </c>
      <c r="E46" s="875">
        <v>2</v>
      </c>
      <c r="F46" s="875">
        <v>8</v>
      </c>
      <c r="G46" s="875">
        <v>59</v>
      </c>
      <c r="H46" s="875">
        <v>90</v>
      </c>
      <c r="I46" s="875">
        <v>48</v>
      </c>
      <c r="J46" s="875">
        <v>18</v>
      </c>
      <c r="K46" s="875">
        <v>47</v>
      </c>
      <c r="L46" s="876">
        <v>42.04</v>
      </c>
      <c r="M46" s="876">
        <v>41.26</v>
      </c>
    </row>
    <row r="47" spans="2:13">
      <c r="B47" s="869" t="s">
        <v>755</v>
      </c>
      <c r="C47" s="870" t="s">
        <v>2185</v>
      </c>
      <c r="D47" s="237">
        <v>53</v>
      </c>
      <c r="E47" s="237">
        <v>0</v>
      </c>
      <c r="F47" s="237">
        <v>4</v>
      </c>
      <c r="G47" s="237">
        <v>17</v>
      </c>
      <c r="H47" s="237">
        <v>15</v>
      </c>
      <c r="I47" s="237">
        <v>9</v>
      </c>
      <c r="J47" s="237">
        <v>2</v>
      </c>
      <c r="K47" s="237">
        <v>6</v>
      </c>
      <c r="L47" s="871">
        <v>41.063829787234042</v>
      </c>
      <c r="M47" s="871">
        <v>40.25</v>
      </c>
    </row>
    <row r="48" spans="2:13">
      <c r="C48" s="870" t="s">
        <v>2186</v>
      </c>
      <c r="D48" s="237">
        <v>43</v>
      </c>
      <c r="E48" s="237">
        <v>0</v>
      </c>
      <c r="F48" s="237">
        <v>3</v>
      </c>
      <c r="G48" s="237">
        <v>8</v>
      </c>
      <c r="H48" s="237">
        <v>14</v>
      </c>
      <c r="I48" s="237">
        <v>6</v>
      </c>
      <c r="J48" s="237">
        <v>1</v>
      </c>
      <c r="K48" s="237">
        <v>11</v>
      </c>
      <c r="L48" s="871">
        <v>41.4375</v>
      </c>
      <c r="M48" s="871">
        <v>41.2</v>
      </c>
    </row>
    <row r="49" spans="1:13" s="872" customFormat="1" ht="21" customHeight="1">
      <c r="B49" s="873"/>
      <c r="C49" s="874" t="s">
        <v>2187</v>
      </c>
      <c r="D49" s="875">
        <v>96</v>
      </c>
      <c r="E49" s="875">
        <v>0</v>
      </c>
      <c r="F49" s="875">
        <v>7</v>
      </c>
      <c r="G49" s="875">
        <v>25</v>
      </c>
      <c r="H49" s="875">
        <v>29</v>
      </c>
      <c r="I49" s="875">
        <v>15</v>
      </c>
      <c r="J49" s="875">
        <v>3</v>
      </c>
      <c r="K49" s="875">
        <v>17</v>
      </c>
      <c r="L49" s="876">
        <v>41.215189873417721</v>
      </c>
      <c r="M49" s="876">
        <v>40.611111111111114</v>
      </c>
    </row>
    <row r="50" spans="1:13" ht="22.5">
      <c r="B50" s="869" t="s">
        <v>2615</v>
      </c>
      <c r="C50" s="870" t="s">
        <v>2185</v>
      </c>
      <c r="D50" s="237">
        <v>193</v>
      </c>
      <c r="E50" s="237">
        <v>1</v>
      </c>
      <c r="F50" s="237">
        <v>10</v>
      </c>
      <c r="G50" s="237">
        <v>45</v>
      </c>
      <c r="H50" s="237">
        <v>54</v>
      </c>
      <c r="I50" s="237">
        <v>34</v>
      </c>
      <c r="J50" s="237">
        <v>15</v>
      </c>
      <c r="K50" s="237">
        <v>34</v>
      </c>
      <c r="L50" s="871">
        <v>41.886792452830186</v>
      </c>
      <c r="M50" s="871">
        <v>41.107142857142854</v>
      </c>
    </row>
    <row r="51" spans="1:13">
      <c r="C51" s="870" t="s">
        <v>2186</v>
      </c>
      <c r="D51" s="237">
        <v>121</v>
      </c>
      <c r="E51" s="237">
        <v>0</v>
      </c>
      <c r="F51" s="237">
        <v>9</v>
      </c>
      <c r="G51" s="237">
        <v>27</v>
      </c>
      <c r="H51" s="237">
        <v>29</v>
      </c>
      <c r="I51" s="237">
        <v>21</v>
      </c>
      <c r="J51" s="237">
        <v>11</v>
      </c>
      <c r="K51" s="237">
        <v>24</v>
      </c>
      <c r="L51" s="871">
        <v>41.896907216494846</v>
      </c>
      <c r="M51" s="871">
        <v>40.6875</v>
      </c>
    </row>
    <row r="52" spans="1:13" s="872" customFormat="1" ht="21" customHeight="1">
      <c r="B52" s="873"/>
      <c r="C52" s="874" t="s">
        <v>2187</v>
      </c>
      <c r="D52" s="875">
        <v>314</v>
      </c>
      <c r="E52" s="875">
        <v>1</v>
      </c>
      <c r="F52" s="875">
        <v>19</v>
      </c>
      <c r="G52" s="875">
        <v>72</v>
      </c>
      <c r="H52" s="875">
        <v>83</v>
      </c>
      <c r="I52" s="875">
        <v>55</v>
      </c>
      <c r="J52" s="875">
        <v>26</v>
      </c>
      <c r="K52" s="875">
        <v>58</v>
      </c>
      <c r="L52" s="876">
        <v>41.890625</v>
      </c>
      <c r="M52" s="876">
        <v>40.950000000000003</v>
      </c>
    </row>
    <row r="53" spans="1:13">
      <c r="B53" s="869" t="s">
        <v>758</v>
      </c>
      <c r="C53" s="870" t="s">
        <v>2185</v>
      </c>
      <c r="D53" s="237">
        <v>67</v>
      </c>
      <c r="E53" s="237">
        <v>0</v>
      </c>
      <c r="F53" s="237">
        <v>3</v>
      </c>
      <c r="G53" s="237">
        <v>12</v>
      </c>
      <c r="H53" s="237">
        <v>24</v>
      </c>
      <c r="I53" s="237">
        <v>9</v>
      </c>
      <c r="J53" s="237">
        <v>11</v>
      </c>
      <c r="K53" s="237">
        <v>8</v>
      </c>
      <c r="L53" s="871">
        <v>42.966101694915253</v>
      </c>
      <c r="M53" s="871">
        <v>41.8125</v>
      </c>
    </row>
    <row r="54" spans="1:13">
      <c r="C54" s="870" t="s">
        <v>2186</v>
      </c>
      <c r="D54" s="237">
        <v>65</v>
      </c>
      <c r="E54" s="237">
        <v>0</v>
      </c>
      <c r="F54" s="237">
        <v>0</v>
      </c>
      <c r="G54" s="237">
        <v>11</v>
      </c>
      <c r="H54" s="237">
        <v>12</v>
      </c>
      <c r="I54" s="237">
        <v>12</v>
      </c>
      <c r="J54" s="237">
        <v>9</v>
      </c>
      <c r="K54" s="237">
        <v>21</v>
      </c>
      <c r="L54" s="871">
        <v>44.545454545454547</v>
      </c>
      <c r="M54" s="871">
        <v>43.666666666666664</v>
      </c>
    </row>
    <row r="55" spans="1:13" s="872" customFormat="1" ht="10.35" customHeight="1">
      <c r="B55" s="873"/>
      <c r="C55" s="874" t="s">
        <v>2187</v>
      </c>
      <c r="D55" s="237">
        <v>132</v>
      </c>
      <c r="E55" s="237">
        <v>0</v>
      </c>
      <c r="F55" s="237">
        <v>3</v>
      </c>
      <c r="G55" s="237">
        <v>23</v>
      </c>
      <c r="H55" s="237">
        <v>36</v>
      </c>
      <c r="I55" s="237">
        <v>21</v>
      </c>
      <c r="J55" s="237">
        <v>20</v>
      </c>
      <c r="K55" s="237">
        <v>29</v>
      </c>
      <c r="L55" s="871">
        <v>43.640776699029125</v>
      </c>
      <c r="M55" s="871">
        <v>42.5</v>
      </c>
    </row>
    <row r="56" spans="1:13" s="872" customFormat="1" ht="10.35" customHeight="1">
      <c r="B56" s="873"/>
      <c r="C56" s="878"/>
      <c r="D56" s="875"/>
      <c r="E56" s="875"/>
      <c r="F56" s="875"/>
      <c r="G56" s="875"/>
      <c r="H56" s="875"/>
      <c r="I56" s="875"/>
      <c r="J56" s="875"/>
      <c r="K56" s="875"/>
      <c r="L56" s="876"/>
      <c r="M56" s="876"/>
    </row>
    <row r="57" spans="1:13" s="872" customFormat="1" ht="9" customHeight="1">
      <c r="B57" s="873"/>
      <c r="C57" s="878"/>
      <c r="D57" s="875"/>
      <c r="E57" s="875"/>
      <c r="F57" s="875"/>
      <c r="G57" s="875"/>
      <c r="H57" s="875"/>
      <c r="I57" s="875"/>
      <c r="J57" s="875"/>
      <c r="K57" s="875"/>
      <c r="L57" s="876"/>
      <c r="M57" s="876"/>
    </row>
    <row r="58" spans="1:13" s="123" customFormat="1" ht="9" customHeight="1">
      <c r="B58" s="317"/>
      <c r="C58" s="326"/>
      <c r="D58" s="317"/>
      <c r="E58" s="317"/>
      <c r="F58" s="317"/>
      <c r="G58" s="317"/>
      <c r="H58" s="317"/>
      <c r="I58" s="317"/>
      <c r="J58" s="317"/>
      <c r="K58" s="317"/>
      <c r="L58" s="317"/>
    </row>
    <row r="59" spans="1:13" s="123" customFormat="1" ht="9.6" customHeight="1">
      <c r="A59" s="165"/>
      <c r="B59" s="317"/>
      <c r="C59" s="326"/>
      <c r="D59" s="317"/>
      <c r="E59" s="317"/>
      <c r="F59" s="317"/>
      <c r="G59" s="317"/>
      <c r="H59" s="317"/>
      <c r="I59" s="317"/>
      <c r="J59" s="317"/>
      <c r="K59" s="317"/>
      <c r="L59" s="317"/>
    </row>
    <row r="60" spans="1:13" s="123" customFormat="1" ht="9.6" customHeight="1">
      <c r="A60" s="165"/>
      <c r="B60" s="317"/>
      <c r="C60" s="326"/>
      <c r="D60" s="317"/>
      <c r="E60" s="317"/>
      <c r="F60" s="317"/>
      <c r="G60" s="317"/>
      <c r="H60" s="317"/>
      <c r="I60" s="317"/>
      <c r="J60" s="317"/>
      <c r="K60" s="317"/>
      <c r="L60" s="317"/>
    </row>
    <row r="61" spans="1:13" s="164" customFormat="1" ht="9" customHeight="1">
      <c r="A61" s="254"/>
      <c r="B61" s="475"/>
      <c r="C61" s="879"/>
      <c r="D61" s="209"/>
      <c r="E61" s="209"/>
      <c r="F61" s="209"/>
      <c r="G61" s="209"/>
      <c r="H61" s="209"/>
      <c r="I61" s="209"/>
    </row>
    <row r="62" spans="1:13" s="166" customFormat="1" ht="10.5" customHeight="1">
      <c r="A62" s="476" t="s">
        <v>48</v>
      </c>
      <c r="B62" s="476"/>
      <c r="C62" s="880"/>
      <c r="D62" s="477"/>
      <c r="E62" s="477"/>
      <c r="F62" s="477"/>
      <c r="G62" s="477"/>
      <c r="H62" s="477"/>
      <c r="I62" s="477"/>
    </row>
    <row r="63" spans="1:13">
      <c r="B63" s="869" t="s">
        <v>759</v>
      </c>
      <c r="C63" s="870" t="s">
        <v>2185</v>
      </c>
      <c r="D63" s="237">
        <v>14</v>
      </c>
      <c r="E63" s="237">
        <v>0</v>
      </c>
      <c r="F63" s="237">
        <v>0</v>
      </c>
      <c r="G63" s="237">
        <v>3</v>
      </c>
      <c r="H63" s="237">
        <v>3</v>
      </c>
      <c r="I63" s="237">
        <v>1</v>
      </c>
      <c r="J63" s="237">
        <v>2</v>
      </c>
      <c r="K63" s="237">
        <v>5</v>
      </c>
      <c r="L63" s="871">
        <v>44</v>
      </c>
      <c r="M63" s="871">
        <v>41.5</v>
      </c>
    </row>
    <row r="64" spans="1:13">
      <c r="C64" s="870" t="s">
        <v>2186</v>
      </c>
      <c r="D64" s="237">
        <v>3</v>
      </c>
      <c r="E64" s="237">
        <v>0</v>
      </c>
      <c r="F64" s="237">
        <v>0</v>
      </c>
      <c r="G64" s="237">
        <v>1</v>
      </c>
      <c r="H64" s="237">
        <v>1</v>
      </c>
      <c r="I64" s="237">
        <v>0</v>
      </c>
      <c r="J64" s="237">
        <v>1</v>
      </c>
      <c r="K64" s="237">
        <v>0</v>
      </c>
      <c r="L64" s="871">
        <v>44.666666666666664</v>
      </c>
      <c r="M64" s="871">
        <v>39.5</v>
      </c>
    </row>
    <row r="65" spans="1:13" s="872" customFormat="1" ht="21" customHeight="1">
      <c r="B65" s="873"/>
      <c r="C65" s="874" t="s">
        <v>2187</v>
      </c>
      <c r="D65" s="875">
        <v>17</v>
      </c>
      <c r="E65" s="875">
        <v>0</v>
      </c>
      <c r="F65" s="875">
        <v>0</v>
      </c>
      <c r="G65" s="875">
        <v>4</v>
      </c>
      <c r="H65" s="875">
        <v>4</v>
      </c>
      <c r="I65" s="875">
        <v>1</v>
      </c>
      <c r="J65" s="875">
        <v>3</v>
      </c>
      <c r="K65" s="875">
        <v>5</v>
      </c>
      <c r="L65" s="876">
        <v>44.166666666666664</v>
      </c>
      <c r="M65" s="876">
        <v>40</v>
      </c>
    </row>
    <row r="66" spans="1:13" ht="21" customHeight="1">
      <c r="A66" s="868" t="s">
        <v>2194</v>
      </c>
      <c r="C66" s="870" t="s">
        <v>2185</v>
      </c>
      <c r="D66" s="237">
        <v>2920</v>
      </c>
      <c r="E66" s="237">
        <v>6</v>
      </c>
      <c r="F66" s="237">
        <v>107</v>
      </c>
      <c r="G66" s="237">
        <v>605</v>
      </c>
      <c r="H66" s="237">
        <v>916</v>
      </c>
      <c r="I66" s="237">
        <v>543</v>
      </c>
      <c r="J66" s="237">
        <v>225</v>
      </c>
      <c r="K66" s="237">
        <v>518</v>
      </c>
      <c r="L66" s="871">
        <v>42.395920066611154</v>
      </c>
      <c r="M66" s="871">
        <v>41.472081218274113</v>
      </c>
    </row>
    <row r="67" spans="1:13">
      <c r="C67" s="870" t="s">
        <v>2186</v>
      </c>
      <c r="D67" s="237">
        <v>1711</v>
      </c>
      <c r="E67" s="237">
        <v>6</v>
      </c>
      <c r="F67" s="237">
        <v>91</v>
      </c>
      <c r="G67" s="237">
        <v>343</v>
      </c>
      <c r="H67" s="237">
        <v>477</v>
      </c>
      <c r="I67" s="237">
        <v>312</v>
      </c>
      <c r="J67" s="237">
        <v>117</v>
      </c>
      <c r="K67" s="237">
        <v>365</v>
      </c>
      <c r="L67" s="871">
        <v>42.11367013372957</v>
      </c>
      <c r="M67" s="871">
        <v>41.490566037735846</v>
      </c>
    </row>
    <row r="68" spans="1:13" s="872" customFormat="1" ht="21" customHeight="1">
      <c r="B68" s="873"/>
      <c r="C68" s="874" t="s">
        <v>2187</v>
      </c>
      <c r="D68" s="875">
        <v>4631</v>
      </c>
      <c r="E68" s="875">
        <v>12</v>
      </c>
      <c r="F68" s="875">
        <v>198</v>
      </c>
      <c r="G68" s="875">
        <v>948</v>
      </c>
      <c r="H68" s="875">
        <v>1393</v>
      </c>
      <c r="I68" s="875">
        <v>855</v>
      </c>
      <c r="J68" s="875">
        <v>342</v>
      </c>
      <c r="K68" s="875">
        <v>883</v>
      </c>
      <c r="L68" s="876">
        <v>42.294557097118464</v>
      </c>
      <c r="M68" s="876">
        <v>41.478547854785475</v>
      </c>
    </row>
    <row r="69" spans="1:13" s="863" customFormat="1" ht="30" customHeight="1">
      <c r="A69" s="863" t="s">
        <v>477</v>
      </c>
      <c r="B69" s="864"/>
      <c r="C69" s="865"/>
      <c r="D69" s="866"/>
      <c r="E69" s="866"/>
      <c r="F69" s="866"/>
      <c r="G69" s="866"/>
      <c r="H69" s="866"/>
      <c r="I69" s="866"/>
      <c r="J69" s="866"/>
      <c r="K69" s="866"/>
      <c r="L69" s="867"/>
      <c r="M69" s="867"/>
    </row>
    <row r="70" spans="1:13">
      <c r="B70" s="869" t="s">
        <v>477</v>
      </c>
      <c r="C70" s="870" t="s">
        <v>2185</v>
      </c>
      <c r="D70" s="237">
        <v>213</v>
      </c>
      <c r="E70" s="237">
        <v>0</v>
      </c>
      <c r="F70" s="237">
        <v>17</v>
      </c>
      <c r="G70" s="237">
        <v>48</v>
      </c>
      <c r="H70" s="237">
        <v>57</v>
      </c>
      <c r="I70" s="237">
        <v>44</v>
      </c>
      <c r="J70" s="237">
        <v>16</v>
      </c>
      <c r="K70" s="237">
        <v>31</v>
      </c>
      <c r="L70" s="871">
        <v>42.087912087912088</v>
      </c>
      <c r="M70" s="871">
        <v>41.5</v>
      </c>
    </row>
    <row r="71" spans="1:13">
      <c r="C71" s="870" t="s">
        <v>2186</v>
      </c>
      <c r="D71" s="237">
        <v>58</v>
      </c>
      <c r="E71" s="237">
        <v>0</v>
      </c>
      <c r="F71" s="237">
        <v>4</v>
      </c>
      <c r="G71" s="237">
        <v>15</v>
      </c>
      <c r="H71" s="237">
        <v>18</v>
      </c>
      <c r="I71" s="237">
        <v>8</v>
      </c>
      <c r="J71" s="237">
        <v>3</v>
      </c>
      <c r="K71" s="237">
        <v>10</v>
      </c>
      <c r="L71" s="871">
        <v>41.5</v>
      </c>
      <c r="M71" s="871">
        <v>40.666666666666664</v>
      </c>
    </row>
    <row r="72" spans="1:13" s="872" customFormat="1" ht="21" customHeight="1">
      <c r="B72" s="873"/>
      <c r="C72" s="874" t="s">
        <v>2187</v>
      </c>
      <c r="D72" s="875">
        <v>271</v>
      </c>
      <c r="E72" s="875">
        <v>0</v>
      </c>
      <c r="F72" s="875">
        <v>21</v>
      </c>
      <c r="G72" s="875">
        <v>63</v>
      </c>
      <c r="H72" s="875">
        <v>75</v>
      </c>
      <c r="I72" s="875">
        <v>52</v>
      </c>
      <c r="J72" s="875">
        <v>19</v>
      </c>
      <c r="K72" s="875">
        <v>41</v>
      </c>
      <c r="L72" s="876">
        <v>41.96521739130435</v>
      </c>
      <c r="M72" s="876">
        <v>41.285714285714285</v>
      </c>
    </row>
    <row r="73" spans="1:13" ht="21" customHeight="1">
      <c r="A73" s="868" t="s">
        <v>2195</v>
      </c>
      <c r="C73" s="870" t="s">
        <v>2185</v>
      </c>
      <c r="D73" s="237">
        <v>213</v>
      </c>
      <c r="E73" s="237">
        <v>0</v>
      </c>
      <c r="F73" s="237">
        <v>17</v>
      </c>
      <c r="G73" s="237">
        <v>48</v>
      </c>
      <c r="H73" s="237">
        <v>57</v>
      </c>
      <c r="I73" s="237">
        <v>44</v>
      </c>
      <c r="J73" s="237">
        <v>16</v>
      </c>
      <c r="K73" s="237">
        <v>31</v>
      </c>
      <c r="L73" s="871">
        <v>42.087912087912088</v>
      </c>
      <c r="M73" s="871">
        <v>41.5</v>
      </c>
    </row>
    <row r="74" spans="1:13">
      <c r="C74" s="870" t="s">
        <v>2186</v>
      </c>
      <c r="D74" s="237">
        <v>58</v>
      </c>
      <c r="E74" s="237">
        <v>0</v>
      </c>
      <c r="F74" s="237">
        <v>4</v>
      </c>
      <c r="G74" s="237">
        <v>15</v>
      </c>
      <c r="H74" s="237">
        <v>18</v>
      </c>
      <c r="I74" s="237">
        <v>8</v>
      </c>
      <c r="J74" s="237">
        <v>3</v>
      </c>
      <c r="K74" s="237">
        <v>10</v>
      </c>
      <c r="L74" s="871">
        <v>41.5</v>
      </c>
      <c r="M74" s="871">
        <v>40.666666666666664</v>
      </c>
    </row>
    <row r="75" spans="1:13" s="872" customFormat="1" ht="21" customHeight="1">
      <c r="B75" s="873"/>
      <c r="C75" s="874" t="s">
        <v>2187</v>
      </c>
      <c r="D75" s="875">
        <v>271</v>
      </c>
      <c r="E75" s="875">
        <v>0</v>
      </c>
      <c r="F75" s="875">
        <v>21</v>
      </c>
      <c r="G75" s="875">
        <v>63</v>
      </c>
      <c r="H75" s="875">
        <v>75</v>
      </c>
      <c r="I75" s="875">
        <v>52</v>
      </c>
      <c r="J75" s="875">
        <v>19</v>
      </c>
      <c r="K75" s="875">
        <v>41</v>
      </c>
      <c r="L75" s="876">
        <v>41.96521739130435</v>
      </c>
      <c r="M75" s="876">
        <v>41.285714285714285</v>
      </c>
    </row>
    <row r="76" spans="1:13" s="863" customFormat="1" ht="30" customHeight="1">
      <c r="A76" s="863" t="s">
        <v>760</v>
      </c>
      <c r="B76" s="864"/>
      <c r="C76" s="865"/>
      <c r="D76" s="866"/>
      <c r="E76" s="866"/>
      <c r="F76" s="866"/>
      <c r="G76" s="866"/>
      <c r="H76" s="866"/>
      <c r="I76" s="866"/>
      <c r="J76" s="866"/>
      <c r="K76" s="866"/>
      <c r="L76" s="867"/>
      <c r="M76" s="867"/>
    </row>
    <row r="77" spans="1:13" ht="22.5">
      <c r="B77" s="869" t="s">
        <v>2237</v>
      </c>
      <c r="C77" s="870" t="s">
        <v>2185</v>
      </c>
      <c r="D77" s="237">
        <v>319</v>
      </c>
      <c r="E77" s="237">
        <v>0</v>
      </c>
      <c r="F77" s="237">
        <v>20</v>
      </c>
      <c r="G77" s="237">
        <v>81</v>
      </c>
      <c r="H77" s="237">
        <v>86</v>
      </c>
      <c r="I77" s="237">
        <v>51</v>
      </c>
      <c r="J77" s="237">
        <v>28</v>
      </c>
      <c r="K77" s="237">
        <v>53</v>
      </c>
      <c r="L77" s="871">
        <v>41.921052631578945</v>
      </c>
      <c r="M77" s="871">
        <v>40.4</v>
      </c>
    </row>
    <row r="78" spans="1:13">
      <c r="C78" s="870" t="s">
        <v>2186</v>
      </c>
      <c r="D78" s="237">
        <v>156</v>
      </c>
      <c r="E78" s="237">
        <v>0</v>
      </c>
      <c r="F78" s="237">
        <v>17</v>
      </c>
      <c r="G78" s="237">
        <v>41</v>
      </c>
      <c r="H78" s="237">
        <v>33</v>
      </c>
      <c r="I78" s="237">
        <v>28</v>
      </c>
      <c r="J78" s="237">
        <v>8</v>
      </c>
      <c r="K78" s="237">
        <v>29</v>
      </c>
      <c r="L78" s="871">
        <v>40.803149606299215</v>
      </c>
      <c r="M78" s="871">
        <v>39.6875</v>
      </c>
    </row>
    <row r="79" spans="1:13" s="872" customFormat="1" ht="21" customHeight="1">
      <c r="B79" s="873"/>
      <c r="C79" s="874" t="s">
        <v>2187</v>
      </c>
      <c r="D79" s="875">
        <v>475</v>
      </c>
      <c r="E79" s="875">
        <v>0</v>
      </c>
      <c r="F79" s="875">
        <v>37</v>
      </c>
      <c r="G79" s="875">
        <v>122</v>
      </c>
      <c r="H79" s="875">
        <v>119</v>
      </c>
      <c r="I79" s="875">
        <v>79</v>
      </c>
      <c r="J79" s="875">
        <v>36</v>
      </c>
      <c r="K79" s="875">
        <v>82</v>
      </c>
      <c r="L79" s="876">
        <v>41.559796437659031</v>
      </c>
      <c r="M79" s="876">
        <v>40.152173913043477</v>
      </c>
    </row>
    <row r="80" spans="1:13">
      <c r="B80" s="869" t="s">
        <v>762</v>
      </c>
      <c r="C80" s="870" t="s">
        <v>2185</v>
      </c>
      <c r="D80" s="237">
        <v>20</v>
      </c>
      <c r="E80" s="237">
        <v>0</v>
      </c>
      <c r="F80" s="237">
        <v>2</v>
      </c>
      <c r="G80" s="237">
        <v>8</v>
      </c>
      <c r="H80" s="237">
        <v>6</v>
      </c>
      <c r="I80" s="237">
        <v>2</v>
      </c>
      <c r="J80" s="237">
        <v>0</v>
      </c>
      <c r="K80" s="237">
        <v>2</v>
      </c>
      <c r="L80" s="871">
        <v>39.277777777777779</v>
      </c>
      <c r="M80" s="871">
        <v>38</v>
      </c>
    </row>
    <row r="81" spans="2:13">
      <c r="C81" s="870" t="s">
        <v>2186</v>
      </c>
      <c r="D81" s="237">
        <v>11</v>
      </c>
      <c r="E81" s="237">
        <v>0</v>
      </c>
      <c r="F81" s="237">
        <v>3</v>
      </c>
      <c r="G81" s="237">
        <v>2</v>
      </c>
      <c r="H81" s="237">
        <v>2</v>
      </c>
      <c r="I81" s="237">
        <v>1</v>
      </c>
      <c r="J81" s="237">
        <v>1</v>
      </c>
      <c r="K81" s="237">
        <v>2</v>
      </c>
      <c r="L81" s="871">
        <v>39.888888888888886</v>
      </c>
      <c r="M81" s="871">
        <v>38.5</v>
      </c>
    </row>
    <row r="82" spans="2:13" s="872" customFormat="1" ht="21" customHeight="1">
      <c r="B82" s="873"/>
      <c r="C82" s="874" t="s">
        <v>2187</v>
      </c>
      <c r="D82" s="875">
        <v>31</v>
      </c>
      <c r="E82" s="875">
        <v>0</v>
      </c>
      <c r="F82" s="875">
        <v>5</v>
      </c>
      <c r="G82" s="875">
        <v>10</v>
      </c>
      <c r="H82" s="875">
        <v>8</v>
      </c>
      <c r="I82" s="875">
        <v>3</v>
      </c>
      <c r="J82" s="875">
        <v>1</v>
      </c>
      <c r="K82" s="875">
        <v>4</v>
      </c>
      <c r="L82" s="876">
        <v>39.481481481481481</v>
      </c>
      <c r="M82" s="876">
        <v>38.25</v>
      </c>
    </row>
    <row r="83" spans="2:13">
      <c r="B83" s="869" t="s">
        <v>764</v>
      </c>
      <c r="C83" s="870" t="s">
        <v>2185</v>
      </c>
      <c r="D83" s="237">
        <v>270</v>
      </c>
      <c r="E83" s="237">
        <v>1</v>
      </c>
      <c r="F83" s="237">
        <v>14</v>
      </c>
      <c r="G83" s="237">
        <v>64</v>
      </c>
      <c r="H83" s="237">
        <v>73</v>
      </c>
      <c r="I83" s="237">
        <v>43</v>
      </c>
      <c r="J83" s="237">
        <v>12</v>
      </c>
      <c r="K83" s="237">
        <v>63</v>
      </c>
      <c r="L83" s="871">
        <v>41.565217391304351</v>
      </c>
      <c r="M83" s="871">
        <v>40.791666666666664</v>
      </c>
    </row>
    <row r="84" spans="2:13">
      <c r="C84" s="870" t="s">
        <v>2186</v>
      </c>
      <c r="D84" s="237">
        <v>121</v>
      </c>
      <c r="E84" s="237">
        <v>0</v>
      </c>
      <c r="F84" s="237">
        <v>9</v>
      </c>
      <c r="G84" s="237">
        <v>26</v>
      </c>
      <c r="H84" s="237">
        <v>39</v>
      </c>
      <c r="I84" s="237">
        <v>19</v>
      </c>
      <c r="J84" s="237">
        <v>4</v>
      </c>
      <c r="K84" s="237">
        <v>24</v>
      </c>
      <c r="L84" s="871">
        <v>41.144329896907216</v>
      </c>
      <c r="M84" s="871">
        <v>41.045454545454547</v>
      </c>
    </row>
    <row r="85" spans="2:13" s="872" customFormat="1" ht="21" customHeight="1">
      <c r="B85" s="873"/>
      <c r="C85" s="874" t="s">
        <v>2187</v>
      </c>
      <c r="D85" s="875">
        <v>391</v>
      </c>
      <c r="E85" s="875">
        <v>1</v>
      </c>
      <c r="F85" s="875">
        <v>23</v>
      </c>
      <c r="G85" s="875">
        <v>90</v>
      </c>
      <c r="H85" s="875">
        <v>112</v>
      </c>
      <c r="I85" s="875">
        <v>62</v>
      </c>
      <c r="J85" s="875">
        <v>16</v>
      </c>
      <c r="K85" s="875">
        <v>87</v>
      </c>
      <c r="L85" s="876">
        <v>41.430921052631582</v>
      </c>
      <c r="M85" s="876">
        <v>40.909090909090907</v>
      </c>
    </row>
    <row r="86" spans="2:13">
      <c r="B86" s="869" t="s">
        <v>765</v>
      </c>
      <c r="C86" s="870" t="s">
        <v>2185</v>
      </c>
      <c r="D86" s="237">
        <v>420</v>
      </c>
      <c r="E86" s="237">
        <v>1</v>
      </c>
      <c r="F86" s="237">
        <v>19</v>
      </c>
      <c r="G86" s="237">
        <v>76</v>
      </c>
      <c r="H86" s="237">
        <v>112</v>
      </c>
      <c r="I86" s="237">
        <v>89</v>
      </c>
      <c r="J86" s="237">
        <v>37</v>
      </c>
      <c r="K86" s="237">
        <v>86</v>
      </c>
      <c r="L86" s="871">
        <v>42.793413173652695</v>
      </c>
      <c r="M86" s="871">
        <v>42.208333333333336</v>
      </c>
    </row>
    <row r="87" spans="2:13">
      <c r="C87" s="870" t="s">
        <v>2186</v>
      </c>
      <c r="D87" s="237">
        <v>298</v>
      </c>
      <c r="E87" s="237">
        <v>2</v>
      </c>
      <c r="F87" s="237">
        <v>16</v>
      </c>
      <c r="G87" s="237">
        <v>61</v>
      </c>
      <c r="H87" s="237">
        <v>81</v>
      </c>
      <c r="I87" s="237">
        <v>51</v>
      </c>
      <c r="J87" s="237">
        <v>22</v>
      </c>
      <c r="K87" s="237">
        <v>65</v>
      </c>
      <c r="L87" s="871">
        <v>41.892703862660944</v>
      </c>
      <c r="M87" s="871">
        <v>41.3</v>
      </c>
    </row>
    <row r="88" spans="2:13" s="872" customFormat="1" ht="21" customHeight="1">
      <c r="B88" s="873"/>
      <c r="C88" s="874" t="s">
        <v>2187</v>
      </c>
      <c r="D88" s="875">
        <v>718</v>
      </c>
      <c r="E88" s="875">
        <v>3</v>
      </c>
      <c r="F88" s="875">
        <v>35</v>
      </c>
      <c r="G88" s="875">
        <v>137</v>
      </c>
      <c r="H88" s="875">
        <v>193</v>
      </c>
      <c r="I88" s="875">
        <v>140</v>
      </c>
      <c r="J88" s="875">
        <v>59</v>
      </c>
      <c r="K88" s="875">
        <v>151</v>
      </c>
      <c r="L88" s="876">
        <v>42.423280423280424</v>
      </c>
      <c r="M88" s="876">
        <v>41.847222222222221</v>
      </c>
    </row>
    <row r="89" spans="2:13">
      <c r="B89" s="869" t="s">
        <v>766</v>
      </c>
      <c r="C89" s="870" t="s">
        <v>2185</v>
      </c>
      <c r="D89" s="237">
        <v>586</v>
      </c>
      <c r="E89" s="237">
        <v>0</v>
      </c>
      <c r="F89" s="237">
        <v>22</v>
      </c>
      <c r="G89" s="237">
        <v>148</v>
      </c>
      <c r="H89" s="237">
        <v>164</v>
      </c>
      <c r="I89" s="237">
        <v>115</v>
      </c>
      <c r="J89" s="237">
        <v>62</v>
      </c>
      <c r="K89" s="237">
        <v>75</v>
      </c>
      <c r="L89" s="871">
        <v>42.620352250489233</v>
      </c>
      <c r="M89" s="871">
        <v>41.075757575757578</v>
      </c>
    </row>
    <row r="90" spans="2:13">
      <c r="C90" s="870" t="s">
        <v>2186</v>
      </c>
      <c r="D90" s="237">
        <v>624</v>
      </c>
      <c r="E90" s="237">
        <v>2</v>
      </c>
      <c r="F90" s="237">
        <v>39</v>
      </c>
      <c r="G90" s="237">
        <v>125</v>
      </c>
      <c r="H90" s="237">
        <v>174</v>
      </c>
      <c r="I90" s="237">
        <v>130</v>
      </c>
      <c r="J90" s="237">
        <v>72</v>
      </c>
      <c r="K90" s="237">
        <v>82</v>
      </c>
      <c r="L90" s="871">
        <v>42.88007380073801</v>
      </c>
      <c r="M90" s="871">
        <v>41.810810810810814</v>
      </c>
    </row>
    <row r="91" spans="2:13" s="872" customFormat="1" ht="21" customHeight="1">
      <c r="B91" s="873"/>
      <c r="C91" s="874" t="s">
        <v>2187</v>
      </c>
      <c r="D91" s="875">
        <v>1210</v>
      </c>
      <c r="E91" s="875">
        <v>2</v>
      </c>
      <c r="F91" s="875">
        <v>61</v>
      </c>
      <c r="G91" s="875">
        <v>273</v>
      </c>
      <c r="H91" s="875">
        <v>338</v>
      </c>
      <c r="I91" s="875">
        <v>245</v>
      </c>
      <c r="J91" s="875">
        <v>134</v>
      </c>
      <c r="K91" s="875">
        <v>157</v>
      </c>
      <c r="L91" s="876">
        <v>42.754036087369421</v>
      </c>
      <c r="M91" s="876">
        <v>41.464285714285715</v>
      </c>
    </row>
    <row r="92" spans="2:13">
      <c r="B92" s="869" t="s">
        <v>767</v>
      </c>
      <c r="C92" s="870" t="s">
        <v>2185</v>
      </c>
      <c r="D92" s="237">
        <v>1172</v>
      </c>
      <c r="E92" s="237">
        <v>5</v>
      </c>
      <c r="F92" s="237">
        <v>83</v>
      </c>
      <c r="G92" s="237">
        <v>482</v>
      </c>
      <c r="H92" s="237">
        <v>281</v>
      </c>
      <c r="I92" s="237">
        <v>90</v>
      </c>
      <c r="J92" s="237">
        <v>40</v>
      </c>
      <c r="K92" s="237">
        <v>191</v>
      </c>
      <c r="L92" s="871">
        <v>39.577981651376149</v>
      </c>
      <c r="M92" s="871">
        <v>38.196969696969695</v>
      </c>
    </row>
    <row r="93" spans="2:13">
      <c r="C93" s="870" t="s">
        <v>2186</v>
      </c>
      <c r="D93" s="237">
        <v>298</v>
      </c>
      <c r="E93" s="237">
        <v>4</v>
      </c>
      <c r="F93" s="237">
        <v>36</v>
      </c>
      <c r="G93" s="237">
        <v>97</v>
      </c>
      <c r="H93" s="237">
        <v>65</v>
      </c>
      <c r="I93" s="237">
        <v>28</v>
      </c>
      <c r="J93" s="237">
        <v>12</v>
      </c>
      <c r="K93" s="237">
        <v>56</v>
      </c>
      <c r="L93" s="871">
        <v>39.47933884297521</v>
      </c>
      <c r="M93" s="871">
        <v>38.36</v>
      </c>
    </row>
    <row r="94" spans="2:13" s="872" customFormat="1" ht="21" customHeight="1">
      <c r="B94" s="873"/>
      <c r="C94" s="874" t="s">
        <v>2187</v>
      </c>
      <c r="D94" s="875">
        <v>1470</v>
      </c>
      <c r="E94" s="875">
        <v>9</v>
      </c>
      <c r="F94" s="875">
        <v>119</v>
      </c>
      <c r="G94" s="875">
        <v>579</v>
      </c>
      <c r="H94" s="875">
        <v>346</v>
      </c>
      <c r="I94" s="875">
        <v>118</v>
      </c>
      <c r="J94" s="875">
        <v>52</v>
      </c>
      <c r="K94" s="875">
        <v>247</v>
      </c>
      <c r="L94" s="876">
        <v>39.558462796402289</v>
      </c>
      <c r="M94" s="876">
        <v>38.229838709677416</v>
      </c>
    </row>
    <row r="95" spans="2:13">
      <c r="B95" s="869" t="s">
        <v>2197</v>
      </c>
      <c r="C95" s="870" t="s">
        <v>2185</v>
      </c>
      <c r="D95" s="237">
        <v>259</v>
      </c>
      <c r="E95" s="237">
        <v>3</v>
      </c>
      <c r="F95" s="237">
        <v>16</v>
      </c>
      <c r="G95" s="237">
        <v>73</v>
      </c>
      <c r="H95" s="237">
        <v>69</v>
      </c>
      <c r="I95" s="237">
        <v>38</v>
      </c>
      <c r="J95" s="237">
        <v>14</v>
      </c>
      <c r="K95" s="237">
        <v>46</v>
      </c>
      <c r="L95" s="871">
        <v>40.976525821596248</v>
      </c>
      <c r="M95" s="871">
        <v>39.852941176470587</v>
      </c>
    </row>
    <row r="96" spans="2:13">
      <c r="C96" s="870" t="s">
        <v>2186</v>
      </c>
      <c r="D96" s="237">
        <v>105</v>
      </c>
      <c r="E96" s="237">
        <v>0</v>
      </c>
      <c r="F96" s="237">
        <v>7</v>
      </c>
      <c r="G96" s="237">
        <v>31</v>
      </c>
      <c r="H96" s="237">
        <v>26</v>
      </c>
      <c r="I96" s="237">
        <v>14</v>
      </c>
      <c r="J96" s="237">
        <v>9</v>
      </c>
      <c r="K96" s="237">
        <v>18</v>
      </c>
      <c r="L96" s="871">
        <v>41.183908045977013</v>
      </c>
      <c r="M96" s="871">
        <v>39.6875</v>
      </c>
    </row>
    <row r="97" spans="1:13" s="872" customFormat="1" ht="21" customHeight="1">
      <c r="B97" s="873"/>
      <c r="C97" s="874" t="s">
        <v>2187</v>
      </c>
      <c r="D97" s="875">
        <v>364</v>
      </c>
      <c r="E97" s="875">
        <v>3</v>
      </c>
      <c r="F97" s="875">
        <v>23</v>
      </c>
      <c r="G97" s="875">
        <v>104</v>
      </c>
      <c r="H97" s="875">
        <v>95</v>
      </c>
      <c r="I97" s="875">
        <v>52</v>
      </c>
      <c r="J97" s="875">
        <v>23</v>
      </c>
      <c r="K97" s="875">
        <v>64</v>
      </c>
      <c r="L97" s="876">
        <v>41.036666666666669</v>
      </c>
      <c r="M97" s="876">
        <v>39.799999999999997</v>
      </c>
    </row>
    <row r="98" spans="1:13">
      <c r="B98" s="869" t="s">
        <v>769</v>
      </c>
      <c r="C98" s="870" t="s">
        <v>2185</v>
      </c>
      <c r="D98" s="237">
        <v>5060</v>
      </c>
      <c r="E98" s="237">
        <v>44</v>
      </c>
      <c r="F98" s="237">
        <v>717</v>
      </c>
      <c r="G98" s="237">
        <v>1732</v>
      </c>
      <c r="H98" s="237">
        <v>1218</v>
      </c>
      <c r="I98" s="237">
        <v>526</v>
      </c>
      <c r="J98" s="237">
        <v>304</v>
      </c>
      <c r="K98" s="237">
        <v>519</v>
      </c>
      <c r="L98" s="871">
        <v>39.764589297511563</v>
      </c>
      <c r="M98" s="871">
        <v>38.362464183381086</v>
      </c>
    </row>
    <row r="99" spans="1:13">
      <c r="C99" s="870" t="s">
        <v>2186</v>
      </c>
      <c r="D99" s="237">
        <v>1387</v>
      </c>
      <c r="E99" s="237">
        <v>22</v>
      </c>
      <c r="F99" s="237">
        <v>225</v>
      </c>
      <c r="G99" s="237">
        <v>430</v>
      </c>
      <c r="H99" s="237">
        <v>305</v>
      </c>
      <c r="I99" s="237">
        <v>148</v>
      </c>
      <c r="J99" s="237">
        <v>66</v>
      </c>
      <c r="K99" s="237">
        <v>191</v>
      </c>
      <c r="L99" s="871">
        <v>39.26588628762542</v>
      </c>
      <c r="M99" s="871">
        <v>37.956043956043956</v>
      </c>
    </row>
    <row r="100" spans="1:13" s="872" customFormat="1" ht="21" customHeight="1">
      <c r="B100" s="873"/>
      <c r="C100" s="874" t="s">
        <v>2187</v>
      </c>
      <c r="D100" s="875">
        <v>6447</v>
      </c>
      <c r="E100" s="875">
        <v>66</v>
      </c>
      <c r="F100" s="875">
        <v>942</v>
      </c>
      <c r="G100" s="875">
        <v>2162</v>
      </c>
      <c r="H100" s="875">
        <v>1523</v>
      </c>
      <c r="I100" s="875">
        <v>674</v>
      </c>
      <c r="J100" s="875">
        <v>370</v>
      </c>
      <c r="K100" s="875">
        <v>710</v>
      </c>
      <c r="L100" s="876">
        <v>39.660624019522402</v>
      </c>
      <c r="M100" s="876">
        <v>38.288915094339622</v>
      </c>
    </row>
    <row r="101" spans="1:13" ht="22.5">
      <c r="B101" s="869" t="s">
        <v>2616</v>
      </c>
      <c r="C101" s="870" t="s">
        <v>2185</v>
      </c>
      <c r="D101" s="237">
        <v>326</v>
      </c>
      <c r="E101" s="237">
        <v>1</v>
      </c>
      <c r="F101" s="237">
        <v>22</v>
      </c>
      <c r="G101" s="237">
        <v>121</v>
      </c>
      <c r="H101" s="237">
        <v>96</v>
      </c>
      <c r="I101" s="237">
        <v>42</v>
      </c>
      <c r="J101" s="237">
        <v>20</v>
      </c>
      <c r="K101" s="237">
        <v>24</v>
      </c>
      <c r="L101" s="871">
        <v>40.864238410596023</v>
      </c>
      <c r="M101" s="871">
        <v>39.411764705882355</v>
      </c>
    </row>
    <row r="102" spans="1:13">
      <c r="C102" s="870" t="s">
        <v>2186</v>
      </c>
      <c r="D102" s="237">
        <v>54</v>
      </c>
      <c r="E102" s="237">
        <v>1</v>
      </c>
      <c r="F102" s="237">
        <v>4</v>
      </c>
      <c r="G102" s="237">
        <v>17</v>
      </c>
      <c r="H102" s="237">
        <v>20</v>
      </c>
      <c r="I102" s="237">
        <v>7</v>
      </c>
      <c r="J102" s="237">
        <v>0</v>
      </c>
      <c r="K102" s="237">
        <v>5</v>
      </c>
      <c r="L102" s="871">
        <v>39.857142857142854</v>
      </c>
      <c r="M102" s="871">
        <v>39.416666666666664</v>
      </c>
    </row>
    <row r="103" spans="1:13" s="872" customFormat="1" ht="10.35" customHeight="1">
      <c r="B103" s="873"/>
      <c r="C103" s="874" t="s">
        <v>2187</v>
      </c>
      <c r="D103" s="875">
        <v>380</v>
      </c>
      <c r="E103" s="875">
        <v>2</v>
      </c>
      <c r="F103" s="875">
        <v>26</v>
      </c>
      <c r="G103" s="875">
        <v>138</v>
      </c>
      <c r="H103" s="875">
        <v>116</v>
      </c>
      <c r="I103" s="875">
        <v>49</v>
      </c>
      <c r="J103" s="875">
        <v>20</v>
      </c>
      <c r="K103" s="875">
        <v>29</v>
      </c>
      <c r="L103" s="876">
        <v>40.723646723646723</v>
      </c>
      <c r="M103" s="876">
        <v>39.413043478260867</v>
      </c>
    </row>
    <row r="104" spans="1:13" s="872" customFormat="1" ht="10.15" customHeight="1">
      <c r="B104" s="873"/>
      <c r="C104" s="878"/>
      <c r="D104" s="875"/>
      <c r="E104" s="875"/>
      <c r="F104" s="875"/>
      <c r="G104" s="875"/>
      <c r="H104" s="875"/>
      <c r="I104" s="875"/>
      <c r="J104" s="875"/>
      <c r="K104" s="875"/>
      <c r="L104" s="876"/>
      <c r="M104" s="876"/>
    </row>
    <row r="105" spans="1:13" s="872" customFormat="1" ht="10.15" customHeight="1">
      <c r="B105" s="873"/>
      <c r="C105" s="878"/>
      <c r="D105" s="875"/>
      <c r="E105" s="875"/>
      <c r="F105" s="875"/>
      <c r="G105" s="875"/>
      <c r="H105" s="875"/>
      <c r="I105" s="875"/>
      <c r="J105" s="875"/>
      <c r="K105" s="875"/>
      <c r="L105" s="876"/>
      <c r="M105" s="876"/>
    </row>
    <row r="106" spans="1:13" s="123" customFormat="1" ht="10.5" customHeight="1">
      <c r="B106" s="317"/>
      <c r="C106" s="326"/>
      <c r="D106" s="317"/>
      <c r="E106" s="317"/>
      <c r="F106" s="317"/>
      <c r="G106" s="317"/>
      <c r="H106" s="317"/>
      <c r="I106" s="317"/>
      <c r="J106" s="317"/>
      <c r="K106" s="317"/>
      <c r="L106" s="317"/>
    </row>
    <row r="107" spans="1:13" s="123" customFormat="1" ht="9.6" customHeight="1">
      <c r="A107" s="165"/>
      <c r="B107" s="317"/>
      <c r="C107" s="326"/>
      <c r="D107" s="317"/>
      <c r="E107" s="317"/>
      <c r="F107" s="317"/>
      <c r="G107" s="317"/>
      <c r="H107" s="317"/>
      <c r="I107" s="317"/>
      <c r="J107" s="317"/>
      <c r="K107" s="317"/>
      <c r="L107" s="317"/>
    </row>
    <row r="108" spans="1:13" s="123" customFormat="1" ht="9.6" customHeight="1">
      <c r="A108" s="165"/>
      <c r="B108" s="317"/>
      <c r="C108" s="326"/>
      <c r="D108" s="317"/>
      <c r="E108" s="317"/>
      <c r="F108" s="317"/>
      <c r="G108" s="317"/>
      <c r="H108" s="317"/>
      <c r="I108" s="317"/>
      <c r="J108" s="317"/>
      <c r="K108" s="317"/>
      <c r="L108" s="317"/>
    </row>
    <row r="109" spans="1:13" s="164" customFormat="1" ht="9" customHeight="1">
      <c r="A109" s="254"/>
      <c r="B109" s="475"/>
      <c r="C109" s="879"/>
      <c r="D109" s="209"/>
      <c r="E109" s="209"/>
      <c r="F109" s="209"/>
      <c r="G109" s="209"/>
      <c r="H109" s="209"/>
      <c r="I109" s="209"/>
    </row>
    <row r="110" spans="1:13" s="166" customFormat="1" ht="10.5" customHeight="1">
      <c r="A110" s="476" t="s">
        <v>48</v>
      </c>
      <c r="B110" s="476"/>
      <c r="C110" s="880"/>
      <c r="D110" s="477"/>
      <c r="E110" s="477"/>
      <c r="F110" s="477"/>
      <c r="G110" s="477"/>
      <c r="H110" s="477"/>
      <c r="I110" s="477"/>
    </row>
    <row r="111" spans="1:13">
      <c r="B111" s="869" t="s">
        <v>772</v>
      </c>
      <c r="C111" s="870" t="s">
        <v>2185</v>
      </c>
      <c r="D111" s="237">
        <v>611</v>
      </c>
      <c r="E111" s="237">
        <v>2</v>
      </c>
      <c r="F111" s="237">
        <v>40</v>
      </c>
      <c r="G111" s="237">
        <v>172</v>
      </c>
      <c r="H111" s="237">
        <v>172</v>
      </c>
      <c r="I111" s="237">
        <v>73</v>
      </c>
      <c r="J111" s="237">
        <v>49</v>
      </c>
      <c r="K111" s="237">
        <v>103</v>
      </c>
      <c r="L111" s="871">
        <v>41.332677165354333</v>
      </c>
      <c r="M111" s="871">
        <v>40.10526315789474</v>
      </c>
    </row>
    <row r="112" spans="1:13">
      <c r="C112" s="870" t="s">
        <v>2186</v>
      </c>
      <c r="D112" s="237">
        <v>406</v>
      </c>
      <c r="E112" s="237">
        <v>5</v>
      </c>
      <c r="F112" s="237">
        <v>42</v>
      </c>
      <c r="G112" s="237">
        <v>97</v>
      </c>
      <c r="H112" s="237">
        <v>112</v>
      </c>
      <c r="I112" s="237">
        <v>50</v>
      </c>
      <c r="J112" s="237">
        <v>25</v>
      </c>
      <c r="K112" s="237">
        <v>75</v>
      </c>
      <c r="L112" s="871">
        <v>40.537764350453173</v>
      </c>
      <c r="M112" s="871">
        <v>39.565789473684212</v>
      </c>
    </row>
    <row r="113" spans="1:13" s="872" customFormat="1" ht="21" customHeight="1">
      <c r="B113" s="873"/>
      <c r="C113" s="874" t="s">
        <v>2187</v>
      </c>
      <c r="D113" s="875">
        <v>1017</v>
      </c>
      <c r="E113" s="875">
        <v>7</v>
      </c>
      <c r="F113" s="875">
        <v>82</v>
      </c>
      <c r="G113" s="875">
        <v>269</v>
      </c>
      <c r="H113" s="875">
        <v>284</v>
      </c>
      <c r="I113" s="875">
        <v>123</v>
      </c>
      <c r="J113" s="875">
        <v>74</v>
      </c>
      <c r="K113" s="875">
        <v>178</v>
      </c>
      <c r="L113" s="876">
        <v>41.019070321811682</v>
      </c>
      <c r="M113" s="876">
        <v>39.831081081081081</v>
      </c>
    </row>
    <row r="114" spans="1:13">
      <c r="B114" s="869" t="s">
        <v>773</v>
      </c>
      <c r="C114" s="870" t="s">
        <v>2185</v>
      </c>
      <c r="D114" s="237">
        <v>532</v>
      </c>
      <c r="E114" s="237">
        <v>3</v>
      </c>
      <c r="F114" s="237">
        <v>38</v>
      </c>
      <c r="G114" s="237">
        <v>101</v>
      </c>
      <c r="H114" s="237">
        <v>136</v>
      </c>
      <c r="I114" s="237">
        <v>90</v>
      </c>
      <c r="J114" s="237">
        <v>48</v>
      </c>
      <c r="K114" s="237">
        <v>116</v>
      </c>
      <c r="L114" s="871">
        <v>42.269230769230766</v>
      </c>
      <c r="M114" s="871">
        <v>41.567567567567565</v>
      </c>
    </row>
    <row r="115" spans="1:13">
      <c r="C115" s="870" t="s">
        <v>2186</v>
      </c>
      <c r="D115" s="237">
        <v>524</v>
      </c>
      <c r="E115" s="237">
        <v>2</v>
      </c>
      <c r="F115" s="237">
        <v>48</v>
      </c>
      <c r="G115" s="237">
        <v>100</v>
      </c>
      <c r="H115" s="237">
        <v>143</v>
      </c>
      <c r="I115" s="237">
        <v>98</v>
      </c>
      <c r="J115" s="237">
        <v>45</v>
      </c>
      <c r="K115" s="237">
        <v>88</v>
      </c>
      <c r="L115" s="871">
        <v>41.848623853211009</v>
      </c>
      <c r="M115" s="871">
        <v>41</v>
      </c>
    </row>
    <row r="116" spans="1:13" s="872" customFormat="1" ht="21" customHeight="1">
      <c r="B116" s="873"/>
      <c r="C116" s="874" t="s">
        <v>2187</v>
      </c>
      <c r="D116" s="875">
        <v>1056</v>
      </c>
      <c r="E116" s="875">
        <v>5</v>
      </c>
      <c r="F116" s="875">
        <v>86</v>
      </c>
      <c r="G116" s="875">
        <v>201</v>
      </c>
      <c r="H116" s="875">
        <v>279</v>
      </c>
      <c r="I116" s="875">
        <v>188</v>
      </c>
      <c r="J116" s="875">
        <v>93</v>
      </c>
      <c r="K116" s="875">
        <v>204</v>
      </c>
      <c r="L116" s="876">
        <v>42.05399061032864</v>
      </c>
      <c r="M116" s="876">
        <v>41.35</v>
      </c>
    </row>
    <row r="117" spans="1:13" s="872" customFormat="1" ht="21" customHeight="1">
      <c r="A117" s="868" t="s">
        <v>2617</v>
      </c>
      <c r="B117" s="873"/>
      <c r="C117" s="874"/>
      <c r="D117" s="875"/>
      <c r="E117" s="875"/>
      <c r="F117" s="875"/>
      <c r="G117" s="875"/>
      <c r="H117" s="875"/>
      <c r="I117" s="875"/>
      <c r="J117" s="875"/>
      <c r="K117" s="875"/>
      <c r="L117" s="876"/>
      <c r="M117" s="876"/>
    </row>
    <row r="118" spans="1:13" ht="10.15" customHeight="1">
      <c r="A118" s="868" t="s">
        <v>2618</v>
      </c>
      <c r="C118" s="870" t="s">
        <v>2185</v>
      </c>
      <c r="D118" s="237">
        <v>9575</v>
      </c>
      <c r="E118" s="237">
        <v>60</v>
      </c>
      <c r="F118" s="237">
        <v>993</v>
      </c>
      <c r="G118" s="237">
        <v>3058</v>
      </c>
      <c r="H118" s="237">
        <v>2413</v>
      </c>
      <c r="I118" s="237">
        <v>1159</v>
      </c>
      <c r="J118" s="237">
        <v>614</v>
      </c>
      <c r="K118" s="237">
        <v>1278</v>
      </c>
      <c r="L118" s="871">
        <v>40.446064842714236</v>
      </c>
      <c r="M118" s="871">
        <v>39.06019261637239</v>
      </c>
    </row>
    <row r="119" spans="1:13">
      <c r="C119" s="870" t="s">
        <v>2186</v>
      </c>
      <c r="D119" s="237">
        <v>3984</v>
      </c>
      <c r="E119" s="237">
        <v>38</v>
      </c>
      <c r="F119" s="237">
        <v>446</v>
      </c>
      <c r="G119" s="237">
        <v>1027</v>
      </c>
      <c r="H119" s="237">
        <v>1000</v>
      </c>
      <c r="I119" s="237">
        <v>574</v>
      </c>
      <c r="J119" s="237">
        <v>264</v>
      </c>
      <c r="K119" s="237">
        <v>635</v>
      </c>
      <c r="L119" s="871">
        <v>40.683786204837261</v>
      </c>
      <c r="M119" s="871">
        <v>39.664634146341463</v>
      </c>
    </row>
    <row r="120" spans="1:13" s="872" customFormat="1" ht="21" customHeight="1">
      <c r="B120" s="873"/>
      <c r="C120" s="874" t="s">
        <v>2187</v>
      </c>
      <c r="D120" s="875">
        <v>13559</v>
      </c>
      <c r="E120" s="875">
        <v>98</v>
      </c>
      <c r="F120" s="875">
        <v>1439</v>
      </c>
      <c r="G120" s="875">
        <v>4085</v>
      </c>
      <c r="H120" s="875">
        <v>3413</v>
      </c>
      <c r="I120" s="875">
        <v>1733</v>
      </c>
      <c r="J120" s="875">
        <v>878</v>
      </c>
      <c r="K120" s="875">
        <v>1913</v>
      </c>
      <c r="L120" s="876">
        <v>40.51442555383823</v>
      </c>
      <c r="M120" s="876">
        <v>39.231300345224398</v>
      </c>
    </row>
    <row r="121" spans="1:13" s="863" customFormat="1" ht="30" customHeight="1">
      <c r="A121" s="863" t="s">
        <v>492</v>
      </c>
      <c r="B121" s="864"/>
      <c r="C121" s="865"/>
      <c r="D121" s="866"/>
      <c r="E121" s="866"/>
      <c r="F121" s="866"/>
      <c r="G121" s="866"/>
      <c r="H121" s="866"/>
      <c r="I121" s="866"/>
      <c r="J121" s="866"/>
      <c r="K121" s="866"/>
      <c r="L121" s="867"/>
      <c r="M121" s="867"/>
    </row>
    <row r="122" spans="1:13" ht="22.5">
      <c r="B122" s="869" t="s">
        <v>774</v>
      </c>
      <c r="C122" s="870" t="s">
        <v>2185</v>
      </c>
      <c r="D122" s="237">
        <v>82</v>
      </c>
      <c r="E122" s="237">
        <v>1</v>
      </c>
      <c r="F122" s="237">
        <v>5</v>
      </c>
      <c r="G122" s="237">
        <v>26</v>
      </c>
      <c r="H122" s="237">
        <v>32</v>
      </c>
      <c r="I122" s="237">
        <v>9</v>
      </c>
      <c r="J122" s="237">
        <v>3</v>
      </c>
      <c r="K122" s="237">
        <v>6</v>
      </c>
      <c r="L122" s="871">
        <v>40.657894736842103</v>
      </c>
      <c r="M122" s="871">
        <v>40</v>
      </c>
    </row>
    <row r="123" spans="1:13">
      <c r="C123" s="870" t="s">
        <v>2186</v>
      </c>
      <c r="D123" s="237">
        <v>27</v>
      </c>
      <c r="E123" s="237">
        <v>0</v>
      </c>
      <c r="F123" s="237">
        <v>3</v>
      </c>
      <c r="G123" s="237">
        <v>7</v>
      </c>
      <c r="H123" s="237">
        <v>6</v>
      </c>
      <c r="I123" s="237">
        <v>4</v>
      </c>
      <c r="J123" s="237">
        <v>5</v>
      </c>
      <c r="K123" s="237">
        <v>2</v>
      </c>
      <c r="L123" s="871">
        <v>42.56</v>
      </c>
      <c r="M123" s="871">
        <v>39.833333333333336</v>
      </c>
    </row>
    <row r="124" spans="1:13" s="872" customFormat="1" ht="21" customHeight="1">
      <c r="B124" s="873"/>
      <c r="C124" s="874" t="s">
        <v>2187</v>
      </c>
      <c r="D124" s="875">
        <v>109</v>
      </c>
      <c r="E124" s="875">
        <v>1</v>
      </c>
      <c r="F124" s="875">
        <v>8</v>
      </c>
      <c r="G124" s="875">
        <v>33</v>
      </c>
      <c r="H124" s="875">
        <v>38</v>
      </c>
      <c r="I124" s="875">
        <v>13</v>
      </c>
      <c r="J124" s="875">
        <v>8</v>
      </c>
      <c r="K124" s="875">
        <v>8</v>
      </c>
      <c r="L124" s="876">
        <v>41.128712871287128</v>
      </c>
      <c r="M124" s="876">
        <v>39.944444444444443</v>
      </c>
    </row>
    <row r="125" spans="1:13">
      <c r="B125" s="869" t="s">
        <v>775</v>
      </c>
      <c r="C125" s="870" t="s">
        <v>2185</v>
      </c>
      <c r="D125" s="237">
        <v>1223</v>
      </c>
      <c r="E125" s="237">
        <v>23</v>
      </c>
      <c r="F125" s="237">
        <v>227</v>
      </c>
      <c r="G125" s="237">
        <v>427</v>
      </c>
      <c r="H125" s="237">
        <v>262</v>
      </c>
      <c r="I125" s="237">
        <v>96</v>
      </c>
      <c r="J125" s="237">
        <v>27</v>
      </c>
      <c r="K125" s="237">
        <v>161</v>
      </c>
      <c r="L125" s="871">
        <v>38.277777777777779</v>
      </c>
      <c r="M125" s="871">
        <v>37.252873563218394</v>
      </c>
    </row>
    <row r="126" spans="1:13">
      <c r="C126" s="870" t="s">
        <v>2186</v>
      </c>
      <c r="D126" s="237">
        <v>267</v>
      </c>
      <c r="E126" s="237">
        <v>10</v>
      </c>
      <c r="F126" s="237">
        <v>45</v>
      </c>
      <c r="G126" s="237">
        <v>81</v>
      </c>
      <c r="H126" s="237">
        <v>54</v>
      </c>
      <c r="I126" s="237">
        <v>15</v>
      </c>
      <c r="J126" s="237">
        <v>10</v>
      </c>
      <c r="K126" s="237">
        <v>52</v>
      </c>
      <c r="L126" s="871">
        <v>38.195348837209302</v>
      </c>
      <c r="M126" s="871">
        <v>36.807692307692307</v>
      </c>
    </row>
    <row r="127" spans="1:13" s="872" customFormat="1" ht="21" customHeight="1">
      <c r="B127" s="873"/>
      <c r="C127" s="874" t="s">
        <v>2187</v>
      </c>
      <c r="D127" s="875">
        <v>1490</v>
      </c>
      <c r="E127" s="875">
        <v>33</v>
      </c>
      <c r="F127" s="875">
        <v>272</v>
      </c>
      <c r="G127" s="875">
        <v>508</v>
      </c>
      <c r="H127" s="875">
        <v>316</v>
      </c>
      <c r="I127" s="875">
        <v>111</v>
      </c>
      <c r="J127" s="875">
        <v>37</v>
      </c>
      <c r="K127" s="875">
        <v>213</v>
      </c>
      <c r="L127" s="876">
        <v>38.263899765074392</v>
      </c>
      <c r="M127" s="876">
        <v>37.195</v>
      </c>
    </row>
    <row r="128" spans="1:13">
      <c r="B128" s="869" t="s">
        <v>776</v>
      </c>
      <c r="C128" s="870" t="s">
        <v>2185</v>
      </c>
      <c r="D128" s="237">
        <v>1234</v>
      </c>
      <c r="E128" s="237">
        <v>13</v>
      </c>
      <c r="F128" s="237">
        <v>109</v>
      </c>
      <c r="G128" s="237">
        <v>440</v>
      </c>
      <c r="H128" s="237">
        <v>357</v>
      </c>
      <c r="I128" s="237">
        <v>123</v>
      </c>
      <c r="J128" s="237">
        <v>39</v>
      </c>
      <c r="K128" s="237">
        <v>153</v>
      </c>
      <c r="L128" s="871">
        <v>39.78168362627197</v>
      </c>
      <c r="M128" s="871">
        <v>38.768817204301072</v>
      </c>
    </row>
    <row r="129" spans="2:13">
      <c r="C129" s="870" t="s">
        <v>2186</v>
      </c>
      <c r="D129" s="237">
        <v>150</v>
      </c>
      <c r="E129" s="237">
        <v>1</v>
      </c>
      <c r="F129" s="237">
        <v>34</v>
      </c>
      <c r="G129" s="237">
        <v>46</v>
      </c>
      <c r="H129" s="237">
        <v>37</v>
      </c>
      <c r="I129" s="237">
        <v>16</v>
      </c>
      <c r="J129" s="237">
        <v>2</v>
      </c>
      <c r="K129" s="237">
        <v>14</v>
      </c>
      <c r="L129" s="871">
        <v>38.397058823529413</v>
      </c>
      <c r="M129" s="871">
        <v>36.928571428571431</v>
      </c>
    </row>
    <row r="130" spans="2:13" s="872" customFormat="1" ht="21" customHeight="1">
      <c r="B130" s="873"/>
      <c r="C130" s="874" t="s">
        <v>2187</v>
      </c>
      <c r="D130" s="875">
        <v>1384</v>
      </c>
      <c r="E130" s="875">
        <v>14</v>
      </c>
      <c r="F130" s="875">
        <v>143</v>
      </c>
      <c r="G130" s="875">
        <v>486</v>
      </c>
      <c r="H130" s="875">
        <v>394</v>
      </c>
      <c r="I130" s="875">
        <v>139</v>
      </c>
      <c r="J130" s="875">
        <v>41</v>
      </c>
      <c r="K130" s="875">
        <v>167</v>
      </c>
      <c r="L130" s="876">
        <v>39.62695152013147</v>
      </c>
      <c r="M130" s="876">
        <v>38.658415841584159</v>
      </c>
    </row>
    <row r="131" spans="2:13">
      <c r="B131" s="869" t="s">
        <v>777</v>
      </c>
      <c r="C131" s="870" t="s">
        <v>2185</v>
      </c>
      <c r="D131" s="237">
        <v>1001</v>
      </c>
      <c r="E131" s="237">
        <v>2</v>
      </c>
      <c r="F131" s="237">
        <v>110</v>
      </c>
      <c r="G131" s="237">
        <v>390</v>
      </c>
      <c r="H131" s="237">
        <v>275</v>
      </c>
      <c r="I131" s="237">
        <v>91</v>
      </c>
      <c r="J131" s="237">
        <v>27</v>
      </c>
      <c r="K131" s="237">
        <v>106</v>
      </c>
      <c r="L131" s="871">
        <v>39.391061452513966</v>
      </c>
      <c r="M131" s="871">
        <v>38.282894736842103</v>
      </c>
    </row>
    <row r="132" spans="2:13">
      <c r="C132" s="870" t="s">
        <v>2186</v>
      </c>
      <c r="D132" s="237">
        <v>194</v>
      </c>
      <c r="E132" s="237">
        <v>1</v>
      </c>
      <c r="F132" s="237">
        <v>38</v>
      </c>
      <c r="G132" s="237">
        <v>66</v>
      </c>
      <c r="H132" s="237">
        <v>49</v>
      </c>
      <c r="I132" s="237">
        <v>13</v>
      </c>
      <c r="J132" s="237">
        <v>2</v>
      </c>
      <c r="K132" s="237">
        <v>25</v>
      </c>
      <c r="L132" s="871">
        <v>38.183431952662723</v>
      </c>
      <c r="M132" s="871">
        <v>36.861111111111114</v>
      </c>
    </row>
    <row r="133" spans="2:13" s="872" customFormat="1" ht="21" customHeight="1">
      <c r="B133" s="873"/>
      <c r="C133" s="874" t="s">
        <v>2187</v>
      </c>
      <c r="D133" s="875">
        <v>1195</v>
      </c>
      <c r="E133" s="875">
        <v>3</v>
      </c>
      <c r="F133" s="875">
        <v>148</v>
      </c>
      <c r="G133" s="875">
        <v>456</v>
      </c>
      <c r="H133" s="875">
        <v>324</v>
      </c>
      <c r="I133" s="875">
        <v>104</v>
      </c>
      <c r="J133" s="875">
        <v>29</v>
      </c>
      <c r="K133" s="875">
        <v>131</v>
      </c>
      <c r="L133" s="876">
        <v>39.199248120300751</v>
      </c>
      <c r="M133" s="876">
        <v>38.157303370786515</v>
      </c>
    </row>
    <row r="134" spans="2:13">
      <c r="B134" s="869" t="s">
        <v>778</v>
      </c>
      <c r="C134" s="870" t="s">
        <v>2185</v>
      </c>
      <c r="D134" s="237">
        <v>148</v>
      </c>
      <c r="E134" s="237">
        <v>0</v>
      </c>
      <c r="F134" s="237">
        <v>12</v>
      </c>
      <c r="G134" s="237">
        <v>63</v>
      </c>
      <c r="H134" s="237">
        <v>41</v>
      </c>
      <c r="I134" s="237">
        <v>8</v>
      </c>
      <c r="J134" s="237">
        <v>2</v>
      </c>
      <c r="K134" s="237">
        <v>22</v>
      </c>
      <c r="L134" s="871">
        <v>39.039682539682538</v>
      </c>
      <c r="M134" s="871">
        <v>38</v>
      </c>
    </row>
    <row r="135" spans="2:13">
      <c r="C135" s="870" t="s">
        <v>2186</v>
      </c>
      <c r="D135" s="237">
        <v>47</v>
      </c>
      <c r="E135" s="237">
        <v>1</v>
      </c>
      <c r="F135" s="237">
        <v>7</v>
      </c>
      <c r="G135" s="237">
        <v>19</v>
      </c>
      <c r="H135" s="237">
        <v>12</v>
      </c>
      <c r="I135" s="237">
        <v>1</v>
      </c>
      <c r="J135" s="237">
        <v>1</v>
      </c>
      <c r="K135" s="237">
        <v>6</v>
      </c>
      <c r="L135" s="871">
        <v>38.048780487804876</v>
      </c>
      <c r="M135" s="871">
        <v>37.65</v>
      </c>
    </row>
    <row r="136" spans="2:13" s="872" customFormat="1" ht="21" customHeight="1">
      <c r="B136" s="873"/>
      <c r="C136" s="874" t="s">
        <v>2187</v>
      </c>
      <c r="D136" s="875">
        <v>195</v>
      </c>
      <c r="E136" s="875">
        <v>1</v>
      </c>
      <c r="F136" s="875">
        <v>19</v>
      </c>
      <c r="G136" s="875">
        <v>82</v>
      </c>
      <c r="H136" s="875">
        <v>53</v>
      </c>
      <c r="I136" s="875">
        <v>9</v>
      </c>
      <c r="J136" s="875">
        <v>3</v>
      </c>
      <c r="K136" s="875">
        <v>28</v>
      </c>
      <c r="L136" s="876">
        <v>38.796407185628745</v>
      </c>
      <c r="M136" s="876">
        <v>37.86</v>
      </c>
    </row>
    <row r="137" spans="2:13">
      <c r="B137" s="869" t="s">
        <v>779</v>
      </c>
      <c r="C137" s="870" t="s">
        <v>2185</v>
      </c>
      <c r="D137" s="237">
        <v>948</v>
      </c>
      <c r="E137" s="237">
        <v>1</v>
      </c>
      <c r="F137" s="237">
        <v>38</v>
      </c>
      <c r="G137" s="237">
        <v>234</v>
      </c>
      <c r="H137" s="237">
        <v>381</v>
      </c>
      <c r="I137" s="237">
        <v>153</v>
      </c>
      <c r="J137" s="237">
        <v>40</v>
      </c>
      <c r="K137" s="237">
        <v>101</v>
      </c>
      <c r="L137" s="871">
        <v>41.510035419126325</v>
      </c>
      <c r="M137" s="871">
        <v>40.81547619047619</v>
      </c>
    </row>
    <row r="138" spans="2:13">
      <c r="C138" s="870" t="s">
        <v>2186</v>
      </c>
      <c r="D138" s="237">
        <v>310</v>
      </c>
      <c r="E138" s="237">
        <v>2</v>
      </c>
      <c r="F138" s="237">
        <v>28</v>
      </c>
      <c r="G138" s="237">
        <v>94</v>
      </c>
      <c r="H138" s="237">
        <v>104</v>
      </c>
      <c r="I138" s="237">
        <v>42</v>
      </c>
      <c r="J138" s="237">
        <v>7</v>
      </c>
      <c r="K138" s="237">
        <v>33</v>
      </c>
      <c r="L138" s="871">
        <v>40.238267148014444</v>
      </c>
      <c r="M138" s="871">
        <v>39.557692307692307</v>
      </c>
    </row>
    <row r="139" spans="2:13" s="872" customFormat="1" ht="21" customHeight="1">
      <c r="B139" s="873"/>
      <c r="C139" s="874" t="s">
        <v>2187</v>
      </c>
      <c r="D139" s="875">
        <v>1258</v>
      </c>
      <c r="E139" s="875">
        <v>3</v>
      </c>
      <c r="F139" s="875">
        <v>66</v>
      </c>
      <c r="G139" s="875">
        <v>328</v>
      </c>
      <c r="H139" s="875">
        <v>485</v>
      </c>
      <c r="I139" s="875">
        <v>195</v>
      </c>
      <c r="J139" s="875">
        <v>47</v>
      </c>
      <c r="K139" s="875">
        <v>134</v>
      </c>
      <c r="L139" s="876">
        <v>41.196619217081853</v>
      </c>
      <c r="M139" s="876">
        <v>40.54807692307692</v>
      </c>
    </row>
    <row r="140" spans="2:13">
      <c r="B140" s="869" t="s">
        <v>780</v>
      </c>
      <c r="C140" s="870" t="s">
        <v>2185</v>
      </c>
      <c r="D140" s="237">
        <v>368</v>
      </c>
      <c r="E140" s="237">
        <v>0</v>
      </c>
      <c r="F140" s="237">
        <v>17</v>
      </c>
      <c r="G140" s="237">
        <v>98</v>
      </c>
      <c r="H140" s="237">
        <v>134</v>
      </c>
      <c r="I140" s="237">
        <v>46</v>
      </c>
      <c r="J140" s="237">
        <v>19</v>
      </c>
      <c r="K140" s="237">
        <v>54</v>
      </c>
      <c r="L140" s="871">
        <v>41.20700636942675</v>
      </c>
      <c r="M140" s="871">
        <v>40.340909090909093</v>
      </c>
    </row>
    <row r="141" spans="2:13">
      <c r="C141" s="870" t="s">
        <v>2186</v>
      </c>
      <c r="D141" s="237">
        <v>65</v>
      </c>
      <c r="E141" s="237">
        <v>0</v>
      </c>
      <c r="F141" s="237">
        <v>10</v>
      </c>
      <c r="G141" s="237">
        <v>18</v>
      </c>
      <c r="H141" s="237">
        <v>19</v>
      </c>
      <c r="I141" s="237">
        <v>5</v>
      </c>
      <c r="J141" s="237">
        <v>6</v>
      </c>
      <c r="K141" s="237">
        <v>7</v>
      </c>
      <c r="L141" s="871">
        <v>40.327586206896555</v>
      </c>
      <c r="M141" s="871">
        <v>39.200000000000003</v>
      </c>
    </row>
    <row r="142" spans="2:13" s="872" customFormat="1" ht="21" customHeight="1">
      <c r="B142" s="873"/>
      <c r="C142" s="874" t="s">
        <v>2187</v>
      </c>
      <c r="D142" s="875">
        <v>433</v>
      </c>
      <c r="E142" s="875">
        <v>0</v>
      </c>
      <c r="F142" s="875">
        <v>27</v>
      </c>
      <c r="G142" s="875">
        <v>116</v>
      </c>
      <c r="H142" s="875">
        <v>153</v>
      </c>
      <c r="I142" s="875">
        <v>51</v>
      </c>
      <c r="J142" s="875">
        <v>25</v>
      </c>
      <c r="K142" s="875">
        <v>61</v>
      </c>
      <c r="L142" s="876">
        <v>41.06989247311828</v>
      </c>
      <c r="M142" s="876">
        <v>40.215686274509807</v>
      </c>
    </row>
    <row r="143" spans="2:13">
      <c r="B143" s="869" t="s">
        <v>781</v>
      </c>
      <c r="C143" s="870" t="s">
        <v>2185</v>
      </c>
      <c r="D143" s="237">
        <v>244</v>
      </c>
      <c r="E143" s="237">
        <v>2</v>
      </c>
      <c r="F143" s="237">
        <v>7</v>
      </c>
      <c r="G143" s="237">
        <v>70</v>
      </c>
      <c r="H143" s="237">
        <v>96</v>
      </c>
      <c r="I143" s="237">
        <v>35</v>
      </c>
      <c r="J143" s="237">
        <v>10</v>
      </c>
      <c r="K143" s="237">
        <v>24</v>
      </c>
      <c r="L143" s="871">
        <v>41.172727272727272</v>
      </c>
      <c r="M143" s="871">
        <v>40.227272727272727</v>
      </c>
    </row>
    <row r="144" spans="2:13">
      <c r="C144" s="870" t="s">
        <v>2186</v>
      </c>
      <c r="D144" s="237">
        <v>87</v>
      </c>
      <c r="E144" s="237">
        <v>1</v>
      </c>
      <c r="F144" s="237">
        <v>10</v>
      </c>
      <c r="G144" s="237">
        <v>25</v>
      </c>
      <c r="H144" s="237">
        <v>26</v>
      </c>
      <c r="I144" s="237">
        <v>12</v>
      </c>
      <c r="J144" s="237">
        <v>0</v>
      </c>
      <c r="K144" s="237">
        <v>13</v>
      </c>
      <c r="L144" s="871">
        <v>39.743243243243242</v>
      </c>
      <c r="M144" s="871">
        <v>39.125</v>
      </c>
    </row>
    <row r="145" spans="1:13" s="872" customFormat="1" ht="21" customHeight="1">
      <c r="B145" s="873"/>
      <c r="C145" s="874" t="s">
        <v>2187</v>
      </c>
      <c r="D145" s="875">
        <v>331</v>
      </c>
      <c r="E145" s="875">
        <v>3</v>
      </c>
      <c r="F145" s="875">
        <v>17</v>
      </c>
      <c r="G145" s="875">
        <v>95</v>
      </c>
      <c r="H145" s="875">
        <v>122</v>
      </c>
      <c r="I145" s="875">
        <v>47</v>
      </c>
      <c r="J145" s="875">
        <v>10</v>
      </c>
      <c r="K145" s="875">
        <v>37</v>
      </c>
      <c r="L145" s="876">
        <v>40.812925170068027</v>
      </c>
      <c r="M145" s="876">
        <v>39.941176470588232</v>
      </c>
    </row>
    <row r="146" spans="1:13" ht="21" customHeight="1">
      <c r="A146" s="868" t="s">
        <v>2202</v>
      </c>
      <c r="C146" s="870" t="s">
        <v>2185</v>
      </c>
      <c r="D146" s="237">
        <v>5248</v>
      </c>
      <c r="E146" s="237">
        <v>42</v>
      </c>
      <c r="F146" s="237">
        <v>525</v>
      </c>
      <c r="G146" s="237">
        <v>1748</v>
      </c>
      <c r="H146" s="237">
        <v>1578</v>
      </c>
      <c r="I146" s="237">
        <v>561</v>
      </c>
      <c r="J146" s="237">
        <v>167</v>
      </c>
      <c r="K146" s="237">
        <v>627</v>
      </c>
      <c r="L146" s="871">
        <v>39.834451417442111</v>
      </c>
      <c r="M146" s="871">
        <v>38.988549618320612</v>
      </c>
    </row>
    <row r="147" spans="1:13">
      <c r="C147" s="870" t="s">
        <v>2186</v>
      </c>
      <c r="D147" s="237">
        <v>1147</v>
      </c>
      <c r="E147" s="237">
        <v>16</v>
      </c>
      <c r="F147" s="237">
        <v>175</v>
      </c>
      <c r="G147" s="237">
        <v>356</v>
      </c>
      <c r="H147" s="237">
        <v>307</v>
      </c>
      <c r="I147" s="237">
        <v>108</v>
      </c>
      <c r="J147" s="237">
        <v>33</v>
      </c>
      <c r="K147" s="237">
        <v>152</v>
      </c>
      <c r="L147" s="871">
        <v>39.132663316582914</v>
      </c>
      <c r="M147" s="871">
        <v>38.348684210526315</v>
      </c>
    </row>
    <row r="148" spans="1:13" s="872" customFormat="1" ht="21" customHeight="1">
      <c r="B148" s="873"/>
      <c r="C148" s="874" t="s">
        <v>2187</v>
      </c>
      <c r="D148" s="875">
        <v>6395</v>
      </c>
      <c r="E148" s="875">
        <v>58</v>
      </c>
      <c r="F148" s="875">
        <v>700</v>
      </c>
      <c r="G148" s="875">
        <v>2104</v>
      </c>
      <c r="H148" s="875">
        <v>1885</v>
      </c>
      <c r="I148" s="875">
        <v>669</v>
      </c>
      <c r="J148" s="875">
        <v>200</v>
      </c>
      <c r="K148" s="875">
        <v>779</v>
      </c>
      <c r="L148" s="876">
        <v>39.710113960113958</v>
      </c>
      <c r="M148" s="876">
        <v>38.884861407249467</v>
      </c>
    </row>
    <row r="149" spans="1:13" s="863" customFormat="1" ht="30" customHeight="1">
      <c r="A149" s="863" t="s">
        <v>502</v>
      </c>
      <c r="B149" s="864"/>
      <c r="C149" s="865"/>
      <c r="D149" s="866"/>
      <c r="E149" s="866"/>
      <c r="F149" s="866"/>
      <c r="G149" s="866"/>
      <c r="H149" s="866"/>
      <c r="I149" s="866"/>
      <c r="J149" s="866"/>
      <c r="K149" s="866"/>
      <c r="L149" s="867"/>
      <c r="M149" s="867"/>
    </row>
    <row r="150" spans="1:13">
      <c r="B150" s="869" t="s">
        <v>782</v>
      </c>
      <c r="C150" s="870" t="s">
        <v>2185</v>
      </c>
      <c r="D150" s="237">
        <v>101</v>
      </c>
      <c r="E150" s="237">
        <v>0</v>
      </c>
      <c r="F150" s="237">
        <v>2</v>
      </c>
      <c r="G150" s="237">
        <v>21</v>
      </c>
      <c r="H150" s="237">
        <v>45</v>
      </c>
      <c r="I150" s="237">
        <v>17</v>
      </c>
      <c r="J150" s="237">
        <v>7</v>
      </c>
      <c r="K150" s="237">
        <v>9</v>
      </c>
      <c r="L150" s="871">
        <v>42.358695652173914</v>
      </c>
      <c r="M150" s="871">
        <v>41.4</v>
      </c>
    </row>
    <row r="151" spans="1:13">
      <c r="C151" s="870" t="s">
        <v>2186</v>
      </c>
      <c r="D151" s="237">
        <v>27</v>
      </c>
      <c r="E151" s="237">
        <v>0</v>
      </c>
      <c r="F151" s="237">
        <v>3</v>
      </c>
      <c r="G151" s="237">
        <v>6</v>
      </c>
      <c r="H151" s="237">
        <v>10</v>
      </c>
      <c r="I151" s="237">
        <v>5</v>
      </c>
      <c r="J151" s="237">
        <v>1</v>
      </c>
      <c r="K151" s="237">
        <v>2</v>
      </c>
      <c r="L151" s="871">
        <v>41.24</v>
      </c>
      <c r="M151" s="871">
        <v>40.833333333333336</v>
      </c>
    </row>
    <row r="152" spans="1:13" s="872" customFormat="1" ht="10.35" customHeight="1">
      <c r="B152" s="873"/>
      <c r="C152" s="874" t="s">
        <v>2187</v>
      </c>
      <c r="D152" s="875">
        <v>128</v>
      </c>
      <c r="E152" s="875">
        <v>0</v>
      </c>
      <c r="F152" s="875">
        <v>5</v>
      </c>
      <c r="G152" s="875">
        <v>27</v>
      </c>
      <c r="H152" s="875">
        <v>55</v>
      </c>
      <c r="I152" s="875">
        <v>22</v>
      </c>
      <c r="J152" s="875">
        <v>8</v>
      </c>
      <c r="K152" s="875">
        <v>11</v>
      </c>
      <c r="L152" s="876">
        <v>42.119658119658119</v>
      </c>
      <c r="M152" s="876">
        <v>41.291666666666664</v>
      </c>
    </row>
    <row r="153" spans="1:13" s="872" customFormat="1" ht="10.15" customHeight="1">
      <c r="B153" s="873"/>
      <c r="C153" s="878"/>
      <c r="D153" s="875"/>
      <c r="E153" s="875"/>
      <c r="F153" s="875"/>
      <c r="G153" s="875"/>
      <c r="H153" s="875"/>
      <c r="I153" s="875"/>
      <c r="J153" s="875"/>
      <c r="K153" s="875"/>
      <c r="L153" s="876"/>
      <c r="M153" s="876"/>
    </row>
    <row r="154" spans="1:13" s="872" customFormat="1" ht="10.15" customHeight="1">
      <c r="B154" s="873"/>
      <c r="C154" s="878"/>
      <c r="D154" s="875"/>
      <c r="E154" s="875"/>
      <c r="F154" s="875"/>
      <c r="G154" s="875"/>
      <c r="H154" s="875"/>
      <c r="I154" s="875"/>
      <c r="J154" s="875"/>
      <c r="K154" s="875"/>
      <c r="L154" s="876"/>
      <c r="M154" s="876"/>
    </row>
    <row r="155" spans="1:13" s="123" customFormat="1" ht="10.5" customHeight="1">
      <c r="B155" s="317"/>
      <c r="C155" s="326"/>
      <c r="D155" s="317"/>
      <c r="E155" s="317"/>
      <c r="F155" s="317"/>
      <c r="G155" s="317"/>
      <c r="H155" s="317"/>
      <c r="I155" s="317"/>
      <c r="J155" s="317"/>
      <c r="K155" s="317"/>
      <c r="L155" s="317"/>
    </row>
    <row r="156" spans="1:13" s="123" customFormat="1" ht="9.6" customHeight="1">
      <c r="A156" s="165"/>
      <c r="B156" s="317"/>
      <c r="C156" s="326"/>
      <c r="D156" s="317"/>
      <c r="E156" s="317"/>
      <c r="F156" s="317"/>
      <c r="G156" s="317"/>
      <c r="H156" s="317"/>
      <c r="I156" s="317"/>
      <c r="J156" s="317"/>
      <c r="K156" s="317"/>
      <c r="L156" s="317"/>
    </row>
    <row r="157" spans="1:13" s="123" customFormat="1" ht="9.6" customHeight="1">
      <c r="A157" s="165"/>
      <c r="B157" s="317"/>
      <c r="C157" s="326"/>
      <c r="D157" s="317"/>
      <c r="E157" s="317"/>
      <c r="F157" s="317"/>
      <c r="G157" s="317"/>
      <c r="H157" s="317"/>
      <c r="I157" s="317"/>
      <c r="J157" s="317"/>
      <c r="K157" s="317"/>
      <c r="L157" s="317"/>
    </row>
    <row r="158" spans="1:13" s="164" customFormat="1" ht="9" customHeight="1">
      <c r="A158" s="254"/>
      <c r="B158" s="475"/>
      <c r="C158" s="879"/>
      <c r="D158" s="209"/>
      <c r="E158" s="209"/>
      <c r="F158" s="209"/>
      <c r="G158" s="209"/>
      <c r="H158" s="209"/>
      <c r="I158" s="209"/>
    </row>
    <row r="159" spans="1:13" s="166" customFormat="1" ht="10.5" customHeight="1">
      <c r="A159" s="476" t="s">
        <v>48</v>
      </c>
      <c r="B159" s="476"/>
      <c r="C159" s="880"/>
      <c r="D159" s="477"/>
      <c r="E159" s="477"/>
      <c r="F159" s="477"/>
      <c r="G159" s="477"/>
      <c r="H159" s="477"/>
      <c r="I159" s="477"/>
    </row>
    <row r="160" spans="1:13">
      <c r="B160" s="869" t="s">
        <v>783</v>
      </c>
      <c r="C160" s="870" t="s">
        <v>2185</v>
      </c>
      <c r="D160" s="237">
        <v>303</v>
      </c>
      <c r="E160" s="237">
        <v>0</v>
      </c>
      <c r="F160" s="237">
        <v>17</v>
      </c>
      <c r="G160" s="237">
        <v>58</v>
      </c>
      <c r="H160" s="237">
        <v>80</v>
      </c>
      <c r="I160" s="237">
        <v>48</v>
      </c>
      <c r="J160" s="237">
        <v>56</v>
      </c>
      <c r="K160" s="237">
        <v>44</v>
      </c>
      <c r="L160" s="871">
        <v>43.737451737451735</v>
      </c>
      <c r="M160" s="871">
        <v>42.3</v>
      </c>
    </row>
    <row r="161" spans="1:13">
      <c r="C161" s="870" t="s">
        <v>2186</v>
      </c>
      <c r="D161" s="237">
        <v>285</v>
      </c>
      <c r="E161" s="237">
        <v>0</v>
      </c>
      <c r="F161" s="237">
        <v>13</v>
      </c>
      <c r="G161" s="237">
        <v>45</v>
      </c>
      <c r="H161" s="237">
        <v>77</v>
      </c>
      <c r="I161" s="237">
        <v>50</v>
      </c>
      <c r="J161" s="237">
        <v>36</v>
      </c>
      <c r="K161" s="237">
        <v>64</v>
      </c>
      <c r="L161" s="871">
        <v>43.457013574660635</v>
      </c>
      <c r="M161" s="871">
        <v>42.392857142857146</v>
      </c>
    </row>
    <row r="162" spans="1:13" s="872" customFormat="1" ht="21" customHeight="1">
      <c r="B162" s="873"/>
      <c r="C162" s="874" t="s">
        <v>2187</v>
      </c>
      <c r="D162" s="875">
        <v>588</v>
      </c>
      <c r="E162" s="875">
        <v>0</v>
      </c>
      <c r="F162" s="875">
        <v>30</v>
      </c>
      <c r="G162" s="875">
        <v>103</v>
      </c>
      <c r="H162" s="875">
        <v>157</v>
      </c>
      <c r="I162" s="875">
        <v>98</v>
      </c>
      <c r="J162" s="875">
        <v>92</v>
      </c>
      <c r="K162" s="875">
        <v>108</v>
      </c>
      <c r="L162" s="876">
        <v>43.608333333333334</v>
      </c>
      <c r="M162" s="876">
        <v>42.344827586206897</v>
      </c>
    </row>
    <row r="163" spans="1:13" ht="22.5">
      <c r="B163" s="869" t="s">
        <v>2619</v>
      </c>
      <c r="C163" s="870" t="s">
        <v>2185</v>
      </c>
      <c r="D163" s="237">
        <v>382</v>
      </c>
      <c r="E163" s="237">
        <v>1</v>
      </c>
      <c r="F163" s="237">
        <v>24</v>
      </c>
      <c r="G163" s="237">
        <v>89</v>
      </c>
      <c r="H163" s="237">
        <v>125</v>
      </c>
      <c r="I163" s="237">
        <v>56</v>
      </c>
      <c r="J163" s="237">
        <v>16</v>
      </c>
      <c r="K163" s="237">
        <v>71</v>
      </c>
      <c r="L163" s="871">
        <v>41.20578778135048</v>
      </c>
      <c r="M163" s="871">
        <v>40.283333333333331</v>
      </c>
    </row>
    <row r="164" spans="1:13">
      <c r="C164" s="870" t="s">
        <v>2186</v>
      </c>
      <c r="D164" s="237">
        <v>88</v>
      </c>
      <c r="E164" s="237">
        <v>1</v>
      </c>
      <c r="F164" s="237">
        <v>12</v>
      </c>
      <c r="G164" s="237">
        <v>23</v>
      </c>
      <c r="H164" s="237">
        <v>15</v>
      </c>
      <c r="I164" s="237">
        <v>11</v>
      </c>
      <c r="J164" s="237">
        <v>3</v>
      </c>
      <c r="K164" s="237">
        <v>23</v>
      </c>
      <c r="L164" s="871">
        <v>39.584615384615383</v>
      </c>
      <c r="M164" s="871">
        <v>37.928571428571431</v>
      </c>
    </row>
    <row r="165" spans="1:13" s="872" customFormat="1" ht="21" customHeight="1">
      <c r="B165" s="873"/>
      <c r="C165" s="874" t="s">
        <v>2187</v>
      </c>
      <c r="D165" s="875">
        <v>470</v>
      </c>
      <c r="E165" s="875">
        <v>2</v>
      </c>
      <c r="F165" s="875">
        <v>36</v>
      </c>
      <c r="G165" s="875">
        <v>112</v>
      </c>
      <c r="H165" s="875">
        <v>140</v>
      </c>
      <c r="I165" s="875">
        <v>67</v>
      </c>
      <c r="J165" s="875">
        <v>19</v>
      </c>
      <c r="K165" s="875">
        <v>94</v>
      </c>
      <c r="L165" s="876">
        <v>40.925531914893618</v>
      </c>
      <c r="M165" s="876">
        <v>40.090909090909093</v>
      </c>
    </row>
    <row r="166" spans="1:13" ht="22.5">
      <c r="B166" s="869" t="s">
        <v>2620</v>
      </c>
      <c r="C166" s="870" t="s">
        <v>2185</v>
      </c>
      <c r="D166" s="237">
        <v>694</v>
      </c>
      <c r="E166" s="237">
        <v>0</v>
      </c>
      <c r="F166" s="237">
        <v>26</v>
      </c>
      <c r="G166" s="237">
        <v>178</v>
      </c>
      <c r="H166" s="237">
        <v>193</v>
      </c>
      <c r="I166" s="237">
        <v>98</v>
      </c>
      <c r="J166" s="237">
        <v>27</v>
      </c>
      <c r="K166" s="237">
        <v>172</v>
      </c>
      <c r="L166" s="871">
        <v>41.316091954022987</v>
      </c>
      <c r="M166" s="871">
        <v>40.5</v>
      </c>
    </row>
    <row r="167" spans="1:13">
      <c r="C167" s="870" t="s">
        <v>2186</v>
      </c>
      <c r="D167" s="237">
        <v>157</v>
      </c>
      <c r="E167" s="237">
        <v>0</v>
      </c>
      <c r="F167" s="237">
        <v>8</v>
      </c>
      <c r="G167" s="237">
        <v>35</v>
      </c>
      <c r="H167" s="237">
        <v>49</v>
      </c>
      <c r="I167" s="237">
        <v>23</v>
      </c>
      <c r="J167" s="237">
        <v>3</v>
      </c>
      <c r="K167" s="237">
        <v>39</v>
      </c>
      <c r="L167" s="871">
        <v>40.957627118644069</v>
      </c>
      <c r="M167" s="871">
        <v>40.299999999999997</v>
      </c>
    </row>
    <row r="168" spans="1:13" s="872" customFormat="1" ht="21" customHeight="1">
      <c r="B168" s="873"/>
      <c r="C168" s="874" t="s">
        <v>2187</v>
      </c>
      <c r="D168" s="875">
        <v>851</v>
      </c>
      <c r="E168" s="875">
        <v>0</v>
      </c>
      <c r="F168" s="875">
        <v>34</v>
      </c>
      <c r="G168" s="875">
        <v>213</v>
      </c>
      <c r="H168" s="875">
        <v>242</v>
      </c>
      <c r="I168" s="875">
        <v>121</v>
      </c>
      <c r="J168" s="875">
        <v>30</v>
      </c>
      <c r="K168" s="875">
        <v>211</v>
      </c>
      <c r="L168" s="876">
        <v>41.25</v>
      </c>
      <c r="M168" s="876">
        <v>40.464285714285715</v>
      </c>
    </row>
    <row r="169" spans="1:13" ht="22.5">
      <c r="B169" s="869" t="s">
        <v>2621</v>
      </c>
      <c r="C169" s="870" t="s">
        <v>2185</v>
      </c>
      <c r="D169" s="237">
        <v>1568</v>
      </c>
      <c r="E169" s="237">
        <v>1</v>
      </c>
      <c r="F169" s="237">
        <v>28</v>
      </c>
      <c r="G169" s="237">
        <v>312</v>
      </c>
      <c r="H169" s="237">
        <v>551</v>
      </c>
      <c r="I169" s="237">
        <v>282</v>
      </c>
      <c r="J169" s="237">
        <v>82</v>
      </c>
      <c r="K169" s="237">
        <v>312</v>
      </c>
      <c r="L169" s="871">
        <v>42.330414012738856</v>
      </c>
      <c r="M169" s="871">
        <v>41.4</v>
      </c>
    </row>
    <row r="170" spans="1:13">
      <c r="C170" s="870" t="s">
        <v>2186</v>
      </c>
      <c r="D170" s="237">
        <v>286</v>
      </c>
      <c r="E170" s="237">
        <v>0</v>
      </c>
      <c r="F170" s="237">
        <v>19</v>
      </c>
      <c r="G170" s="237">
        <v>48</v>
      </c>
      <c r="H170" s="237">
        <v>76</v>
      </c>
      <c r="I170" s="237">
        <v>60</v>
      </c>
      <c r="J170" s="237">
        <v>27</v>
      </c>
      <c r="K170" s="237">
        <v>56</v>
      </c>
      <c r="L170" s="871">
        <v>42.639130434782608</v>
      </c>
      <c r="M170" s="871">
        <v>41.764705882352942</v>
      </c>
    </row>
    <row r="171" spans="1:13" s="872" customFormat="1" ht="21" customHeight="1">
      <c r="B171" s="873"/>
      <c r="C171" s="874" t="s">
        <v>2187</v>
      </c>
      <c r="D171" s="875">
        <v>1854</v>
      </c>
      <c r="E171" s="875">
        <v>1</v>
      </c>
      <c r="F171" s="875">
        <v>47</v>
      </c>
      <c r="G171" s="875">
        <v>360</v>
      </c>
      <c r="H171" s="875">
        <v>627</v>
      </c>
      <c r="I171" s="875">
        <v>342</v>
      </c>
      <c r="J171" s="875">
        <v>109</v>
      </c>
      <c r="K171" s="875">
        <v>368</v>
      </c>
      <c r="L171" s="876">
        <v>42.378196500672949</v>
      </c>
      <c r="M171" s="876">
        <v>41.443661971830984</v>
      </c>
    </row>
    <row r="172" spans="1:13">
      <c r="B172" s="869" t="s">
        <v>789</v>
      </c>
      <c r="C172" s="870" t="s">
        <v>2185</v>
      </c>
      <c r="D172" s="237">
        <v>130</v>
      </c>
      <c r="E172" s="237">
        <v>0</v>
      </c>
      <c r="F172" s="237">
        <v>4</v>
      </c>
      <c r="G172" s="237">
        <v>28</v>
      </c>
      <c r="H172" s="237">
        <v>38</v>
      </c>
      <c r="I172" s="237">
        <v>14</v>
      </c>
      <c r="J172" s="237">
        <v>10</v>
      </c>
      <c r="K172" s="237">
        <v>36</v>
      </c>
      <c r="L172" s="871">
        <v>42.244680851063826</v>
      </c>
      <c r="M172" s="871">
        <v>40.416666666666664</v>
      </c>
    </row>
    <row r="173" spans="1:13">
      <c r="C173" s="870" t="s">
        <v>2186</v>
      </c>
      <c r="D173" s="237">
        <v>21</v>
      </c>
      <c r="E173" s="237">
        <v>1</v>
      </c>
      <c r="F173" s="237">
        <v>0</v>
      </c>
      <c r="G173" s="237">
        <v>4</v>
      </c>
      <c r="H173" s="237">
        <v>4</v>
      </c>
      <c r="I173" s="237">
        <v>5</v>
      </c>
      <c r="J173" s="237">
        <v>0</v>
      </c>
      <c r="K173" s="237">
        <v>7</v>
      </c>
      <c r="L173" s="871">
        <v>41.285714285714285</v>
      </c>
      <c r="M173" s="871">
        <v>41</v>
      </c>
    </row>
    <row r="174" spans="1:13" s="872" customFormat="1" ht="21" customHeight="1">
      <c r="B174" s="873"/>
      <c r="C174" s="874" t="s">
        <v>2187</v>
      </c>
      <c r="D174" s="875">
        <v>151</v>
      </c>
      <c r="E174" s="875">
        <v>1</v>
      </c>
      <c r="F174" s="875">
        <v>4</v>
      </c>
      <c r="G174" s="875">
        <v>32</v>
      </c>
      <c r="H174" s="875">
        <v>42</v>
      </c>
      <c r="I174" s="875">
        <v>19</v>
      </c>
      <c r="J174" s="875">
        <v>10</v>
      </c>
      <c r="K174" s="875">
        <v>43</v>
      </c>
      <c r="L174" s="876">
        <v>42.120370370370374</v>
      </c>
      <c r="M174" s="876">
        <v>40.46153846153846</v>
      </c>
    </row>
    <row r="175" spans="1:13" s="872" customFormat="1" ht="21" customHeight="1">
      <c r="A175" s="868" t="s">
        <v>502</v>
      </c>
      <c r="B175" s="873"/>
      <c r="C175" s="874"/>
      <c r="D175" s="875"/>
      <c r="E175" s="875"/>
      <c r="F175" s="875"/>
      <c r="G175" s="875"/>
      <c r="H175" s="875"/>
      <c r="I175" s="875"/>
      <c r="J175" s="875"/>
      <c r="K175" s="875"/>
      <c r="L175" s="876"/>
      <c r="M175" s="876"/>
    </row>
    <row r="176" spans="1:13" ht="10.15" customHeight="1">
      <c r="A176" s="868" t="s">
        <v>2316</v>
      </c>
      <c r="C176" s="870" t="s">
        <v>2185</v>
      </c>
      <c r="D176" s="237">
        <v>3178</v>
      </c>
      <c r="E176" s="237">
        <v>2</v>
      </c>
      <c r="F176" s="237">
        <v>101</v>
      </c>
      <c r="G176" s="237">
        <v>686</v>
      </c>
      <c r="H176" s="237">
        <v>1032</v>
      </c>
      <c r="I176" s="237">
        <v>515</v>
      </c>
      <c r="J176" s="237">
        <v>198</v>
      </c>
      <c r="K176" s="237">
        <v>644</v>
      </c>
      <c r="L176" s="871">
        <v>42.125098658247829</v>
      </c>
      <c r="M176" s="871">
        <v>41.104545454545452</v>
      </c>
    </row>
    <row r="177" spans="1:13">
      <c r="C177" s="870" t="s">
        <v>2186</v>
      </c>
      <c r="D177" s="237">
        <v>864</v>
      </c>
      <c r="E177" s="237">
        <v>2</v>
      </c>
      <c r="F177" s="237">
        <v>55</v>
      </c>
      <c r="G177" s="237">
        <v>161</v>
      </c>
      <c r="H177" s="237">
        <v>231</v>
      </c>
      <c r="I177" s="237">
        <v>154</v>
      </c>
      <c r="J177" s="237">
        <v>70</v>
      </c>
      <c r="K177" s="237">
        <v>191</v>
      </c>
      <c r="L177" s="871">
        <v>42.237741456166418</v>
      </c>
      <c r="M177" s="871">
        <v>41.390909090909091</v>
      </c>
    </row>
    <row r="178" spans="1:13" s="872" customFormat="1" ht="21" customHeight="1">
      <c r="B178" s="873"/>
      <c r="C178" s="874" t="s">
        <v>2187</v>
      </c>
      <c r="D178" s="875">
        <v>4042</v>
      </c>
      <c r="E178" s="875">
        <v>4</v>
      </c>
      <c r="F178" s="875">
        <v>156</v>
      </c>
      <c r="G178" s="875">
        <v>847</v>
      </c>
      <c r="H178" s="875">
        <v>1263</v>
      </c>
      <c r="I178" s="875">
        <v>669</v>
      </c>
      <c r="J178" s="875">
        <v>268</v>
      </c>
      <c r="K178" s="875">
        <v>835</v>
      </c>
      <c r="L178" s="876">
        <v>42.148737137511695</v>
      </c>
      <c r="M178" s="876">
        <v>41.161818181818184</v>
      </c>
    </row>
    <row r="179" spans="1:13" s="863" customFormat="1" ht="20.45" customHeight="1">
      <c r="A179" s="868" t="s">
        <v>2293</v>
      </c>
      <c r="B179" s="864"/>
      <c r="C179" s="865"/>
      <c r="D179" s="866"/>
      <c r="E179" s="866"/>
      <c r="F179" s="866"/>
      <c r="G179" s="866"/>
      <c r="H179" s="866"/>
      <c r="I179" s="866"/>
      <c r="J179" s="866"/>
      <c r="K179" s="866"/>
      <c r="L179" s="867"/>
      <c r="M179" s="867"/>
    </row>
    <row r="180" spans="1:13" s="863" customFormat="1" ht="10.15" customHeight="1">
      <c r="A180" s="868" t="s">
        <v>2294</v>
      </c>
      <c r="B180" s="864"/>
      <c r="C180" s="865"/>
      <c r="D180" s="866"/>
      <c r="E180" s="866"/>
      <c r="F180" s="866"/>
      <c r="G180" s="866"/>
      <c r="H180" s="866"/>
      <c r="I180" s="866"/>
      <c r="J180" s="866"/>
      <c r="K180" s="866"/>
      <c r="L180" s="867"/>
      <c r="M180" s="867"/>
    </row>
    <row r="181" spans="1:13" s="863" customFormat="1" ht="20.25" customHeight="1">
      <c r="A181" s="868"/>
      <c r="B181" s="869" t="s">
        <v>791</v>
      </c>
      <c r="C181" s="870" t="s">
        <v>2185</v>
      </c>
      <c r="D181" s="237">
        <v>1</v>
      </c>
      <c r="E181" s="237">
        <v>0</v>
      </c>
      <c r="F181" s="237">
        <v>1</v>
      </c>
      <c r="G181" s="237">
        <v>0</v>
      </c>
      <c r="H181" s="237">
        <v>0</v>
      </c>
      <c r="I181" s="237">
        <v>0</v>
      </c>
      <c r="J181" s="237">
        <v>0</v>
      </c>
      <c r="K181" s="237">
        <v>0</v>
      </c>
      <c r="L181" s="881" t="s">
        <v>474</v>
      </c>
      <c r="M181" s="881" t="s">
        <v>474</v>
      </c>
    </row>
    <row r="182" spans="1:13" s="863" customFormat="1" ht="11.25" customHeight="1">
      <c r="A182" s="868"/>
      <c r="B182" s="869"/>
      <c r="C182" s="870" t="s">
        <v>2186</v>
      </c>
      <c r="D182" s="237">
        <v>1</v>
      </c>
      <c r="E182" s="237">
        <v>0</v>
      </c>
      <c r="F182" s="237">
        <v>1</v>
      </c>
      <c r="G182" s="237">
        <v>0</v>
      </c>
      <c r="H182" s="237">
        <v>0</v>
      </c>
      <c r="I182" s="237">
        <v>0</v>
      </c>
      <c r="J182" s="237">
        <v>0</v>
      </c>
      <c r="K182" s="237">
        <v>0</v>
      </c>
      <c r="L182" s="881" t="s">
        <v>474</v>
      </c>
      <c r="M182" s="881" t="s">
        <v>474</v>
      </c>
    </row>
    <row r="183" spans="1:13" s="863" customFormat="1" ht="21" customHeight="1">
      <c r="A183" s="868"/>
      <c r="B183" s="873"/>
      <c r="C183" s="874" t="s">
        <v>2187</v>
      </c>
      <c r="D183" s="875">
        <v>2</v>
      </c>
      <c r="E183" s="875">
        <v>0</v>
      </c>
      <c r="F183" s="875">
        <v>2</v>
      </c>
      <c r="G183" s="875">
        <v>0</v>
      </c>
      <c r="H183" s="875">
        <v>0</v>
      </c>
      <c r="I183" s="875">
        <v>0</v>
      </c>
      <c r="J183" s="875">
        <v>0</v>
      </c>
      <c r="K183" s="875">
        <v>0</v>
      </c>
      <c r="L183" s="876">
        <v>33</v>
      </c>
      <c r="M183" s="876">
        <v>32.5</v>
      </c>
    </row>
    <row r="184" spans="1:13" ht="15" customHeight="1">
      <c r="B184" s="869" t="s">
        <v>792</v>
      </c>
      <c r="C184" s="870" t="s">
        <v>2185</v>
      </c>
      <c r="D184" s="237">
        <v>28</v>
      </c>
      <c r="E184" s="237">
        <v>0</v>
      </c>
      <c r="F184" s="237">
        <v>0</v>
      </c>
      <c r="G184" s="237">
        <v>10</v>
      </c>
      <c r="H184" s="237">
        <v>15</v>
      </c>
      <c r="I184" s="237">
        <v>1</v>
      </c>
      <c r="J184" s="237">
        <v>1</v>
      </c>
      <c r="K184" s="237">
        <v>1</v>
      </c>
      <c r="L184" s="881" t="s">
        <v>474</v>
      </c>
      <c r="M184" s="881" t="s">
        <v>474</v>
      </c>
    </row>
    <row r="185" spans="1:13" ht="12">
      <c r="C185" s="870" t="s">
        <v>2186</v>
      </c>
      <c r="D185" s="237">
        <v>9</v>
      </c>
      <c r="E185" s="237">
        <v>0</v>
      </c>
      <c r="F185" s="237">
        <v>0</v>
      </c>
      <c r="G185" s="237">
        <v>2</v>
      </c>
      <c r="H185" s="237">
        <v>3</v>
      </c>
      <c r="I185" s="237">
        <v>4</v>
      </c>
      <c r="J185" s="237">
        <v>0</v>
      </c>
      <c r="K185" s="237">
        <v>0</v>
      </c>
      <c r="L185" s="881" t="s">
        <v>474</v>
      </c>
      <c r="M185" s="881" t="s">
        <v>474</v>
      </c>
    </row>
    <row r="186" spans="1:13" s="872" customFormat="1" ht="21" customHeight="1">
      <c r="B186" s="873"/>
      <c r="C186" s="874" t="s">
        <v>2187</v>
      </c>
      <c r="D186" s="875">
        <v>37</v>
      </c>
      <c r="E186" s="875">
        <v>0</v>
      </c>
      <c r="F186" s="875">
        <v>0</v>
      </c>
      <c r="G186" s="875">
        <v>12</v>
      </c>
      <c r="H186" s="875">
        <v>18</v>
      </c>
      <c r="I186" s="875">
        <v>5</v>
      </c>
      <c r="J186" s="875">
        <v>1</v>
      </c>
      <c r="K186" s="875">
        <v>1</v>
      </c>
      <c r="L186" s="876">
        <v>41.638888888888886</v>
      </c>
      <c r="M186" s="876">
        <v>41.25</v>
      </c>
    </row>
    <row r="187" spans="1:13">
      <c r="B187" s="869" t="s">
        <v>793</v>
      </c>
      <c r="C187" s="870" t="s">
        <v>2185</v>
      </c>
      <c r="D187" s="237">
        <v>64</v>
      </c>
      <c r="E187" s="237">
        <v>0</v>
      </c>
      <c r="F187" s="237">
        <v>2</v>
      </c>
      <c r="G187" s="237">
        <v>19</v>
      </c>
      <c r="H187" s="237">
        <v>23</v>
      </c>
      <c r="I187" s="237">
        <v>17</v>
      </c>
      <c r="J187" s="237">
        <v>2</v>
      </c>
      <c r="K187" s="237">
        <v>1</v>
      </c>
      <c r="L187" s="871">
        <v>41.61904761904762</v>
      </c>
      <c r="M187" s="871">
        <v>41.1</v>
      </c>
    </row>
    <row r="188" spans="1:13">
      <c r="C188" s="870" t="s">
        <v>2186</v>
      </c>
      <c r="D188" s="237">
        <v>18</v>
      </c>
      <c r="E188" s="237">
        <v>0</v>
      </c>
      <c r="F188" s="237">
        <v>1</v>
      </c>
      <c r="G188" s="237">
        <v>6</v>
      </c>
      <c r="H188" s="237">
        <v>7</v>
      </c>
      <c r="I188" s="237">
        <v>2</v>
      </c>
      <c r="J188" s="237">
        <v>0</v>
      </c>
      <c r="K188" s="237">
        <v>2</v>
      </c>
      <c r="L188" s="871">
        <v>40.0625</v>
      </c>
      <c r="M188" s="871">
        <v>40</v>
      </c>
    </row>
    <row r="189" spans="1:13" s="872" customFormat="1" ht="21" customHeight="1">
      <c r="B189" s="873"/>
      <c r="C189" s="874" t="s">
        <v>2187</v>
      </c>
      <c r="D189" s="875">
        <v>82</v>
      </c>
      <c r="E189" s="875">
        <v>0</v>
      </c>
      <c r="F189" s="875">
        <v>3</v>
      </c>
      <c r="G189" s="875">
        <v>25</v>
      </c>
      <c r="H189" s="875">
        <v>30</v>
      </c>
      <c r="I189" s="875">
        <v>19</v>
      </c>
      <c r="J189" s="875">
        <v>2</v>
      </c>
      <c r="K189" s="875">
        <v>3</v>
      </c>
      <c r="L189" s="876">
        <v>41.303797468354432</v>
      </c>
      <c r="M189" s="876">
        <v>41.083333333333336</v>
      </c>
    </row>
    <row r="190" spans="1:13">
      <c r="B190" s="869" t="s">
        <v>794</v>
      </c>
      <c r="C190" s="870" t="s">
        <v>2185</v>
      </c>
      <c r="D190" s="237">
        <v>44</v>
      </c>
      <c r="E190" s="237">
        <v>0</v>
      </c>
      <c r="F190" s="237">
        <v>1</v>
      </c>
      <c r="G190" s="237">
        <v>9</v>
      </c>
      <c r="H190" s="237">
        <v>21</v>
      </c>
      <c r="I190" s="237">
        <v>7</v>
      </c>
      <c r="J190" s="237">
        <v>4</v>
      </c>
      <c r="K190" s="237">
        <v>2</v>
      </c>
      <c r="L190" s="871">
        <v>42.61904761904762</v>
      </c>
      <c r="M190" s="871">
        <v>41.25</v>
      </c>
    </row>
    <row r="191" spans="1:13">
      <c r="C191" s="870" t="s">
        <v>2186</v>
      </c>
      <c r="D191" s="237">
        <v>22</v>
      </c>
      <c r="E191" s="237">
        <v>0</v>
      </c>
      <c r="F191" s="237">
        <v>0</v>
      </c>
      <c r="G191" s="237">
        <v>8</v>
      </c>
      <c r="H191" s="237">
        <v>8</v>
      </c>
      <c r="I191" s="237">
        <v>4</v>
      </c>
      <c r="J191" s="237">
        <v>0</v>
      </c>
      <c r="K191" s="237">
        <v>2</v>
      </c>
      <c r="L191" s="871">
        <v>40.700000000000003</v>
      </c>
      <c r="M191" s="871">
        <v>40.25</v>
      </c>
    </row>
    <row r="192" spans="1:13" s="872" customFormat="1" ht="21" customHeight="1">
      <c r="B192" s="873"/>
      <c r="C192" s="874" t="s">
        <v>2187</v>
      </c>
      <c r="D192" s="875">
        <v>66</v>
      </c>
      <c r="E192" s="875">
        <v>0</v>
      </c>
      <c r="F192" s="875">
        <v>1</v>
      </c>
      <c r="G192" s="875">
        <v>17</v>
      </c>
      <c r="H192" s="875">
        <v>29</v>
      </c>
      <c r="I192" s="875">
        <v>11</v>
      </c>
      <c r="J192" s="875">
        <v>4</v>
      </c>
      <c r="K192" s="875">
        <v>4</v>
      </c>
      <c r="L192" s="876">
        <v>42</v>
      </c>
      <c r="M192" s="876">
        <v>40.777777777777779</v>
      </c>
    </row>
    <row r="193" spans="1:13" ht="22.5">
      <c r="B193" s="869" t="s">
        <v>2211</v>
      </c>
      <c r="C193" s="870" t="s">
        <v>2185</v>
      </c>
      <c r="D193" s="237">
        <v>38</v>
      </c>
      <c r="E193" s="237">
        <v>0</v>
      </c>
      <c r="F193" s="237">
        <v>5</v>
      </c>
      <c r="G193" s="237">
        <v>10</v>
      </c>
      <c r="H193" s="237">
        <v>10</v>
      </c>
      <c r="I193" s="237">
        <v>6</v>
      </c>
      <c r="J193" s="237">
        <v>3</v>
      </c>
      <c r="K193" s="237">
        <v>4</v>
      </c>
      <c r="L193" s="871">
        <v>40.588235294117645</v>
      </c>
      <c r="M193" s="871">
        <v>39.5</v>
      </c>
    </row>
    <row r="194" spans="1:13">
      <c r="C194" s="870" t="s">
        <v>2186</v>
      </c>
      <c r="D194" s="237">
        <v>10</v>
      </c>
      <c r="E194" s="237">
        <v>0</v>
      </c>
      <c r="F194" s="237">
        <v>2</v>
      </c>
      <c r="G194" s="237">
        <v>2</v>
      </c>
      <c r="H194" s="237">
        <v>2</v>
      </c>
      <c r="I194" s="237">
        <v>3</v>
      </c>
      <c r="J194" s="237">
        <v>1</v>
      </c>
      <c r="K194" s="237">
        <v>0</v>
      </c>
      <c r="L194" s="871">
        <v>41.6</v>
      </c>
      <c r="M194" s="871">
        <v>40</v>
      </c>
    </row>
    <row r="195" spans="1:13" s="872" customFormat="1" ht="21" customHeight="1">
      <c r="B195" s="873"/>
      <c r="C195" s="874" t="s">
        <v>2187</v>
      </c>
      <c r="D195" s="875">
        <v>48</v>
      </c>
      <c r="E195" s="875">
        <v>0</v>
      </c>
      <c r="F195" s="875">
        <v>7</v>
      </c>
      <c r="G195" s="875">
        <v>12</v>
      </c>
      <c r="H195" s="875">
        <v>12</v>
      </c>
      <c r="I195" s="875">
        <v>9</v>
      </c>
      <c r="J195" s="875">
        <v>4</v>
      </c>
      <c r="K195" s="875">
        <v>4</v>
      </c>
      <c r="L195" s="876">
        <v>40.81818181818182</v>
      </c>
      <c r="M195" s="876">
        <v>39.6</v>
      </c>
    </row>
    <row r="196" spans="1:13">
      <c r="B196" s="869" t="s">
        <v>796</v>
      </c>
      <c r="C196" s="870" t="s">
        <v>2185</v>
      </c>
      <c r="D196" s="237">
        <v>117</v>
      </c>
      <c r="E196" s="237">
        <v>0</v>
      </c>
      <c r="F196" s="237">
        <v>6</v>
      </c>
      <c r="G196" s="237">
        <v>33</v>
      </c>
      <c r="H196" s="237">
        <v>38</v>
      </c>
      <c r="I196" s="237">
        <v>20</v>
      </c>
      <c r="J196" s="237">
        <v>6</v>
      </c>
      <c r="K196" s="237">
        <v>14</v>
      </c>
      <c r="L196" s="871">
        <v>41.300970873786405</v>
      </c>
      <c r="M196" s="871">
        <v>39.78125</v>
      </c>
    </row>
    <row r="197" spans="1:13">
      <c r="C197" s="870" t="s">
        <v>2186</v>
      </c>
      <c r="D197" s="237">
        <v>55</v>
      </c>
      <c r="E197" s="237">
        <v>0</v>
      </c>
      <c r="F197" s="237">
        <v>5</v>
      </c>
      <c r="G197" s="237">
        <v>14</v>
      </c>
      <c r="H197" s="237">
        <v>15</v>
      </c>
      <c r="I197" s="237">
        <v>3</v>
      </c>
      <c r="J197" s="237">
        <v>5</v>
      </c>
      <c r="K197" s="237">
        <v>13</v>
      </c>
      <c r="L197" s="871">
        <v>41.261904761904759</v>
      </c>
      <c r="M197" s="871">
        <v>40</v>
      </c>
    </row>
    <row r="198" spans="1:13" s="872" customFormat="1" ht="21" customHeight="1">
      <c r="B198" s="873"/>
      <c r="C198" s="874" t="s">
        <v>2187</v>
      </c>
      <c r="D198" s="875">
        <v>172</v>
      </c>
      <c r="E198" s="875">
        <v>0</v>
      </c>
      <c r="F198" s="875">
        <v>11</v>
      </c>
      <c r="G198" s="875">
        <v>47</v>
      </c>
      <c r="H198" s="875">
        <v>53</v>
      </c>
      <c r="I198" s="875">
        <v>23</v>
      </c>
      <c r="J198" s="875">
        <v>11</v>
      </c>
      <c r="K198" s="875">
        <v>27</v>
      </c>
      <c r="L198" s="876">
        <v>41.289655172413795</v>
      </c>
      <c r="M198" s="876">
        <v>39.805555555555557</v>
      </c>
    </row>
    <row r="199" spans="1:13" ht="22.5">
      <c r="B199" s="869" t="s">
        <v>2622</v>
      </c>
      <c r="C199" s="870" t="s">
        <v>2185</v>
      </c>
      <c r="D199" s="237">
        <v>413</v>
      </c>
      <c r="E199" s="237">
        <v>0</v>
      </c>
      <c r="F199" s="237">
        <v>26</v>
      </c>
      <c r="G199" s="237">
        <v>153</v>
      </c>
      <c r="H199" s="237">
        <v>129</v>
      </c>
      <c r="I199" s="237">
        <v>60</v>
      </c>
      <c r="J199" s="237">
        <v>24</v>
      </c>
      <c r="K199" s="237">
        <v>21</v>
      </c>
      <c r="L199" s="871">
        <v>40.841836734693878</v>
      </c>
      <c r="M199" s="871">
        <v>39.708333333333336</v>
      </c>
    </row>
    <row r="200" spans="1:13">
      <c r="C200" s="870" t="s">
        <v>2186</v>
      </c>
      <c r="D200" s="237">
        <v>127</v>
      </c>
      <c r="E200" s="237">
        <v>0</v>
      </c>
      <c r="F200" s="237">
        <v>14</v>
      </c>
      <c r="G200" s="237">
        <v>36</v>
      </c>
      <c r="H200" s="237">
        <v>35</v>
      </c>
      <c r="I200" s="237">
        <v>23</v>
      </c>
      <c r="J200" s="237">
        <v>5</v>
      </c>
      <c r="K200" s="237">
        <v>14</v>
      </c>
      <c r="L200" s="871">
        <v>40.513274336283189</v>
      </c>
      <c r="M200" s="871">
        <v>39.722222222222221</v>
      </c>
    </row>
    <row r="201" spans="1:13" s="872" customFormat="1" ht="10.35" customHeight="1">
      <c r="B201" s="873"/>
      <c r="C201" s="874" t="s">
        <v>2187</v>
      </c>
      <c r="D201" s="875">
        <v>540</v>
      </c>
      <c r="E201" s="875">
        <v>0</v>
      </c>
      <c r="F201" s="875">
        <v>40</v>
      </c>
      <c r="G201" s="875">
        <v>189</v>
      </c>
      <c r="H201" s="875">
        <v>164</v>
      </c>
      <c r="I201" s="875">
        <v>83</v>
      </c>
      <c r="J201" s="875">
        <v>29</v>
      </c>
      <c r="K201" s="875">
        <v>35</v>
      </c>
      <c r="L201" s="876">
        <v>40.768316831683165</v>
      </c>
      <c r="M201" s="876">
        <v>39.712121212121211</v>
      </c>
    </row>
    <row r="202" spans="1:13" s="123" customFormat="1" ht="9" customHeight="1">
      <c r="B202" s="317"/>
      <c r="C202" s="326"/>
      <c r="D202" s="317"/>
      <c r="E202" s="317"/>
      <c r="F202" s="317"/>
      <c r="G202" s="317"/>
      <c r="H202" s="317"/>
      <c r="I202" s="317"/>
      <c r="J202" s="317"/>
      <c r="K202" s="317"/>
      <c r="L202" s="317"/>
    </row>
    <row r="203" spans="1:13" s="123" customFormat="1" ht="9.6" customHeight="1">
      <c r="A203" s="165"/>
      <c r="B203" s="317"/>
      <c r="C203" s="326"/>
      <c r="D203" s="317"/>
      <c r="E203" s="317"/>
      <c r="F203" s="317"/>
      <c r="G203" s="317"/>
      <c r="H203" s="317"/>
      <c r="I203" s="317"/>
      <c r="J203" s="317"/>
      <c r="K203" s="317"/>
      <c r="L203" s="317"/>
    </row>
    <row r="204" spans="1:13" s="123" customFormat="1" ht="9.6" customHeight="1">
      <c r="A204" s="165"/>
      <c r="B204" s="317"/>
      <c r="C204" s="326"/>
      <c r="D204" s="317"/>
      <c r="E204" s="317"/>
      <c r="F204" s="317"/>
      <c r="G204" s="317"/>
      <c r="H204" s="317"/>
      <c r="I204" s="317"/>
      <c r="J204" s="317"/>
      <c r="K204" s="317"/>
      <c r="L204" s="317"/>
    </row>
    <row r="205" spans="1:13" s="164" customFormat="1" ht="9" customHeight="1">
      <c r="A205" s="254"/>
      <c r="B205" s="475"/>
      <c r="C205" s="879"/>
      <c r="D205" s="209"/>
      <c r="E205" s="209"/>
      <c r="F205" s="209"/>
      <c r="G205" s="209"/>
      <c r="H205" s="209"/>
      <c r="I205" s="209"/>
    </row>
    <row r="206" spans="1:13" s="166" customFormat="1" ht="10.5" customHeight="1">
      <c r="A206" s="476" t="s">
        <v>48</v>
      </c>
      <c r="B206" s="476"/>
      <c r="C206" s="880"/>
      <c r="D206" s="477"/>
      <c r="E206" s="477"/>
      <c r="F206" s="477"/>
      <c r="G206" s="477"/>
      <c r="H206" s="477"/>
      <c r="I206" s="477"/>
    </row>
    <row r="207" spans="1:13">
      <c r="B207" s="869" t="s">
        <v>799</v>
      </c>
      <c r="C207" s="870" t="s">
        <v>2185</v>
      </c>
      <c r="D207" s="237">
        <v>104</v>
      </c>
      <c r="E207" s="237">
        <v>0</v>
      </c>
      <c r="F207" s="237">
        <v>13</v>
      </c>
      <c r="G207" s="237">
        <v>40</v>
      </c>
      <c r="H207" s="237">
        <v>25</v>
      </c>
      <c r="I207" s="237">
        <v>14</v>
      </c>
      <c r="J207" s="237">
        <v>5</v>
      </c>
      <c r="K207" s="237">
        <v>7</v>
      </c>
      <c r="L207" s="871">
        <v>39.907216494845358</v>
      </c>
      <c r="M207" s="871">
        <v>38.653846153846153</v>
      </c>
    </row>
    <row r="208" spans="1:13">
      <c r="C208" s="870" t="s">
        <v>2186</v>
      </c>
      <c r="D208" s="237">
        <v>16</v>
      </c>
      <c r="E208" s="237">
        <v>0</v>
      </c>
      <c r="F208" s="237">
        <v>0</v>
      </c>
      <c r="G208" s="237">
        <v>4</v>
      </c>
      <c r="H208" s="237">
        <v>7</v>
      </c>
      <c r="I208" s="237">
        <v>2</v>
      </c>
      <c r="J208" s="237">
        <v>0</v>
      </c>
      <c r="K208" s="237">
        <v>3</v>
      </c>
      <c r="L208" s="871">
        <v>40.692307692307693</v>
      </c>
      <c r="M208" s="871">
        <v>40.25</v>
      </c>
    </row>
    <row r="209" spans="1:13" s="872" customFormat="1" ht="16.899999999999999" customHeight="1">
      <c r="B209" s="873"/>
      <c r="C209" s="874" t="s">
        <v>2187</v>
      </c>
      <c r="D209" s="875">
        <v>120</v>
      </c>
      <c r="E209" s="875">
        <v>0</v>
      </c>
      <c r="F209" s="875">
        <v>13</v>
      </c>
      <c r="G209" s="875">
        <v>44</v>
      </c>
      <c r="H209" s="875">
        <v>32</v>
      </c>
      <c r="I209" s="875">
        <v>16</v>
      </c>
      <c r="J209" s="875">
        <v>5</v>
      </c>
      <c r="K209" s="875">
        <v>10</v>
      </c>
      <c r="L209" s="876">
        <v>40</v>
      </c>
      <c r="M209" s="876">
        <v>38.846153846153847</v>
      </c>
    </row>
    <row r="210" spans="1:13">
      <c r="B210" s="869" t="s">
        <v>800</v>
      </c>
      <c r="C210" s="870" t="s">
        <v>2185</v>
      </c>
      <c r="D210" s="237">
        <v>82</v>
      </c>
      <c r="E210" s="237">
        <v>0</v>
      </c>
      <c r="F210" s="237">
        <v>6</v>
      </c>
      <c r="G210" s="237">
        <v>23</v>
      </c>
      <c r="H210" s="237">
        <v>29</v>
      </c>
      <c r="I210" s="237">
        <v>15</v>
      </c>
      <c r="J210" s="237">
        <v>2</v>
      </c>
      <c r="K210" s="237">
        <v>7</v>
      </c>
      <c r="L210" s="871">
        <v>40.893333333333331</v>
      </c>
      <c r="M210" s="871">
        <v>40.071428571428569</v>
      </c>
    </row>
    <row r="211" spans="1:13">
      <c r="C211" s="870" t="s">
        <v>2186</v>
      </c>
      <c r="D211" s="237">
        <v>53</v>
      </c>
      <c r="E211" s="237">
        <v>0</v>
      </c>
      <c r="F211" s="237">
        <v>0</v>
      </c>
      <c r="G211" s="237">
        <v>12</v>
      </c>
      <c r="H211" s="237">
        <v>18</v>
      </c>
      <c r="I211" s="237">
        <v>7</v>
      </c>
      <c r="J211" s="237">
        <v>5</v>
      </c>
      <c r="K211" s="237">
        <v>11</v>
      </c>
      <c r="L211" s="871">
        <v>42.238095238095241</v>
      </c>
      <c r="M211" s="871">
        <v>41.571428571428569</v>
      </c>
    </row>
    <row r="212" spans="1:13" s="872" customFormat="1" ht="16.899999999999999" customHeight="1">
      <c r="B212" s="873"/>
      <c r="C212" s="874" t="s">
        <v>2187</v>
      </c>
      <c r="D212" s="875">
        <v>135</v>
      </c>
      <c r="E212" s="875">
        <v>0</v>
      </c>
      <c r="F212" s="875">
        <v>6</v>
      </c>
      <c r="G212" s="875">
        <v>35</v>
      </c>
      <c r="H212" s="875">
        <v>47</v>
      </c>
      <c r="I212" s="875">
        <v>22</v>
      </c>
      <c r="J212" s="875">
        <v>7</v>
      </c>
      <c r="K212" s="875">
        <v>18</v>
      </c>
      <c r="L212" s="876">
        <v>41.376068376068375</v>
      </c>
      <c r="M212" s="876">
        <v>40.722222222222221</v>
      </c>
    </row>
    <row r="213" spans="1:13" s="872" customFormat="1" ht="16.899999999999999" customHeight="1">
      <c r="A213" s="868" t="s">
        <v>2293</v>
      </c>
      <c r="B213" s="873"/>
      <c r="C213" s="874"/>
      <c r="D213" s="875"/>
      <c r="E213" s="875"/>
      <c r="F213" s="875"/>
      <c r="G213" s="875"/>
      <c r="H213" s="875"/>
      <c r="I213" s="875"/>
      <c r="J213" s="875"/>
      <c r="K213" s="875"/>
      <c r="L213" s="876"/>
      <c r="M213" s="876"/>
    </row>
    <row r="214" spans="1:13" ht="10.15" customHeight="1">
      <c r="A214" s="868" t="s">
        <v>2295</v>
      </c>
      <c r="C214" s="870" t="s">
        <v>2185</v>
      </c>
      <c r="D214" s="237">
        <v>891</v>
      </c>
      <c r="E214" s="237">
        <v>0</v>
      </c>
      <c r="F214" s="237">
        <v>60</v>
      </c>
      <c r="G214" s="237">
        <v>297</v>
      </c>
      <c r="H214" s="237">
        <v>290</v>
      </c>
      <c r="I214" s="237">
        <v>140</v>
      </c>
      <c r="J214" s="237">
        <v>47</v>
      </c>
      <c r="K214" s="237">
        <v>57</v>
      </c>
      <c r="L214" s="871">
        <v>40.935251798561154</v>
      </c>
      <c r="M214" s="871">
        <v>39.833333333333336</v>
      </c>
    </row>
    <row r="215" spans="1:13">
      <c r="C215" s="870" t="s">
        <v>2186</v>
      </c>
      <c r="D215" s="237">
        <v>311</v>
      </c>
      <c r="E215" s="237">
        <v>0</v>
      </c>
      <c r="F215" s="237">
        <v>23</v>
      </c>
      <c r="G215" s="237">
        <v>84</v>
      </c>
      <c r="H215" s="237">
        <v>95</v>
      </c>
      <c r="I215" s="237">
        <v>48</v>
      </c>
      <c r="J215" s="237">
        <v>16</v>
      </c>
      <c r="K215" s="237">
        <v>45</v>
      </c>
      <c r="L215" s="871">
        <v>40.992481203007522</v>
      </c>
      <c r="M215" s="871">
        <v>40.277777777777779</v>
      </c>
    </row>
    <row r="216" spans="1:13" s="872" customFormat="1" ht="17.45" customHeight="1">
      <c r="B216" s="873"/>
      <c r="C216" s="874" t="s">
        <v>2187</v>
      </c>
      <c r="D216" s="875">
        <v>1202</v>
      </c>
      <c r="E216" s="875">
        <v>0</v>
      </c>
      <c r="F216" s="875">
        <v>83</v>
      </c>
      <c r="G216" s="875">
        <v>381</v>
      </c>
      <c r="H216" s="875">
        <v>385</v>
      </c>
      <c r="I216" s="875">
        <v>188</v>
      </c>
      <c r="J216" s="875">
        <v>63</v>
      </c>
      <c r="K216" s="875">
        <v>102</v>
      </c>
      <c r="L216" s="876">
        <v>40.949090909090906</v>
      </c>
      <c r="M216" s="876">
        <v>39.924731182795696</v>
      </c>
    </row>
    <row r="217" spans="1:13" s="863" customFormat="1" ht="25.9" customHeight="1">
      <c r="A217" s="863" t="s">
        <v>523</v>
      </c>
      <c r="B217" s="864"/>
      <c r="C217" s="865"/>
      <c r="D217" s="866"/>
      <c r="E217" s="866"/>
      <c r="F217" s="866"/>
      <c r="G217" s="866"/>
      <c r="H217" s="866"/>
      <c r="I217" s="866"/>
      <c r="J217" s="866"/>
      <c r="K217" s="866"/>
      <c r="L217" s="867"/>
      <c r="M217" s="867"/>
    </row>
    <row r="218" spans="1:13">
      <c r="B218" s="869" t="s">
        <v>801</v>
      </c>
      <c r="C218" s="870" t="s">
        <v>2185</v>
      </c>
      <c r="D218" s="237">
        <v>726</v>
      </c>
      <c r="E218" s="237">
        <v>3</v>
      </c>
      <c r="F218" s="237">
        <v>42</v>
      </c>
      <c r="G218" s="237">
        <v>208</v>
      </c>
      <c r="H218" s="237">
        <v>230</v>
      </c>
      <c r="I218" s="237">
        <v>126</v>
      </c>
      <c r="J218" s="237">
        <v>62</v>
      </c>
      <c r="K218" s="237">
        <v>55</v>
      </c>
      <c r="L218" s="871">
        <v>41.697466467958272</v>
      </c>
      <c r="M218" s="871">
        <v>40.778846153846153</v>
      </c>
    </row>
    <row r="219" spans="1:13">
      <c r="C219" s="870" t="s">
        <v>2186</v>
      </c>
      <c r="D219" s="237">
        <v>139</v>
      </c>
      <c r="E219" s="237">
        <v>0</v>
      </c>
      <c r="F219" s="237">
        <v>11</v>
      </c>
      <c r="G219" s="237">
        <v>42</v>
      </c>
      <c r="H219" s="237">
        <v>33</v>
      </c>
      <c r="I219" s="237">
        <v>31</v>
      </c>
      <c r="J219" s="237">
        <v>8</v>
      </c>
      <c r="K219" s="237">
        <v>14</v>
      </c>
      <c r="L219" s="871">
        <v>41.24</v>
      </c>
      <c r="M219" s="871">
        <v>40.299999999999997</v>
      </c>
    </row>
    <row r="220" spans="1:13" s="872" customFormat="1" ht="21" customHeight="1">
      <c r="B220" s="873"/>
      <c r="C220" s="874" t="s">
        <v>2187</v>
      </c>
      <c r="D220" s="875">
        <v>865</v>
      </c>
      <c r="E220" s="875">
        <v>3</v>
      </c>
      <c r="F220" s="875">
        <v>53</v>
      </c>
      <c r="G220" s="875">
        <v>250</v>
      </c>
      <c r="H220" s="875">
        <v>263</v>
      </c>
      <c r="I220" s="875">
        <v>157</v>
      </c>
      <c r="J220" s="875">
        <v>70</v>
      </c>
      <c r="K220" s="875">
        <v>69</v>
      </c>
      <c r="L220" s="876">
        <v>41.625628140703519</v>
      </c>
      <c r="M220" s="876">
        <v>40.736842105263158</v>
      </c>
    </row>
    <row r="221" spans="1:13" ht="22.5">
      <c r="B221" s="869" t="s">
        <v>2623</v>
      </c>
      <c r="C221" s="870" t="s">
        <v>2185</v>
      </c>
      <c r="D221" s="237">
        <v>238</v>
      </c>
      <c r="E221" s="237">
        <v>1</v>
      </c>
      <c r="F221" s="237">
        <v>21</v>
      </c>
      <c r="G221" s="237">
        <v>73</v>
      </c>
      <c r="H221" s="237">
        <v>70</v>
      </c>
      <c r="I221" s="237">
        <v>44</v>
      </c>
      <c r="J221" s="237">
        <v>11</v>
      </c>
      <c r="K221" s="237">
        <v>18</v>
      </c>
      <c r="L221" s="871">
        <v>40.950000000000003</v>
      </c>
      <c r="M221" s="871">
        <v>40.227272727272727</v>
      </c>
    </row>
    <row r="222" spans="1:13">
      <c r="C222" s="870" t="s">
        <v>2186</v>
      </c>
      <c r="D222" s="237">
        <v>40</v>
      </c>
      <c r="E222" s="237">
        <v>0</v>
      </c>
      <c r="F222" s="237">
        <v>4</v>
      </c>
      <c r="G222" s="237">
        <v>11</v>
      </c>
      <c r="H222" s="237">
        <v>8</v>
      </c>
      <c r="I222" s="237">
        <v>9</v>
      </c>
      <c r="J222" s="237">
        <v>4</v>
      </c>
      <c r="K222" s="237">
        <v>4</v>
      </c>
      <c r="L222" s="871">
        <v>41.611111111111114</v>
      </c>
      <c r="M222" s="871">
        <v>40.5</v>
      </c>
    </row>
    <row r="223" spans="1:13" s="872" customFormat="1" ht="21" customHeight="1">
      <c r="B223" s="873"/>
      <c r="C223" s="874" t="s">
        <v>2187</v>
      </c>
      <c r="D223" s="875">
        <v>278</v>
      </c>
      <c r="E223" s="875">
        <v>1</v>
      </c>
      <c r="F223" s="875">
        <v>25</v>
      </c>
      <c r="G223" s="875">
        <v>84</v>
      </c>
      <c r="H223" s="875">
        <v>78</v>
      </c>
      <c r="I223" s="875">
        <v>53</v>
      </c>
      <c r="J223" s="875">
        <v>15</v>
      </c>
      <c r="K223" s="875">
        <v>22</v>
      </c>
      <c r="L223" s="876">
        <v>41.04296875</v>
      </c>
      <c r="M223" s="876">
        <v>40.25</v>
      </c>
    </row>
    <row r="224" spans="1:13">
      <c r="B224" s="869" t="s">
        <v>803</v>
      </c>
      <c r="C224" s="870" t="s">
        <v>2185</v>
      </c>
      <c r="D224" s="237">
        <v>35</v>
      </c>
      <c r="E224" s="237">
        <v>0</v>
      </c>
      <c r="F224" s="237">
        <v>0</v>
      </c>
      <c r="G224" s="237">
        <v>2</v>
      </c>
      <c r="H224" s="237">
        <v>6</v>
      </c>
      <c r="I224" s="237">
        <v>5</v>
      </c>
      <c r="J224" s="237">
        <v>2</v>
      </c>
      <c r="K224" s="237">
        <v>20</v>
      </c>
      <c r="L224" s="871">
        <v>43.93333333333333</v>
      </c>
      <c r="M224" s="871">
        <v>41.75</v>
      </c>
    </row>
    <row r="225" spans="2:13">
      <c r="C225" s="870" t="s">
        <v>2186</v>
      </c>
      <c r="D225" s="237">
        <v>3</v>
      </c>
      <c r="E225" s="237">
        <v>0</v>
      </c>
      <c r="F225" s="237">
        <v>0</v>
      </c>
      <c r="G225" s="237">
        <v>0</v>
      </c>
      <c r="H225" s="237">
        <v>1</v>
      </c>
      <c r="I225" s="237">
        <v>0</v>
      </c>
      <c r="J225" s="237">
        <v>0</v>
      </c>
      <c r="K225" s="237">
        <v>2</v>
      </c>
      <c r="L225" s="871">
        <v>42</v>
      </c>
      <c r="M225" s="871">
        <v>41.5</v>
      </c>
    </row>
    <row r="226" spans="2:13" s="872" customFormat="1" ht="21" customHeight="1">
      <c r="B226" s="873"/>
      <c r="C226" s="874" t="s">
        <v>2187</v>
      </c>
      <c r="D226" s="875">
        <v>38</v>
      </c>
      <c r="E226" s="875">
        <v>0</v>
      </c>
      <c r="F226" s="875">
        <v>0</v>
      </c>
      <c r="G226" s="875">
        <v>2</v>
      </c>
      <c r="H226" s="875">
        <v>7</v>
      </c>
      <c r="I226" s="875">
        <v>5</v>
      </c>
      <c r="J226" s="875">
        <v>2</v>
      </c>
      <c r="K226" s="875">
        <v>22</v>
      </c>
      <c r="L226" s="876">
        <v>43.8125</v>
      </c>
      <c r="M226" s="876">
        <v>41.666666666666664</v>
      </c>
    </row>
    <row r="227" spans="2:13">
      <c r="B227" s="869" t="s">
        <v>804</v>
      </c>
      <c r="C227" s="870" t="s">
        <v>2185</v>
      </c>
      <c r="D227" s="237">
        <v>3102</v>
      </c>
      <c r="E227" s="237">
        <v>10</v>
      </c>
      <c r="F227" s="237">
        <v>185</v>
      </c>
      <c r="G227" s="237">
        <v>895</v>
      </c>
      <c r="H227" s="237">
        <v>935</v>
      </c>
      <c r="I227" s="237">
        <v>529</v>
      </c>
      <c r="J227" s="237">
        <v>235</v>
      </c>
      <c r="K227" s="237">
        <v>313</v>
      </c>
      <c r="L227" s="871">
        <v>41.539978486912872</v>
      </c>
      <c r="M227" s="871">
        <v>40.375621890547265</v>
      </c>
    </row>
    <row r="228" spans="2:13">
      <c r="C228" s="870" t="s">
        <v>2186</v>
      </c>
      <c r="D228" s="237">
        <v>386</v>
      </c>
      <c r="E228" s="237">
        <v>2</v>
      </c>
      <c r="F228" s="237">
        <v>42</v>
      </c>
      <c r="G228" s="237">
        <v>127</v>
      </c>
      <c r="H228" s="237">
        <v>85</v>
      </c>
      <c r="I228" s="237">
        <v>63</v>
      </c>
      <c r="J228" s="237">
        <v>16</v>
      </c>
      <c r="K228" s="237">
        <v>51</v>
      </c>
      <c r="L228" s="871">
        <v>40.25970149253731</v>
      </c>
      <c r="M228" s="871">
        <v>38.887096774193552</v>
      </c>
    </row>
    <row r="229" spans="2:13" s="872" customFormat="1" ht="21" customHeight="1">
      <c r="B229" s="873"/>
      <c r="C229" s="874" t="s">
        <v>2187</v>
      </c>
      <c r="D229" s="875">
        <v>3488</v>
      </c>
      <c r="E229" s="875">
        <v>12</v>
      </c>
      <c r="F229" s="875">
        <v>227</v>
      </c>
      <c r="G229" s="875">
        <v>1022</v>
      </c>
      <c r="H229" s="875">
        <v>1020</v>
      </c>
      <c r="I229" s="875">
        <v>592</v>
      </c>
      <c r="J229" s="875">
        <v>251</v>
      </c>
      <c r="K229" s="875">
        <v>364</v>
      </c>
      <c r="L229" s="876">
        <v>41.40268886043534</v>
      </c>
      <c r="M229" s="876">
        <v>40.244239631336406</v>
      </c>
    </row>
    <row r="230" spans="2:13">
      <c r="B230" s="869" t="s">
        <v>2219</v>
      </c>
      <c r="C230" s="870" t="s">
        <v>2185</v>
      </c>
      <c r="D230" s="237">
        <v>1953</v>
      </c>
      <c r="E230" s="237">
        <v>8</v>
      </c>
      <c r="F230" s="237">
        <v>145</v>
      </c>
      <c r="G230" s="237">
        <v>661</v>
      </c>
      <c r="H230" s="237">
        <v>581</v>
      </c>
      <c r="I230" s="237">
        <v>259</v>
      </c>
      <c r="J230" s="237">
        <v>99</v>
      </c>
      <c r="K230" s="237">
        <v>200</v>
      </c>
      <c r="L230" s="871">
        <v>40.612664004563605</v>
      </c>
      <c r="M230" s="871">
        <v>39.440140845070424</v>
      </c>
    </row>
    <row r="231" spans="2:13">
      <c r="C231" s="870" t="s">
        <v>2186</v>
      </c>
      <c r="D231" s="237">
        <v>134</v>
      </c>
      <c r="E231" s="237">
        <v>1</v>
      </c>
      <c r="F231" s="237">
        <v>22</v>
      </c>
      <c r="G231" s="237">
        <v>33</v>
      </c>
      <c r="H231" s="237">
        <v>38</v>
      </c>
      <c r="I231" s="237">
        <v>19</v>
      </c>
      <c r="J231" s="237">
        <v>2</v>
      </c>
      <c r="K231" s="237">
        <v>19</v>
      </c>
      <c r="L231" s="871">
        <v>39.434782608695649</v>
      </c>
      <c r="M231" s="871">
        <v>39.107142857142854</v>
      </c>
    </row>
    <row r="232" spans="2:13" s="872" customFormat="1" ht="21" customHeight="1">
      <c r="B232" s="873"/>
      <c r="C232" s="874" t="s">
        <v>2187</v>
      </c>
      <c r="D232" s="875">
        <v>2087</v>
      </c>
      <c r="E232" s="875">
        <v>9</v>
      </c>
      <c r="F232" s="875">
        <v>167</v>
      </c>
      <c r="G232" s="875">
        <v>694</v>
      </c>
      <c r="H232" s="875">
        <v>619</v>
      </c>
      <c r="I232" s="875">
        <v>278</v>
      </c>
      <c r="J232" s="875">
        <v>101</v>
      </c>
      <c r="K232" s="875">
        <v>219</v>
      </c>
      <c r="L232" s="876">
        <v>40.54014989293362</v>
      </c>
      <c r="M232" s="876">
        <v>39.410256410256409</v>
      </c>
    </row>
    <row r="233" spans="2:13">
      <c r="B233" s="869" t="s">
        <v>806</v>
      </c>
      <c r="C233" s="870" t="s">
        <v>2185</v>
      </c>
      <c r="D233" s="237">
        <v>332</v>
      </c>
      <c r="E233" s="237">
        <v>0</v>
      </c>
      <c r="F233" s="237">
        <v>14</v>
      </c>
      <c r="G233" s="237">
        <v>86</v>
      </c>
      <c r="H233" s="237">
        <v>85</v>
      </c>
      <c r="I233" s="237">
        <v>57</v>
      </c>
      <c r="J233" s="237">
        <v>31</v>
      </c>
      <c r="K233" s="237">
        <v>59</v>
      </c>
      <c r="L233" s="871">
        <v>42.384615384615387</v>
      </c>
      <c r="M233" s="871">
        <v>40.916666666666664</v>
      </c>
    </row>
    <row r="234" spans="2:13">
      <c r="C234" s="870" t="s">
        <v>2186</v>
      </c>
      <c r="D234" s="237">
        <v>13</v>
      </c>
      <c r="E234" s="237">
        <v>0</v>
      </c>
      <c r="F234" s="237">
        <v>2</v>
      </c>
      <c r="G234" s="237">
        <v>4</v>
      </c>
      <c r="H234" s="237">
        <v>2</v>
      </c>
      <c r="I234" s="237">
        <v>3</v>
      </c>
      <c r="J234" s="237">
        <v>1</v>
      </c>
      <c r="K234" s="237">
        <v>1</v>
      </c>
      <c r="L234" s="871">
        <v>40.333333333333336</v>
      </c>
      <c r="M234" s="871">
        <v>39</v>
      </c>
    </row>
    <row r="235" spans="2:13" s="872" customFormat="1" ht="21" customHeight="1">
      <c r="B235" s="873"/>
      <c r="C235" s="874" t="s">
        <v>2187</v>
      </c>
      <c r="D235" s="875">
        <v>345</v>
      </c>
      <c r="E235" s="875">
        <v>0</v>
      </c>
      <c r="F235" s="875">
        <v>16</v>
      </c>
      <c r="G235" s="875">
        <v>90</v>
      </c>
      <c r="H235" s="875">
        <v>87</v>
      </c>
      <c r="I235" s="875">
        <v>60</v>
      </c>
      <c r="J235" s="875">
        <v>32</v>
      </c>
      <c r="K235" s="875">
        <v>60</v>
      </c>
      <c r="L235" s="876">
        <v>42.298245614035089</v>
      </c>
      <c r="M235" s="876">
        <v>40.805555555555557</v>
      </c>
    </row>
    <row r="236" spans="2:13">
      <c r="B236" s="869" t="s">
        <v>807</v>
      </c>
      <c r="C236" s="870" t="s">
        <v>2185</v>
      </c>
      <c r="D236" s="237">
        <v>730</v>
      </c>
      <c r="E236" s="237">
        <v>0</v>
      </c>
      <c r="F236" s="237">
        <v>20</v>
      </c>
      <c r="G236" s="237">
        <v>146</v>
      </c>
      <c r="H236" s="237">
        <v>235</v>
      </c>
      <c r="I236" s="237">
        <v>157</v>
      </c>
      <c r="J236" s="237">
        <v>62</v>
      </c>
      <c r="K236" s="237">
        <v>110</v>
      </c>
      <c r="L236" s="871">
        <v>42.845161290322579</v>
      </c>
      <c r="M236" s="871">
        <v>41.732142857142854</v>
      </c>
    </row>
    <row r="237" spans="2:13">
      <c r="C237" s="870" t="s">
        <v>2186</v>
      </c>
      <c r="D237" s="237">
        <v>244</v>
      </c>
      <c r="E237" s="237">
        <v>0</v>
      </c>
      <c r="F237" s="237">
        <v>9</v>
      </c>
      <c r="G237" s="237">
        <v>50</v>
      </c>
      <c r="H237" s="237">
        <v>73</v>
      </c>
      <c r="I237" s="237">
        <v>47</v>
      </c>
      <c r="J237" s="237">
        <v>20</v>
      </c>
      <c r="K237" s="237">
        <v>45</v>
      </c>
      <c r="L237" s="871">
        <v>42.4070351758794</v>
      </c>
      <c r="M237" s="871">
        <v>41.357142857142854</v>
      </c>
    </row>
    <row r="238" spans="2:13" s="872" customFormat="1" ht="21" customHeight="1">
      <c r="B238" s="873"/>
      <c r="C238" s="874" t="s">
        <v>2187</v>
      </c>
      <c r="D238" s="875">
        <v>974</v>
      </c>
      <c r="E238" s="875">
        <v>0</v>
      </c>
      <c r="F238" s="875">
        <v>29</v>
      </c>
      <c r="G238" s="875">
        <v>196</v>
      </c>
      <c r="H238" s="875">
        <v>308</v>
      </c>
      <c r="I238" s="875">
        <v>204</v>
      </c>
      <c r="J238" s="875">
        <v>82</v>
      </c>
      <c r="K238" s="875">
        <v>155</v>
      </c>
      <c r="L238" s="876">
        <v>42.73870573870574</v>
      </c>
      <c r="M238" s="876">
        <v>41.69047619047619</v>
      </c>
    </row>
    <row r="239" spans="2:13">
      <c r="B239" s="869" t="s">
        <v>808</v>
      </c>
      <c r="C239" s="870" t="s">
        <v>2185</v>
      </c>
      <c r="D239" s="237">
        <v>82</v>
      </c>
      <c r="E239" s="237">
        <v>0</v>
      </c>
      <c r="F239" s="237">
        <v>1</v>
      </c>
      <c r="G239" s="237">
        <v>19</v>
      </c>
      <c r="H239" s="237">
        <v>24</v>
      </c>
      <c r="I239" s="237">
        <v>19</v>
      </c>
      <c r="J239" s="237">
        <v>9</v>
      </c>
      <c r="K239" s="237">
        <v>10</v>
      </c>
      <c r="L239" s="871">
        <v>43.388888888888886</v>
      </c>
      <c r="M239" s="871">
        <v>42.428571428571431</v>
      </c>
    </row>
    <row r="240" spans="2:13">
      <c r="C240" s="870" t="s">
        <v>2186</v>
      </c>
      <c r="D240" s="237">
        <v>34</v>
      </c>
      <c r="E240" s="237">
        <v>0</v>
      </c>
      <c r="F240" s="237">
        <v>1</v>
      </c>
      <c r="G240" s="237">
        <v>5</v>
      </c>
      <c r="H240" s="237">
        <v>9</v>
      </c>
      <c r="I240" s="237">
        <v>6</v>
      </c>
      <c r="J240" s="237">
        <v>4</v>
      </c>
      <c r="K240" s="237">
        <v>9</v>
      </c>
      <c r="L240" s="871">
        <v>43.28</v>
      </c>
      <c r="M240" s="871">
        <v>41.75</v>
      </c>
    </row>
    <row r="241" spans="1:13" s="872" customFormat="1" ht="21" customHeight="1">
      <c r="B241" s="873"/>
      <c r="C241" s="874" t="s">
        <v>2187</v>
      </c>
      <c r="D241" s="875">
        <v>116</v>
      </c>
      <c r="E241" s="875">
        <v>0</v>
      </c>
      <c r="F241" s="875">
        <v>2</v>
      </c>
      <c r="G241" s="875">
        <v>24</v>
      </c>
      <c r="H241" s="875">
        <v>33</v>
      </c>
      <c r="I241" s="875">
        <v>25</v>
      </c>
      <c r="J241" s="875">
        <v>13</v>
      </c>
      <c r="K241" s="875">
        <v>19</v>
      </c>
      <c r="L241" s="876">
        <v>43.360824742268044</v>
      </c>
      <c r="M241" s="876">
        <v>42.277777777777779</v>
      </c>
    </row>
    <row r="242" spans="1:13">
      <c r="B242" s="869" t="s">
        <v>809</v>
      </c>
      <c r="C242" s="870" t="s">
        <v>2185</v>
      </c>
      <c r="D242" s="237">
        <v>988</v>
      </c>
      <c r="E242" s="237">
        <v>1</v>
      </c>
      <c r="F242" s="237">
        <v>44</v>
      </c>
      <c r="G242" s="237">
        <v>277</v>
      </c>
      <c r="H242" s="237">
        <v>352</v>
      </c>
      <c r="I242" s="237">
        <v>160</v>
      </c>
      <c r="J242" s="237">
        <v>56</v>
      </c>
      <c r="K242" s="237">
        <v>98</v>
      </c>
      <c r="L242" s="871">
        <v>41.47303370786517</v>
      </c>
      <c r="M242" s="871">
        <v>40.592592592592595</v>
      </c>
    </row>
    <row r="243" spans="1:13">
      <c r="C243" s="870" t="s">
        <v>2186</v>
      </c>
      <c r="D243" s="237">
        <v>133</v>
      </c>
      <c r="E243" s="237">
        <v>0</v>
      </c>
      <c r="F243" s="237">
        <v>8</v>
      </c>
      <c r="G243" s="237">
        <v>39</v>
      </c>
      <c r="H243" s="237">
        <v>45</v>
      </c>
      <c r="I243" s="237">
        <v>19</v>
      </c>
      <c r="J243" s="237">
        <v>7</v>
      </c>
      <c r="K243" s="237">
        <v>15</v>
      </c>
      <c r="L243" s="871">
        <v>41.118644067796609</v>
      </c>
      <c r="M243" s="871">
        <v>40.4</v>
      </c>
    </row>
    <row r="244" spans="1:13" s="872" customFormat="1" ht="21" customHeight="1">
      <c r="B244" s="873"/>
      <c r="C244" s="874" t="s">
        <v>2187</v>
      </c>
      <c r="D244" s="875">
        <v>1121</v>
      </c>
      <c r="E244" s="875">
        <v>1</v>
      </c>
      <c r="F244" s="875">
        <v>52</v>
      </c>
      <c r="G244" s="875">
        <v>316</v>
      </c>
      <c r="H244" s="875">
        <v>397</v>
      </c>
      <c r="I244" s="875">
        <v>179</v>
      </c>
      <c r="J244" s="875">
        <v>63</v>
      </c>
      <c r="K244" s="875">
        <v>113</v>
      </c>
      <c r="L244" s="876">
        <v>41.43154761904762</v>
      </c>
      <c r="M244" s="876">
        <v>40.571428571428569</v>
      </c>
    </row>
    <row r="245" spans="1:13">
      <c r="B245" s="869" t="s">
        <v>810</v>
      </c>
      <c r="C245" s="870" t="s">
        <v>2185</v>
      </c>
      <c r="D245" s="237">
        <v>118</v>
      </c>
      <c r="E245" s="237">
        <v>0</v>
      </c>
      <c r="F245" s="237">
        <v>7</v>
      </c>
      <c r="G245" s="237">
        <v>48</v>
      </c>
      <c r="H245" s="237">
        <v>43</v>
      </c>
      <c r="I245" s="237">
        <v>12</v>
      </c>
      <c r="J245" s="237">
        <v>2</v>
      </c>
      <c r="K245" s="237">
        <v>6</v>
      </c>
      <c r="L245" s="871">
        <v>39.8125</v>
      </c>
      <c r="M245" s="871">
        <v>39.083333333333336</v>
      </c>
    </row>
    <row r="246" spans="1:13">
      <c r="C246" s="870" t="s">
        <v>2186</v>
      </c>
      <c r="D246" s="237">
        <v>13</v>
      </c>
      <c r="E246" s="237">
        <v>0</v>
      </c>
      <c r="F246" s="237">
        <v>3</v>
      </c>
      <c r="G246" s="237">
        <v>6</v>
      </c>
      <c r="H246" s="237">
        <v>4</v>
      </c>
      <c r="I246" s="237">
        <v>0</v>
      </c>
      <c r="J246" s="237">
        <v>0</v>
      </c>
      <c r="K246" s="237">
        <v>0</v>
      </c>
      <c r="L246" s="871">
        <v>37.384615384615387</v>
      </c>
      <c r="M246" s="871">
        <v>36.5</v>
      </c>
    </row>
    <row r="247" spans="1:13" s="872" customFormat="1" ht="21" customHeight="1">
      <c r="B247" s="873"/>
      <c r="C247" s="874" t="s">
        <v>2187</v>
      </c>
      <c r="D247" s="875">
        <v>131</v>
      </c>
      <c r="E247" s="875">
        <v>0</v>
      </c>
      <c r="F247" s="875">
        <v>10</v>
      </c>
      <c r="G247" s="875">
        <v>54</v>
      </c>
      <c r="H247" s="875">
        <v>47</v>
      </c>
      <c r="I247" s="875">
        <v>12</v>
      </c>
      <c r="J247" s="875">
        <v>2</v>
      </c>
      <c r="K247" s="875">
        <v>6</v>
      </c>
      <c r="L247" s="876">
        <v>39.56</v>
      </c>
      <c r="M247" s="876">
        <v>38.875</v>
      </c>
    </row>
    <row r="248" spans="1:13">
      <c r="B248" s="869" t="s">
        <v>811</v>
      </c>
      <c r="C248" s="870" t="s">
        <v>2185</v>
      </c>
      <c r="D248" s="237">
        <v>2335</v>
      </c>
      <c r="E248" s="237">
        <v>10</v>
      </c>
      <c r="F248" s="237">
        <v>315</v>
      </c>
      <c r="G248" s="237">
        <v>890</v>
      </c>
      <c r="H248" s="237">
        <v>589</v>
      </c>
      <c r="I248" s="237">
        <v>220</v>
      </c>
      <c r="J248" s="237">
        <v>77</v>
      </c>
      <c r="K248" s="237">
        <v>234</v>
      </c>
      <c r="L248" s="871">
        <v>39.247501189909563</v>
      </c>
      <c r="M248" s="871">
        <v>38.12032085561497</v>
      </c>
    </row>
    <row r="249" spans="1:13">
      <c r="C249" s="870" t="s">
        <v>2186</v>
      </c>
      <c r="D249" s="237">
        <v>317</v>
      </c>
      <c r="E249" s="237">
        <v>4</v>
      </c>
      <c r="F249" s="237">
        <v>54</v>
      </c>
      <c r="G249" s="237">
        <v>94</v>
      </c>
      <c r="H249" s="237">
        <v>75</v>
      </c>
      <c r="I249" s="237">
        <v>40</v>
      </c>
      <c r="J249" s="237">
        <v>7</v>
      </c>
      <c r="K249" s="237">
        <v>43</v>
      </c>
      <c r="L249" s="871">
        <v>39.138686131386862</v>
      </c>
      <c r="M249" s="871">
        <v>38.31818181818182</v>
      </c>
    </row>
    <row r="250" spans="1:13" s="872" customFormat="1" ht="21" customHeight="1">
      <c r="B250" s="873"/>
      <c r="C250" s="874" t="s">
        <v>2187</v>
      </c>
      <c r="D250" s="875">
        <v>2652</v>
      </c>
      <c r="E250" s="875">
        <v>14</v>
      </c>
      <c r="F250" s="875">
        <v>369</v>
      </c>
      <c r="G250" s="875">
        <v>984</v>
      </c>
      <c r="H250" s="875">
        <v>664</v>
      </c>
      <c r="I250" s="875">
        <v>260</v>
      </c>
      <c r="J250" s="875">
        <v>84</v>
      </c>
      <c r="K250" s="875">
        <v>277</v>
      </c>
      <c r="L250" s="876">
        <v>39.234947368421054</v>
      </c>
      <c r="M250" s="876">
        <v>38.141148325358849</v>
      </c>
    </row>
    <row r="251" spans="1:13">
      <c r="B251" s="869" t="s">
        <v>812</v>
      </c>
      <c r="C251" s="870" t="s">
        <v>2185</v>
      </c>
      <c r="D251" s="237">
        <v>167</v>
      </c>
      <c r="E251" s="237">
        <v>0</v>
      </c>
      <c r="F251" s="237">
        <v>11</v>
      </c>
      <c r="G251" s="237">
        <v>47</v>
      </c>
      <c r="H251" s="237">
        <v>53</v>
      </c>
      <c r="I251" s="237">
        <v>23</v>
      </c>
      <c r="J251" s="237">
        <v>10</v>
      </c>
      <c r="K251" s="237">
        <v>23</v>
      </c>
      <c r="L251" s="871">
        <v>41.347222222222221</v>
      </c>
      <c r="M251" s="871">
        <v>40.4375</v>
      </c>
    </row>
    <row r="252" spans="1:13">
      <c r="C252" s="870" t="s">
        <v>2186</v>
      </c>
      <c r="D252" s="237">
        <v>35</v>
      </c>
      <c r="E252" s="237">
        <v>1</v>
      </c>
      <c r="F252" s="237">
        <v>4</v>
      </c>
      <c r="G252" s="237">
        <v>6</v>
      </c>
      <c r="H252" s="237">
        <v>11</v>
      </c>
      <c r="I252" s="237">
        <v>8</v>
      </c>
      <c r="J252" s="237">
        <v>1</v>
      </c>
      <c r="K252" s="237">
        <v>4</v>
      </c>
      <c r="L252" s="871">
        <v>41.354838709677416</v>
      </c>
      <c r="M252" s="871">
        <v>42.1</v>
      </c>
    </row>
    <row r="253" spans="1:13" s="872" customFormat="1" ht="10.35" customHeight="1">
      <c r="B253" s="873"/>
      <c r="C253" s="874" t="s">
        <v>2187</v>
      </c>
      <c r="D253" s="875">
        <v>202</v>
      </c>
      <c r="E253" s="875">
        <v>1</v>
      </c>
      <c r="F253" s="875">
        <v>15</v>
      </c>
      <c r="G253" s="875">
        <v>53</v>
      </c>
      <c r="H253" s="875">
        <v>64</v>
      </c>
      <c r="I253" s="875">
        <v>31</v>
      </c>
      <c r="J253" s="875">
        <v>11</v>
      </c>
      <c r="K253" s="875">
        <v>27</v>
      </c>
      <c r="L253" s="876">
        <v>41.348571428571425</v>
      </c>
      <c r="M253" s="876">
        <v>40.617647058823529</v>
      </c>
    </row>
    <row r="254" spans="1:13" s="123" customFormat="1" ht="6" customHeight="1">
      <c r="B254" s="317"/>
      <c r="C254" s="326"/>
      <c r="D254" s="317"/>
      <c r="E254" s="317"/>
      <c r="F254" s="317"/>
      <c r="G254" s="317"/>
      <c r="H254" s="317"/>
      <c r="I254" s="317"/>
      <c r="J254" s="317"/>
      <c r="K254" s="317"/>
      <c r="L254" s="317"/>
    </row>
    <row r="255" spans="1:13" s="123" customFormat="1" ht="9.6" customHeight="1">
      <c r="A255" s="165"/>
      <c r="B255" s="317"/>
      <c r="C255" s="326"/>
      <c r="D255" s="317"/>
      <c r="E255" s="317"/>
      <c r="F255" s="317"/>
      <c r="G255" s="317"/>
      <c r="H255" s="317"/>
      <c r="I255" s="317"/>
      <c r="J255" s="317"/>
      <c r="K255" s="317"/>
      <c r="L255" s="317"/>
    </row>
    <row r="256" spans="1:13" s="123" customFormat="1" ht="9.6" customHeight="1">
      <c r="A256" s="165"/>
      <c r="B256" s="317"/>
      <c r="C256" s="326"/>
      <c r="D256" s="317"/>
      <c r="E256" s="317"/>
      <c r="F256" s="317"/>
      <c r="G256" s="317"/>
      <c r="H256" s="317"/>
      <c r="I256" s="317"/>
      <c r="J256" s="317"/>
      <c r="K256" s="317"/>
      <c r="L256" s="317"/>
    </row>
    <row r="257" spans="1:13" s="164" customFormat="1" ht="9" customHeight="1">
      <c r="A257" s="254"/>
      <c r="B257" s="475"/>
      <c r="C257" s="879"/>
      <c r="D257" s="209"/>
      <c r="E257" s="209"/>
      <c r="F257" s="209"/>
      <c r="G257" s="209"/>
      <c r="H257" s="209"/>
      <c r="I257" s="209"/>
    </row>
    <row r="258" spans="1:13" s="166" customFormat="1" ht="10.5" customHeight="1">
      <c r="A258" s="476" t="s">
        <v>48</v>
      </c>
      <c r="B258" s="476"/>
      <c r="C258" s="880"/>
      <c r="D258" s="477"/>
      <c r="E258" s="477"/>
      <c r="F258" s="477"/>
      <c r="G258" s="477"/>
      <c r="H258" s="477"/>
      <c r="I258" s="477"/>
    </row>
    <row r="259" spans="1:13" ht="17.45" customHeight="1">
      <c r="A259" s="868" t="s">
        <v>2221</v>
      </c>
      <c r="C259" s="870" t="s">
        <v>2185</v>
      </c>
      <c r="D259" s="237">
        <v>10806</v>
      </c>
      <c r="E259" s="237">
        <v>33</v>
      </c>
      <c r="F259" s="237">
        <v>805</v>
      </c>
      <c r="G259" s="237">
        <v>3352</v>
      </c>
      <c r="H259" s="237">
        <v>3203</v>
      </c>
      <c r="I259" s="237">
        <v>1611</v>
      </c>
      <c r="J259" s="237">
        <v>656</v>
      </c>
      <c r="K259" s="237">
        <v>1146</v>
      </c>
      <c r="L259" s="871">
        <v>40.966666666666669</v>
      </c>
      <c r="M259" s="871">
        <v>39.831168831168831</v>
      </c>
    </row>
    <row r="260" spans="1:13">
      <c r="C260" s="870" t="s">
        <v>2186</v>
      </c>
      <c r="D260" s="237">
        <v>1491</v>
      </c>
      <c r="E260" s="237">
        <v>8</v>
      </c>
      <c r="F260" s="237">
        <v>160</v>
      </c>
      <c r="G260" s="237">
        <v>417</v>
      </c>
      <c r="H260" s="237">
        <v>384</v>
      </c>
      <c r="I260" s="237">
        <v>245</v>
      </c>
      <c r="J260" s="237">
        <v>70</v>
      </c>
      <c r="K260" s="237">
        <v>207</v>
      </c>
      <c r="L260" s="871">
        <v>40.549844236760123</v>
      </c>
      <c r="M260" s="871">
        <v>39.581632653061227</v>
      </c>
    </row>
    <row r="261" spans="1:13" s="872" customFormat="1" ht="21" customHeight="1">
      <c r="B261" s="873"/>
      <c r="C261" s="874" t="s">
        <v>2187</v>
      </c>
      <c r="D261" s="875">
        <v>12297</v>
      </c>
      <c r="E261" s="875">
        <v>41</v>
      </c>
      <c r="F261" s="875">
        <v>965</v>
      </c>
      <c r="G261" s="875">
        <v>3769</v>
      </c>
      <c r="H261" s="875">
        <v>3587</v>
      </c>
      <c r="I261" s="875">
        <v>1856</v>
      </c>
      <c r="J261" s="875">
        <v>726</v>
      </c>
      <c r="K261" s="875">
        <v>1353</v>
      </c>
      <c r="L261" s="876">
        <v>40.91776315789474</v>
      </c>
      <c r="M261" s="876">
        <v>39.802995391705068</v>
      </c>
    </row>
    <row r="262" spans="1:13" s="863" customFormat="1" ht="30" customHeight="1">
      <c r="A262" s="863" t="s">
        <v>534</v>
      </c>
      <c r="B262" s="864"/>
      <c r="C262" s="865"/>
      <c r="D262" s="866"/>
      <c r="E262" s="866"/>
      <c r="F262" s="866"/>
      <c r="G262" s="866"/>
      <c r="H262" s="866"/>
      <c r="I262" s="866"/>
      <c r="J262" s="866"/>
      <c r="K262" s="866"/>
      <c r="L262" s="867"/>
      <c r="M262" s="867"/>
    </row>
    <row r="263" spans="1:13">
      <c r="B263" s="869" t="s">
        <v>813</v>
      </c>
      <c r="C263" s="870" t="s">
        <v>2185</v>
      </c>
      <c r="D263" s="237">
        <v>221</v>
      </c>
      <c r="E263" s="237">
        <v>0</v>
      </c>
      <c r="F263" s="237">
        <v>5</v>
      </c>
      <c r="G263" s="237">
        <v>25</v>
      </c>
      <c r="H263" s="237">
        <v>75</v>
      </c>
      <c r="I263" s="237">
        <v>43</v>
      </c>
      <c r="J263" s="237">
        <v>27</v>
      </c>
      <c r="K263" s="237">
        <v>46</v>
      </c>
      <c r="L263" s="871">
        <v>44.074285714285715</v>
      </c>
      <c r="M263" s="871">
        <v>43.125</v>
      </c>
    </row>
    <row r="264" spans="1:13">
      <c r="C264" s="870" t="s">
        <v>2186</v>
      </c>
      <c r="D264" s="237">
        <v>181</v>
      </c>
      <c r="E264" s="237">
        <v>0</v>
      </c>
      <c r="F264" s="237">
        <v>8</v>
      </c>
      <c r="G264" s="237">
        <v>33</v>
      </c>
      <c r="H264" s="237">
        <v>44</v>
      </c>
      <c r="I264" s="237">
        <v>38</v>
      </c>
      <c r="J264" s="237">
        <v>15</v>
      </c>
      <c r="K264" s="237">
        <v>43</v>
      </c>
      <c r="L264" s="871">
        <v>43.036231884057969</v>
      </c>
      <c r="M264" s="871">
        <v>42.307692307692307</v>
      </c>
    </row>
    <row r="265" spans="1:13" s="872" customFormat="1" ht="21" customHeight="1">
      <c r="B265" s="873"/>
      <c r="C265" s="874" t="s">
        <v>2187</v>
      </c>
      <c r="D265" s="875">
        <v>402</v>
      </c>
      <c r="E265" s="875">
        <v>0</v>
      </c>
      <c r="F265" s="875">
        <v>13</v>
      </c>
      <c r="G265" s="875">
        <v>58</v>
      </c>
      <c r="H265" s="875">
        <v>119</v>
      </c>
      <c r="I265" s="875">
        <v>81</v>
      </c>
      <c r="J265" s="875">
        <v>42</v>
      </c>
      <c r="K265" s="875">
        <v>89</v>
      </c>
      <c r="L265" s="876">
        <v>43.616613418530349</v>
      </c>
      <c r="M265" s="876">
        <v>42.783333333333331</v>
      </c>
    </row>
    <row r="266" spans="1:13">
      <c r="B266" s="869" t="s">
        <v>814</v>
      </c>
      <c r="C266" s="870" t="s">
        <v>2185</v>
      </c>
      <c r="D266" s="237">
        <v>285</v>
      </c>
      <c r="E266" s="237">
        <v>0</v>
      </c>
      <c r="F266" s="237">
        <v>2</v>
      </c>
      <c r="G266" s="237">
        <v>46</v>
      </c>
      <c r="H266" s="237">
        <v>69</v>
      </c>
      <c r="I266" s="237">
        <v>59</v>
      </c>
      <c r="J266" s="237">
        <v>53</v>
      </c>
      <c r="K266" s="237">
        <v>56</v>
      </c>
      <c r="L266" s="871">
        <v>44.838427947598255</v>
      </c>
      <c r="M266" s="871">
        <v>43.84375</v>
      </c>
    </row>
    <row r="267" spans="1:13">
      <c r="C267" s="870" t="s">
        <v>2186</v>
      </c>
      <c r="D267" s="237">
        <v>160</v>
      </c>
      <c r="E267" s="237">
        <v>0</v>
      </c>
      <c r="F267" s="237">
        <v>4</v>
      </c>
      <c r="G267" s="237">
        <v>25</v>
      </c>
      <c r="H267" s="237">
        <v>49</v>
      </c>
      <c r="I267" s="237">
        <v>32</v>
      </c>
      <c r="J267" s="237">
        <v>21</v>
      </c>
      <c r="K267" s="237">
        <v>29</v>
      </c>
      <c r="L267" s="871">
        <v>43.564885496183209</v>
      </c>
      <c r="M267" s="871">
        <v>42.357142857142854</v>
      </c>
    </row>
    <row r="268" spans="1:13" s="872" customFormat="1" ht="21" customHeight="1">
      <c r="B268" s="873"/>
      <c r="C268" s="874" t="s">
        <v>2187</v>
      </c>
      <c r="D268" s="875">
        <v>445</v>
      </c>
      <c r="E268" s="875">
        <v>0</v>
      </c>
      <c r="F268" s="875">
        <v>6</v>
      </c>
      <c r="G268" s="875">
        <v>71</v>
      </c>
      <c r="H268" s="875">
        <v>118</v>
      </c>
      <c r="I268" s="875">
        <v>91</v>
      </c>
      <c r="J268" s="875">
        <v>74</v>
      </c>
      <c r="K268" s="875">
        <v>85</v>
      </c>
      <c r="L268" s="876">
        <v>44.375</v>
      </c>
      <c r="M268" s="876">
        <v>43.375</v>
      </c>
    </row>
    <row r="269" spans="1:13">
      <c r="B269" s="869" t="s">
        <v>815</v>
      </c>
      <c r="C269" s="870" t="s">
        <v>2185</v>
      </c>
      <c r="D269" s="237">
        <v>600</v>
      </c>
      <c r="E269" s="237">
        <v>2</v>
      </c>
      <c r="F269" s="237">
        <v>36</v>
      </c>
      <c r="G269" s="237">
        <v>150</v>
      </c>
      <c r="H269" s="237">
        <v>170</v>
      </c>
      <c r="I269" s="237">
        <v>94</v>
      </c>
      <c r="J269" s="237">
        <v>46</v>
      </c>
      <c r="K269" s="237">
        <v>102</v>
      </c>
      <c r="L269" s="871">
        <v>41.869477911646584</v>
      </c>
      <c r="M269" s="871">
        <v>41</v>
      </c>
    </row>
    <row r="270" spans="1:13">
      <c r="C270" s="870" t="s">
        <v>2186</v>
      </c>
      <c r="D270" s="237">
        <v>316</v>
      </c>
      <c r="E270" s="237">
        <v>0</v>
      </c>
      <c r="F270" s="237">
        <v>21</v>
      </c>
      <c r="G270" s="237">
        <v>75</v>
      </c>
      <c r="H270" s="237">
        <v>74</v>
      </c>
      <c r="I270" s="237">
        <v>49</v>
      </c>
      <c r="J270" s="237">
        <v>30</v>
      </c>
      <c r="K270" s="237">
        <v>67</v>
      </c>
      <c r="L270" s="871">
        <v>41.899598393574294</v>
      </c>
      <c r="M270" s="871">
        <v>40.694444444444443</v>
      </c>
    </row>
    <row r="271" spans="1:13" s="872" customFormat="1" ht="21" customHeight="1">
      <c r="B271" s="873"/>
      <c r="C271" s="874" t="s">
        <v>2187</v>
      </c>
      <c r="D271" s="875">
        <v>916</v>
      </c>
      <c r="E271" s="875">
        <v>2</v>
      </c>
      <c r="F271" s="875">
        <v>57</v>
      </c>
      <c r="G271" s="875">
        <v>225</v>
      </c>
      <c r="H271" s="875">
        <v>244</v>
      </c>
      <c r="I271" s="875">
        <v>143</v>
      </c>
      <c r="J271" s="875">
        <v>76</v>
      </c>
      <c r="K271" s="875">
        <v>169</v>
      </c>
      <c r="L271" s="876">
        <v>41.879518072289159</v>
      </c>
      <c r="M271" s="876">
        <v>40.89622641509434</v>
      </c>
    </row>
    <row r="272" spans="1:13" ht="22.5">
      <c r="B272" s="869" t="s">
        <v>2624</v>
      </c>
      <c r="C272" s="870" t="s">
        <v>2185</v>
      </c>
      <c r="D272" s="237">
        <v>215</v>
      </c>
      <c r="E272" s="237">
        <v>0</v>
      </c>
      <c r="F272" s="237">
        <v>10</v>
      </c>
      <c r="G272" s="237">
        <v>36</v>
      </c>
      <c r="H272" s="237">
        <v>55</v>
      </c>
      <c r="I272" s="237">
        <v>35</v>
      </c>
      <c r="J272" s="237">
        <v>40</v>
      </c>
      <c r="K272" s="237">
        <v>39</v>
      </c>
      <c r="L272" s="871">
        <v>44.471590909090907</v>
      </c>
      <c r="M272" s="871">
        <v>43.1875</v>
      </c>
    </row>
    <row r="273" spans="1:13">
      <c r="C273" s="870" t="s">
        <v>2186</v>
      </c>
      <c r="D273" s="237">
        <v>143</v>
      </c>
      <c r="E273" s="237">
        <v>0</v>
      </c>
      <c r="F273" s="237">
        <v>5</v>
      </c>
      <c r="G273" s="237">
        <v>19</v>
      </c>
      <c r="H273" s="237">
        <v>38</v>
      </c>
      <c r="I273" s="237">
        <v>32</v>
      </c>
      <c r="J273" s="237">
        <v>16</v>
      </c>
      <c r="K273" s="237">
        <v>33</v>
      </c>
      <c r="L273" s="871">
        <v>43.945454545454545</v>
      </c>
      <c r="M273" s="871">
        <v>43.125</v>
      </c>
    </row>
    <row r="274" spans="1:13" s="872" customFormat="1" ht="21" customHeight="1">
      <c r="B274" s="873"/>
      <c r="C274" s="874" t="s">
        <v>2187</v>
      </c>
      <c r="D274" s="875">
        <v>358</v>
      </c>
      <c r="E274" s="875">
        <v>0</v>
      </c>
      <c r="F274" s="875">
        <v>15</v>
      </c>
      <c r="G274" s="875">
        <v>55</v>
      </c>
      <c r="H274" s="875">
        <v>93</v>
      </c>
      <c r="I274" s="875">
        <v>67</v>
      </c>
      <c r="J274" s="875">
        <v>56</v>
      </c>
      <c r="K274" s="875">
        <v>72</v>
      </c>
      <c r="L274" s="876">
        <v>44.269230769230766</v>
      </c>
      <c r="M274" s="876">
        <v>43.166666666666664</v>
      </c>
    </row>
    <row r="275" spans="1:13">
      <c r="B275" s="869" t="s">
        <v>818</v>
      </c>
      <c r="C275" s="870" t="s">
        <v>2185</v>
      </c>
      <c r="D275" s="237">
        <v>1180</v>
      </c>
      <c r="E275" s="237">
        <v>14</v>
      </c>
      <c r="F275" s="237">
        <v>170</v>
      </c>
      <c r="G275" s="237">
        <v>288</v>
      </c>
      <c r="H275" s="237">
        <v>262</v>
      </c>
      <c r="I275" s="237">
        <v>178</v>
      </c>
      <c r="J275" s="237">
        <v>91</v>
      </c>
      <c r="K275" s="237">
        <v>177</v>
      </c>
      <c r="L275" s="871">
        <v>40.594217347956132</v>
      </c>
      <c r="M275" s="871">
        <v>39.446969696969695</v>
      </c>
    </row>
    <row r="276" spans="1:13">
      <c r="C276" s="870" t="s">
        <v>2186</v>
      </c>
      <c r="D276" s="237">
        <v>401</v>
      </c>
      <c r="E276" s="237">
        <v>19</v>
      </c>
      <c r="F276" s="237">
        <v>64</v>
      </c>
      <c r="G276" s="237">
        <v>77</v>
      </c>
      <c r="H276" s="237">
        <v>80</v>
      </c>
      <c r="I276" s="237">
        <v>57</v>
      </c>
      <c r="J276" s="237">
        <v>42</v>
      </c>
      <c r="K276" s="237">
        <v>62</v>
      </c>
      <c r="L276" s="871">
        <v>40.536873156342182</v>
      </c>
      <c r="M276" s="871">
        <v>39.730769230769234</v>
      </c>
    </row>
    <row r="277" spans="1:13" s="872" customFormat="1" ht="21" customHeight="1">
      <c r="B277" s="873"/>
      <c r="C277" s="874" t="s">
        <v>2187</v>
      </c>
      <c r="D277" s="875">
        <v>1581</v>
      </c>
      <c r="E277" s="875">
        <v>33</v>
      </c>
      <c r="F277" s="875">
        <v>234</v>
      </c>
      <c r="G277" s="875">
        <v>365</v>
      </c>
      <c r="H277" s="875">
        <v>342</v>
      </c>
      <c r="I277" s="875">
        <v>235</v>
      </c>
      <c r="J277" s="875">
        <v>133</v>
      </c>
      <c r="K277" s="875">
        <v>239</v>
      </c>
      <c r="L277" s="876">
        <v>40.579731743666173</v>
      </c>
      <c r="M277" s="876">
        <v>39.493670886075947</v>
      </c>
    </row>
    <row r="278" spans="1:13" ht="15.6" customHeight="1">
      <c r="A278" s="868" t="s">
        <v>2224</v>
      </c>
      <c r="C278" s="870" t="s">
        <v>2185</v>
      </c>
      <c r="D278" s="237">
        <v>2501</v>
      </c>
      <c r="E278" s="237">
        <v>16</v>
      </c>
      <c r="F278" s="237">
        <v>223</v>
      </c>
      <c r="G278" s="237">
        <v>545</v>
      </c>
      <c r="H278" s="237">
        <v>631</v>
      </c>
      <c r="I278" s="237">
        <v>409</v>
      </c>
      <c r="J278" s="237">
        <v>257</v>
      </c>
      <c r="K278" s="237">
        <v>420</v>
      </c>
      <c r="L278" s="871">
        <v>41.987025468524749</v>
      </c>
      <c r="M278" s="871">
        <v>41.064102564102562</v>
      </c>
    </row>
    <row r="279" spans="1:13">
      <c r="C279" s="870" t="s">
        <v>2186</v>
      </c>
      <c r="D279" s="237">
        <v>1201</v>
      </c>
      <c r="E279" s="237">
        <v>19</v>
      </c>
      <c r="F279" s="237">
        <v>102</v>
      </c>
      <c r="G279" s="237">
        <v>229</v>
      </c>
      <c r="H279" s="237">
        <v>285</v>
      </c>
      <c r="I279" s="237">
        <v>208</v>
      </c>
      <c r="J279" s="237">
        <v>124</v>
      </c>
      <c r="K279" s="237">
        <v>234</v>
      </c>
      <c r="L279" s="871">
        <v>42.042399172699071</v>
      </c>
      <c r="M279" s="871">
        <v>41.15</v>
      </c>
    </row>
    <row r="280" spans="1:13" s="872" customFormat="1" ht="21" customHeight="1">
      <c r="B280" s="873"/>
      <c r="C280" s="874" t="s">
        <v>2187</v>
      </c>
      <c r="D280" s="875">
        <v>3702</v>
      </c>
      <c r="E280" s="875">
        <v>35</v>
      </c>
      <c r="F280" s="875">
        <v>325</v>
      </c>
      <c r="G280" s="875">
        <v>774</v>
      </c>
      <c r="H280" s="875">
        <v>916</v>
      </c>
      <c r="I280" s="875">
        <v>617</v>
      </c>
      <c r="J280" s="875">
        <v>381</v>
      </c>
      <c r="K280" s="875">
        <v>654</v>
      </c>
      <c r="L280" s="876">
        <v>42.004593175853017</v>
      </c>
      <c r="M280" s="876">
        <v>41.08982035928144</v>
      </c>
    </row>
    <row r="281" spans="1:13" s="289" customFormat="1" ht="10.15" customHeight="1">
      <c r="A281" s="877" t="s">
        <v>279</v>
      </c>
      <c r="B281" s="297"/>
      <c r="C281" s="882"/>
      <c r="D281" s="698"/>
      <c r="E281" s="698"/>
      <c r="F281" s="698"/>
      <c r="G281" s="698"/>
      <c r="H281" s="698"/>
      <c r="I281" s="698"/>
    </row>
    <row r="282" spans="1:13" s="863" customFormat="1" ht="10.15" customHeight="1">
      <c r="A282" s="863" t="s">
        <v>2625</v>
      </c>
      <c r="B282" s="864"/>
      <c r="C282" s="865"/>
      <c r="D282" s="866"/>
      <c r="E282" s="866"/>
      <c r="F282" s="866"/>
      <c r="G282" s="866"/>
      <c r="H282" s="866"/>
      <c r="I282" s="866"/>
      <c r="J282" s="866"/>
      <c r="K282" s="866"/>
      <c r="L282" s="867"/>
      <c r="M282" s="867"/>
    </row>
    <row r="283" spans="1:13" ht="17.45" customHeight="1">
      <c r="B283" s="869" t="s">
        <v>821</v>
      </c>
      <c r="C283" s="870" t="s">
        <v>2185</v>
      </c>
      <c r="D283" s="237">
        <v>27</v>
      </c>
      <c r="E283" s="237">
        <v>0</v>
      </c>
      <c r="F283" s="237">
        <v>4</v>
      </c>
      <c r="G283" s="237">
        <v>8</v>
      </c>
      <c r="H283" s="237">
        <v>9</v>
      </c>
      <c r="I283" s="237">
        <v>2</v>
      </c>
      <c r="J283" s="237">
        <v>0</v>
      </c>
      <c r="K283" s="237">
        <v>4</v>
      </c>
      <c r="L283" s="881" t="s">
        <v>474</v>
      </c>
      <c r="M283" s="881" t="s">
        <v>474</v>
      </c>
    </row>
    <row r="284" spans="1:13" ht="12">
      <c r="C284" s="870" t="s">
        <v>2186</v>
      </c>
      <c r="D284" s="237">
        <v>7</v>
      </c>
      <c r="E284" s="237">
        <v>0</v>
      </c>
      <c r="F284" s="237">
        <v>0</v>
      </c>
      <c r="G284" s="237">
        <v>2</v>
      </c>
      <c r="H284" s="237">
        <v>5</v>
      </c>
      <c r="I284" s="237">
        <v>0</v>
      </c>
      <c r="J284" s="237">
        <v>0</v>
      </c>
      <c r="K284" s="237">
        <v>0</v>
      </c>
      <c r="L284" s="881" t="s">
        <v>474</v>
      </c>
      <c r="M284" s="881" t="s">
        <v>474</v>
      </c>
    </row>
    <row r="285" spans="1:13" s="872" customFormat="1" ht="21" customHeight="1">
      <c r="B285" s="873"/>
      <c r="C285" s="874" t="s">
        <v>2187</v>
      </c>
      <c r="D285" s="875">
        <v>34</v>
      </c>
      <c r="E285" s="875">
        <v>0</v>
      </c>
      <c r="F285" s="875">
        <v>4</v>
      </c>
      <c r="G285" s="875">
        <v>10</v>
      </c>
      <c r="H285" s="875">
        <v>14</v>
      </c>
      <c r="I285" s="875">
        <v>2</v>
      </c>
      <c r="J285" s="875">
        <v>0</v>
      </c>
      <c r="K285" s="875">
        <v>4</v>
      </c>
      <c r="L285" s="876">
        <v>39.200000000000003</v>
      </c>
      <c r="M285" s="876">
        <v>39.5</v>
      </c>
    </row>
    <row r="286" spans="1:13">
      <c r="B286" s="869" t="s">
        <v>822</v>
      </c>
      <c r="C286" s="870" t="s">
        <v>2185</v>
      </c>
      <c r="D286" s="237">
        <v>220</v>
      </c>
      <c r="E286" s="237">
        <v>1</v>
      </c>
      <c r="F286" s="237">
        <v>15</v>
      </c>
      <c r="G286" s="237">
        <v>57</v>
      </c>
      <c r="H286" s="237">
        <v>52</v>
      </c>
      <c r="I286" s="237">
        <v>27</v>
      </c>
      <c r="J286" s="237">
        <v>21</v>
      </c>
      <c r="K286" s="237">
        <v>47</v>
      </c>
      <c r="L286" s="871">
        <v>41.710982658959537</v>
      </c>
      <c r="M286" s="871">
        <v>40.125</v>
      </c>
    </row>
    <row r="287" spans="1:13">
      <c r="C287" s="870" t="s">
        <v>2186</v>
      </c>
      <c r="D287" s="237">
        <v>79</v>
      </c>
      <c r="E287" s="237">
        <v>1</v>
      </c>
      <c r="F287" s="237">
        <v>7</v>
      </c>
      <c r="G287" s="237">
        <v>17</v>
      </c>
      <c r="H287" s="237">
        <v>15</v>
      </c>
      <c r="I287" s="237">
        <v>17</v>
      </c>
      <c r="J287" s="237">
        <v>9</v>
      </c>
      <c r="K287" s="237">
        <v>13</v>
      </c>
      <c r="L287" s="871">
        <v>42.227272727272727</v>
      </c>
      <c r="M287" s="871">
        <v>41</v>
      </c>
    </row>
    <row r="288" spans="1:13" s="872" customFormat="1" ht="21" customHeight="1">
      <c r="B288" s="873"/>
      <c r="C288" s="874" t="s">
        <v>2187</v>
      </c>
      <c r="D288" s="875">
        <v>299</v>
      </c>
      <c r="E288" s="875">
        <v>2</v>
      </c>
      <c r="F288" s="875">
        <v>22</v>
      </c>
      <c r="G288" s="875">
        <v>74</v>
      </c>
      <c r="H288" s="875">
        <v>67</v>
      </c>
      <c r="I288" s="875">
        <v>44</v>
      </c>
      <c r="J288" s="875">
        <v>30</v>
      </c>
      <c r="K288" s="875">
        <v>60</v>
      </c>
      <c r="L288" s="876">
        <v>41.853556485355647</v>
      </c>
      <c r="M288" s="876">
        <v>40.34375</v>
      </c>
    </row>
    <row r="289" spans="2:15" ht="12">
      <c r="B289" s="869" t="s">
        <v>824</v>
      </c>
      <c r="C289" s="870" t="s">
        <v>2185</v>
      </c>
      <c r="D289" s="237">
        <v>1</v>
      </c>
      <c r="E289" s="237">
        <v>0</v>
      </c>
      <c r="F289" s="237">
        <v>0</v>
      </c>
      <c r="G289" s="237">
        <v>0</v>
      </c>
      <c r="H289" s="237">
        <v>1</v>
      </c>
      <c r="I289" s="237">
        <v>0</v>
      </c>
      <c r="J289" s="237">
        <v>0</v>
      </c>
      <c r="K289" s="237">
        <v>0</v>
      </c>
      <c r="L289" s="881" t="s">
        <v>474</v>
      </c>
      <c r="M289" s="881" t="s">
        <v>474</v>
      </c>
    </row>
    <row r="290" spans="2:15" s="872" customFormat="1" ht="21" customHeight="1">
      <c r="B290" s="873"/>
      <c r="C290" s="874" t="s">
        <v>2187</v>
      </c>
      <c r="D290" s="875">
        <v>1</v>
      </c>
      <c r="E290" s="875">
        <v>0</v>
      </c>
      <c r="F290" s="875">
        <v>0</v>
      </c>
      <c r="G290" s="875">
        <v>0</v>
      </c>
      <c r="H290" s="875">
        <v>1</v>
      </c>
      <c r="I290" s="875">
        <v>0</v>
      </c>
      <c r="J290" s="875">
        <v>0</v>
      </c>
      <c r="K290" s="875">
        <v>0</v>
      </c>
      <c r="L290" s="883" t="s">
        <v>474</v>
      </c>
      <c r="M290" s="883" t="s">
        <v>474</v>
      </c>
    </row>
    <row r="291" spans="2:15" ht="12">
      <c r="B291" s="869" t="s">
        <v>825</v>
      </c>
      <c r="C291" s="870" t="s">
        <v>2185</v>
      </c>
      <c r="D291" s="237">
        <v>5</v>
      </c>
      <c r="E291" s="237">
        <v>0</v>
      </c>
      <c r="F291" s="237">
        <v>0</v>
      </c>
      <c r="G291" s="237">
        <v>2</v>
      </c>
      <c r="H291" s="237">
        <v>1</v>
      </c>
      <c r="I291" s="237">
        <v>0</v>
      </c>
      <c r="J291" s="237">
        <v>1</v>
      </c>
      <c r="K291" s="237">
        <v>1</v>
      </c>
      <c r="L291" s="881" t="s">
        <v>474</v>
      </c>
      <c r="M291" s="881" t="s">
        <v>474</v>
      </c>
    </row>
    <row r="292" spans="2:15" ht="11.25" customHeight="1">
      <c r="C292" s="870" t="s">
        <v>2186</v>
      </c>
      <c r="D292" s="237">
        <v>1</v>
      </c>
      <c r="E292" s="237">
        <v>0</v>
      </c>
      <c r="F292" s="237">
        <v>0</v>
      </c>
      <c r="G292" s="237">
        <v>0</v>
      </c>
      <c r="H292" s="237">
        <v>1</v>
      </c>
      <c r="I292" s="237">
        <v>0</v>
      </c>
      <c r="J292" s="237">
        <v>0</v>
      </c>
      <c r="K292" s="237">
        <v>0</v>
      </c>
      <c r="L292" s="881" t="s">
        <v>474</v>
      </c>
      <c r="M292" s="881" t="s">
        <v>474</v>
      </c>
    </row>
    <row r="293" spans="2:15" s="872" customFormat="1" ht="21" customHeight="1">
      <c r="B293" s="873"/>
      <c r="C293" s="874" t="s">
        <v>2187</v>
      </c>
      <c r="D293" s="875">
        <v>6</v>
      </c>
      <c r="E293" s="875">
        <v>0</v>
      </c>
      <c r="F293" s="875">
        <v>0</v>
      </c>
      <c r="G293" s="875">
        <v>2</v>
      </c>
      <c r="H293" s="875">
        <v>2</v>
      </c>
      <c r="I293" s="875">
        <v>0</v>
      </c>
      <c r="J293" s="875">
        <v>1</v>
      </c>
      <c r="K293" s="875">
        <v>1</v>
      </c>
      <c r="L293" s="884">
        <v>44.2</v>
      </c>
      <c r="M293" s="884">
        <v>43.25</v>
      </c>
    </row>
    <row r="294" spans="2:15">
      <c r="B294" s="869" t="s">
        <v>2226</v>
      </c>
      <c r="C294" s="870" t="s">
        <v>2185</v>
      </c>
      <c r="D294" s="237">
        <v>181</v>
      </c>
      <c r="E294" s="237">
        <v>2</v>
      </c>
      <c r="F294" s="237">
        <v>20</v>
      </c>
      <c r="G294" s="237">
        <v>48</v>
      </c>
      <c r="H294" s="237">
        <v>35</v>
      </c>
      <c r="I294" s="237">
        <v>26</v>
      </c>
      <c r="J294" s="237">
        <v>14</v>
      </c>
      <c r="K294" s="237">
        <v>36</v>
      </c>
      <c r="L294" s="871">
        <v>40.92413793103448</v>
      </c>
      <c r="M294" s="871">
        <v>39.25</v>
      </c>
    </row>
    <row r="295" spans="2:15" ht="11.25" customHeight="1">
      <c r="C295" s="870" t="s">
        <v>2186</v>
      </c>
      <c r="D295" s="237">
        <v>57</v>
      </c>
      <c r="E295" s="237">
        <v>1</v>
      </c>
      <c r="F295" s="237">
        <v>9</v>
      </c>
      <c r="G295" s="237">
        <v>16</v>
      </c>
      <c r="H295" s="237">
        <v>13</v>
      </c>
      <c r="I295" s="237">
        <v>6</v>
      </c>
      <c r="J295" s="237">
        <v>2</v>
      </c>
      <c r="K295" s="237">
        <v>10</v>
      </c>
      <c r="L295" s="871">
        <v>39.319148936170215</v>
      </c>
      <c r="M295" s="871">
        <v>38.166666666666664</v>
      </c>
    </row>
    <row r="296" spans="2:15" s="872" customFormat="1" ht="21" customHeight="1">
      <c r="B296" s="873"/>
      <c r="C296" s="874" t="s">
        <v>2187</v>
      </c>
      <c r="D296" s="875">
        <v>238</v>
      </c>
      <c r="E296" s="875">
        <v>3</v>
      </c>
      <c r="F296" s="875">
        <v>29</v>
      </c>
      <c r="G296" s="875">
        <v>64</v>
      </c>
      <c r="H296" s="875">
        <v>48</v>
      </c>
      <c r="I296" s="875">
        <v>32</v>
      </c>
      <c r="J296" s="875">
        <v>16</v>
      </c>
      <c r="K296" s="875">
        <v>46</v>
      </c>
      <c r="L296" s="876">
        <v>40.53125</v>
      </c>
      <c r="M296" s="876">
        <v>39</v>
      </c>
    </row>
    <row r="297" spans="2:15">
      <c r="B297" s="869" t="s">
        <v>829</v>
      </c>
      <c r="C297" s="870" t="s">
        <v>2185</v>
      </c>
      <c r="D297" s="237">
        <v>5</v>
      </c>
      <c r="E297" s="237">
        <v>0</v>
      </c>
      <c r="F297" s="237">
        <v>0</v>
      </c>
      <c r="G297" s="237">
        <v>2</v>
      </c>
      <c r="H297" s="237">
        <v>2</v>
      </c>
      <c r="I297" s="237">
        <v>0</v>
      </c>
      <c r="J297" s="237">
        <v>1</v>
      </c>
      <c r="K297" s="237">
        <v>0</v>
      </c>
      <c r="L297" s="871">
        <v>43</v>
      </c>
      <c r="M297" s="871">
        <v>39.5</v>
      </c>
    </row>
    <row r="298" spans="2:15" ht="11.25" customHeight="1">
      <c r="C298" s="870" t="s">
        <v>2186</v>
      </c>
      <c r="D298" s="237">
        <v>5</v>
      </c>
      <c r="E298" s="237">
        <v>0</v>
      </c>
      <c r="F298" s="237">
        <v>0</v>
      </c>
      <c r="G298" s="237">
        <v>0</v>
      </c>
      <c r="H298" s="237">
        <v>0</v>
      </c>
      <c r="I298" s="237">
        <v>0</v>
      </c>
      <c r="J298" s="237">
        <v>0</v>
      </c>
      <c r="K298" s="237">
        <v>5</v>
      </c>
      <c r="L298" s="237">
        <v>0</v>
      </c>
      <c r="M298" s="237">
        <v>0</v>
      </c>
      <c r="O298" s="809"/>
    </row>
    <row r="299" spans="2:15" s="872" customFormat="1" ht="10.35" customHeight="1">
      <c r="B299" s="873"/>
      <c r="C299" s="874" t="s">
        <v>2187</v>
      </c>
      <c r="D299" s="875">
        <v>10</v>
      </c>
      <c r="E299" s="875">
        <v>0</v>
      </c>
      <c r="F299" s="875">
        <v>0</v>
      </c>
      <c r="G299" s="875">
        <v>2</v>
      </c>
      <c r="H299" s="875">
        <v>2</v>
      </c>
      <c r="I299" s="875">
        <v>0</v>
      </c>
      <c r="J299" s="875">
        <v>1</v>
      </c>
      <c r="K299" s="875">
        <v>5</v>
      </c>
      <c r="L299" s="876">
        <v>43</v>
      </c>
      <c r="M299" s="876">
        <v>39.5</v>
      </c>
    </row>
    <row r="300" spans="2:15" s="872" customFormat="1" ht="10.15" customHeight="1">
      <c r="B300" s="873"/>
      <c r="C300" s="878"/>
      <c r="D300" s="875"/>
      <c r="E300" s="875"/>
      <c r="F300" s="875"/>
      <c r="G300" s="875"/>
      <c r="H300" s="875"/>
      <c r="I300" s="875"/>
      <c r="J300" s="875"/>
      <c r="K300" s="875"/>
      <c r="L300" s="876"/>
      <c r="M300" s="876"/>
    </row>
    <row r="301" spans="2:15" s="872" customFormat="1" ht="13.15" customHeight="1">
      <c r="B301" s="873"/>
      <c r="C301" s="878"/>
      <c r="D301" s="875"/>
      <c r="E301" s="875"/>
      <c r="F301" s="875"/>
      <c r="G301" s="875"/>
      <c r="H301" s="875"/>
      <c r="I301" s="875"/>
      <c r="J301" s="875"/>
      <c r="K301" s="875"/>
      <c r="L301" s="876"/>
      <c r="M301" s="876"/>
    </row>
    <row r="302" spans="2:15" s="872" customFormat="1" ht="13.15" customHeight="1">
      <c r="B302" s="873"/>
      <c r="C302" s="878"/>
      <c r="D302" s="875"/>
      <c r="E302" s="875"/>
      <c r="F302" s="875"/>
      <c r="G302" s="875"/>
      <c r="H302" s="875"/>
      <c r="I302" s="875"/>
      <c r="J302" s="875"/>
      <c r="K302" s="875"/>
      <c r="L302" s="876"/>
      <c r="M302" s="876"/>
    </row>
    <row r="303" spans="2:15" s="872" customFormat="1" ht="13.15" customHeight="1">
      <c r="B303" s="873"/>
      <c r="C303" s="878"/>
      <c r="D303" s="875"/>
      <c r="E303" s="875"/>
      <c r="F303" s="875"/>
      <c r="G303" s="875"/>
      <c r="H303" s="875"/>
      <c r="I303" s="875"/>
      <c r="J303" s="875"/>
      <c r="K303" s="875"/>
      <c r="L303" s="876"/>
      <c r="M303" s="876"/>
    </row>
    <row r="304" spans="2:15" s="123" customFormat="1" ht="7.15" customHeight="1">
      <c r="B304" s="317"/>
      <c r="C304" s="326"/>
      <c r="D304" s="317"/>
      <c r="E304" s="317"/>
      <c r="F304" s="317"/>
      <c r="G304" s="317"/>
      <c r="H304" s="317"/>
      <c r="I304" s="317"/>
      <c r="J304" s="317"/>
      <c r="K304" s="317"/>
      <c r="L304" s="317"/>
    </row>
    <row r="305" spans="1:13" s="123" customFormat="1" ht="9.6" customHeight="1">
      <c r="A305" s="165"/>
      <c r="B305" s="317"/>
      <c r="C305" s="326"/>
      <c r="D305" s="317"/>
      <c r="E305" s="317"/>
      <c r="F305" s="317"/>
      <c r="G305" s="317"/>
      <c r="H305" s="317"/>
      <c r="I305" s="317"/>
      <c r="J305" s="317"/>
      <c r="K305" s="317"/>
      <c r="L305" s="317"/>
    </row>
    <row r="306" spans="1:13" s="123" customFormat="1" ht="9.6" customHeight="1">
      <c r="A306" s="165"/>
      <c r="B306" s="317"/>
      <c r="C306" s="326"/>
      <c r="D306" s="317"/>
      <c r="E306" s="317"/>
      <c r="F306" s="317"/>
      <c r="G306" s="317"/>
      <c r="H306" s="317"/>
      <c r="I306" s="317"/>
      <c r="J306" s="317"/>
      <c r="K306" s="317"/>
      <c r="L306" s="317"/>
    </row>
    <row r="307" spans="1:13" s="164" customFormat="1" ht="9" customHeight="1">
      <c r="A307" s="254"/>
      <c r="B307" s="475"/>
      <c r="C307" s="879"/>
      <c r="D307" s="209"/>
      <c r="E307" s="209"/>
      <c r="F307" s="209"/>
      <c r="G307" s="209"/>
      <c r="H307" s="209"/>
      <c r="I307" s="209"/>
    </row>
    <row r="308" spans="1:13" s="166" customFormat="1" ht="10.5" customHeight="1">
      <c r="A308" s="476" t="s">
        <v>48</v>
      </c>
      <c r="B308" s="476"/>
      <c r="C308" s="880"/>
      <c r="D308" s="477"/>
      <c r="E308" s="477"/>
      <c r="F308" s="477"/>
      <c r="G308" s="477"/>
      <c r="H308" s="477"/>
      <c r="I308" s="477"/>
    </row>
    <row r="309" spans="1:13" ht="22.5">
      <c r="B309" s="869" t="s">
        <v>2228</v>
      </c>
      <c r="C309" s="870" t="s">
        <v>2185</v>
      </c>
      <c r="D309" s="237">
        <v>89</v>
      </c>
      <c r="E309" s="237">
        <v>1</v>
      </c>
      <c r="F309" s="237">
        <v>14</v>
      </c>
      <c r="G309" s="237">
        <v>22</v>
      </c>
      <c r="H309" s="237">
        <v>26</v>
      </c>
      <c r="I309" s="237">
        <v>15</v>
      </c>
      <c r="J309" s="237">
        <v>4</v>
      </c>
      <c r="K309" s="237">
        <v>7</v>
      </c>
      <c r="L309" s="871">
        <v>40.280487804878049</v>
      </c>
      <c r="M309" s="871">
        <v>39.571428571428569</v>
      </c>
    </row>
    <row r="310" spans="1:13">
      <c r="C310" s="870" t="s">
        <v>2186</v>
      </c>
      <c r="D310" s="237">
        <v>33</v>
      </c>
      <c r="E310" s="237">
        <v>0</v>
      </c>
      <c r="F310" s="237">
        <v>9</v>
      </c>
      <c r="G310" s="237">
        <v>8</v>
      </c>
      <c r="H310" s="237">
        <v>4</v>
      </c>
      <c r="I310" s="237">
        <v>2</v>
      </c>
      <c r="J310" s="237">
        <v>1</v>
      </c>
      <c r="K310" s="237">
        <v>9</v>
      </c>
      <c r="L310" s="871">
        <v>37.25</v>
      </c>
      <c r="M310" s="871">
        <v>36</v>
      </c>
    </row>
    <row r="311" spans="1:13" s="872" customFormat="1" ht="21" customHeight="1">
      <c r="B311" s="873"/>
      <c r="C311" s="874" t="s">
        <v>2187</v>
      </c>
      <c r="D311" s="875">
        <v>122</v>
      </c>
      <c r="E311" s="875">
        <v>1</v>
      </c>
      <c r="F311" s="875">
        <v>23</v>
      </c>
      <c r="G311" s="875">
        <v>30</v>
      </c>
      <c r="H311" s="875">
        <v>30</v>
      </c>
      <c r="I311" s="875">
        <v>17</v>
      </c>
      <c r="J311" s="875">
        <v>5</v>
      </c>
      <c r="K311" s="875">
        <v>16</v>
      </c>
      <c r="L311" s="876">
        <v>39.594339622641506</v>
      </c>
      <c r="M311" s="876">
        <v>38.833333333333336</v>
      </c>
    </row>
    <row r="312" spans="1:13" s="872" customFormat="1" ht="13.9" customHeight="1">
      <c r="A312" s="868" t="s">
        <v>2626</v>
      </c>
      <c r="B312" s="873"/>
      <c r="C312" s="874"/>
    </row>
    <row r="313" spans="1:13" ht="10.15" customHeight="1">
      <c r="A313" s="868" t="s">
        <v>2320</v>
      </c>
      <c r="C313" s="870" t="s">
        <v>2185</v>
      </c>
      <c r="D313" s="237">
        <v>528</v>
      </c>
      <c r="E313" s="237">
        <v>4</v>
      </c>
      <c r="F313" s="237">
        <v>53</v>
      </c>
      <c r="G313" s="237">
        <v>139</v>
      </c>
      <c r="H313" s="237">
        <v>126</v>
      </c>
      <c r="I313" s="237">
        <v>70</v>
      </c>
      <c r="J313" s="237">
        <v>41</v>
      </c>
      <c r="K313" s="237">
        <v>95</v>
      </c>
      <c r="L313" s="871">
        <v>41.057736720554274</v>
      </c>
      <c r="M313" s="871">
        <v>39.640625</v>
      </c>
    </row>
    <row r="314" spans="1:13">
      <c r="C314" s="870" t="s">
        <v>2186</v>
      </c>
      <c r="D314" s="237">
        <v>182</v>
      </c>
      <c r="E314" s="237">
        <v>2</v>
      </c>
      <c r="F314" s="237">
        <v>25</v>
      </c>
      <c r="G314" s="237">
        <v>43</v>
      </c>
      <c r="H314" s="237">
        <v>38</v>
      </c>
      <c r="I314" s="237">
        <v>25</v>
      </c>
      <c r="J314" s="237">
        <v>12</v>
      </c>
      <c r="K314" s="237">
        <v>37</v>
      </c>
      <c r="L314" s="871">
        <v>40.386206896551727</v>
      </c>
      <c r="M314" s="871">
        <v>39.25</v>
      </c>
    </row>
    <row r="315" spans="1:13" s="872" customFormat="1" ht="21" customHeight="1">
      <c r="B315" s="873"/>
      <c r="C315" s="874" t="s">
        <v>2187</v>
      </c>
      <c r="D315" s="875">
        <v>710</v>
      </c>
      <c r="E315" s="875">
        <v>6</v>
      </c>
      <c r="F315" s="875">
        <v>78</v>
      </c>
      <c r="G315" s="875">
        <v>182</v>
      </c>
      <c r="H315" s="875">
        <v>164</v>
      </c>
      <c r="I315" s="875">
        <v>95</v>
      </c>
      <c r="J315" s="875">
        <v>53</v>
      </c>
      <c r="K315" s="875">
        <v>132</v>
      </c>
      <c r="L315" s="876">
        <v>40.889273356401382</v>
      </c>
      <c r="M315" s="876">
        <v>39.547619047619051</v>
      </c>
    </row>
    <row r="316" spans="1:13" s="877" customFormat="1" ht="10.15" customHeight="1">
      <c r="A316" s="877" t="s">
        <v>832</v>
      </c>
      <c r="B316" s="869"/>
      <c r="C316" s="870"/>
    </row>
    <row r="317" spans="1:13" s="877" customFormat="1" ht="10.15" customHeight="1">
      <c r="A317" s="877" t="s">
        <v>2321</v>
      </c>
      <c r="B317" s="869"/>
      <c r="C317" s="870"/>
    </row>
    <row r="318" spans="1:13" ht="16.149999999999999" customHeight="1">
      <c r="B318" s="869" t="s">
        <v>834</v>
      </c>
      <c r="C318" s="870" t="s">
        <v>2185</v>
      </c>
      <c r="D318" s="237">
        <v>18</v>
      </c>
      <c r="E318" s="237">
        <v>0</v>
      </c>
      <c r="F318" s="237">
        <v>0</v>
      </c>
      <c r="G318" s="237">
        <v>5</v>
      </c>
      <c r="H318" s="237">
        <v>5</v>
      </c>
      <c r="I318" s="237">
        <v>4</v>
      </c>
      <c r="J318" s="237">
        <v>0</v>
      </c>
      <c r="K318" s="237">
        <v>4</v>
      </c>
      <c r="L318" s="871">
        <v>41.357142857142854</v>
      </c>
      <c r="M318" s="871">
        <v>40</v>
      </c>
    </row>
    <row r="319" spans="1:13">
      <c r="C319" s="870" t="s">
        <v>2186</v>
      </c>
      <c r="D319" s="237">
        <v>6</v>
      </c>
      <c r="E319" s="237">
        <v>0</v>
      </c>
      <c r="F319" s="237">
        <v>1</v>
      </c>
      <c r="G319" s="237">
        <v>0</v>
      </c>
      <c r="H319" s="237">
        <v>1</v>
      </c>
      <c r="I319" s="237">
        <v>1</v>
      </c>
      <c r="J319" s="237">
        <v>0</v>
      </c>
      <c r="K319" s="237">
        <v>3</v>
      </c>
      <c r="L319" s="871">
        <v>41</v>
      </c>
      <c r="M319" s="871">
        <v>40.5</v>
      </c>
    </row>
    <row r="320" spans="1:13" s="872" customFormat="1" ht="21" customHeight="1">
      <c r="B320" s="873"/>
      <c r="C320" s="874" t="s">
        <v>2187</v>
      </c>
      <c r="D320" s="875">
        <v>24</v>
      </c>
      <c r="E320" s="875">
        <v>0</v>
      </c>
      <c r="F320" s="875">
        <v>1</v>
      </c>
      <c r="G320" s="875">
        <v>5</v>
      </c>
      <c r="H320" s="875">
        <v>6</v>
      </c>
      <c r="I320" s="875">
        <v>5</v>
      </c>
      <c r="J320" s="875">
        <v>0</v>
      </c>
      <c r="K320" s="875">
        <v>7</v>
      </c>
      <c r="L320" s="876">
        <v>41.294117647058826</v>
      </c>
      <c r="M320" s="876">
        <v>40.5</v>
      </c>
    </row>
    <row r="321" spans="1:13" ht="22.5">
      <c r="B321" s="869" t="s">
        <v>2627</v>
      </c>
      <c r="C321" s="870" t="s">
        <v>2185</v>
      </c>
      <c r="D321" s="237">
        <v>2</v>
      </c>
      <c r="E321" s="237">
        <v>0</v>
      </c>
      <c r="F321" s="237">
        <v>0</v>
      </c>
      <c r="G321" s="237">
        <v>1</v>
      </c>
      <c r="H321" s="237">
        <v>0</v>
      </c>
      <c r="I321" s="237">
        <v>1</v>
      </c>
      <c r="J321" s="237">
        <v>0</v>
      </c>
      <c r="K321" s="237">
        <v>0</v>
      </c>
      <c r="L321" s="871">
        <v>42</v>
      </c>
      <c r="M321" s="871">
        <v>35</v>
      </c>
    </row>
    <row r="322" spans="1:13" s="872" customFormat="1" ht="21" customHeight="1">
      <c r="B322" s="873"/>
      <c r="C322" s="874" t="s">
        <v>2187</v>
      </c>
      <c r="D322" s="875">
        <v>2</v>
      </c>
      <c r="E322" s="875">
        <v>0</v>
      </c>
      <c r="F322" s="875">
        <v>0</v>
      </c>
      <c r="G322" s="875">
        <v>1</v>
      </c>
      <c r="H322" s="875">
        <v>0</v>
      </c>
      <c r="I322" s="875">
        <v>1</v>
      </c>
      <c r="J322" s="875">
        <v>0</v>
      </c>
      <c r="K322" s="875">
        <v>0</v>
      </c>
      <c r="L322" s="876">
        <v>42</v>
      </c>
      <c r="M322" s="876">
        <v>35</v>
      </c>
    </row>
    <row r="323" spans="1:13" s="872" customFormat="1" ht="13.9" customHeight="1">
      <c r="A323" s="868" t="s">
        <v>832</v>
      </c>
      <c r="B323" s="873"/>
      <c r="C323" s="874"/>
    </row>
    <row r="324" spans="1:13" ht="10.15" customHeight="1">
      <c r="A324" s="868" t="s">
        <v>2322</v>
      </c>
      <c r="C324" s="870" t="s">
        <v>2185</v>
      </c>
      <c r="D324" s="237">
        <v>20</v>
      </c>
      <c r="E324" s="237">
        <v>0</v>
      </c>
      <c r="F324" s="237">
        <v>0</v>
      </c>
      <c r="G324" s="237">
        <v>6</v>
      </c>
      <c r="H324" s="237">
        <v>5</v>
      </c>
      <c r="I324" s="237">
        <v>5</v>
      </c>
      <c r="J324" s="237">
        <v>0</v>
      </c>
      <c r="K324" s="237">
        <v>4</v>
      </c>
      <c r="L324" s="871">
        <v>41.4375</v>
      </c>
      <c r="M324" s="871">
        <v>40</v>
      </c>
    </row>
    <row r="325" spans="1:13">
      <c r="C325" s="870" t="s">
        <v>2186</v>
      </c>
      <c r="D325" s="237">
        <v>6</v>
      </c>
      <c r="E325" s="237">
        <v>0</v>
      </c>
      <c r="F325" s="237">
        <v>1</v>
      </c>
      <c r="G325" s="237">
        <v>0</v>
      </c>
      <c r="H325" s="237">
        <v>1</v>
      </c>
      <c r="I325" s="237">
        <v>1</v>
      </c>
      <c r="J325" s="237">
        <v>0</v>
      </c>
      <c r="K325" s="237">
        <v>3</v>
      </c>
      <c r="L325" s="871">
        <v>41</v>
      </c>
      <c r="M325" s="871">
        <v>40.5</v>
      </c>
    </row>
    <row r="326" spans="1:13" s="872" customFormat="1" ht="21" customHeight="1">
      <c r="B326" s="873"/>
      <c r="C326" s="874" t="s">
        <v>2187</v>
      </c>
      <c r="D326" s="875">
        <v>26</v>
      </c>
      <c r="E326" s="875">
        <v>0</v>
      </c>
      <c r="F326" s="875">
        <v>1</v>
      </c>
      <c r="G326" s="875">
        <v>6</v>
      </c>
      <c r="H326" s="875">
        <v>6</v>
      </c>
      <c r="I326" s="875">
        <v>6</v>
      </c>
      <c r="J326" s="875">
        <v>0</v>
      </c>
      <c r="K326" s="875">
        <v>7</v>
      </c>
      <c r="L326" s="876">
        <v>41.368421052631582</v>
      </c>
      <c r="M326" s="876">
        <v>40.5</v>
      </c>
    </row>
    <row r="327" spans="1:13" s="877" customFormat="1" ht="12.6" customHeight="1">
      <c r="B327" s="885" t="s">
        <v>145</v>
      </c>
      <c r="C327" s="870" t="s">
        <v>2185</v>
      </c>
      <c r="D327" s="237">
        <v>35880</v>
      </c>
      <c r="E327" s="237">
        <v>163</v>
      </c>
      <c r="F327" s="237">
        <v>2884</v>
      </c>
      <c r="G327" s="237">
        <v>10484</v>
      </c>
      <c r="H327" s="237">
        <v>10251</v>
      </c>
      <c r="I327" s="237">
        <v>5057</v>
      </c>
      <c r="J327" s="237">
        <v>2221</v>
      </c>
      <c r="K327" s="237">
        <v>4820</v>
      </c>
      <c r="L327" s="871">
        <v>40.939793947198972</v>
      </c>
      <c r="M327" s="871">
        <v>39.818591318591317</v>
      </c>
    </row>
    <row r="328" spans="1:13">
      <c r="C328" s="870" t="s">
        <v>2186</v>
      </c>
      <c r="D328" s="237">
        <v>10955</v>
      </c>
      <c r="E328" s="237">
        <v>91</v>
      </c>
      <c r="F328" s="237">
        <v>1082</v>
      </c>
      <c r="G328" s="237">
        <v>2675</v>
      </c>
      <c r="H328" s="237">
        <v>2836</v>
      </c>
      <c r="I328" s="237">
        <v>1683</v>
      </c>
      <c r="J328" s="237">
        <v>709</v>
      </c>
      <c r="K328" s="237">
        <v>1879</v>
      </c>
      <c r="L328" s="871">
        <v>40.975539885412076</v>
      </c>
      <c r="M328" s="871">
        <v>40.066006600660067</v>
      </c>
    </row>
    <row r="329" spans="1:13" s="872" customFormat="1" ht="10.15" customHeight="1">
      <c r="B329" s="873"/>
      <c r="C329" s="874" t="s">
        <v>2187</v>
      </c>
      <c r="D329" s="237">
        <v>46835</v>
      </c>
      <c r="E329" s="237">
        <v>254</v>
      </c>
      <c r="F329" s="237">
        <v>3966</v>
      </c>
      <c r="G329" s="237">
        <v>13159</v>
      </c>
      <c r="H329" s="237">
        <v>13087</v>
      </c>
      <c r="I329" s="237">
        <v>6740</v>
      </c>
      <c r="J329" s="237">
        <v>2930</v>
      </c>
      <c r="K329" s="237">
        <v>6699</v>
      </c>
      <c r="L329" s="871">
        <v>40.947877217460636</v>
      </c>
      <c r="M329" s="871">
        <v>39.869663648124188</v>
      </c>
    </row>
    <row r="330" spans="1:13" s="872" customFormat="1" ht="10.15" customHeight="1">
      <c r="B330" s="873"/>
      <c r="C330" s="878"/>
      <c r="D330" s="875"/>
      <c r="E330" s="875"/>
      <c r="F330" s="875"/>
      <c r="G330" s="875"/>
      <c r="H330" s="875"/>
      <c r="I330" s="875"/>
      <c r="J330" s="875"/>
      <c r="K330" s="875"/>
      <c r="L330" s="876"/>
      <c r="M330" s="876"/>
    </row>
    <row r="331" spans="1:13" s="872" customFormat="1" ht="10.15" customHeight="1">
      <c r="B331" s="873"/>
      <c r="C331" s="878"/>
      <c r="D331" s="875"/>
      <c r="E331" s="875"/>
      <c r="F331" s="875"/>
      <c r="G331" s="875"/>
      <c r="H331" s="875"/>
      <c r="I331" s="875"/>
      <c r="J331" s="875"/>
      <c r="K331" s="875"/>
      <c r="L331" s="876"/>
      <c r="M331" s="876"/>
    </row>
    <row r="332" spans="1:13" s="872" customFormat="1" ht="10.15" customHeight="1">
      <c r="B332" s="873"/>
      <c r="C332" s="878"/>
      <c r="D332" s="875"/>
      <c r="E332" s="875"/>
      <c r="F332" s="875"/>
      <c r="G332" s="875"/>
      <c r="H332" s="875"/>
      <c r="I332" s="875"/>
      <c r="J332" s="875"/>
      <c r="K332" s="875"/>
      <c r="L332" s="876"/>
      <c r="M332" s="876"/>
    </row>
    <row r="333" spans="1:13" s="872" customFormat="1" ht="10.15" customHeight="1">
      <c r="B333" s="873"/>
      <c r="C333" s="878"/>
      <c r="D333" s="875"/>
      <c r="E333" s="875"/>
      <c r="F333" s="875"/>
      <c r="G333" s="875"/>
      <c r="H333" s="875"/>
      <c r="I333" s="875"/>
      <c r="J333" s="875"/>
      <c r="K333" s="875"/>
      <c r="L333" s="876"/>
      <c r="M333" s="876"/>
    </row>
    <row r="334" spans="1:13" s="872" customFormat="1" ht="10.15" customHeight="1">
      <c r="B334" s="873"/>
      <c r="C334" s="878"/>
      <c r="D334" s="875"/>
      <c r="E334" s="875"/>
      <c r="F334" s="875"/>
      <c r="G334" s="875"/>
      <c r="H334" s="875"/>
      <c r="I334" s="875"/>
      <c r="J334" s="875"/>
      <c r="K334" s="875"/>
      <c r="L334" s="876"/>
      <c r="M334" s="876"/>
    </row>
    <row r="335" spans="1:13" s="872" customFormat="1" ht="10.15" customHeight="1">
      <c r="B335" s="873"/>
      <c r="C335" s="878"/>
      <c r="D335" s="875"/>
      <c r="E335" s="875"/>
      <c r="F335" s="875"/>
      <c r="G335" s="875"/>
      <c r="H335" s="875"/>
      <c r="I335" s="875"/>
      <c r="J335" s="875"/>
      <c r="K335" s="875"/>
      <c r="L335" s="876"/>
      <c r="M335" s="876"/>
    </row>
    <row r="336" spans="1:13" s="872" customFormat="1" ht="10.15" customHeight="1">
      <c r="B336" s="873"/>
      <c r="C336" s="878"/>
      <c r="D336" s="875"/>
      <c r="E336" s="875"/>
      <c r="F336" s="875"/>
      <c r="G336" s="875"/>
      <c r="H336" s="875"/>
      <c r="I336" s="875"/>
      <c r="J336" s="875"/>
      <c r="K336" s="875"/>
      <c r="L336" s="876"/>
      <c r="M336" s="876"/>
    </row>
    <row r="337" spans="2:13" s="872" customFormat="1" ht="10.15" customHeight="1">
      <c r="B337" s="873"/>
      <c r="C337" s="878"/>
      <c r="D337" s="875"/>
      <c r="E337" s="875"/>
      <c r="F337" s="875"/>
      <c r="G337" s="875"/>
      <c r="H337" s="875"/>
      <c r="I337" s="875"/>
      <c r="J337" s="875"/>
      <c r="K337" s="875"/>
      <c r="L337" s="876"/>
      <c r="M337" s="876"/>
    </row>
    <row r="338" spans="2:13" s="872" customFormat="1" ht="10.15" customHeight="1">
      <c r="B338" s="873"/>
      <c r="C338" s="878"/>
      <c r="D338" s="875"/>
      <c r="E338" s="875"/>
      <c r="F338" s="875"/>
      <c r="G338" s="875"/>
      <c r="H338" s="875"/>
      <c r="I338" s="875"/>
      <c r="J338" s="875"/>
      <c r="K338" s="875"/>
      <c r="L338" s="876"/>
      <c r="M338" s="876"/>
    </row>
    <row r="339" spans="2:13" s="872" customFormat="1" ht="10.15" customHeight="1">
      <c r="B339" s="873"/>
      <c r="C339" s="878"/>
      <c r="D339" s="875"/>
      <c r="E339" s="875"/>
      <c r="F339" s="875"/>
      <c r="G339" s="875"/>
      <c r="H339" s="875"/>
      <c r="I339" s="875"/>
      <c r="J339" s="875"/>
      <c r="K339" s="875"/>
      <c r="L339" s="876"/>
      <c r="M339" s="876"/>
    </row>
    <row r="340" spans="2:13" s="872" customFormat="1" ht="10.15" customHeight="1">
      <c r="B340" s="873"/>
      <c r="C340" s="878"/>
      <c r="D340" s="875"/>
      <c r="E340" s="875"/>
      <c r="F340" s="875"/>
      <c r="G340" s="875"/>
      <c r="H340" s="875"/>
      <c r="I340" s="875"/>
      <c r="J340" s="875"/>
      <c r="K340" s="875"/>
      <c r="L340" s="876"/>
      <c r="M340" s="876"/>
    </row>
    <row r="341" spans="2:13" s="872" customFormat="1" ht="10.15" customHeight="1">
      <c r="B341" s="873"/>
      <c r="C341" s="878"/>
      <c r="D341" s="875"/>
      <c r="E341" s="875"/>
      <c r="F341" s="875"/>
      <c r="G341" s="875"/>
      <c r="H341" s="875"/>
      <c r="I341" s="875"/>
      <c r="J341" s="875"/>
      <c r="K341" s="875"/>
      <c r="L341" s="876"/>
      <c r="M341" s="876"/>
    </row>
    <row r="342" spans="2:13" s="872" customFormat="1" ht="10.15" customHeight="1">
      <c r="B342" s="873"/>
      <c r="C342" s="878"/>
      <c r="D342" s="875"/>
      <c r="E342" s="875"/>
      <c r="F342" s="875"/>
      <c r="G342" s="875"/>
      <c r="H342" s="875"/>
      <c r="I342" s="875"/>
      <c r="J342" s="875"/>
      <c r="K342" s="875"/>
      <c r="L342" s="876"/>
      <c r="M342" s="876"/>
    </row>
    <row r="343" spans="2:13" s="872" customFormat="1" ht="10.15" customHeight="1">
      <c r="B343" s="873"/>
      <c r="C343" s="878"/>
      <c r="D343" s="875"/>
      <c r="E343" s="875"/>
      <c r="F343" s="875"/>
      <c r="G343" s="875"/>
      <c r="H343" s="875"/>
      <c r="I343" s="875"/>
      <c r="J343" s="875"/>
      <c r="K343" s="875"/>
      <c r="L343" s="876"/>
      <c r="M343" s="876"/>
    </row>
    <row r="344" spans="2:13" s="872" customFormat="1" ht="10.15" customHeight="1">
      <c r="B344" s="873"/>
      <c r="C344" s="878"/>
      <c r="D344" s="875"/>
      <c r="E344" s="875"/>
      <c r="F344" s="875"/>
      <c r="G344" s="875"/>
      <c r="H344" s="875"/>
      <c r="I344" s="875"/>
      <c r="J344" s="875"/>
      <c r="K344" s="875"/>
      <c r="L344" s="876"/>
      <c r="M344" s="876"/>
    </row>
    <row r="345" spans="2:13" s="872" customFormat="1" ht="10.15" customHeight="1">
      <c r="B345" s="873"/>
      <c r="C345" s="878"/>
      <c r="D345" s="875"/>
      <c r="E345" s="875"/>
      <c r="F345" s="875"/>
      <c r="G345" s="875"/>
      <c r="H345" s="875"/>
      <c r="I345" s="875"/>
      <c r="J345" s="875"/>
      <c r="K345" s="875"/>
      <c r="L345" s="876"/>
      <c r="M345" s="876"/>
    </row>
    <row r="346" spans="2:13" s="872" customFormat="1" ht="10.15" customHeight="1">
      <c r="B346" s="873"/>
      <c r="C346" s="878"/>
      <c r="D346" s="875"/>
      <c r="E346" s="875"/>
      <c r="F346" s="875"/>
      <c r="G346" s="875"/>
      <c r="H346" s="875"/>
      <c r="I346" s="875"/>
      <c r="J346" s="875"/>
      <c r="K346" s="875"/>
      <c r="L346" s="876"/>
      <c r="M346" s="876"/>
    </row>
    <row r="347" spans="2:13" s="872" customFormat="1" ht="10.15" customHeight="1">
      <c r="B347" s="873"/>
      <c r="C347" s="878"/>
      <c r="D347" s="875"/>
      <c r="E347" s="875"/>
      <c r="F347" s="875"/>
      <c r="G347" s="875"/>
      <c r="H347" s="875"/>
      <c r="I347" s="875"/>
      <c r="J347" s="875"/>
      <c r="K347" s="875"/>
      <c r="L347" s="876"/>
      <c r="M347" s="876"/>
    </row>
    <row r="348" spans="2:13" s="872" customFormat="1" ht="10.15" customHeight="1">
      <c r="B348" s="873"/>
      <c r="C348" s="878"/>
      <c r="D348" s="875"/>
      <c r="E348" s="875"/>
      <c r="F348" s="875"/>
      <c r="G348" s="875"/>
      <c r="H348" s="875"/>
      <c r="I348" s="875"/>
      <c r="J348" s="875"/>
      <c r="K348" s="875"/>
      <c r="L348" s="876"/>
      <c r="M348" s="876"/>
    </row>
    <row r="349" spans="2:13" s="872" customFormat="1" ht="10.15" customHeight="1">
      <c r="B349" s="873"/>
      <c r="C349" s="878"/>
      <c r="D349" s="875"/>
      <c r="E349" s="875"/>
      <c r="F349" s="875"/>
      <c r="G349" s="875"/>
      <c r="H349" s="875"/>
      <c r="I349" s="875"/>
      <c r="J349" s="875"/>
      <c r="K349" s="875"/>
      <c r="L349" s="876"/>
      <c r="M349" s="876"/>
    </row>
    <row r="350" spans="2:13" s="872" customFormat="1" ht="10.15" customHeight="1">
      <c r="B350" s="873"/>
      <c r="C350" s="878"/>
      <c r="D350" s="875"/>
      <c r="E350" s="875"/>
      <c r="F350" s="875"/>
      <c r="G350" s="875"/>
      <c r="H350" s="875"/>
      <c r="I350" s="875"/>
      <c r="J350" s="875"/>
      <c r="K350" s="875"/>
      <c r="L350" s="876"/>
      <c r="M350" s="876"/>
    </row>
    <row r="351" spans="2:13" s="872" customFormat="1" ht="10.15" customHeight="1">
      <c r="B351" s="873"/>
      <c r="C351" s="878"/>
      <c r="D351" s="875"/>
      <c r="E351" s="875"/>
      <c r="F351" s="875"/>
      <c r="G351" s="875"/>
      <c r="H351" s="875"/>
      <c r="I351" s="875"/>
      <c r="J351" s="875"/>
      <c r="K351" s="875"/>
      <c r="L351" s="876"/>
      <c r="M351" s="876"/>
    </row>
    <row r="352" spans="2:13" s="872" customFormat="1" ht="10.15" customHeight="1">
      <c r="B352" s="873"/>
      <c r="C352" s="878"/>
      <c r="D352" s="875"/>
      <c r="E352" s="875"/>
      <c r="F352" s="875"/>
      <c r="G352" s="875"/>
      <c r="H352" s="875"/>
      <c r="I352" s="875"/>
      <c r="J352" s="875"/>
      <c r="K352" s="875"/>
      <c r="L352" s="876"/>
      <c r="M352" s="876"/>
    </row>
    <row r="353" spans="1:13" s="872" customFormat="1" ht="10.15" customHeight="1">
      <c r="B353" s="873"/>
      <c r="C353" s="878"/>
      <c r="D353" s="875"/>
      <c r="E353" s="875"/>
      <c r="F353" s="875"/>
      <c r="G353" s="875"/>
      <c r="H353" s="875"/>
      <c r="I353" s="875"/>
      <c r="J353" s="875"/>
      <c r="K353" s="875"/>
      <c r="L353" s="876"/>
      <c r="M353" s="876"/>
    </row>
    <row r="354" spans="1:13" s="872" customFormat="1" ht="10.15" customHeight="1">
      <c r="B354" s="873"/>
      <c r="C354" s="878"/>
      <c r="D354" s="875"/>
      <c r="E354" s="875"/>
      <c r="F354" s="875"/>
      <c r="G354" s="875"/>
      <c r="H354" s="875"/>
      <c r="I354" s="875"/>
      <c r="J354" s="875"/>
      <c r="K354" s="875"/>
      <c r="L354" s="876"/>
      <c r="M354" s="876"/>
    </row>
    <row r="355" spans="1:13" s="872" customFormat="1" ht="10.15" customHeight="1">
      <c r="B355" s="873"/>
      <c r="C355" s="878"/>
      <c r="D355" s="875"/>
      <c r="E355" s="875"/>
      <c r="F355" s="875"/>
      <c r="G355" s="875"/>
      <c r="H355" s="875"/>
      <c r="I355" s="875"/>
      <c r="J355" s="875"/>
      <c r="K355" s="875"/>
      <c r="L355" s="876"/>
      <c r="M355" s="876"/>
    </row>
    <row r="356" spans="1:13" s="872" customFormat="1" ht="10.15" customHeight="1">
      <c r="B356" s="873"/>
      <c r="C356" s="878"/>
      <c r="D356" s="875"/>
      <c r="E356" s="875"/>
      <c r="F356" s="875"/>
      <c r="G356" s="875"/>
      <c r="H356" s="875"/>
      <c r="I356" s="875"/>
      <c r="J356" s="875"/>
      <c r="K356" s="875"/>
      <c r="L356" s="876"/>
      <c r="M356" s="876"/>
    </row>
    <row r="357" spans="1:13" s="872" customFormat="1" ht="10.15" customHeight="1">
      <c r="B357" s="873"/>
      <c r="C357" s="878"/>
      <c r="D357" s="875"/>
      <c r="E357" s="875"/>
      <c r="F357" s="875"/>
      <c r="G357" s="875"/>
      <c r="H357" s="875"/>
      <c r="I357" s="875"/>
      <c r="J357" s="875"/>
      <c r="K357" s="875"/>
      <c r="L357" s="876"/>
      <c r="M357" s="876"/>
    </row>
    <row r="358" spans="1:13" s="872" customFormat="1" ht="10.15" customHeight="1">
      <c r="B358" s="873"/>
      <c r="C358" s="878"/>
      <c r="D358" s="875"/>
      <c r="E358" s="875"/>
      <c r="F358" s="875"/>
      <c r="G358" s="875"/>
      <c r="H358" s="875"/>
      <c r="I358" s="875"/>
      <c r="J358" s="875"/>
      <c r="K358" s="875"/>
      <c r="L358" s="876"/>
      <c r="M358" s="876"/>
    </row>
    <row r="359" spans="1:13" s="872" customFormat="1" ht="10.15" customHeight="1">
      <c r="B359" s="873"/>
      <c r="C359" s="878"/>
      <c r="D359" s="875"/>
      <c r="E359" s="875"/>
      <c r="F359" s="875"/>
      <c r="G359" s="875"/>
      <c r="H359" s="875"/>
      <c r="I359" s="875"/>
      <c r="J359" s="875"/>
      <c r="K359" s="875"/>
      <c r="L359" s="876"/>
      <c r="M359" s="876"/>
    </row>
    <row r="360" spans="1:13" s="872" customFormat="1" ht="10.15" customHeight="1">
      <c r="B360" s="873"/>
      <c r="C360" s="878"/>
      <c r="D360" s="875"/>
      <c r="E360" s="875"/>
      <c r="F360" s="875"/>
      <c r="G360" s="875"/>
      <c r="H360" s="875"/>
      <c r="I360" s="875"/>
      <c r="J360" s="875"/>
      <c r="K360" s="875"/>
      <c r="L360" s="876"/>
      <c r="M360" s="876"/>
    </row>
    <row r="361" spans="1:13" s="872" customFormat="1" ht="10.15" customHeight="1">
      <c r="B361" s="873"/>
      <c r="C361" s="878"/>
      <c r="D361" s="875"/>
      <c r="E361" s="875"/>
      <c r="F361" s="875"/>
      <c r="G361" s="875"/>
      <c r="H361" s="875"/>
      <c r="I361" s="875"/>
      <c r="J361" s="875"/>
      <c r="K361" s="875"/>
      <c r="L361" s="876"/>
      <c r="M361" s="876"/>
    </row>
    <row r="362" spans="1:13" s="872" customFormat="1" ht="10.15" customHeight="1">
      <c r="B362" s="873"/>
      <c r="C362" s="878"/>
      <c r="D362" s="875"/>
      <c r="E362" s="875"/>
      <c r="F362" s="875"/>
      <c r="G362" s="875"/>
      <c r="H362" s="875"/>
      <c r="I362" s="875"/>
      <c r="J362" s="875"/>
      <c r="K362" s="875"/>
      <c r="L362" s="876"/>
      <c r="M362" s="876"/>
    </row>
    <row r="363" spans="1:13" s="872" customFormat="1" ht="10.15" customHeight="1">
      <c r="B363" s="873"/>
      <c r="C363" s="878"/>
      <c r="D363" s="875"/>
      <c r="E363" s="875"/>
      <c r="F363" s="875"/>
      <c r="G363" s="875"/>
      <c r="H363" s="875"/>
      <c r="I363" s="875"/>
      <c r="J363" s="875"/>
      <c r="K363" s="875"/>
      <c r="L363" s="876"/>
      <c r="M363" s="876"/>
    </row>
    <row r="364" spans="1:13" s="872" customFormat="1" ht="10.15" customHeight="1">
      <c r="B364" s="873"/>
      <c r="C364" s="878"/>
      <c r="D364" s="875"/>
      <c r="E364" s="875"/>
      <c r="F364" s="875"/>
      <c r="G364" s="875"/>
      <c r="H364" s="875"/>
      <c r="I364" s="875"/>
      <c r="J364" s="875"/>
      <c r="K364" s="875"/>
      <c r="L364" s="876"/>
      <c r="M364" s="876"/>
    </row>
    <row r="365" spans="1:13" s="123" customFormat="1" ht="13.9" customHeight="1">
      <c r="B365" s="317"/>
      <c r="C365" s="317"/>
      <c r="D365" s="317"/>
      <c r="E365" s="317"/>
      <c r="F365" s="317"/>
      <c r="G365" s="317"/>
      <c r="H365" s="317"/>
      <c r="I365" s="317"/>
      <c r="J365" s="317"/>
      <c r="K365" s="317"/>
      <c r="L365" s="317"/>
    </row>
    <row r="366" spans="1:13" s="123" customFormat="1" ht="9.6" customHeight="1">
      <c r="A366" s="165"/>
      <c r="B366" s="317"/>
      <c r="C366" s="317"/>
      <c r="D366" s="317"/>
      <c r="E366" s="317"/>
      <c r="F366" s="317"/>
      <c r="G366" s="317"/>
      <c r="H366" s="317"/>
      <c r="I366" s="317"/>
      <c r="J366" s="317"/>
      <c r="K366" s="317"/>
      <c r="L366" s="317"/>
    </row>
    <row r="367" spans="1:13" s="123" customFormat="1" ht="9.6" customHeight="1">
      <c r="A367" s="165"/>
      <c r="B367" s="317"/>
      <c r="C367" s="317"/>
      <c r="D367" s="317"/>
      <c r="E367" s="317"/>
      <c r="F367" s="317"/>
      <c r="G367" s="317"/>
      <c r="H367" s="317"/>
      <c r="I367" s="317"/>
      <c r="J367" s="317"/>
      <c r="K367" s="317"/>
      <c r="L367" s="317"/>
    </row>
    <row r="368" spans="1:13" s="164" customFormat="1" ht="9" customHeight="1">
      <c r="A368" s="254"/>
      <c r="B368" s="475"/>
      <c r="C368" s="209"/>
      <c r="D368" s="209"/>
      <c r="E368" s="209"/>
      <c r="F368" s="209"/>
      <c r="G368" s="209"/>
      <c r="H368" s="209"/>
      <c r="I368" s="209"/>
    </row>
    <row r="369" spans="1:9" s="166" customFormat="1" ht="10.5" customHeight="1">
      <c r="A369" s="476" t="s">
        <v>48</v>
      </c>
      <c r="B369" s="476"/>
      <c r="C369" s="477"/>
      <c r="D369" s="477"/>
      <c r="E369" s="477"/>
      <c r="F369" s="477"/>
      <c r="G369" s="477"/>
      <c r="H369" s="477"/>
      <c r="I369" s="477"/>
    </row>
  </sheetData>
  <mergeCells count="9">
    <mergeCell ref="J8:J11"/>
    <mergeCell ref="K8:K11"/>
    <mergeCell ref="M10:M11"/>
    <mergeCell ref="D6:D11"/>
    <mergeCell ref="E8:E11"/>
    <mergeCell ref="F8:F11"/>
    <mergeCell ref="G8:G11"/>
    <mergeCell ref="H8:H11"/>
    <mergeCell ref="I8:I11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6"/>
  <sheetViews>
    <sheetView workbookViewId="0">
      <pane ySplit="12" topLeftCell="A13" activePane="bottomLeft" state="frozen"/>
      <selection pane="bottomLeft"/>
    </sheetView>
  </sheetViews>
  <sheetFormatPr baseColWidth="10" defaultColWidth="12.85546875" defaultRowHeight="11.25"/>
  <cols>
    <col min="1" max="1" width="2.42578125" style="868" customWidth="1"/>
    <col min="2" max="2" width="29.85546875" style="869" customWidth="1"/>
    <col min="3" max="3" width="2.42578125" style="886" customWidth="1"/>
    <col min="4" max="4" width="5.85546875" style="237" customWidth="1"/>
    <col min="5" max="9" width="5.85546875" style="811" customWidth="1"/>
    <col min="10" max="10" width="5.42578125" style="811" customWidth="1"/>
    <col min="11" max="11" width="5.85546875" style="811" customWidth="1"/>
    <col min="12" max="12" width="5.85546875" style="915" customWidth="1"/>
    <col min="13" max="13" width="6.85546875" style="915" customWidth="1"/>
    <col min="14" max="14" width="4.42578125" style="809" customWidth="1"/>
    <col min="15" max="15" width="12.85546875" style="886"/>
    <col min="16" max="16384" width="12.85546875" style="868"/>
  </cols>
  <sheetData>
    <row r="1" spans="1:15" s="846" customFormat="1" ht="13.9" customHeight="1">
      <c r="A1" s="130" t="s">
        <v>587</v>
      </c>
      <c r="B1" s="801"/>
      <c r="C1" s="844"/>
      <c r="D1" s="844"/>
      <c r="E1" s="845"/>
      <c r="F1" s="845"/>
      <c r="G1" s="845"/>
      <c r="H1" s="845"/>
      <c r="I1" s="845"/>
      <c r="J1" s="845"/>
      <c r="K1" s="845"/>
      <c r="L1" s="845"/>
      <c r="O1" s="887"/>
    </row>
    <row r="2" spans="1:15" s="809" customFormat="1" ht="9" customHeight="1">
      <c r="A2" s="847"/>
      <c r="B2" s="93"/>
      <c r="C2" s="194"/>
      <c r="D2" s="123"/>
      <c r="E2" s="123"/>
      <c r="F2" s="123"/>
      <c r="G2" s="123"/>
      <c r="H2" s="123"/>
      <c r="I2" s="123"/>
      <c r="J2" s="123"/>
      <c r="K2" s="123"/>
      <c r="L2" s="123"/>
      <c r="O2" s="812"/>
    </row>
    <row r="3" spans="1:15" s="432" customFormat="1" ht="11.45" customHeight="1">
      <c r="A3" s="40" t="s">
        <v>2628</v>
      </c>
      <c r="B3" s="801"/>
      <c r="C3" s="802"/>
      <c r="D3" s="802"/>
      <c r="E3" s="801"/>
      <c r="F3" s="801"/>
      <c r="G3" s="801"/>
      <c r="H3" s="801"/>
      <c r="I3" s="801"/>
      <c r="J3" s="801"/>
      <c r="K3" s="801"/>
      <c r="L3" s="801"/>
      <c r="O3" s="802"/>
    </row>
    <row r="4" spans="1:15" s="432" customFormat="1" ht="11.45" customHeight="1">
      <c r="A4" s="40" t="s">
        <v>2629</v>
      </c>
      <c r="B4" s="801"/>
      <c r="C4" s="802"/>
      <c r="D4" s="802"/>
      <c r="E4" s="801"/>
      <c r="F4" s="801"/>
      <c r="G4" s="801"/>
      <c r="H4" s="801"/>
      <c r="I4" s="801"/>
      <c r="J4" s="801"/>
      <c r="K4" s="801"/>
      <c r="L4" s="801"/>
      <c r="O4" s="802"/>
    </row>
    <row r="5" spans="1:15" s="809" customFormat="1" ht="9" customHeight="1">
      <c r="A5" s="110"/>
      <c r="B5" s="93"/>
      <c r="C5" s="194"/>
      <c r="D5" s="123"/>
      <c r="E5" s="123"/>
      <c r="F5" s="123"/>
      <c r="G5" s="123"/>
      <c r="H5" s="123"/>
      <c r="I5" s="123"/>
      <c r="J5" s="123"/>
      <c r="K5" s="123"/>
      <c r="L5" s="196"/>
      <c r="O5" s="812"/>
    </row>
    <row r="6" spans="1:15" s="809" customFormat="1" ht="9.75" customHeight="1">
      <c r="A6" s="888"/>
      <c r="B6" s="775"/>
      <c r="C6" s="676"/>
      <c r="D6" s="889"/>
      <c r="E6" s="673" t="s">
        <v>2630</v>
      </c>
      <c r="F6" s="890"/>
      <c r="G6" s="890"/>
      <c r="H6" s="890"/>
      <c r="I6" s="890"/>
      <c r="J6" s="890"/>
      <c r="K6" s="890"/>
      <c r="L6" s="890"/>
      <c r="M6" s="890"/>
      <c r="N6" s="890"/>
      <c r="O6" s="812"/>
    </row>
    <row r="7" spans="1:15" s="809" customFormat="1" ht="9.75" customHeight="1">
      <c r="A7" s="56" t="s">
        <v>181</v>
      </c>
      <c r="B7" s="76"/>
      <c r="C7" s="677"/>
      <c r="D7" s="275"/>
      <c r="E7" s="47" t="s">
        <v>2631</v>
      </c>
      <c r="F7" s="47" t="s">
        <v>2631</v>
      </c>
      <c r="G7" s="47"/>
      <c r="H7" s="47"/>
      <c r="I7" s="156"/>
      <c r="J7" s="891"/>
      <c r="K7" s="49"/>
      <c r="L7" s="49" t="s">
        <v>2632</v>
      </c>
      <c r="M7" s="47" t="s">
        <v>1606</v>
      </c>
      <c r="N7" s="891"/>
      <c r="O7" s="812"/>
    </row>
    <row r="8" spans="1:15" s="809" customFormat="1" ht="9.75" customHeight="1">
      <c r="A8" s="56" t="s">
        <v>2154</v>
      </c>
      <c r="B8" s="76"/>
      <c r="C8" s="677"/>
      <c r="D8" s="275"/>
      <c r="E8" s="47" t="s">
        <v>2633</v>
      </c>
      <c r="F8" s="47" t="s">
        <v>2633</v>
      </c>
      <c r="G8" s="47" t="s">
        <v>2634</v>
      </c>
      <c r="H8" s="47" t="s">
        <v>2635</v>
      </c>
      <c r="I8" s="663"/>
      <c r="J8" s="153" t="s">
        <v>2636</v>
      </c>
      <c r="K8" s="55" t="s">
        <v>2637</v>
      </c>
      <c r="L8" s="55" t="s">
        <v>2177</v>
      </c>
      <c r="M8" s="47" t="s">
        <v>2638</v>
      </c>
      <c r="N8" s="153"/>
      <c r="O8" s="812"/>
    </row>
    <row r="9" spans="1:15" s="809" customFormat="1" ht="9.75" customHeight="1">
      <c r="A9" s="56" t="s">
        <v>454</v>
      </c>
      <c r="B9" s="76"/>
      <c r="C9" s="677"/>
      <c r="D9" s="275" t="s">
        <v>550</v>
      </c>
      <c r="E9" s="47" t="s">
        <v>2639</v>
      </c>
      <c r="F9" s="47" t="s">
        <v>2639</v>
      </c>
      <c r="G9" s="47" t="s">
        <v>2640</v>
      </c>
      <c r="H9" s="47" t="s">
        <v>2641</v>
      </c>
      <c r="I9" s="663" t="s">
        <v>2642</v>
      </c>
      <c r="J9" s="153" t="s">
        <v>2643</v>
      </c>
      <c r="K9" s="55" t="s">
        <v>2644</v>
      </c>
      <c r="L9" s="55" t="s">
        <v>2645</v>
      </c>
      <c r="M9" s="47" t="s">
        <v>2646</v>
      </c>
      <c r="N9" s="153" t="s">
        <v>2647</v>
      </c>
      <c r="O9" s="812"/>
    </row>
    <row r="10" spans="1:15" s="809" customFormat="1" ht="9.75" customHeight="1">
      <c r="A10" s="56"/>
      <c r="B10" s="76"/>
      <c r="C10" s="677"/>
      <c r="D10" s="275" t="s">
        <v>556</v>
      </c>
      <c r="E10" s="47" t="s">
        <v>2648</v>
      </c>
      <c r="F10" s="47" t="s">
        <v>2346</v>
      </c>
      <c r="G10" s="47" t="s">
        <v>2648</v>
      </c>
      <c r="H10" s="47" t="s">
        <v>2640</v>
      </c>
      <c r="I10" s="663" t="s">
        <v>2649</v>
      </c>
      <c r="J10" s="153" t="s">
        <v>2650</v>
      </c>
      <c r="K10" s="55" t="s">
        <v>2651</v>
      </c>
      <c r="L10" s="55" t="s">
        <v>2652</v>
      </c>
      <c r="M10" s="47" t="s">
        <v>2653</v>
      </c>
      <c r="N10" s="153" t="s">
        <v>2654</v>
      </c>
      <c r="O10" s="812"/>
    </row>
    <row r="11" spans="1:15" s="809" customFormat="1" ht="9.75" customHeight="1">
      <c r="A11" s="56" t="s">
        <v>2174</v>
      </c>
      <c r="B11" s="76"/>
      <c r="C11" s="677"/>
      <c r="D11" s="275"/>
      <c r="E11" s="47" t="s">
        <v>2655</v>
      </c>
      <c r="F11" s="47" t="s">
        <v>2655</v>
      </c>
      <c r="G11" s="47" t="s">
        <v>2655</v>
      </c>
      <c r="H11" s="47" t="s">
        <v>2656</v>
      </c>
      <c r="I11" s="663"/>
      <c r="J11" s="153" t="s">
        <v>2657</v>
      </c>
      <c r="K11" s="55" t="s">
        <v>2658</v>
      </c>
      <c r="L11" s="55" t="s">
        <v>2659</v>
      </c>
      <c r="M11" s="47" t="s">
        <v>2660</v>
      </c>
      <c r="N11" s="153"/>
      <c r="O11" s="812"/>
    </row>
    <row r="12" spans="1:15" s="809" customFormat="1" ht="9.75" customHeight="1">
      <c r="A12" s="681" t="s">
        <v>2180</v>
      </c>
      <c r="B12" s="892"/>
      <c r="C12" s="281"/>
      <c r="D12" s="281"/>
      <c r="E12" s="154" t="s">
        <v>2661</v>
      </c>
      <c r="F12" s="154" t="s">
        <v>2661</v>
      </c>
      <c r="G12" s="154" t="s">
        <v>2661</v>
      </c>
      <c r="H12" s="154" t="s">
        <v>2662</v>
      </c>
      <c r="I12" s="893"/>
      <c r="J12" s="894" t="s">
        <v>2663</v>
      </c>
      <c r="K12" s="62" t="s">
        <v>2664</v>
      </c>
      <c r="L12" s="62" t="s">
        <v>2665</v>
      </c>
      <c r="M12" s="154" t="s">
        <v>559</v>
      </c>
      <c r="N12" s="894"/>
      <c r="O12" s="812"/>
    </row>
    <row r="13" spans="1:15" s="809" customFormat="1" ht="9" customHeight="1">
      <c r="A13" s="229"/>
      <c r="B13" s="193"/>
      <c r="C13" s="850"/>
      <c r="D13" s="862"/>
      <c r="E13" s="862"/>
      <c r="F13" s="862"/>
      <c r="G13" s="862"/>
      <c r="H13" s="862"/>
      <c r="I13" s="862"/>
      <c r="J13" s="862"/>
      <c r="K13" s="862"/>
      <c r="L13" s="214"/>
      <c r="O13" s="812"/>
    </row>
    <row r="14" spans="1:15" s="863" customFormat="1" ht="9" customHeight="1">
      <c r="A14" s="895" t="s">
        <v>455</v>
      </c>
      <c r="B14" s="896"/>
      <c r="C14" s="897"/>
      <c r="D14" s="898"/>
      <c r="E14" s="899"/>
      <c r="F14" s="899"/>
      <c r="G14" s="899"/>
      <c r="H14" s="899"/>
      <c r="I14" s="899"/>
      <c r="J14" s="899"/>
      <c r="K14" s="899"/>
      <c r="L14" s="900"/>
      <c r="M14" s="900"/>
      <c r="N14" s="901"/>
      <c r="O14" s="902"/>
    </row>
    <row r="15" spans="1:15" s="863" customFormat="1" ht="6.75" customHeight="1">
      <c r="A15" s="895"/>
      <c r="B15" s="896"/>
      <c r="C15" s="903"/>
      <c r="D15" s="904"/>
      <c r="E15" s="899"/>
      <c r="F15" s="899"/>
      <c r="G15" s="899"/>
      <c r="H15" s="899"/>
      <c r="I15" s="899"/>
      <c r="J15" s="899"/>
      <c r="K15" s="899"/>
      <c r="L15" s="900"/>
      <c r="M15" s="900"/>
      <c r="N15" s="901"/>
      <c r="O15" s="902"/>
    </row>
    <row r="16" spans="1:15" ht="9" customHeight="1">
      <c r="A16" s="905"/>
      <c r="B16" s="44" t="s">
        <v>742</v>
      </c>
      <c r="C16" s="906" t="s">
        <v>2185</v>
      </c>
      <c r="D16" s="907">
        <v>125</v>
      </c>
      <c r="E16" s="735">
        <v>2</v>
      </c>
      <c r="F16" s="735">
        <v>7</v>
      </c>
      <c r="G16" s="735">
        <v>0</v>
      </c>
      <c r="H16" s="735">
        <v>7</v>
      </c>
      <c r="I16" s="735">
        <v>50</v>
      </c>
      <c r="J16" s="735">
        <v>0</v>
      </c>
      <c r="K16" s="735">
        <v>14</v>
      </c>
      <c r="L16" s="735">
        <v>2</v>
      </c>
      <c r="M16" s="735">
        <v>39</v>
      </c>
      <c r="N16" s="735">
        <v>4</v>
      </c>
    </row>
    <row r="17" spans="1:15" ht="9" customHeight="1">
      <c r="A17" s="905"/>
      <c r="B17" s="44"/>
      <c r="C17" s="906" t="s">
        <v>2186</v>
      </c>
      <c r="D17" s="907">
        <v>69</v>
      </c>
      <c r="E17" s="735">
        <v>0</v>
      </c>
      <c r="F17" s="735">
        <v>6</v>
      </c>
      <c r="G17" s="735">
        <v>0</v>
      </c>
      <c r="H17" s="735">
        <v>1</v>
      </c>
      <c r="I17" s="735">
        <v>18</v>
      </c>
      <c r="J17" s="735">
        <v>0</v>
      </c>
      <c r="K17" s="735">
        <v>15</v>
      </c>
      <c r="L17" s="735">
        <v>1</v>
      </c>
      <c r="M17" s="735">
        <v>23</v>
      </c>
      <c r="N17" s="735">
        <v>5</v>
      </c>
    </row>
    <row r="18" spans="1:15" s="872" customFormat="1" ht="9" customHeight="1">
      <c r="A18" s="905"/>
      <c r="B18" s="908"/>
      <c r="C18" s="906" t="s">
        <v>2187</v>
      </c>
      <c r="D18" s="909">
        <v>194</v>
      </c>
      <c r="E18" s="910">
        <v>2</v>
      </c>
      <c r="F18" s="910">
        <v>13</v>
      </c>
      <c r="G18" s="910">
        <v>0</v>
      </c>
      <c r="H18" s="910">
        <v>8</v>
      </c>
      <c r="I18" s="910">
        <v>68</v>
      </c>
      <c r="J18" s="910">
        <v>0</v>
      </c>
      <c r="K18" s="910">
        <v>29</v>
      </c>
      <c r="L18" s="735">
        <v>3</v>
      </c>
      <c r="M18" s="735">
        <v>62</v>
      </c>
      <c r="N18" s="735">
        <v>9</v>
      </c>
      <c r="O18" s="886"/>
    </row>
    <row r="19" spans="1:15" s="872" customFormat="1" ht="9" customHeight="1">
      <c r="A19" s="905"/>
      <c r="B19" s="908"/>
      <c r="C19" s="906"/>
      <c r="D19" s="909"/>
      <c r="E19" s="910"/>
      <c r="F19" s="910"/>
      <c r="G19" s="910"/>
      <c r="H19" s="910"/>
      <c r="I19" s="910"/>
      <c r="J19" s="910"/>
      <c r="K19" s="910"/>
      <c r="L19" s="735"/>
      <c r="M19" s="735"/>
      <c r="N19" s="735"/>
      <c r="O19" s="886"/>
    </row>
    <row r="20" spans="1:15" ht="9" customHeight="1">
      <c r="A20" s="905"/>
      <c r="B20" s="908" t="s">
        <v>743</v>
      </c>
      <c r="C20" s="906" t="s">
        <v>2185</v>
      </c>
      <c r="D20" s="907">
        <v>235</v>
      </c>
      <c r="E20" s="735">
        <v>1</v>
      </c>
      <c r="F20" s="735">
        <v>3</v>
      </c>
      <c r="G20" s="735">
        <v>0</v>
      </c>
      <c r="H20" s="735">
        <v>3</v>
      </c>
      <c r="I20" s="735">
        <v>170</v>
      </c>
      <c r="J20" s="735">
        <v>0</v>
      </c>
      <c r="K20" s="735">
        <v>12</v>
      </c>
      <c r="L20" s="735">
        <v>2</v>
      </c>
      <c r="M20" s="735">
        <v>32</v>
      </c>
      <c r="N20" s="735">
        <v>12</v>
      </c>
    </row>
    <row r="21" spans="1:15" ht="9" customHeight="1">
      <c r="A21" s="905"/>
      <c r="B21" s="908"/>
      <c r="C21" s="906" t="s">
        <v>2186</v>
      </c>
      <c r="D21" s="907">
        <v>78</v>
      </c>
      <c r="E21" s="735">
        <v>0</v>
      </c>
      <c r="F21" s="735">
        <v>2</v>
      </c>
      <c r="G21" s="735">
        <v>0</v>
      </c>
      <c r="H21" s="735">
        <v>1</v>
      </c>
      <c r="I21" s="735">
        <v>50</v>
      </c>
      <c r="J21" s="735">
        <v>0</v>
      </c>
      <c r="K21" s="735">
        <v>9</v>
      </c>
      <c r="L21" s="735">
        <v>1</v>
      </c>
      <c r="M21" s="735">
        <v>12</v>
      </c>
      <c r="N21" s="735">
        <v>3</v>
      </c>
    </row>
    <row r="22" spans="1:15" s="872" customFormat="1" ht="9" customHeight="1">
      <c r="A22" s="905"/>
      <c r="B22" s="908"/>
      <c r="C22" s="906" t="s">
        <v>2187</v>
      </c>
      <c r="D22" s="909">
        <v>313</v>
      </c>
      <c r="E22" s="910">
        <v>1</v>
      </c>
      <c r="F22" s="910">
        <v>5</v>
      </c>
      <c r="G22" s="910">
        <v>0</v>
      </c>
      <c r="H22" s="910">
        <v>4</v>
      </c>
      <c r="I22" s="910">
        <v>220</v>
      </c>
      <c r="J22" s="910">
        <v>0</v>
      </c>
      <c r="K22" s="910">
        <v>21</v>
      </c>
      <c r="L22" s="735">
        <v>3</v>
      </c>
      <c r="M22" s="735">
        <v>44</v>
      </c>
      <c r="N22" s="735">
        <v>15</v>
      </c>
      <c r="O22" s="886"/>
    </row>
    <row r="23" spans="1:15" s="872" customFormat="1" ht="9" customHeight="1">
      <c r="A23" s="905"/>
      <c r="B23" s="908"/>
      <c r="C23" s="906"/>
      <c r="D23" s="909"/>
      <c r="E23" s="910"/>
      <c r="F23" s="910"/>
      <c r="G23" s="910"/>
      <c r="H23" s="910"/>
      <c r="I23" s="910"/>
      <c r="J23" s="910"/>
      <c r="K23" s="910"/>
      <c r="L23" s="735"/>
      <c r="M23" s="735"/>
      <c r="N23" s="735"/>
      <c r="O23" s="886"/>
    </row>
    <row r="24" spans="1:15" ht="9" customHeight="1">
      <c r="A24" s="905"/>
      <c r="B24" s="908" t="s">
        <v>744</v>
      </c>
      <c r="C24" s="906" t="s">
        <v>2185</v>
      </c>
      <c r="D24" s="907">
        <v>238</v>
      </c>
      <c r="E24" s="735">
        <v>0</v>
      </c>
      <c r="F24" s="735">
        <v>1</v>
      </c>
      <c r="G24" s="735">
        <v>0</v>
      </c>
      <c r="H24" s="735">
        <v>4</v>
      </c>
      <c r="I24" s="735">
        <v>181</v>
      </c>
      <c r="J24" s="735">
        <v>0</v>
      </c>
      <c r="K24" s="735">
        <v>29</v>
      </c>
      <c r="L24" s="735">
        <v>3</v>
      </c>
      <c r="M24" s="735">
        <v>13</v>
      </c>
      <c r="N24" s="735">
        <v>7</v>
      </c>
    </row>
    <row r="25" spans="1:15" ht="9" customHeight="1">
      <c r="A25" s="905"/>
      <c r="B25" s="908"/>
      <c r="C25" s="906" t="s">
        <v>2186</v>
      </c>
      <c r="D25" s="907">
        <v>60</v>
      </c>
      <c r="E25" s="735">
        <v>1</v>
      </c>
      <c r="F25" s="735">
        <v>2</v>
      </c>
      <c r="G25" s="735">
        <v>0</v>
      </c>
      <c r="H25" s="735">
        <v>3</v>
      </c>
      <c r="I25" s="735">
        <v>30</v>
      </c>
      <c r="J25" s="735">
        <v>0</v>
      </c>
      <c r="K25" s="735">
        <v>9</v>
      </c>
      <c r="L25" s="735">
        <v>2</v>
      </c>
      <c r="M25" s="735">
        <v>11</v>
      </c>
      <c r="N25" s="735">
        <v>2</v>
      </c>
    </row>
    <row r="26" spans="1:15" s="872" customFormat="1" ht="9" customHeight="1">
      <c r="A26" s="905"/>
      <c r="B26" s="908"/>
      <c r="C26" s="906" t="s">
        <v>2187</v>
      </c>
      <c r="D26" s="909">
        <v>298</v>
      </c>
      <c r="E26" s="910">
        <v>1</v>
      </c>
      <c r="F26" s="910">
        <v>3</v>
      </c>
      <c r="G26" s="910">
        <v>0</v>
      </c>
      <c r="H26" s="910">
        <v>7</v>
      </c>
      <c r="I26" s="910">
        <v>211</v>
      </c>
      <c r="J26" s="910">
        <v>0</v>
      </c>
      <c r="K26" s="910">
        <v>38</v>
      </c>
      <c r="L26" s="735">
        <v>5</v>
      </c>
      <c r="M26" s="735">
        <v>24</v>
      </c>
      <c r="N26" s="735">
        <v>9</v>
      </c>
      <c r="O26" s="886"/>
    </row>
    <row r="27" spans="1:15" s="872" customFormat="1" ht="9" customHeight="1">
      <c r="A27" s="905"/>
      <c r="B27" s="908"/>
      <c r="C27" s="906"/>
      <c r="D27" s="909"/>
      <c r="E27" s="910"/>
      <c r="F27" s="910"/>
      <c r="G27" s="910"/>
      <c r="H27" s="910"/>
      <c r="I27" s="910"/>
      <c r="J27" s="910"/>
      <c r="K27" s="910"/>
      <c r="L27" s="735"/>
      <c r="M27" s="735"/>
      <c r="N27" s="735"/>
      <c r="O27" s="886"/>
    </row>
    <row r="28" spans="1:15" ht="9" customHeight="1">
      <c r="A28" s="905"/>
      <c r="B28" s="908" t="s">
        <v>745</v>
      </c>
      <c r="C28" s="906" t="s">
        <v>2185</v>
      </c>
      <c r="D28" s="907">
        <v>238</v>
      </c>
      <c r="E28" s="735">
        <v>2</v>
      </c>
      <c r="F28" s="735">
        <v>3</v>
      </c>
      <c r="G28" s="735">
        <v>2</v>
      </c>
      <c r="H28" s="735">
        <v>4</v>
      </c>
      <c r="I28" s="735">
        <v>182</v>
      </c>
      <c r="J28" s="735">
        <v>0</v>
      </c>
      <c r="K28" s="735">
        <v>29</v>
      </c>
      <c r="L28" s="735">
        <v>2</v>
      </c>
      <c r="M28" s="735">
        <v>2</v>
      </c>
      <c r="N28" s="735">
        <v>12</v>
      </c>
    </row>
    <row r="29" spans="1:15" ht="9" customHeight="1">
      <c r="A29" s="905"/>
      <c r="B29" s="908"/>
      <c r="C29" s="906" t="s">
        <v>2186</v>
      </c>
      <c r="D29" s="907">
        <v>53</v>
      </c>
      <c r="E29" s="735">
        <v>0</v>
      </c>
      <c r="F29" s="735">
        <v>3</v>
      </c>
      <c r="G29" s="735">
        <v>1</v>
      </c>
      <c r="H29" s="735">
        <v>5</v>
      </c>
      <c r="I29" s="735">
        <v>33</v>
      </c>
      <c r="J29" s="735">
        <v>0</v>
      </c>
      <c r="K29" s="735">
        <v>7</v>
      </c>
      <c r="L29" s="735">
        <v>0</v>
      </c>
      <c r="M29" s="735">
        <v>0</v>
      </c>
      <c r="N29" s="735">
        <v>4</v>
      </c>
    </row>
    <row r="30" spans="1:15" ht="9" customHeight="1">
      <c r="A30" s="905"/>
      <c r="B30" s="908"/>
      <c r="C30" s="906" t="s">
        <v>2187</v>
      </c>
      <c r="D30" s="907">
        <v>291</v>
      </c>
      <c r="E30" s="735">
        <v>2</v>
      </c>
      <c r="F30" s="735">
        <v>6</v>
      </c>
      <c r="G30" s="735">
        <v>3</v>
      </c>
      <c r="H30" s="735">
        <v>9</v>
      </c>
      <c r="I30" s="735">
        <v>215</v>
      </c>
      <c r="J30" s="735">
        <v>0</v>
      </c>
      <c r="K30" s="735">
        <v>36</v>
      </c>
      <c r="L30" s="735">
        <v>2</v>
      </c>
      <c r="M30" s="735">
        <v>2</v>
      </c>
      <c r="N30" s="735">
        <v>16</v>
      </c>
    </row>
    <row r="31" spans="1:15" ht="9" customHeight="1">
      <c r="A31" s="905"/>
      <c r="B31" s="908"/>
      <c r="C31" s="906"/>
      <c r="D31" s="907"/>
      <c r="E31" s="735"/>
      <c r="F31" s="735"/>
      <c r="G31" s="735"/>
      <c r="H31" s="735"/>
      <c r="I31" s="735"/>
      <c r="J31" s="735"/>
      <c r="K31" s="735"/>
      <c r="L31" s="735"/>
      <c r="M31" s="735"/>
      <c r="N31" s="735"/>
    </row>
    <row r="32" spans="1:15" ht="9" customHeight="1">
      <c r="A32" s="905"/>
      <c r="B32" s="908" t="s">
        <v>746</v>
      </c>
      <c r="C32" s="906" t="s">
        <v>2185</v>
      </c>
      <c r="D32" s="907">
        <v>379</v>
      </c>
      <c r="E32" s="735">
        <v>2</v>
      </c>
      <c r="F32" s="735">
        <v>7</v>
      </c>
      <c r="G32" s="735">
        <v>2</v>
      </c>
      <c r="H32" s="735">
        <v>16</v>
      </c>
      <c r="I32" s="735">
        <v>299</v>
      </c>
      <c r="J32" s="735">
        <v>0</v>
      </c>
      <c r="K32" s="735">
        <v>39</v>
      </c>
      <c r="L32" s="735">
        <v>1</v>
      </c>
      <c r="M32" s="735">
        <v>0</v>
      </c>
      <c r="N32" s="735">
        <v>13</v>
      </c>
    </row>
    <row r="33" spans="1:14" ht="9" customHeight="1">
      <c r="A33" s="905"/>
      <c r="B33" s="908"/>
      <c r="C33" s="906" t="s">
        <v>2186</v>
      </c>
      <c r="D33" s="907">
        <v>168</v>
      </c>
      <c r="E33" s="735">
        <v>3</v>
      </c>
      <c r="F33" s="735">
        <v>6</v>
      </c>
      <c r="G33" s="735">
        <v>2</v>
      </c>
      <c r="H33" s="735">
        <v>10</v>
      </c>
      <c r="I33" s="735">
        <v>121</v>
      </c>
      <c r="J33" s="735">
        <v>0</v>
      </c>
      <c r="K33" s="735">
        <v>18</v>
      </c>
      <c r="L33" s="735">
        <v>0</v>
      </c>
      <c r="M33" s="735">
        <v>0</v>
      </c>
      <c r="N33" s="735">
        <v>8</v>
      </c>
    </row>
    <row r="34" spans="1:14" ht="9" customHeight="1">
      <c r="A34" s="905"/>
      <c r="B34" s="908"/>
      <c r="C34" s="906" t="s">
        <v>2187</v>
      </c>
      <c r="D34" s="907">
        <v>547</v>
      </c>
      <c r="E34" s="735">
        <v>5</v>
      </c>
      <c r="F34" s="735">
        <v>13</v>
      </c>
      <c r="G34" s="735">
        <v>4</v>
      </c>
      <c r="H34" s="735">
        <v>26</v>
      </c>
      <c r="I34" s="735">
        <v>420</v>
      </c>
      <c r="J34" s="735">
        <v>0</v>
      </c>
      <c r="K34" s="735">
        <v>57</v>
      </c>
      <c r="L34" s="735">
        <v>1</v>
      </c>
      <c r="M34" s="735">
        <v>0</v>
      </c>
      <c r="N34" s="735">
        <v>21</v>
      </c>
    </row>
    <row r="35" spans="1:14" ht="9" customHeight="1">
      <c r="A35" s="905"/>
      <c r="B35" s="908"/>
      <c r="C35" s="906"/>
      <c r="D35" s="907"/>
      <c r="E35" s="735"/>
      <c r="F35" s="735"/>
      <c r="G35" s="735"/>
      <c r="H35" s="735"/>
      <c r="I35" s="735"/>
      <c r="J35" s="735"/>
      <c r="K35" s="735"/>
      <c r="L35" s="735"/>
      <c r="M35" s="735"/>
      <c r="N35" s="735"/>
    </row>
    <row r="36" spans="1:14" ht="9" customHeight="1">
      <c r="A36" s="905"/>
      <c r="B36" s="908" t="s">
        <v>747</v>
      </c>
      <c r="C36" s="906" t="s">
        <v>2185</v>
      </c>
      <c r="D36" s="907">
        <v>39</v>
      </c>
      <c r="E36" s="751" t="s">
        <v>606</v>
      </c>
      <c r="F36" s="751" t="s">
        <v>606</v>
      </c>
      <c r="G36" s="751" t="s">
        <v>606</v>
      </c>
      <c r="H36" s="751" t="s">
        <v>606</v>
      </c>
      <c r="I36" s="751" t="s">
        <v>606</v>
      </c>
      <c r="J36" s="751" t="s">
        <v>606</v>
      </c>
      <c r="K36" s="751" t="s">
        <v>606</v>
      </c>
      <c r="L36" s="751" t="s">
        <v>606</v>
      </c>
      <c r="M36" s="751" t="s">
        <v>606</v>
      </c>
      <c r="N36" s="751" t="s">
        <v>606</v>
      </c>
    </row>
    <row r="37" spans="1:14" ht="9" customHeight="1">
      <c r="A37" s="905"/>
      <c r="B37" s="908"/>
      <c r="C37" s="906" t="s">
        <v>2186</v>
      </c>
      <c r="D37" s="907">
        <v>23</v>
      </c>
      <c r="E37" s="751" t="s">
        <v>606</v>
      </c>
      <c r="F37" s="751" t="s">
        <v>606</v>
      </c>
      <c r="G37" s="751" t="s">
        <v>606</v>
      </c>
      <c r="H37" s="751" t="s">
        <v>606</v>
      </c>
      <c r="I37" s="751" t="s">
        <v>606</v>
      </c>
      <c r="J37" s="751" t="s">
        <v>606</v>
      </c>
      <c r="K37" s="751" t="s">
        <v>606</v>
      </c>
      <c r="L37" s="751" t="s">
        <v>606</v>
      </c>
      <c r="M37" s="751" t="s">
        <v>606</v>
      </c>
      <c r="N37" s="751" t="s">
        <v>606</v>
      </c>
    </row>
    <row r="38" spans="1:14" ht="9" customHeight="1">
      <c r="A38" s="905"/>
      <c r="B38" s="908"/>
      <c r="C38" s="906" t="s">
        <v>2187</v>
      </c>
      <c r="D38" s="907">
        <v>62</v>
      </c>
      <c r="E38" s="735">
        <v>0</v>
      </c>
      <c r="F38" s="735">
        <v>0</v>
      </c>
      <c r="G38" s="735">
        <v>0</v>
      </c>
      <c r="H38" s="735">
        <v>12</v>
      </c>
      <c r="I38" s="735">
        <v>2</v>
      </c>
      <c r="J38" s="735">
        <v>0</v>
      </c>
      <c r="K38" s="735">
        <v>2</v>
      </c>
      <c r="L38" s="735">
        <v>19</v>
      </c>
      <c r="M38" s="735">
        <v>26</v>
      </c>
      <c r="N38" s="735">
        <v>1</v>
      </c>
    </row>
    <row r="39" spans="1:14" ht="9" customHeight="1">
      <c r="A39" s="905"/>
      <c r="B39" s="908"/>
      <c r="C39" s="906"/>
      <c r="D39" s="907"/>
      <c r="E39" s="735"/>
      <c r="F39" s="735"/>
      <c r="G39" s="735"/>
      <c r="H39" s="735"/>
      <c r="I39" s="735"/>
      <c r="J39" s="735"/>
      <c r="K39" s="735"/>
      <c r="L39" s="735"/>
      <c r="M39" s="735"/>
      <c r="N39" s="735"/>
    </row>
    <row r="40" spans="1:14" ht="9" customHeight="1">
      <c r="A40" s="905"/>
      <c r="B40" s="908" t="s">
        <v>2666</v>
      </c>
      <c r="C40" s="906" t="s">
        <v>2185</v>
      </c>
      <c r="D40" s="907">
        <v>89</v>
      </c>
      <c r="E40" s="735">
        <v>0</v>
      </c>
      <c r="F40" s="735">
        <v>2</v>
      </c>
      <c r="G40" s="735">
        <v>1</v>
      </c>
      <c r="H40" s="735">
        <v>5</v>
      </c>
      <c r="I40" s="735">
        <v>51</v>
      </c>
      <c r="J40" s="735">
        <v>0</v>
      </c>
      <c r="K40" s="735">
        <v>20</v>
      </c>
      <c r="L40" s="735">
        <v>3</v>
      </c>
      <c r="M40" s="735">
        <v>1</v>
      </c>
      <c r="N40" s="735">
        <v>6</v>
      </c>
    </row>
    <row r="41" spans="1:14" ht="9" customHeight="1">
      <c r="A41" s="905"/>
      <c r="B41" s="908" t="s">
        <v>2667</v>
      </c>
      <c r="C41" s="906" t="s">
        <v>2186</v>
      </c>
      <c r="D41" s="907">
        <v>82</v>
      </c>
      <c r="E41" s="735">
        <v>2</v>
      </c>
      <c r="F41" s="735">
        <v>3</v>
      </c>
      <c r="G41" s="735">
        <v>1</v>
      </c>
      <c r="H41" s="735">
        <v>7</v>
      </c>
      <c r="I41" s="735">
        <v>47</v>
      </c>
      <c r="J41" s="735">
        <v>0</v>
      </c>
      <c r="K41" s="735">
        <v>10</v>
      </c>
      <c r="L41" s="735">
        <v>4</v>
      </c>
      <c r="M41" s="735">
        <v>6</v>
      </c>
      <c r="N41" s="735">
        <v>2</v>
      </c>
    </row>
    <row r="42" spans="1:14" ht="9" customHeight="1">
      <c r="A42" s="905"/>
      <c r="B42" s="908"/>
      <c r="C42" s="906" t="s">
        <v>2187</v>
      </c>
      <c r="D42" s="907">
        <v>171</v>
      </c>
      <c r="E42" s="735">
        <v>2</v>
      </c>
      <c r="F42" s="735">
        <v>5</v>
      </c>
      <c r="G42" s="735">
        <v>2</v>
      </c>
      <c r="H42" s="735">
        <v>12</v>
      </c>
      <c r="I42" s="735">
        <v>98</v>
      </c>
      <c r="J42" s="735">
        <v>0</v>
      </c>
      <c r="K42" s="735">
        <v>30</v>
      </c>
      <c r="L42" s="735">
        <v>7</v>
      </c>
      <c r="M42" s="735">
        <v>7</v>
      </c>
      <c r="N42" s="735">
        <v>8</v>
      </c>
    </row>
    <row r="43" spans="1:14" ht="9" customHeight="1">
      <c r="A43" s="905"/>
      <c r="B43" s="908"/>
      <c r="C43" s="906"/>
      <c r="D43" s="907"/>
      <c r="E43" s="735"/>
      <c r="F43" s="735"/>
      <c r="G43" s="735"/>
      <c r="H43" s="735"/>
      <c r="I43" s="735"/>
      <c r="J43" s="735"/>
      <c r="K43" s="735"/>
      <c r="L43" s="735"/>
      <c r="M43" s="735"/>
      <c r="N43" s="735"/>
    </row>
    <row r="44" spans="1:14" ht="9" customHeight="1">
      <c r="A44" s="905"/>
      <c r="B44" s="908" t="s">
        <v>750</v>
      </c>
      <c r="C44" s="906" t="s">
        <v>2185</v>
      </c>
      <c r="D44" s="907">
        <v>73</v>
      </c>
      <c r="E44" s="735">
        <v>1</v>
      </c>
      <c r="F44" s="735">
        <v>0</v>
      </c>
      <c r="G44" s="735">
        <v>0</v>
      </c>
      <c r="H44" s="735">
        <v>2</v>
      </c>
      <c r="I44" s="735">
        <v>63</v>
      </c>
      <c r="J44" s="735">
        <v>0</v>
      </c>
      <c r="K44" s="735">
        <v>6</v>
      </c>
      <c r="L44" s="735">
        <v>1</v>
      </c>
      <c r="M44" s="735">
        <v>0</v>
      </c>
      <c r="N44" s="735">
        <v>0</v>
      </c>
    </row>
    <row r="45" spans="1:14" ht="9" customHeight="1">
      <c r="A45" s="905"/>
      <c r="B45" s="908"/>
      <c r="C45" s="906" t="s">
        <v>2186</v>
      </c>
      <c r="D45" s="907">
        <v>19</v>
      </c>
      <c r="E45" s="735">
        <v>0</v>
      </c>
      <c r="F45" s="735">
        <v>0</v>
      </c>
      <c r="G45" s="735">
        <v>0</v>
      </c>
      <c r="H45" s="735">
        <v>1</v>
      </c>
      <c r="I45" s="735">
        <v>16</v>
      </c>
      <c r="J45" s="735">
        <v>0</v>
      </c>
      <c r="K45" s="735">
        <v>2</v>
      </c>
      <c r="L45" s="735">
        <v>0</v>
      </c>
      <c r="M45" s="735">
        <v>0</v>
      </c>
      <c r="N45" s="735">
        <v>0</v>
      </c>
    </row>
    <row r="46" spans="1:14" ht="9" customHeight="1">
      <c r="A46" s="905"/>
      <c r="B46" s="908"/>
      <c r="C46" s="906" t="s">
        <v>2187</v>
      </c>
      <c r="D46" s="907">
        <v>92</v>
      </c>
      <c r="E46" s="735">
        <v>1</v>
      </c>
      <c r="F46" s="735">
        <v>0</v>
      </c>
      <c r="G46" s="735">
        <v>0</v>
      </c>
      <c r="H46" s="735">
        <v>3</v>
      </c>
      <c r="I46" s="735">
        <v>79</v>
      </c>
      <c r="J46" s="735">
        <v>0</v>
      </c>
      <c r="K46" s="735">
        <v>8</v>
      </c>
      <c r="L46" s="735">
        <v>1</v>
      </c>
      <c r="M46" s="735">
        <v>0</v>
      </c>
      <c r="N46" s="735">
        <v>0</v>
      </c>
    </row>
    <row r="47" spans="1:14" ht="9" customHeight="1">
      <c r="A47" s="905"/>
      <c r="B47" s="908"/>
      <c r="C47" s="906"/>
      <c r="D47" s="907"/>
      <c r="E47" s="735"/>
      <c r="F47" s="735"/>
      <c r="G47" s="735"/>
      <c r="H47" s="735"/>
      <c r="I47" s="735"/>
      <c r="J47" s="735"/>
      <c r="K47" s="735"/>
      <c r="L47" s="735"/>
      <c r="M47" s="735"/>
      <c r="N47" s="735"/>
    </row>
    <row r="48" spans="1:14" ht="9" customHeight="1">
      <c r="A48" s="905"/>
      <c r="B48" s="908" t="s">
        <v>2668</v>
      </c>
      <c r="C48" s="906" t="s">
        <v>2185</v>
      </c>
      <c r="D48" s="907">
        <v>284</v>
      </c>
      <c r="E48" s="735">
        <v>4</v>
      </c>
      <c r="F48" s="735">
        <v>8</v>
      </c>
      <c r="G48" s="735">
        <v>0</v>
      </c>
      <c r="H48" s="735">
        <v>11</v>
      </c>
      <c r="I48" s="735">
        <v>216</v>
      </c>
      <c r="J48" s="735">
        <v>1</v>
      </c>
      <c r="K48" s="735">
        <v>31</v>
      </c>
      <c r="L48" s="735">
        <v>1</v>
      </c>
      <c r="M48" s="735">
        <v>0</v>
      </c>
      <c r="N48" s="735">
        <v>12</v>
      </c>
    </row>
    <row r="49" spans="1:14" ht="9" customHeight="1">
      <c r="A49" s="905"/>
      <c r="B49" s="908" t="s">
        <v>2669</v>
      </c>
      <c r="C49" s="906" t="s">
        <v>2186</v>
      </c>
      <c r="D49" s="907">
        <v>221</v>
      </c>
      <c r="E49" s="735">
        <v>6</v>
      </c>
      <c r="F49" s="735">
        <v>13</v>
      </c>
      <c r="G49" s="735">
        <v>2</v>
      </c>
      <c r="H49" s="735">
        <v>6</v>
      </c>
      <c r="I49" s="735">
        <v>131</v>
      </c>
      <c r="J49" s="735">
        <v>2</v>
      </c>
      <c r="K49" s="735">
        <v>46</v>
      </c>
      <c r="L49" s="735">
        <v>2</v>
      </c>
      <c r="M49" s="735">
        <v>3</v>
      </c>
      <c r="N49" s="735">
        <v>10</v>
      </c>
    </row>
    <row r="50" spans="1:14" ht="9" customHeight="1">
      <c r="A50" s="905"/>
      <c r="B50" s="908"/>
      <c r="C50" s="906" t="s">
        <v>2187</v>
      </c>
      <c r="D50" s="907">
        <v>505</v>
      </c>
      <c r="E50" s="735">
        <v>10</v>
      </c>
      <c r="F50" s="735">
        <v>21</v>
      </c>
      <c r="G50" s="735">
        <v>2</v>
      </c>
      <c r="H50" s="735">
        <v>17</v>
      </c>
      <c r="I50" s="735">
        <v>347</v>
      </c>
      <c r="J50" s="735">
        <v>3</v>
      </c>
      <c r="K50" s="735">
        <v>77</v>
      </c>
      <c r="L50" s="735">
        <v>3</v>
      </c>
      <c r="M50" s="735">
        <v>3</v>
      </c>
      <c r="N50" s="735">
        <v>22</v>
      </c>
    </row>
    <row r="51" spans="1:14" ht="9" customHeight="1">
      <c r="A51" s="905"/>
      <c r="B51" s="908"/>
      <c r="C51" s="906"/>
      <c r="D51" s="907"/>
      <c r="E51" s="735"/>
      <c r="F51" s="735"/>
      <c r="G51" s="735"/>
      <c r="H51" s="735"/>
      <c r="I51" s="735"/>
      <c r="J51" s="735"/>
      <c r="K51" s="735"/>
      <c r="L51" s="735"/>
      <c r="M51" s="735"/>
      <c r="N51" s="735"/>
    </row>
    <row r="52" spans="1:14" ht="9" customHeight="1">
      <c r="A52" s="905"/>
      <c r="B52" s="908" t="s">
        <v>753</v>
      </c>
      <c r="C52" s="906" t="s">
        <v>2185</v>
      </c>
      <c r="D52" s="907">
        <v>163</v>
      </c>
      <c r="E52" s="735">
        <v>3</v>
      </c>
      <c r="F52" s="735">
        <v>6</v>
      </c>
      <c r="G52" s="735">
        <v>1</v>
      </c>
      <c r="H52" s="735">
        <v>7</v>
      </c>
      <c r="I52" s="735">
        <v>109</v>
      </c>
      <c r="J52" s="735">
        <v>0</v>
      </c>
      <c r="K52" s="735">
        <v>26</v>
      </c>
      <c r="L52" s="735">
        <v>1</v>
      </c>
      <c r="M52" s="735">
        <v>5</v>
      </c>
      <c r="N52" s="735">
        <v>5</v>
      </c>
    </row>
    <row r="53" spans="1:14" ht="9" customHeight="1">
      <c r="A53" s="905"/>
      <c r="B53" s="908"/>
      <c r="C53" s="906" t="s">
        <v>2186</v>
      </c>
      <c r="D53" s="907">
        <v>142</v>
      </c>
      <c r="E53" s="735">
        <v>2</v>
      </c>
      <c r="F53" s="735">
        <v>9</v>
      </c>
      <c r="G53" s="735">
        <v>1</v>
      </c>
      <c r="H53" s="735">
        <v>6</v>
      </c>
      <c r="I53" s="735">
        <v>93</v>
      </c>
      <c r="J53" s="735">
        <v>0</v>
      </c>
      <c r="K53" s="735">
        <v>17</v>
      </c>
      <c r="L53" s="735">
        <v>3</v>
      </c>
      <c r="M53" s="735">
        <v>4</v>
      </c>
      <c r="N53" s="735">
        <v>7</v>
      </c>
    </row>
    <row r="54" spans="1:14" ht="9" customHeight="1">
      <c r="A54" s="905"/>
      <c r="B54" s="908"/>
      <c r="C54" s="906" t="s">
        <v>2187</v>
      </c>
      <c r="D54" s="907">
        <v>305</v>
      </c>
      <c r="E54" s="735">
        <v>5</v>
      </c>
      <c r="F54" s="735">
        <v>15</v>
      </c>
      <c r="G54" s="735">
        <v>2</v>
      </c>
      <c r="H54" s="735">
        <v>13</v>
      </c>
      <c r="I54" s="735">
        <v>202</v>
      </c>
      <c r="J54" s="735">
        <v>0</v>
      </c>
      <c r="K54" s="735">
        <v>43</v>
      </c>
      <c r="L54" s="735">
        <v>4</v>
      </c>
      <c r="M54" s="735">
        <v>9</v>
      </c>
      <c r="N54" s="735">
        <v>12</v>
      </c>
    </row>
    <row r="55" spans="1:14" ht="9" customHeight="1">
      <c r="A55" s="905"/>
      <c r="B55" s="908"/>
      <c r="C55" s="906"/>
      <c r="D55" s="907"/>
      <c r="E55" s="735"/>
      <c r="F55" s="735"/>
      <c r="G55" s="735"/>
      <c r="H55" s="735"/>
      <c r="I55" s="735"/>
      <c r="J55" s="735"/>
      <c r="K55" s="735"/>
      <c r="L55" s="735"/>
      <c r="M55" s="735"/>
      <c r="N55" s="735"/>
    </row>
    <row r="56" spans="1:14" ht="9" customHeight="1">
      <c r="A56" s="905"/>
      <c r="B56" s="908" t="s">
        <v>754</v>
      </c>
      <c r="C56" s="906" t="s">
        <v>2185</v>
      </c>
      <c r="D56" s="907">
        <v>111</v>
      </c>
      <c r="E56" s="735">
        <v>0</v>
      </c>
      <c r="F56" s="735">
        <v>2</v>
      </c>
      <c r="G56" s="735">
        <v>0</v>
      </c>
      <c r="H56" s="735">
        <v>5</v>
      </c>
      <c r="I56" s="735">
        <v>84</v>
      </c>
      <c r="J56" s="735">
        <v>0</v>
      </c>
      <c r="K56" s="735">
        <v>13</v>
      </c>
      <c r="L56" s="735">
        <v>0</v>
      </c>
      <c r="M56" s="735">
        <v>1</v>
      </c>
      <c r="N56" s="735">
        <v>6</v>
      </c>
    </row>
    <row r="57" spans="1:14" ht="9" customHeight="1">
      <c r="A57" s="905"/>
      <c r="B57" s="908"/>
      <c r="C57" s="906" t="s">
        <v>2186</v>
      </c>
      <c r="D57" s="907">
        <v>101</v>
      </c>
      <c r="E57" s="735">
        <v>1</v>
      </c>
      <c r="F57" s="735">
        <v>5</v>
      </c>
      <c r="G57" s="735">
        <v>1</v>
      </c>
      <c r="H57" s="735">
        <v>5</v>
      </c>
      <c r="I57" s="735">
        <v>71</v>
      </c>
      <c r="J57" s="735">
        <v>0</v>
      </c>
      <c r="K57" s="735">
        <v>7</v>
      </c>
      <c r="L57" s="735">
        <v>0</v>
      </c>
      <c r="M57" s="735">
        <v>2</v>
      </c>
      <c r="N57" s="735">
        <v>9</v>
      </c>
    </row>
    <row r="58" spans="1:14" ht="9" customHeight="1">
      <c r="A58" s="905"/>
      <c r="B58" s="908"/>
      <c r="C58" s="906" t="s">
        <v>2187</v>
      </c>
      <c r="D58" s="907">
        <v>212</v>
      </c>
      <c r="E58" s="735">
        <v>1</v>
      </c>
      <c r="F58" s="735">
        <v>7</v>
      </c>
      <c r="G58" s="735">
        <v>1</v>
      </c>
      <c r="H58" s="735">
        <v>10</v>
      </c>
      <c r="I58" s="735">
        <v>155</v>
      </c>
      <c r="J58" s="735">
        <v>0</v>
      </c>
      <c r="K58" s="735">
        <v>20</v>
      </c>
      <c r="L58" s="735">
        <v>0</v>
      </c>
      <c r="M58" s="735">
        <v>3</v>
      </c>
      <c r="N58" s="735">
        <v>15</v>
      </c>
    </row>
    <row r="59" spans="1:14" ht="9" customHeight="1">
      <c r="A59" s="905"/>
      <c r="B59" s="908"/>
      <c r="C59" s="906"/>
      <c r="D59" s="907"/>
      <c r="E59" s="735"/>
      <c r="F59" s="735"/>
      <c r="G59" s="735"/>
      <c r="H59" s="735"/>
      <c r="I59" s="735"/>
      <c r="J59" s="735"/>
      <c r="K59" s="735"/>
      <c r="L59" s="735"/>
      <c r="M59" s="735"/>
      <c r="N59" s="735"/>
    </row>
    <row r="60" spans="1:14" ht="9" customHeight="1">
      <c r="A60" s="905"/>
      <c r="B60" s="908" t="s">
        <v>755</v>
      </c>
      <c r="C60" s="906" t="s">
        <v>2185</v>
      </c>
      <c r="D60" s="907">
        <v>46</v>
      </c>
      <c r="E60" s="735">
        <v>0</v>
      </c>
      <c r="F60" s="735">
        <v>1</v>
      </c>
      <c r="G60" s="735">
        <v>0</v>
      </c>
      <c r="H60" s="735">
        <v>2</v>
      </c>
      <c r="I60" s="735">
        <v>35</v>
      </c>
      <c r="J60" s="735">
        <v>0</v>
      </c>
      <c r="K60" s="735">
        <v>3</v>
      </c>
      <c r="L60" s="735">
        <v>0</v>
      </c>
      <c r="M60" s="735">
        <v>0</v>
      </c>
      <c r="N60" s="735">
        <v>5</v>
      </c>
    </row>
    <row r="61" spans="1:14" ht="9" customHeight="1">
      <c r="A61" s="905"/>
      <c r="B61" s="908"/>
      <c r="C61" s="906" t="s">
        <v>2186</v>
      </c>
      <c r="D61" s="907">
        <v>27</v>
      </c>
      <c r="E61" s="735">
        <v>1</v>
      </c>
      <c r="F61" s="735">
        <v>2</v>
      </c>
      <c r="G61" s="735">
        <v>0</v>
      </c>
      <c r="H61" s="735">
        <v>1</v>
      </c>
      <c r="I61" s="735">
        <v>15</v>
      </c>
      <c r="J61" s="735">
        <v>0</v>
      </c>
      <c r="K61" s="735">
        <v>7</v>
      </c>
      <c r="L61" s="735">
        <v>0</v>
      </c>
      <c r="M61" s="735">
        <v>0</v>
      </c>
      <c r="N61" s="735">
        <v>1</v>
      </c>
    </row>
    <row r="62" spans="1:14" ht="9" customHeight="1">
      <c r="A62" s="905"/>
      <c r="B62" s="908"/>
      <c r="C62" s="906" t="s">
        <v>2187</v>
      </c>
      <c r="D62" s="907">
        <v>73</v>
      </c>
      <c r="E62" s="735">
        <v>1</v>
      </c>
      <c r="F62" s="735">
        <v>3</v>
      </c>
      <c r="G62" s="735">
        <v>0</v>
      </c>
      <c r="H62" s="735">
        <v>3</v>
      </c>
      <c r="I62" s="735">
        <v>50</v>
      </c>
      <c r="J62" s="735">
        <v>0</v>
      </c>
      <c r="K62" s="735">
        <v>10</v>
      </c>
      <c r="L62" s="735">
        <v>0</v>
      </c>
      <c r="M62" s="735">
        <v>0</v>
      </c>
      <c r="N62" s="735">
        <v>6</v>
      </c>
    </row>
    <row r="63" spans="1:14" ht="9" customHeight="1">
      <c r="A63" s="905"/>
      <c r="B63" s="908"/>
      <c r="C63" s="906"/>
      <c r="D63" s="907"/>
      <c r="E63" s="735"/>
      <c r="F63" s="735"/>
      <c r="G63" s="735"/>
      <c r="H63" s="735"/>
      <c r="I63" s="735"/>
      <c r="J63" s="735"/>
      <c r="K63" s="735"/>
      <c r="L63" s="735"/>
      <c r="M63" s="735"/>
      <c r="N63" s="735"/>
    </row>
    <row r="64" spans="1:14" ht="9" customHeight="1">
      <c r="A64" s="905"/>
      <c r="B64" s="908" t="s">
        <v>2670</v>
      </c>
      <c r="C64" s="906" t="s">
        <v>2185</v>
      </c>
      <c r="D64" s="907">
        <v>143</v>
      </c>
      <c r="E64" s="735">
        <v>5</v>
      </c>
      <c r="F64" s="735">
        <v>5</v>
      </c>
      <c r="G64" s="735">
        <v>3</v>
      </c>
      <c r="H64" s="735">
        <v>8</v>
      </c>
      <c r="I64" s="735">
        <v>82</v>
      </c>
      <c r="J64" s="735">
        <v>0</v>
      </c>
      <c r="K64" s="735">
        <v>25</v>
      </c>
      <c r="L64" s="735">
        <v>0</v>
      </c>
      <c r="M64" s="735">
        <v>0</v>
      </c>
      <c r="N64" s="735">
        <v>15</v>
      </c>
    </row>
    <row r="65" spans="1:14" ht="9" customHeight="1">
      <c r="A65" s="905"/>
      <c r="B65" s="908" t="s">
        <v>2671</v>
      </c>
      <c r="C65" s="906" t="s">
        <v>2186</v>
      </c>
      <c r="D65" s="907">
        <v>71</v>
      </c>
      <c r="E65" s="735">
        <v>1</v>
      </c>
      <c r="F65" s="735">
        <v>1</v>
      </c>
      <c r="G65" s="735">
        <v>1</v>
      </c>
      <c r="H65" s="735">
        <v>4</v>
      </c>
      <c r="I65" s="735">
        <v>39</v>
      </c>
      <c r="J65" s="735">
        <v>0</v>
      </c>
      <c r="K65" s="735">
        <v>14</v>
      </c>
      <c r="L65" s="735">
        <v>2</v>
      </c>
      <c r="M65" s="735">
        <v>1</v>
      </c>
      <c r="N65" s="735">
        <v>8</v>
      </c>
    </row>
    <row r="66" spans="1:14" ht="9" customHeight="1">
      <c r="A66" s="905"/>
      <c r="B66" s="908"/>
      <c r="C66" s="906" t="s">
        <v>2187</v>
      </c>
      <c r="D66" s="907">
        <v>214</v>
      </c>
      <c r="E66" s="735">
        <v>6</v>
      </c>
      <c r="F66" s="735">
        <v>6</v>
      </c>
      <c r="G66" s="735">
        <v>4</v>
      </c>
      <c r="H66" s="735">
        <v>12</v>
      </c>
      <c r="I66" s="735">
        <v>121</v>
      </c>
      <c r="J66" s="735">
        <v>0</v>
      </c>
      <c r="K66" s="735">
        <v>39</v>
      </c>
      <c r="L66" s="735">
        <v>2</v>
      </c>
      <c r="M66" s="735">
        <v>1</v>
      </c>
      <c r="N66" s="735">
        <v>23</v>
      </c>
    </row>
    <row r="67" spans="1:14" ht="9" customHeight="1">
      <c r="A67" s="905"/>
      <c r="B67" s="908"/>
      <c r="C67" s="906"/>
      <c r="D67" s="907"/>
      <c r="E67" s="735"/>
      <c r="F67" s="735"/>
      <c r="G67" s="735"/>
      <c r="H67" s="735"/>
      <c r="I67" s="735"/>
      <c r="J67" s="735"/>
      <c r="K67" s="735"/>
      <c r="L67" s="735"/>
      <c r="M67" s="735"/>
      <c r="N67" s="735"/>
    </row>
    <row r="68" spans="1:14" ht="9" customHeight="1">
      <c r="A68" s="905"/>
      <c r="B68" s="908" t="s">
        <v>758</v>
      </c>
      <c r="C68" s="906" t="s">
        <v>2185</v>
      </c>
      <c r="D68" s="907">
        <v>46</v>
      </c>
      <c r="E68" s="735">
        <v>0</v>
      </c>
      <c r="F68" s="735">
        <v>5</v>
      </c>
      <c r="G68" s="735">
        <v>0</v>
      </c>
      <c r="H68" s="735">
        <v>0</v>
      </c>
      <c r="I68" s="735">
        <v>31</v>
      </c>
      <c r="J68" s="735">
        <v>0</v>
      </c>
      <c r="K68" s="735">
        <v>4</v>
      </c>
      <c r="L68" s="735">
        <v>0</v>
      </c>
      <c r="M68" s="735">
        <v>0</v>
      </c>
      <c r="N68" s="735">
        <v>6</v>
      </c>
    </row>
    <row r="69" spans="1:14" ht="9" customHeight="1">
      <c r="A69" s="905"/>
      <c r="B69" s="908"/>
      <c r="C69" s="906" t="s">
        <v>2186</v>
      </c>
      <c r="D69" s="907">
        <v>36</v>
      </c>
      <c r="E69" s="735">
        <v>0</v>
      </c>
      <c r="F69" s="735">
        <v>0</v>
      </c>
      <c r="G69" s="735">
        <v>0</v>
      </c>
      <c r="H69" s="735">
        <v>3</v>
      </c>
      <c r="I69" s="735">
        <v>20</v>
      </c>
      <c r="J69" s="735">
        <v>1</v>
      </c>
      <c r="K69" s="735">
        <v>7</v>
      </c>
      <c r="L69" s="735">
        <v>0</v>
      </c>
      <c r="M69" s="735">
        <v>0</v>
      </c>
      <c r="N69" s="735">
        <v>5</v>
      </c>
    </row>
    <row r="70" spans="1:14" ht="9" customHeight="1">
      <c r="A70" s="905"/>
      <c r="B70" s="908"/>
      <c r="C70" s="906" t="s">
        <v>2187</v>
      </c>
      <c r="D70" s="907">
        <v>82</v>
      </c>
      <c r="E70" s="735">
        <v>0</v>
      </c>
      <c r="F70" s="735">
        <v>5</v>
      </c>
      <c r="G70" s="735">
        <v>0</v>
      </c>
      <c r="H70" s="735">
        <v>3</v>
      </c>
      <c r="I70" s="735">
        <v>51</v>
      </c>
      <c r="J70" s="735">
        <v>1</v>
      </c>
      <c r="K70" s="735">
        <v>11</v>
      </c>
      <c r="L70" s="735">
        <v>0</v>
      </c>
      <c r="M70" s="735">
        <v>0</v>
      </c>
      <c r="N70" s="735">
        <v>11</v>
      </c>
    </row>
    <row r="71" spans="1:14" ht="9" customHeight="1">
      <c r="A71" s="905"/>
      <c r="B71" s="908"/>
      <c r="C71" s="906"/>
      <c r="D71" s="907"/>
      <c r="E71" s="735"/>
      <c r="F71" s="735"/>
      <c r="G71" s="735"/>
      <c r="H71" s="735"/>
      <c r="I71" s="735"/>
      <c r="J71" s="735"/>
      <c r="K71" s="735"/>
      <c r="L71" s="735"/>
      <c r="M71" s="735"/>
      <c r="N71" s="735"/>
    </row>
    <row r="72" spans="1:14" ht="9" customHeight="1">
      <c r="A72" s="905"/>
      <c r="B72" s="908" t="s">
        <v>759</v>
      </c>
      <c r="C72" s="906" t="s">
        <v>2185</v>
      </c>
      <c r="D72" s="907">
        <v>6</v>
      </c>
      <c r="E72" s="751" t="s">
        <v>606</v>
      </c>
      <c r="F72" s="751" t="s">
        <v>606</v>
      </c>
      <c r="G72" s="751" t="s">
        <v>606</v>
      </c>
      <c r="H72" s="751" t="s">
        <v>606</v>
      </c>
      <c r="I72" s="751" t="s">
        <v>606</v>
      </c>
      <c r="J72" s="751" t="s">
        <v>606</v>
      </c>
      <c r="K72" s="751" t="s">
        <v>606</v>
      </c>
      <c r="L72" s="751" t="s">
        <v>606</v>
      </c>
      <c r="M72" s="751" t="s">
        <v>606</v>
      </c>
      <c r="N72" s="751" t="s">
        <v>606</v>
      </c>
    </row>
    <row r="73" spans="1:14" ht="9" customHeight="1">
      <c r="A73" s="905"/>
      <c r="B73" s="908"/>
      <c r="C73" s="906" t="s">
        <v>2186</v>
      </c>
      <c r="D73" s="907">
        <v>1</v>
      </c>
      <c r="E73" s="751" t="s">
        <v>606</v>
      </c>
      <c r="F73" s="751" t="s">
        <v>606</v>
      </c>
      <c r="G73" s="751" t="s">
        <v>606</v>
      </c>
      <c r="H73" s="751" t="s">
        <v>606</v>
      </c>
      <c r="I73" s="751" t="s">
        <v>606</v>
      </c>
      <c r="J73" s="751" t="s">
        <v>606</v>
      </c>
      <c r="K73" s="751" t="s">
        <v>606</v>
      </c>
      <c r="L73" s="751" t="s">
        <v>606</v>
      </c>
      <c r="M73" s="751" t="s">
        <v>606</v>
      </c>
      <c r="N73" s="751" t="s">
        <v>606</v>
      </c>
    </row>
    <row r="74" spans="1:14" ht="9" customHeight="1">
      <c r="A74" s="905"/>
      <c r="B74" s="908"/>
      <c r="C74" s="906" t="s">
        <v>2187</v>
      </c>
      <c r="D74" s="907">
        <v>7</v>
      </c>
      <c r="E74" s="735">
        <v>0</v>
      </c>
      <c r="F74" s="735">
        <v>0</v>
      </c>
      <c r="G74" s="735">
        <v>0</v>
      </c>
      <c r="H74" s="735">
        <v>1</v>
      </c>
      <c r="I74" s="735">
        <v>4</v>
      </c>
      <c r="J74" s="735">
        <v>0</v>
      </c>
      <c r="K74" s="735">
        <v>0</v>
      </c>
      <c r="L74" s="735">
        <v>0</v>
      </c>
      <c r="M74" s="735">
        <v>0</v>
      </c>
      <c r="N74" s="735">
        <v>2</v>
      </c>
    </row>
    <row r="75" spans="1:14" ht="9" customHeight="1">
      <c r="A75" s="905"/>
      <c r="B75" s="908"/>
      <c r="C75" s="906"/>
      <c r="D75" s="907"/>
      <c r="E75" s="735"/>
      <c r="F75" s="735"/>
      <c r="G75" s="735"/>
      <c r="H75" s="735"/>
      <c r="I75" s="735"/>
      <c r="J75" s="735"/>
      <c r="K75" s="735"/>
      <c r="L75" s="735"/>
      <c r="M75" s="735"/>
      <c r="N75" s="735"/>
    </row>
    <row r="76" spans="1:14" ht="9" customHeight="1">
      <c r="A76" s="905"/>
      <c r="B76" s="911" t="s">
        <v>2315</v>
      </c>
      <c r="C76" s="906" t="s">
        <v>2185</v>
      </c>
      <c r="D76" s="907">
        <v>2215</v>
      </c>
      <c r="E76" s="735">
        <v>20</v>
      </c>
      <c r="F76" s="735">
        <v>50</v>
      </c>
      <c r="G76" s="735">
        <v>9</v>
      </c>
      <c r="H76" s="735">
        <v>80</v>
      </c>
      <c r="I76" s="735">
        <v>1557</v>
      </c>
      <c r="J76" s="735">
        <v>1</v>
      </c>
      <c r="K76" s="735">
        <v>252</v>
      </c>
      <c r="L76" s="735">
        <v>29</v>
      </c>
      <c r="M76" s="735">
        <v>112</v>
      </c>
      <c r="N76" s="735">
        <v>105</v>
      </c>
    </row>
    <row r="77" spans="1:14" ht="9" customHeight="1">
      <c r="A77" s="905"/>
      <c r="B77" s="908"/>
      <c r="C77" s="906" t="s">
        <v>2186</v>
      </c>
      <c r="D77" s="907">
        <v>1151</v>
      </c>
      <c r="E77" s="735">
        <v>17</v>
      </c>
      <c r="F77" s="735">
        <v>52</v>
      </c>
      <c r="G77" s="735">
        <v>9</v>
      </c>
      <c r="H77" s="735">
        <v>60</v>
      </c>
      <c r="I77" s="735">
        <v>686</v>
      </c>
      <c r="J77" s="735">
        <v>3</v>
      </c>
      <c r="K77" s="735">
        <v>169</v>
      </c>
      <c r="L77" s="735">
        <v>21</v>
      </c>
      <c r="M77" s="735">
        <v>69</v>
      </c>
      <c r="N77" s="735">
        <v>65</v>
      </c>
    </row>
    <row r="78" spans="1:14" ht="9" customHeight="1">
      <c r="A78" s="905"/>
      <c r="B78" s="908"/>
      <c r="C78" s="906" t="s">
        <v>2187</v>
      </c>
      <c r="D78" s="907">
        <v>3366</v>
      </c>
      <c r="E78" s="735">
        <v>37</v>
      </c>
      <c r="F78" s="735">
        <v>102</v>
      </c>
      <c r="G78" s="735">
        <v>18</v>
      </c>
      <c r="H78" s="735">
        <v>140</v>
      </c>
      <c r="I78" s="735">
        <v>2243</v>
      </c>
      <c r="J78" s="735">
        <v>4</v>
      </c>
      <c r="K78" s="735">
        <v>421</v>
      </c>
      <c r="L78" s="735">
        <v>50</v>
      </c>
      <c r="M78" s="735">
        <v>181</v>
      </c>
      <c r="N78" s="735">
        <v>170</v>
      </c>
    </row>
    <row r="79" spans="1:14" ht="9" customHeight="1">
      <c r="A79" s="905"/>
      <c r="B79" s="908"/>
      <c r="C79" s="906"/>
      <c r="D79" s="907"/>
      <c r="E79" s="735"/>
      <c r="F79" s="735"/>
      <c r="G79" s="735"/>
      <c r="H79" s="735"/>
      <c r="I79" s="735"/>
      <c r="J79" s="735"/>
      <c r="K79" s="735"/>
      <c r="L79" s="735"/>
      <c r="M79" s="735"/>
      <c r="N79" s="735"/>
    </row>
    <row r="80" spans="1:14" ht="9" customHeight="1">
      <c r="A80" s="905"/>
      <c r="B80" s="908"/>
      <c r="C80" s="906"/>
      <c r="D80" s="907"/>
      <c r="E80" s="735"/>
      <c r="F80" s="735"/>
      <c r="G80" s="735"/>
      <c r="H80" s="735"/>
      <c r="I80" s="735"/>
      <c r="J80" s="735"/>
      <c r="K80" s="735"/>
      <c r="L80" s="735"/>
      <c r="M80" s="735"/>
      <c r="N80" s="735"/>
    </row>
    <row r="81" spans="1:14" ht="9" customHeight="1">
      <c r="A81" s="905" t="s">
        <v>477</v>
      </c>
      <c r="B81" s="908"/>
      <c r="C81" s="906"/>
      <c r="D81" s="907"/>
      <c r="E81" s="735"/>
      <c r="F81" s="735"/>
      <c r="G81" s="735"/>
      <c r="H81" s="735"/>
      <c r="I81" s="735"/>
      <c r="J81" s="735"/>
      <c r="K81" s="735"/>
      <c r="L81" s="735"/>
      <c r="M81" s="735"/>
      <c r="N81" s="735"/>
    </row>
    <row r="82" spans="1:14" ht="9" customHeight="1">
      <c r="A82" s="905"/>
      <c r="B82" s="908"/>
      <c r="C82" s="906"/>
      <c r="D82" s="907"/>
      <c r="E82" s="735"/>
      <c r="F82" s="735"/>
      <c r="G82" s="735"/>
      <c r="H82" s="735"/>
      <c r="I82" s="735"/>
      <c r="J82" s="735"/>
      <c r="K82" s="735"/>
      <c r="L82" s="735"/>
      <c r="M82" s="735"/>
      <c r="N82" s="735"/>
    </row>
    <row r="83" spans="1:14" ht="9" customHeight="1">
      <c r="A83" s="905"/>
      <c r="B83" s="908" t="s">
        <v>477</v>
      </c>
      <c r="C83" s="906" t="s">
        <v>2185</v>
      </c>
      <c r="D83" s="907">
        <v>154</v>
      </c>
      <c r="E83" s="735">
        <v>4</v>
      </c>
      <c r="F83" s="735">
        <v>3</v>
      </c>
      <c r="G83" s="735">
        <v>0</v>
      </c>
      <c r="H83" s="735">
        <v>6</v>
      </c>
      <c r="I83" s="735">
        <v>101</v>
      </c>
      <c r="J83" s="735">
        <v>0</v>
      </c>
      <c r="K83" s="735">
        <v>33</v>
      </c>
      <c r="L83" s="735">
        <v>2</v>
      </c>
      <c r="M83" s="735">
        <v>2</v>
      </c>
      <c r="N83" s="735">
        <v>3</v>
      </c>
    </row>
    <row r="84" spans="1:14" ht="9" customHeight="1">
      <c r="A84" s="905"/>
      <c r="B84" s="908"/>
      <c r="C84" s="906" t="s">
        <v>2186</v>
      </c>
      <c r="D84" s="907">
        <v>42</v>
      </c>
      <c r="E84" s="735">
        <v>2</v>
      </c>
      <c r="F84" s="735">
        <v>2</v>
      </c>
      <c r="G84" s="735">
        <v>0</v>
      </c>
      <c r="H84" s="735">
        <v>1</v>
      </c>
      <c r="I84" s="735">
        <v>18</v>
      </c>
      <c r="J84" s="735">
        <v>0</v>
      </c>
      <c r="K84" s="735">
        <v>14</v>
      </c>
      <c r="L84" s="735">
        <v>2</v>
      </c>
      <c r="M84" s="735">
        <v>1</v>
      </c>
      <c r="N84" s="735">
        <v>2</v>
      </c>
    </row>
    <row r="85" spans="1:14" ht="9" customHeight="1">
      <c r="A85" s="905"/>
      <c r="B85" s="908"/>
      <c r="C85" s="906" t="s">
        <v>2187</v>
      </c>
      <c r="D85" s="907">
        <v>196</v>
      </c>
      <c r="E85" s="735">
        <v>6</v>
      </c>
      <c r="F85" s="735">
        <v>5</v>
      </c>
      <c r="G85" s="735">
        <v>0</v>
      </c>
      <c r="H85" s="735">
        <v>7</v>
      </c>
      <c r="I85" s="735">
        <v>119</v>
      </c>
      <c r="J85" s="735">
        <v>0</v>
      </c>
      <c r="K85" s="735">
        <v>47</v>
      </c>
      <c r="L85" s="735">
        <v>4</v>
      </c>
      <c r="M85" s="735">
        <v>3</v>
      </c>
      <c r="N85" s="735">
        <v>5</v>
      </c>
    </row>
    <row r="86" spans="1:14" ht="9" customHeight="1">
      <c r="A86" s="905"/>
      <c r="B86" s="908"/>
      <c r="C86" s="906"/>
      <c r="D86" s="907"/>
      <c r="E86" s="735"/>
      <c r="F86" s="735"/>
      <c r="G86" s="735"/>
      <c r="H86" s="735"/>
      <c r="I86" s="735"/>
      <c r="J86" s="735"/>
      <c r="K86" s="735"/>
      <c r="L86" s="735"/>
      <c r="M86" s="735"/>
      <c r="N86" s="735"/>
    </row>
    <row r="87" spans="1:14" ht="9" customHeight="1">
      <c r="A87" s="905"/>
      <c r="B87" s="911" t="s">
        <v>2315</v>
      </c>
      <c r="C87" s="906" t="s">
        <v>2185</v>
      </c>
      <c r="D87" s="907">
        <v>154</v>
      </c>
      <c r="E87" s="735">
        <v>4</v>
      </c>
      <c r="F87" s="735">
        <v>3</v>
      </c>
      <c r="G87" s="735">
        <v>0</v>
      </c>
      <c r="H87" s="735">
        <v>6</v>
      </c>
      <c r="I87" s="735">
        <v>101</v>
      </c>
      <c r="J87" s="735">
        <v>0</v>
      </c>
      <c r="K87" s="735">
        <v>33</v>
      </c>
      <c r="L87" s="735">
        <v>2</v>
      </c>
      <c r="M87" s="735">
        <v>2</v>
      </c>
      <c r="N87" s="735">
        <v>3</v>
      </c>
    </row>
    <row r="88" spans="1:14" ht="9" customHeight="1">
      <c r="A88" s="905"/>
      <c r="B88" s="908"/>
      <c r="C88" s="906" t="s">
        <v>2186</v>
      </c>
      <c r="D88" s="907">
        <v>42</v>
      </c>
      <c r="E88" s="735">
        <v>2</v>
      </c>
      <c r="F88" s="735">
        <v>2</v>
      </c>
      <c r="G88" s="735">
        <v>0</v>
      </c>
      <c r="H88" s="735">
        <v>1</v>
      </c>
      <c r="I88" s="735">
        <v>18</v>
      </c>
      <c r="J88" s="735">
        <v>0</v>
      </c>
      <c r="K88" s="735">
        <v>14</v>
      </c>
      <c r="L88" s="735">
        <v>2</v>
      </c>
      <c r="M88" s="735">
        <v>1</v>
      </c>
      <c r="N88" s="735">
        <v>2</v>
      </c>
    </row>
    <row r="89" spans="1:14" ht="9" customHeight="1">
      <c r="A89" s="905"/>
      <c r="B89" s="908"/>
      <c r="C89" s="906" t="s">
        <v>2187</v>
      </c>
      <c r="D89" s="907">
        <v>196</v>
      </c>
      <c r="E89" s="735">
        <v>6</v>
      </c>
      <c r="F89" s="735">
        <v>5</v>
      </c>
      <c r="G89" s="735">
        <v>0</v>
      </c>
      <c r="H89" s="735">
        <v>7</v>
      </c>
      <c r="I89" s="735">
        <v>119</v>
      </c>
      <c r="J89" s="735">
        <v>0</v>
      </c>
      <c r="K89" s="735">
        <v>47</v>
      </c>
      <c r="L89" s="735">
        <v>4</v>
      </c>
      <c r="M89" s="735">
        <v>3</v>
      </c>
      <c r="N89" s="735">
        <v>5</v>
      </c>
    </row>
    <row r="90" spans="1:14" ht="9" customHeight="1">
      <c r="A90" s="905"/>
      <c r="B90" s="908"/>
      <c r="C90" s="906"/>
      <c r="D90" s="912"/>
      <c r="E90" s="735"/>
      <c r="F90" s="735"/>
      <c r="G90" s="735"/>
      <c r="H90" s="735"/>
      <c r="I90" s="735"/>
      <c r="J90" s="735"/>
      <c r="K90" s="735"/>
      <c r="L90" s="735"/>
      <c r="M90" s="735"/>
      <c r="N90" s="735"/>
    </row>
    <row r="91" spans="1:14" ht="9" customHeight="1">
      <c r="A91" s="905"/>
      <c r="B91" s="908"/>
      <c r="C91" s="906"/>
      <c r="D91" s="912"/>
      <c r="E91" s="735"/>
      <c r="F91" s="735"/>
      <c r="G91" s="735"/>
      <c r="H91" s="735"/>
      <c r="I91" s="735"/>
      <c r="J91" s="735"/>
      <c r="K91" s="735"/>
      <c r="L91" s="735"/>
      <c r="M91" s="735"/>
      <c r="N91" s="735"/>
    </row>
    <row r="92" spans="1:14" ht="9" customHeight="1">
      <c r="A92" s="726" t="s">
        <v>1667</v>
      </c>
      <c r="B92" s="908"/>
      <c r="C92" s="906"/>
      <c r="D92" s="913"/>
      <c r="E92" s="735"/>
      <c r="F92" s="735"/>
      <c r="G92" s="735"/>
      <c r="H92" s="735"/>
      <c r="I92" s="735"/>
      <c r="J92" s="735"/>
      <c r="K92" s="735"/>
      <c r="L92" s="735"/>
      <c r="M92" s="735"/>
      <c r="N92" s="735"/>
    </row>
    <row r="93" spans="1:14" ht="9" customHeight="1">
      <c r="A93" s="726" t="s">
        <v>2672</v>
      </c>
      <c r="B93" s="908"/>
      <c r="C93" s="906"/>
      <c r="D93" s="913"/>
      <c r="E93" s="735"/>
      <c r="F93" s="735"/>
      <c r="G93" s="735"/>
      <c r="H93" s="735"/>
      <c r="I93" s="735"/>
      <c r="J93" s="735"/>
      <c r="K93" s="735"/>
      <c r="L93" s="735"/>
      <c r="M93" s="735"/>
      <c r="N93" s="735"/>
    </row>
    <row r="94" spans="1:14" ht="9" customHeight="1">
      <c r="A94" s="726" t="s">
        <v>2673</v>
      </c>
      <c r="B94" s="908"/>
      <c r="C94" s="906"/>
      <c r="D94" s="913"/>
      <c r="E94" s="735"/>
      <c r="F94" s="735"/>
      <c r="G94" s="735"/>
      <c r="H94" s="735"/>
      <c r="I94" s="735"/>
      <c r="J94" s="735"/>
      <c r="K94" s="735"/>
      <c r="L94" s="735"/>
      <c r="M94" s="735"/>
      <c r="N94" s="735"/>
    </row>
    <row r="95" spans="1:14" ht="9" customHeight="1">
      <c r="A95" s="905"/>
      <c r="B95" s="908"/>
      <c r="C95" s="906"/>
      <c r="D95" s="913"/>
      <c r="E95" s="735"/>
      <c r="F95" s="735"/>
      <c r="G95" s="735"/>
      <c r="H95" s="735"/>
      <c r="I95" s="735"/>
      <c r="J95" s="735"/>
      <c r="K95" s="735"/>
      <c r="L95" s="735"/>
      <c r="M95" s="735"/>
      <c r="N95" s="735"/>
    </row>
    <row r="96" spans="1:14" ht="9" customHeight="1">
      <c r="A96" s="75" t="s">
        <v>48</v>
      </c>
      <c r="B96" s="908"/>
      <c r="C96" s="906"/>
      <c r="D96" s="913"/>
      <c r="E96" s="735"/>
      <c r="F96" s="735"/>
      <c r="G96" s="735"/>
      <c r="H96" s="735"/>
      <c r="I96" s="735"/>
      <c r="J96" s="735"/>
      <c r="K96" s="735"/>
      <c r="L96" s="735"/>
      <c r="M96" s="735"/>
      <c r="N96" s="735"/>
    </row>
    <row r="97" spans="1:19" ht="9" customHeight="1">
      <c r="A97" s="905" t="s">
        <v>760</v>
      </c>
      <c r="B97" s="908"/>
      <c r="C97" s="906"/>
      <c r="D97" s="907"/>
      <c r="E97" s="735"/>
      <c r="F97" s="735"/>
      <c r="G97" s="735"/>
      <c r="H97" s="735"/>
      <c r="I97" s="735"/>
      <c r="J97" s="735"/>
      <c r="K97" s="735"/>
      <c r="L97" s="735"/>
      <c r="M97" s="735"/>
      <c r="N97" s="735"/>
    </row>
    <row r="98" spans="1:19" ht="9" customHeight="1">
      <c r="A98" s="905"/>
      <c r="B98" s="908"/>
      <c r="C98" s="906"/>
      <c r="D98" s="907"/>
      <c r="E98" s="735"/>
      <c r="F98" s="735"/>
      <c r="G98" s="735"/>
      <c r="H98" s="735"/>
      <c r="I98" s="735"/>
      <c r="J98" s="735"/>
      <c r="K98" s="735"/>
      <c r="L98" s="735"/>
      <c r="M98" s="735"/>
      <c r="N98" s="735"/>
    </row>
    <row r="99" spans="1:19" ht="9" customHeight="1">
      <c r="B99" s="908" t="s">
        <v>208</v>
      </c>
      <c r="C99" s="906" t="s">
        <v>2185</v>
      </c>
      <c r="D99" s="907">
        <v>214</v>
      </c>
      <c r="E99" s="735">
        <v>2</v>
      </c>
      <c r="F99" s="735">
        <v>6</v>
      </c>
      <c r="G99" s="735">
        <v>2</v>
      </c>
      <c r="H99" s="735">
        <v>7</v>
      </c>
      <c r="I99" s="735">
        <v>50</v>
      </c>
      <c r="J99" s="735">
        <v>0</v>
      </c>
      <c r="K99" s="735">
        <v>15</v>
      </c>
      <c r="L99" s="735">
        <v>20</v>
      </c>
      <c r="M99" s="735">
        <v>100</v>
      </c>
      <c r="N99" s="735">
        <v>12</v>
      </c>
    </row>
    <row r="100" spans="1:19" ht="9" customHeight="1">
      <c r="A100" s="905"/>
      <c r="B100" s="908" t="s">
        <v>2674</v>
      </c>
      <c r="C100" s="906" t="s">
        <v>2186</v>
      </c>
      <c r="D100" s="907">
        <v>97</v>
      </c>
      <c r="E100" s="735">
        <v>2</v>
      </c>
      <c r="F100" s="735">
        <v>3</v>
      </c>
      <c r="G100" s="735">
        <v>2</v>
      </c>
      <c r="H100" s="735">
        <v>0</v>
      </c>
      <c r="I100" s="735">
        <v>20</v>
      </c>
      <c r="J100" s="735">
        <v>0</v>
      </c>
      <c r="K100" s="735">
        <v>6</v>
      </c>
      <c r="L100" s="735">
        <v>9</v>
      </c>
      <c r="M100" s="735">
        <v>52</v>
      </c>
      <c r="N100" s="735">
        <v>3</v>
      </c>
    </row>
    <row r="101" spans="1:19" ht="9" customHeight="1">
      <c r="A101" s="905"/>
      <c r="B101" s="908"/>
      <c r="C101" s="906" t="s">
        <v>2187</v>
      </c>
      <c r="D101" s="907">
        <v>311</v>
      </c>
      <c r="E101" s="735">
        <v>4</v>
      </c>
      <c r="F101" s="735">
        <v>9</v>
      </c>
      <c r="G101" s="735">
        <v>4</v>
      </c>
      <c r="H101" s="735">
        <v>7</v>
      </c>
      <c r="I101" s="735">
        <v>70</v>
      </c>
      <c r="J101" s="735">
        <v>0</v>
      </c>
      <c r="K101" s="735">
        <v>21</v>
      </c>
      <c r="L101" s="735">
        <v>29</v>
      </c>
      <c r="M101" s="735">
        <v>152</v>
      </c>
      <c r="N101" s="735">
        <v>15</v>
      </c>
    </row>
    <row r="102" spans="1:19" ht="9" customHeight="1">
      <c r="A102" s="905"/>
      <c r="B102" s="908"/>
      <c r="C102" s="906"/>
      <c r="D102" s="907"/>
      <c r="E102" s="735"/>
      <c r="F102" s="735"/>
      <c r="G102" s="735"/>
      <c r="H102" s="735"/>
      <c r="I102" s="735"/>
      <c r="J102" s="735"/>
      <c r="K102" s="735"/>
      <c r="L102" s="735"/>
      <c r="M102" s="735"/>
      <c r="N102" s="735"/>
    </row>
    <row r="103" spans="1:19" ht="9" customHeight="1">
      <c r="A103" s="905"/>
      <c r="B103" s="908" t="s">
        <v>762</v>
      </c>
      <c r="C103" s="906" t="s">
        <v>2185</v>
      </c>
      <c r="D103" s="907">
        <v>11</v>
      </c>
      <c r="E103" s="735">
        <v>1</v>
      </c>
      <c r="F103" s="735">
        <v>0</v>
      </c>
      <c r="G103" s="735">
        <v>0</v>
      </c>
      <c r="H103" s="735">
        <v>0</v>
      </c>
      <c r="I103" s="735">
        <v>3</v>
      </c>
      <c r="J103" s="735">
        <v>0</v>
      </c>
      <c r="K103" s="735">
        <v>6</v>
      </c>
      <c r="L103" s="735">
        <v>1</v>
      </c>
      <c r="M103" s="735">
        <v>0</v>
      </c>
      <c r="N103" s="735">
        <v>0</v>
      </c>
    </row>
    <row r="104" spans="1:19" ht="9" customHeight="1">
      <c r="A104" s="905"/>
      <c r="B104" s="908"/>
      <c r="C104" s="906" t="s">
        <v>2186</v>
      </c>
      <c r="D104" s="907">
        <v>5</v>
      </c>
      <c r="E104" s="735">
        <v>0</v>
      </c>
      <c r="F104" s="735">
        <v>1</v>
      </c>
      <c r="G104" s="735">
        <v>0</v>
      </c>
      <c r="H104" s="735">
        <v>0</v>
      </c>
      <c r="I104" s="735">
        <v>3</v>
      </c>
      <c r="J104" s="735">
        <v>0</v>
      </c>
      <c r="K104" s="735">
        <v>1</v>
      </c>
      <c r="L104" s="735">
        <v>0</v>
      </c>
      <c r="M104" s="735">
        <v>0</v>
      </c>
      <c r="N104" s="735">
        <v>0</v>
      </c>
    </row>
    <row r="105" spans="1:19" ht="9" customHeight="1">
      <c r="A105" s="905"/>
      <c r="B105" s="908"/>
      <c r="C105" s="906" t="s">
        <v>2187</v>
      </c>
      <c r="D105" s="907">
        <v>16</v>
      </c>
      <c r="E105" s="735">
        <v>1</v>
      </c>
      <c r="F105" s="735">
        <v>1</v>
      </c>
      <c r="G105" s="735">
        <v>0</v>
      </c>
      <c r="H105" s="735">
        <v>0</v>
      </c>
      <c r="I105" s="735">
        <v>6</v>
      </c>
      <c r="J105" s="735">
        <v>0</v>
      </c>
      <c r="K105" s="735">
        <v>7</v>
      </c>
      <c r="L105" s="735">
        <v>1</v>
      </c>
      <c r="M105" s="735">
        <v>0</v>
      </c>
      <c r="N105" s="735">
        <v>0</v>
      </c>
    </row>
    <row r="106" spans="1:19" ht="9" customHeight="1">
      <c r="A106" s="905"/>
      <c r="B106" s="908"/>
      <c r="C106" s="906"/>
      <c r="D106" s="907"/>
      <c r="E106" s="735"/>
      <c r="F106" s="735"/>
      <c r="G106" s="735"/>
      <c r="H106" s="735"/>
      <c r="I106" s="735"/>
      <c r="J106" s="735"/>
      <c r="K106" s="735"/>
      <c r="L106" s="735"/>
      <c r="M106" s="735"/>
      <c r="N106" s="735"/>
    </row>
    <row r="107" spans="1:19" ht="9" customHeight="1">
      <c r="A107" s="905"/>
      <c r="B107" s="908" t="s">
        <v>764</v>
      </c>
      <c r="C107" s="906" t="s">
        <v>2185</v>
      </c>
      <c r="D107" s="907">
        <v>184</v>
      </c>
      <c r="E107" s="735">
        <v>4</v>
      </c>
      <c r="F107" s="735">
        <v>9</v>
      </c>
      <c r="G107" s="735">
        <v>6</v>
      </c>
      <c r="H107" s="735">
        <v>6</v>
      </c>
      <c r="I107" s="735">
        <v>110</v>
      </c>
      <c r="J107" s="735">
        <v>0</v>
      </c>
      <c r="K107" s="735">
        <v>28</v>
      </c>
      <c r="L107" s="735">
        <v>2</v>
      </c>
      <c r="M107" s="735">
        <v>4</v>
      </c>
      <c r="N107" s="735">
        <v>15</v>
      </c>
    </row>
    <row r="108" spans="1:19" ht="9" customHeight="1">
      <c r="A108" s="905"/>
      <c r="B108" s="908"/>
      <c r="C108" s="906" t="s">
        <v>2186</v>
      </c>
      <c r="D108" s="907">
        <v>75</v>
      </c>
      <c r="E108" s="735">
        <v>2</v>
      </c>
      <c r="F108" s="735">
        <v>5</v>
      </c>
      <c r="G108" s="735">
        <v>1</v>
      </c>
      <c r="H108" s="735">
        <v>2</v>
      </c>
      <c r="I108" s="735">
        <v>39</v>
      </c>
      <c r="J108" s="735">
        <v>0</v>
      </c>
      <c r="K108" s="735">
        <v>12</v>
      </c>
      <c r="L108" s="735">
        <v>1</v>
      </c>
      <c r="M108" s="735">
        <v>4</v>
      </c>
      <c r="N108" s="735">
        <v>9</v>
      </c>
    </row>
    <row r="109" spans="1:19" ht="9" customHeight="1">
      <c r="A109" s="905"/>
      <c r="B109" s="908"/>
      <c r="C109" s="906" t="s">
        <v>2187</v>
      </c>
      <c r="D109" s="907">
        <v>259</v>
      </c>
      <c r="E109" s="735">
        <v>6</v>
      </c>
      <c r="F109" s="735">
        <v>14</v>
      </c>
      <c r="G109" s="735">
        <v>7</v>
      </c>
      <c r="H109" s="735">
        <v>8</v>
      </c>
      <c r="I109" s="735">
        <v>149</v>
      </c>
      <c r="J109" s="735">
        <v>0</v>
      </c>
      <c r="K109" s="735">
        <v>40</v>
      </c>
      <c r="L109" s="735">
        <v>3</v>
      </c>
      <c r="M109" s="735">
        <v>8</v>
      </c>
      <c r="N109" s="735">
        <v>24</v>
      </c>
      <c r="S109" s="905"/>
    </row>
    <row r="110" spans="1:19" ht="9" customHeight="1">
      <c r="A110" s="905"/>
      <c r="B110" s="908"/>
      <c r="C110" s="906"/>
      <c r="D110" s="907"/>
      <c r="E110" s="735"/>
      <c r="F110" s="735"/>
      <c r="G110" s="735"/>
      <c r="H110" s="735"/>
      <c r="I110" s="735"/>
      <c r="J110" s="735"/>
      <c r="K110" s="735"/>
      <c r="L110" s="735"/>
      <c r="M110" s="735"/>
      <c r="N110" s="735"/>
      <c r="S110" s="905"/>
    </row>
    <row r="111" spans="1:19" ht="9" customHeight="1">
      <c r="A111" s="905"/>
      <c r="B111" s="908" t="s">
        <v>765</v>
      </c>
      <c r="C111" s="906" t="s">
        <v>2185</v>
      </c>
      <c r="D111" s="907">
        <v>302</v>
      </c>
      <c r="E111" s="735">
        <v>3</v>
      </c>
      <c r="F111" s="735">
        <v>10</v>
      </c>
      <c r="G111" s="735">
        <v>2</v>
      </c>
      <c r="H111" s="735">
        <v>18</v>
      </c>
      <c r="I111" s="735">
        <v>153</v>
      </c>
      <c r="J111" s="735">
        <v>1</v>
      </c>
      <c r="K111" s="735">
        <v>34</v>
      </c>
      <c r="L111" s="735">
        <v>5</v>
      </c>
      <c r="M111" s="735">
        <v>64</v>
      </c>
      <c r="N111" s="735">
        <v>12</v>
      </c>
    </row>
    <row r="112" spans="1:19" ht="9" customHeight="1">
      <c r="A112" s="905"/>
      <c r="B112" s="908"/>
      <c r="C112" s="906" t="s">
        <v>2186</v>
      </c>
      <c r="D112" s="907">
        <v>202</v>
      </c>
      <c r="E112" s="735">
        <v>3</v>
      </c>
      <c r="F112" s="735">
        <v>15</v>
      </c>
      <c r="G112" s="735">
        <v>3</v>
      </c>
      <c r="H112" s="735">
        <v>9</v>
      </c>
      <c r="I112" s="735">
        <v>63</v>
      </c>
      <c r="J112" s="735">
        <v>0</v>
      </c>
      <c r="K112" s="735">
        <v>29</v>
      </c>
      <c r="L112" s="735">
        <v>6</v>
      </c>
      <c r="M112" s="735">
        <v>58</v>
      </c>
      <c r="N112" s="735">
        <v>16</v>
      </c>
    </row>
    <row r="113" spans="1:14" ht="9" customHeight="1">
      <c r="A113" s="905"/>
      <c r="B113" s="908"/>
      <c r="C113" s="906" t="s">
        <v>2187</v>
      </c>
      <c r="D113" s="907">
        <v>504</v>
      </c>
      <c r="E113" s="735">
        <v>6</v>
      </c>
      <c r="F113" s="735">
        <v>25</v>
      </c>
      <c r="G113" s="735">
        <v>5</v>
      </c>
      <c r="H113" s="735">
        <v>27</v>
      </c>
      <c r="I113" s="735">
        <v>216</v>
      </c>
      <c r="J113" s="735">
        <v>1</v>
      </c>
      <c r="K113" s="735">
        <v>63</v>
      </c>
      <c r="L113" s="735">
        <v>11</v>
      </c>
      <c r="M113" s="735">
        <v>122</v>
      </c>
      <c r="N113" s="735">
        <v>28</v>
      </c>
    </row>
    <row r="114" spans="1:14" ht="9" customHeight="1">
      <c r="A114" s="905"/>
      <c r="B114" s="908"/>
      <c r="C114" s="906"/>
      <c r="D114" s="907"/>
      <c r="E114" s="735"/>
      <c r="F114" s="735"/>
      <c r="G114" s="735"/>
      <c r="H114" s="735"/>
      <c r="I114" s="735"/>
      <c r="J114" s="735"/>
      <c r="K114" s="735"/>
      <c r="L114" s="735"/>
      <c r="M114" s="735"/>
      <c r="N114" s="735"/>
    </row>
    <row r="115" spans="1:14" ht="9" customHeight="1">
      <c r="A115" s="905"/>
      <c r="B115" s="908" t="s">
        <v>766</v>
      </c>
      <c r="C115" s="906" t="s">
        <v>2185</v>
      </c>
      <c r="D115" s="907">
        <v>459</v>
      </c>
      <c r="E115" s="735">
        <v>0</v>
      </c>
      <c r="F115" s="735">
        <v>0</v>
      </c>
      <c r="G115" s="735">
        <v>0</v>
      </c>
      <c r="H115" s="735">
        <v>18</v>
      </c>
      <c r="I115" s="735">
        <v>29</v>
      </c>
      <c r="J115" s="735">
        <v>2</v>
      </c>
      <c r="K115" s="735">
        <v>8</v>
      </c>
      <c r="L115" s="735">
        <v>57</v>
      </c>
      <c r="M115" s="735">
        <v>326</v>
      </c>
      <c r="N115" s="735">
        <v>19</v>
      </c>
    </row>
    <row r="116" spans="1:14" ht="9" customHeight="1">
      <c r="A116" s="905"/>
      <c r="B116" s="908"/>
      <c r="C116" s="906" t="s">
        <v>2186</v>
      </c>
      <c r="D116" s="907">
        <v>483</v>
      </c>
      <c r="E116" s="735">
        <v>1</v>
      </c>
      <c r="F116" s="735">
        <v>2</v>
      </c>
      <c r="G116" s="735">
        <v>0</v>
      </c>
      <c r="H116" s="735">
        <v>25</v>
      </c>
      <c r="I116" s="735">
        <v>23</v>
      </c>
      <c r="J116" s="735">
        <v>0</v>
      </c>
      <c r="K116" s="735">
        <v>5</v>
      </c>
      <c r="L116" s="735">
        <v>48</v>
      </c>
      <c r="M116" s="735">
        <v>349</v>
      </c>
      <c r="N116" s="735">
        <v>30</v>
      </c>
    </row>
    <row r="117" spans="1:14" ht="9" customHeight="1">
      <c r="A117" s="905"/>
      <c r="B117" s="908"/>
      <c r="C117" s="906" t="s">
        <v>2187</v>
      </c>
      <c r="D117" s="907">
        <v>942</v>
      </c>
      <c r="E117" s="735">
        <v>1</v>
      </c>
      <c r="F117" s="735">
        <v>2</v>
      </c>
      <c r="G117" s="735">
        <v>0</v>
      </c>
      <c r="H117" s="735">
        <v>43</v>
      </c>
      <c r="I117" s="735">
        <v>52</v>
      </c>
      <c r="J117" s="735">
        <v>2</v>
      </c>
      <c r="K117" s="735">
        <v>13</v>
      </c>
      <c r="L117" s="735">
        <v>105</v>
      </c>
      <c r="M117" s="735">
        <v>675</v>
      </c>
      <c r="N117" s="735">
        <v>49</v>
      </c>
    </row>
    <row r="118" spans="1:14" ht="9" customHeight="1">
      <c r="A118" s="905"/>
      <c r="B118" s="908"/>
      <c r="C118" s="906"/>
      <c r="D118" s="907"/>
      <c r="E118" s="735"/>
      <c r="F118" s="735"/>
      <c r="G118" s="735"/>
      <c r="H118" s="735"/>
      <c r="I118" s="735"/>
      <c r="J118" s="735"/>
      <c r="K118" s="735"/>
      <c r="L118" s="735"/>
      <c r="M118" s="735"/>
      <c r="N118" s="735"/>
    </row>
    <row r="119" spans="1:14" ht="9" customHeight="1">
      <c r="A119" s="905"/>
      <c r="B119" s="908" t="s">
        <v>767</v>
      </c>
      <c r="C119" s="906" t="s">
        <v>2185</v>
      </c>
      <c r="D119" s="907">
        <v>869</v>
      </c>
      <c r="E119" s="735">
        <v>1</v>
      </c>
      <c r="F119" s="735">
        <v>5</v>
      </c>
      <c r="G119" s="735">
        <v>4</v>
      </c>
      <c r="H119" s="735">
        <v>27</v>
      </c>
      <c r="I119" s="735">
        <v>593</v>
      </c>
      <c r="J119" s="735">
        <v>0</v>
      </c>
      <c r="K119" s="735">
        <v>20</v>
      </c>
      <c r="L119" s="735">
        <v>34</v>
      </c>
      <c r="M119" s="735">
        <v>146</v>
      </c>
      <c r="N119" s="735">
        <v>39</v>
      </c>
    </row>
    <row r="120" spans="1:14" ht="9" customHeight="1">
      <c r="A120" s="905"/>
      <c r="B120" s="908"/>
      <c r="C120" s="906" t="s">
        <v>2186</v>
      </c>
      <c r="D120" s="907">
        <v>198</v>
      </c>
      <c r="E120" s="735">
        <v>0</v>
      </c>
      <c r="F120" s="735">
        <v>1</v>
      </c>
      <c r="G120" s="735">
        <v>0</v>
      </c>
      <c r="H120" s="735">
        <v>4</v>
      </c>
      <c r="I120" s="735">
        <v>103</v>
      </c>
      <c r="J120" s="735">
        <v>0</v>
      </c>
      <c r="K120" s="735">
        <v>6</v>
      </c>
      <c r="L120" s="735">
        <v>12</v>
      </c>
      <c r="M120" s="735">
        <v>53</v>
      </c>
      <c r="N120" s="735">
        <v>19</v>
      </c>
    </row>
    <row r="121" spans="1:14" ht="9" customHeight="1">
      <c r="A121" s="905"/>
      <c r="B121" s="908"/>
      <c r="C121" s="906" t="s">
        <v>2187</v>
      </c>
      <c r="D121" s="907">
        <v>1067</v>
      </c>
      <c r="E121" s="735">
        <v>1</v>
      </c>
      <c r="F121" s="735">
        <v>6</v>
      </c>
      <c r="G121" s="735">
        <v>4</v>
      </c>
      <c r="H121" s="735">
        <v>31</v>
      </c>
      <c r="I121" s="735">
        <v>696</v>
      </c>
      <c r="J121" s="735">
        <v>0</v>
      </c>
      <c r="K121" s="735">
        <v>26</v>
      </c>
      <c r="L121" s="735">
        <v>46</v>
      </c>
      <c r="M121" s="735">
        <v>199</v>
      </c>
      <c r="N121" s="735">
        <v>58</v>
      </c>
    </row>
    <row r="122" spans="1:14" ht="9" customHeight="1">
      <c r="A122" s="905"/>
      <c r="B122" s="908"/>
      <c r="C122" s="906"/>
      <c r="D122" s="907"/>
      <c r="E122" s="735"/>
      <c r="F122" s="735"/>
      <c r="G122" s="735"/>
      <c r="H122" s="735"/>
      <c r="I122" s="735"/>
      <c r="J122" s="735"/>
      <c r="K122" s="735"/>
      <c r="L122" s="735"/>
      <c r="M122" s="735"/>
      <c r="N122" s="735"/>
    </row>
    <row r="123" spans="1:14" ht="9" customHeight="1">
      <c r="A123" s="905"/>
      <c r="B123" s="908" t="s">
        <v>2197</v>
      </c>
      <c r="C123" s="906" t="s">
        <v>2185</v>
      </c>
      <c r="D123" s="907">
        <v>189</v>
      </c>
      <c r="E123" s="735">
        <v>0</v>
      </c>
      <c r="F123" s="735">
        <v>0</v>
      </c>
      <c r="G123" s="735">
        <v>0</v>
      </c>
      <c r="H123" s="735">
        <v>18</v>
      </c>
      <c r="I123" s="735">
        <v>14</v>
      </c>
      <c r="J123" s="735">
        <v>0</v>
      </c>
      <c r="K123" s="735">
        <v>4</v>
      </c>
      <c r="L123" s="735">
        <v>21</v>
      </c>
      <c r="M123" s="735">
        <v>121</v>
      </c>
      <c r="N123" s="735">
        <v>11</v>
      </c>
    </row>
    <row r="124" spans="1:14" ht="9" customHeight="1">
      <c r="A124" s="905"/>
      <c r="B124" s="908"/>
      <c r="C124" s="906" t="s">
        <v>2186</v>
      </c>
      <c r="D124" s="907">
        <v>68</v>
      </c>
      <c r="E124" s="735">
        <v>0</v>
      </c>
      <c r="F124" s="735">
        <v>0</v>
      </c>
      <c r="G124" s="735">
        <v>0</v>
      </c>
      <c r="H124" s="735">
        <v>2</v>
      </c>
      <c r="I124" s="735">
        <v>8</v>
      </c>
      <c r="J124" s="735">
        <v>0</v>
      </c>
      <c r="K124" s="735">
        <v>1</v>
      </c>
      <c r="L124" s="735">
        <v>8</v>
      </c>
      <c r="M124" s="735">
        <v>48</v>
      </c>
      <c r="N124" s="735">
        <v>1</v>
      </c>
    </row>
    <row r="125" spans="1:14" ht="9" customHeight="1">
      <c r="A125" s="905"/>
      <c r="B125" s="908"/>
      <c r="C125" s="906" t="s">
        <v>2187</v>
      </c>
      <c r="D125" s="907">
        <v>257</v>
      </c>
      <c r="E125" s="735">
        <v>0</v>
      </c>
      <c r="F125" s="735">
        <v>0</v>
      </c>
      <c r="G125" s="735">
        <v>0</v>
      </c>
      <c r="H125" s="735">
        <v>20</v>
      </c>
      <c r="I125" s="735">
        <v>22</v>
      </c>
      <c r="J125" s="735">
        <v>0</v>
      </c>
      <c r="K125" s="735">
        <v>5</v>
      </c>
      <c r="L125" s="735">
        <v>29</v>
      </c>
      <c r="M125" s="735">
        <v>169</v>
      </c>
      <c r="N125" s="735">
        <v>12</v>
      </c>
    </row>
    <row r="126" spans="1:14" ht="9" customHeight="1">
      <c r="A126" s="905"/>
      <c r="B126" s="908"/>
      <c r="C126" s="906"/>
      <c r="D126" s="907"/>
      <c r="E126" s="735"/>
      <c r="F126" s="735"/>
      <c r="G126" s="735"/>
      <c r="H126" s="735"/>
      <c r="I126" s="735"/>
      <c r="J126" s="735"/>
      <c r="K126" s="735"/>
      <c r="L126" s="735"/>
      <c r="M126" s="735"/>
      <c r="N126" s="735"/>
    </row>
    <row r="127" spans="1:14" ht="9" customHeight="1">
      <c r="A127" s="905"/>
      <c r="B127" s="908" t="s">
        <v>769</v>
      </c>
      <c r="C127" s="906" t="s">
        <v>2185</v>
      </c>
      <c r="D127" s="907">
        <v>3546</v>
      </c>
      <c r="E127" s="735">
        <v>24</v>
      </c>
      <c r="F127" s="735">
        <v>78</v>
      </c>
      <c r="G127" s="735">
        <v>31</v>
      </c>
      <c r="H127" s="735">
        <v>172</v>
      </c>
      <c r="I127" s="735">
        <v>863</v>
      </c>
      <c r="J127" s="735">
        <v>2</v>
      </c>
      <c r="K127" s="735">
        <v>168</v>
      </c>
      <c r="L127" s="735">
        <v>297</v>
      </c>
      <c r="M127" s="735">
        <v>1629</v>
      </c>
      <c r="N127" s="735">
        <v>282</v>
      </c>
    </row>
    <row r="128" spans="1:14" ht="9" customHeight="1">
      <c r="A128" s="905"/>
      <c r="B128" s="908"/>
      <c r="C128" s="906" t="s">
        <v>2186</v>
      </c>
      <c r="D128" s="907">
        <v>852</v>
      </c>
      <c r="E128" s="735">
        <v>5</v>
      </c>
      <c r="F128" s="735">
        <v>16</v>
      </c>
      <c r="G128" s="735">
        <v>4</v>
      </c>
      <c r="H128" s="735">
        <v>53</v>
      </c>
      <c r="I128" s="735">
        <v>144</v>
      </c>
      <c r="J128" s="735">
        <v>0</v>
      </c>
      <c r="K128" s="735">
        <v>45</v>
      </c>
      <c r="L128" s="735">
        <v>69</v>
      </c>
      <c r="M128" s="735">
        <v>458</v>
      </c>
      <c r="N128" s="735">
        <v>58</v>
      </c>
    </row>
    <row r="129" spans="1:14" ht="9" customHeight="1">
      <c r="A129" s="905"/>
      <c r="B129" s="908"/>
      <c r="C129" s="906" t="s">
        <v>2187</v>
      </c>
      <c r="D129" s="907">
        <v>4398</v>
      </c>
      <c r="E129" s="735">
        <v>29</v>
      </c>
      <c r="F129" s="735">
        <v>94</v>
      </c>
      <c r="G129" s="735">
        <v>35</v>
      </c>
      <c r="H129" s="735">
        <v>225</v>
      </c>
      <c r="I129" s="735">
        <v>1007</v>
      </c>
      <c r="J129" s="735">
        <v>2</v>
      </c>
      <c r="K129" s="735">
        <v>213</v>
      </c>
      <c r="L129" s="735">
        <v>366</v>
      </c>
      <c r="M129" s="735">
        <v>2087</v>
      </c>
      <c r="N129" s="735">
        <v>340</v>
      </c>
    </row>
    <row r="130" spans="1:14" ht="9" customHeight="1">
      <c r="A130" s="905"/>
      <c r="B130" s="908"/>
      <c r="C130" s="906"/>
      <c r="D130" s="907"/>
      <c r="E130" s="735"/>
      <c r="F130" s="735"/>
      <c r="G130" s="735"/>
      <c r="H130" s="735"/>
      <c r="I130" s="735"/>
      <c r="J130" s="735"/>
      <c r="K130" s="735"/>
      <c r="L130" s="735"/>
      <c r="M130" s="735"/>
      <c r="N130" s="735"/>
    </row>
    <row r="131" spans="1:14" ht="9" customHeight="1">
      <c r="A131" s="905"/>
      <c r="B131" s="908" t="s">
        <v>2675</v>
      </c>
      <c r="C131" s="906" t="s">
        <v>2185</v>
      </c>
      <c r="D131" s="907">
        <v>271</v>
      </c>
      <c r="E131" s="735">
        <v>0</v>
      </c>
      <c r="F131" s="735">
        <v>1</v>
      </c>
      <c r="G131" s="735">
        <v>0</v>
      </c>
      <c r="H131" s="735">
        <v>8</v>
      </c>
      <c r="I131" s="735">
        <v>23</v>
      </c>
      <c r="J131" s="735">
        <v>0</v>
      </c>
      <c r="K131" s="735">
        <v>13</v>
      </c>
      <c r="L131" s="735">
        <v>13</v>
      </c>
      <c r="M131" s="735">
        <v>189</v>
      </c>
      <c r="N131" s="735">
        <v>24</v>
      </c>
    </row>
    <row r="132" spans="1:14" ht="9" customHeight="1">
      <c r="A132" s="905"/>
      <c r="B132" s="908" t="s">
        <v>2676</v>
      </c>
      <c r="C132" s="906" t="s">
        <v>2186</v>
      </c>
      <c r="D132" s="907">
        <v>48</v>
      </c>
      <c r="E132" s="735">
        <v>0</v>
      </c>
      <c r="F132" s="735">
        <v>0</v>
      </c>
      <c r="G132" s="735">
        <v>1</v>
      </c>
      <c r="H132" s="735">
        <v>3</v>
      </c>
      <c r="I132" s="735">
        <v>5</v>
      </c>
      <c r="J132" s="735">
        <v>0</v>
      </c>
      <c r="K132" s="735">
        <v>4</v>
      </c>
      <c r="L132" s="735">
        <v>1</v>
      </c>
      <c r="M132" s="735">
        <v>29</v>
      </c>
      <c r="N132" s="735">
        <v>5</v>
      </c>
    </row>
    <row r="133" spans="1:14" ht="9" customHeight="1">
      <c r="A133" s="905"/>
      <c r="B133" s="908"/>
      <c r="C133" s="906" t="s">
        <v>2187</v>
      </c>
      <c r="D133" s="907">
        <v>319</v>
      </c>
      <c r="E133" s="735">
        <v>0</v>
      </c>
      <c r="F133" s="735">
        <v>1</v>
      </c>
      <c r="G133" s="735">
        <v>1</v>
      </c>
      <c r="H133" s="735">
        <v>11</v>
      </c>
      <c r="I133" s="735">
        <v>28</v>
      </c>
      <c r="J133" s="735">
        <v>0</v>
      </c>
      <c r="K133" s="735">
        <v>17</v>
      </c>
      <c r="L133" s="735">
        <v>14</v>
      </c>
      <c r="M133" s="735">
        <v>218</v>
      </c>
      <c r="N133" s="735">
        <v>29</v>
      </c>
    </row>
    <row r="134" spans="1:14" ht="9" customHeight="1">
      <c r="A134" s="905"/>
      <c r="B134" s="908"/>
      <c r="C134" s="906"/>
      <c r="D134" s="907"/>
      <c r="E134" s="735"/>
      <c r="F134" s="735"/>
      <c r="G134" s="735"/>
      <c r="H134" s="735"/>
      <c r="I134" s="735"/>
      <c r="J134" s="735"/>
      <c r="K134" s="735"/>
      <c r="L134" s="735"/>
      <c r="M134" s="735"/>
      <c r="N134" s="735"/>
    </row>
    <row r="135" spans="1:14" ht="9" customHeight="1">
      <c r="A135" s="905"/>
      <c r="B135" s="908" t="s">
        <v>772</v>
      </c>
      <c r="C135" s="906" t="s">
        <v>2185</v>
      </c>
      <c r="D135" s="907">
        <v>394</v>
      </c>
      <c r="E135" s="735">
        <v>4</v>
      </c>
      <c r="F135" s="735">
        <v>13</v>
      </c>
      <c r="G135" s="735">
        <v>3</v>
      </c>
      <c r="H135" s="735">
        <v>17</v>
      </c>
      <c r="I135" s="735">
        <v>217</v>
      </c>
      <c r="J135" s="735">
        <v>2</v>
      </c>
      <c r="K135" s="735">
        <v>61</v>
      </c>
      <c r="L135" s="735">
        <v>7</v>
      </c>
      <c r="M135" s="735">
        <v>57</v>
      </c>
      <c r="N135" s="735">
        <v>13</v>
      </c>
    </row>
    <row r="136" spans="1:14" ht="9" customHeight="1">
      <c r="A136" s="905"/>
      <c r="B136" s="908"/>
      <c r="C136" s="906" t="s">
        <v>2186</v>
      </c>
      <c r="D136" s="907">
        <v>230</v>
      </c>
      <c r="E136" s="735">
        <v>5</v>
      </c>
      <c r="F136" s="735">
        <v>10</v>
      </c>
      <c r="G136" s="735">
        <v>3</v>
      </c>
      <c r="H136" s="735">
        <v>14</v>
      </c>
      <c r="I136" s="735">
        <v>103</v>
      </c>
      <c r="J136" s="735">
        <v>2</v>
      </c>
      <c r="K136" s="735">
        <v>27</v>
      </c>
      <c r="L136" s="735">
        <v>5</v>
      </c>
      <c r="M136" s="735">
        <v>50</v>
      </c>
      <c r="N136" s="735">
        <v>11</v>
      </c>
    </row>
    <row r="137" spans="1:14" ht="9" customHeight="1">
      <c r="A137" s="905"/>
      <c r="B137" s="908"/>
      <c r="C137" s="906" t="s">
        <v>2187</v>
      </c>
      <c r="D137" s="907">
        <v>624</v>
      </c>
      <c r="E137" s="735">
        <v>9</v>
      </c>
      <c r="F137" s="735">
        <v>23</v>
      </c>
      <c r="G137" s="735">
        <v>6</v>
      </c>
      <c r="H137" s="735">
        <v>31</v>
      </c>
      <c r="I137" s="735">
        <v>320</v>
      </c>
      <c r="J137" s="735">
        <v>4</v>
      </c>
      <c r="K137" s="735">
        <v>88</v>
      </c>
      <c r="L137" s="735">
        <v>12</v>
      </c>
      <c r="M137" s="735">
        <v>107</v>
      </c>
      <c r="N137" s="735">
        <v>24</v>
      </c>
    </row>
    <row r="138" spans="1:14" ht="9" customHeight="1">
      <c r="A138" s="905"/>
      <c r="B138" s="908"/>
      <c r="C138" s="906"/>
      <c r="D138" s="907"/>
      <c r="E138" s="735"/>
      <c r="F138" s="735"/>
      <c r="G138" s="735"/>
      <c r="H138" s="735"/>
      <c r="I138" s="735"/>
      <c r="J138" s="735"/>
      <c r="K138" s="735"/>
      <c r="L138" s="735"/>
      <c r="M138" s="735"/>
      <c r="N138" s="735"/>
    </row>
    <row r="139" spans="1:14" ht="9" customHeight="1">
      <c r="A139" s="905"/>
      <c r="B139" s="908" t="s">
        <v>773</v>
      </c>
      <c r="C139" s="906" t="s">
        <v>2185</v>
      </c>
      <c r="D139" s="907">
        <v>380</v>
      </c>
      <c r="E139" s="735">
        <v>1</v>
      </c>
      <c r="F139" s="735">
        <v>22</v>
      </c>
      <c r="G139" s="735">
        <v>1</v>
      </c>
      <c r="H139" s="735">
        <v>19</v>
      </c>
      <c r="I139" s="735">
        <v>218</v>
      </c>
      <c r="J139" s="735">
        <v>0</v>
      </c>
      <c r="K139" s="735">
        <v>76</v>
      </c>
      <c r="L139" s="735">
        <v>6</v>
      </c>
      <c r="M139" s="735">
        <v>21</v>
      </c>
      <c r="N139" s="735">
        <v>16</v>
      </c>
    </row>
    <row r="140" spans="1:14" ht="9" customHeight="1">
      <c r="A140" s="905"/>
      <c r="B140" s="908"/>
      <c r="C140" s="906" t="s">
        <v>2186</v>
      </c>
      <c r="D140" s="907">
        <v>373</v>
      </c>
      <c r="E140" s="735">
        <v>5</v>
      </c>
      <c r="F140" s="735">
        <v>21</v>
      </c>
      <c r="G140" s="735">
        <v>3</v>
      </c>
      <c r="H140" s="735">
        <v>24</v>
      </c>
      <c r="I140" s="735">
        <v>155</v>
      </c>
      <c r="J140" s="735">
        <v>0</v>
      </c>
      <c r="K140" s="735">
        <v>91</v>
      </c>
      <c r="L140" s="735">
        <v>13</v>
      </c>
      <c r="M140" s="735">
        <v>42</v>
      </c>
      <c r="N140" s="735">
        <v>19</v>
      </c>
    </row>
    <row r="141" spans="1:14" ht="9" customHeight="1">
      <c r="A141" s="905"/>
      <c r="B141" s="908"/>
      <c r="C141" s="906" t="s">
        <v>2187</v>
      </c>
      <c r="D141" s="907">
        <v>753</v>
      </c>
      <c r="E141" s="735">
        <v>6</v>
      </c>
      <c r="F141" s="735">
        <v>43</v>
      </c>
      <c r="G141" s="735">
        <v>4</v>
      </c>
      <c r="H141" s="735">
        <v>43</v>
      </c>
      <c r="I141" s="735">
        <v>373</v>
      </c>
      <c r="J141" s="735">
        <v>0</v>
      </c>
      <c r="K141" s="735">
        <v>167</v>
      </c>
      <c r="L141" s="735">
        <v>19</v>
      </c>
      <c r="M141" s="735">
        <v>63</v>
      </c>
      <c r="N141" s="735">
        <v>35</v>
      </c>
    </row>
    <row r="142" spans="1:14" ht="9" customHeight="1">
      <c r="A142" s="905"/>
      <c r="B142" s="908"/>
      <c r="C142" s="906"/>
      <c r="D142" s="907"/>
      <c r="E142" s="735"/>
      <c r="F142" s="735"/>
      <c r="G142" s="735"/>
      <c r="H142" s="735"/>
      <c r="I142" s="735"/>
      <c r="J142" s="735"/>
      <c r="K142" s="735"/>
      <c r="L142" s="735"/>
      <c r="M142" s="735"/>
      <c r="N142" s="735"/>
    </row>
    <row r="143" spans="1:14" ht="9" customHeight="1">
      <c r="A143" s="905"/>
      <c r="B143" s="911" t="s">
        <v>2315</v>
      </c>
      <c r="C143" s="906" t="s">
        <v>2185</v>
      </c>
      <c r="D143" s="907">
        <v>6819</v>
      </c>
      <c r="E143" s="735">
        <v>40</v>
      </c>
      <c r="F143" s="735">
        <v>144</v>
      </c>
      <c r="G143" s="735">
        <v>49</v>
      </c>
      <c r="H143" s="735">
        <v>310</v>
      </c>
      <c r="I143" s="735">
        <v>2273</v>
      </c>
      <c r="J143" s="735">
        <v>7</v>
      </c>
      <c r="K143" s="735">
        <v>433</v>
      </c>
      <c r="L143" s="735">
        <v>463</v>
      </c>
      <c r="M143" s="735">
        <v>2657</v>
      </c>
      <c r="N143" s="735">
        <v>443</v>
      </c>
    </row>
    <row r="144" spans="1:14" ht="9" customHeight="1">
      <c r="A144" s="905"/>
      <c r="B144" s="908"/>
      <c r="C144" s="906" t="s">
        <v>2186</v>
      </c>
      <c r="D144" s="907">
        <v>2631</v>
      </c>
      <c r="E144" s="735">
        <v>23</v>
      </c>
      <c r="F144" s="735">
        <v>74</v>
      </c>
      <c r="G144" s="735">
        <v>17</v>
      </c>
      <c r="H144" s="735">
        <v>136</v>
      </c>
      <c r="I144" s="735">
        <v>666</v>
      </c>
      <c r="J144" s="735">
        <v>2</v>
      </c>
      <c r="K144" s="735">
        <v>227</v>
      </c>
      <c r="L144" s="735">
        <v>172</v>
      </c>
      <c r="M144" s="735">
        <v>1143</v>
      </c>
      <c r="N144" s="735">
        <v>171</v>
      </c>
    </row>
    <row r="145" spans="1:14" ht="9" customHeight="1">
      <c r="A145" s="905"/>
      <c r="B145" s="908"/>
      <c r="C145" s="906" t="s">
        <v>2187</v>
      </c>
      <c r="D145" s="907">
        <v>9450</v>
      </c>
      <c r="E145" s="735">
        <v>63</v>
      </c>
      <c r="F145" s="735">
        <v>218</v>
      </c>
      <c r="G145" s="735">
        <v>66</v>
      </c>
      <c r="H145" s="735">
        <v>446</v>
      </c>
      <c r="I145" s="735">
        <v>2939</v>
      </c>
      <c r="J145" s="735">
        <v>9</v>
      </c>
      <c r="K145" s="735">
        <v>660</v>
      </c>
      <c r="L145" s="735">
        <v>635</v>
      </c>
      <c r="M145" s="735">
        <v>3800</v>
      </c>
      <c r="N145" s="735">
        <v>614</v>
      </c>
    </row>
    <row r="146" spans="1:14" ht="9" customHeight="1">
      <c r="A146" s="905"/>
      <c r="B146" s="908"/>
      <c r="C146" s="906"/>
      <c r="D146" s="907"/>
      <c r="E146" s="735"/>
      <c r="F146" s="735"/>
      <c r="G146" s="735"/>
      <c r="H146" s="735"/>
      <c r="I146" s="735"/>
      <c r="J146" s="735"/>
      <c r="K146" s="735"/>
      <c r="L146" s="735"/>
      <c r="M146" s="735"/>
      <c r="N146" s="735"/>
    </row>
    <row r="147" spans="1:14" ht="9" customHeight="1">
      <c r="A147" s="905"/>
      <c r="B147" s="908"/>
      <c r="C147" s="906"/>
      <c r="D147" s="907"/>
      <c r="E147" s="735"/>
      <c r="F147" s="735"/>
      <c r="G147" s="735"/>
      <c r="H147" s="735"/>
      <c r="I147" s="735"/>
      <c r="J147" s="735"/>
      <c r="K147" s="735"/>
      <c r="L147" s="735"/>
      <c r="M147" s="735"/>
      <c r="N147" s="735"/>
    </row>
    <row r="148" spans="1:14" ht="9" customHeight="1">
      <c r="A148" s="905" t="s">
        <v>492</v>
      </c>
      <c r="B148" s="908"/>
      <c r="C148" s="906"/>
      <c r="D148" s="907"/>
      <c r="E148" s="735"/>
      <c r="F148" s="735"/>
      <c r="G148" s="735"/>
      <c r="H148" s="735"/>
      <c r="I148" s="735"/>
      <c r="J148" s="735"/>
      <c r="K148" s="735"/>
      <c r="L148" s="735"/>
      <c r="M148" s="735"/>
      <c r="N148" s="735"/>
    </row>
    <row r="149" spans="1:14" ht="9" customHeight="1">
      <c r="A149" s="905"/>
      <c r="B149" s="908"/>
      <c r="C149" s="906"/>
      <c r="D149" s="907"/>
      <c r="E149" s="735"/>
      <c r="F149" s="735"/>
      <c r="G149" s="735"/>
      <c r="H149" s="735"/>
      <c r="I149" s="735"/>
      <c r="J149" s="735"/>
      <c r="K149" s="735"/>
      <c r="L149" s="735"/>
      <c r="M149" s="735"/>
      <c r="N149" s="735"/>
    </row>
    <row r="150" spans="1:14" ht="9" customHeight="1">
      <c r="A150" s="905"/>
      <c r="B150" s="908" t="s">
        <v>492</v>
      </c>
      <c r="C150" s="906" t="s">
        <v>2185</v>
      </c>
      <c r="D150" s="907">
        <v>69</v>
      </c>
      <c r="E150" s="735">
        <v>0</v>
      </c>
      <c r="F150" s="735">
        <v>1</v>
      </c>
      <c r="G150" s="735">
        <v>0</v>
      </c>
      <c r="H150" s="735">
        <v>2</v>
      </c>
      <c r="I150" s="735">
        <v>20</v>
      </c>
      <c r="J150" s="735">
        <v>0</v>
      </c>
      <c r="K150" s="735">
        <v>16</v>
      </c>
      <c r="L150" s="735">
        <v>7</v>
      </c>
      <c r="M150" s="735">
        <v>21</v>
      </c>
      <c r="N150" s="735">
        <v>2</v>
      </c>
    </row>
    <row r="151" spans="1:14" ht="9" customHeight="1">
      <c r="A151" s="905"/>
      <c r="B151" s="908" t="s">
        <v>2677</v>
      </c>
      <c r="C151" s="906" t="s">
        <v>2186</v>
      </c>
      <c r="D151" s="907">
        <v>24</v>
      </c>
      <c r="E151" s="735">
        <v>0</v>
      </c>
      <c r="F151" s="735">
        <v>0</v>
      </c>
      <c r="G151" s="735">
        <v>0</v>
      </c>
      <c r="H151" s="735">
        <v>1</v>
      </c>
      <c r="I151" s="735">
        <v>10</v>
      </c>
      <c r="J151" s="735">
        <v>0</v>
      </c>
      <c r="K151" s="735">
        <v>3</v>
      </c>
      <c r="L151" s="735">
        <v>3</v>
      </c>
      <c r="M151" s="735">
        <v>6</v>
      </c>
      <c r="N151" s="735">
        <v>1</v>
      </c>
    </row>
    <row r="152" spans="1:14" ht="9" customHeight="1">
      <c r="A152" s="905"/>
      <c r="B152" s="908"/>
      <c r="C152" s="906" t="s">
        <v>2187</v>
      </c>
      <c r="D152" s="907">
        <v>93</v>
      </c>
      <c r="E152" s="735">
        <v>0</v>
      </c>
      <c r="F152" s="735">
        <v>1</v>
      </c>
      <c r="G152" s="735">
        <v>0</v>
      </c>
      <c r="H152" s="735">
        <v>3</v>
      </c>
      <c r="I152" s="735">
        <v>30</v>
      </c>
      <c r="J152" s="735">
        <v>0</v>
      </c>
      <c r="K152" s="735">
        <v>19</v>
      </c>
      <c r="L152" s="735">
        <v>10</v>
      </c>
      <c r="M152" s="735">
        <v>27</v>
      </c>
      <c r="N152" s="735">
        <v>3</v>
      </c>
    </row>
    <row r="153" spans="1:14" ht="9" customHeight="1">
      <c r="A153" s="905"/>
      <c r="B153" s="908"/>
      <c r="C153" s="906"/>
      <c r="D153" s="907"/>
      <c r="E153" s="735"/>
      <c r="F153" s="735"/>
      <c r="G153" s="735"/>
      <c r="H153" s="735"/>
      <c r="I153" s="735"/>
      <c r="J153" s="735"/>
      <c r="K153" s="735"/>
      <c r="L153" s="735"/>
      <c r="M153" s="735"/>
      <c r="N153" s="735"/>
    </row>
    <row r="154" spans="1:14" ht="9" customHeight="1">
      <c r="A154" s="905"/>
      <c r="B154" s="908" t="s">
        <v>775</v>
      </c>
      <c r="C154" s="906" t="s">
        <v>2185</v>
      </c>
      <c r="D154" s="907">
        <v>993</v>
      </c>
      <c r="E154" s="735">
        <v>18</v>
      </c>
      <c r="F154" s="735">
        <v>32</v>
      </c>
      <c r="G154" s="735">
        <v>6</v>
      </c>
      <c r="H154" s="735">
        <v>39</v>
      </c>
      <c r="I154" s="735">
        <v>540</v>
      </c>
      <c r="J154" s="735">
        <v>7</v>
      </c>
      <c r="K154" s="735">
        <v>162</v>
      </c>
      <c r="L154" s="735">
        <v>13</v>
      </c>
      <c r="M154" s="735">
        <v>125</v>
      </c>
      <c r="N154" s="735">
        <v>51</v>
      </c>
    </row>
    <row r="155" spans="1:14" ht="9" customHeight="1">
      <c r="A155" s="905"/>
      <c r="B155" s="908"/>
      <c r="C155" s="906" t="s">
        <v>2186</v>
      </c>
      <c r="D155" s="907">
        <v>185</v>
      </c>
      <c r="E155" s="735">
        <v>4</v>
      </c>
      <c r="F155" s="735">
        <v>14</v>
      </c>
      <c r="G155" s="735">
        <v>1</v>
      </c>
      <c r="H155" s="735">
        <v>8</v>
      </c>
      <c r="I155" s="735">
        <v>56</v>
      </c>
      <c r="J155" s="735">
        <v>0</v>
      </c>
      <c r="K155" s="735">
        <v>41</v>
      </c>
      <c r="L155" s="735">
        <v>6</v>
      </c>
      <c r="M155" s="735">
        <v>42</v>
      </c>
      <c r="N155" s="735">
        <v>13</v>
      </c>
    </row>
    <row r="156" spans="1:14" ht="9" customHeight="1">
      <c r="A156" s="905"/>
      <c r="B156" s="908"/>
      <c r="C156" s="906" t="s">
        <v>2187</v>
      </c>
      <c r="D156" s="907">
        <v>1178</v>
      </c>
      <c r="E156" s="735">
        <v>22</v>
      </c>
      <c r="F156" s="735">
        <v>46</v>
      </c>
      <c r="G156" s="735">
        <v>7</v>
      </c>
      <c r="H156" s="735">
        <v>47</v>
      </c>
      <c r="I156" s="735">
        <v>596</v>
      </c>
      <c r="J156" s="735">
        <v>7</v>
      </c>
      <c r="K156" s="735">
        <v>203</v>
      </c>
      <c r="L156" s="735">
        <v>19</v>
      </c>
      <c r="M156" s="735">
        <v>167</v>
      </c>
      <c r="N156" s="735">
        <v>64</v>
      </c>
    </row>
    <row r="157" spans="1:14" ht="9" customHeight="1">
      <c r="A157" s="905"/>
      <c r="B157" s="908"/>
      <c r="C157" s="906"/>
      <c r="D157" s="907"/>
      <c r="E157" s="735"/>
      <c r="F157" s="735"/>
      <c r="G157" s="735"/>
      <c r="H157" s="735"/>
      <c r="I157" s="735"/>
      <c r="J157" s="735"/>
      <c r="K157" s="735"/>
      <c r="L157" s="735"/>
      <c r="M157" s="735"/>
      <c r="N157" s="735"/>
    </row>
    <row r="158" spans="1:14" ht="9" customHeight="1">
      <c r="A158" s="905"/>
      <c r="B158" s="908" t="s">
        <v>776</v>
      </c>
      <c r="C158" s="906" t="s">
        <v>2185</v>
      </c>
      <c r="D158" s="907">
        <v>1026</v>
      </c>
      <c r="E158" s="735">
        <v>12</v>
      </c>
      <c r="F158" s="735">
        <v>34</v>
      </c>
      <c r="G158" s="735">
        <v>18</v>
      </c>
      <c r="H158" s="735">
        <v>43</v>
      </c>
      <c r="I158" s="735">
        <v>526</v>
      </c>
      <c r="J158" s="735">
        <v>12</v>
      </c>
      <c r="K158" s="735">
        <v>210</v>
      </c>
      <c r="L158" s="735">
        <v>16</v>
      </c>
      <c r="M158" s="735">
        <v>95</v>
      </c>
      <c r="N158" s="735">
        <v>60</v>
      </c>
    </row>
    <row r="159" spans="1:14" ht="9" customHeight="1">
      <c r="A159" s="905"/>
      <c r="B159" s="908"/>
      <c r="C159" s="906" t="s">
        <v>2186</v>
      </c>
      <c r="D159" s="907">
        <v>112</v>
      </c>
      <c r="E159" s="735">
        <v>6</v>
      </c>
      <c r="F159" s="735">
        <v>8</v>
      </c>
      <c r="G159" s="735">
        <v>2</v>
      </c>
      <c r="H159" s="735">
        <v>7</v>
      </c>
      <c r="I159" s="735">
        <v>44</v>
      </c>
      <c r="J159" s="735">
        <v>3</v>
      </c>
      <c r="K159" s="735">
        <v>24</v>
      </c>
      <c r="L159" s="735">
        <v>1</v>
      </c>
      <c r="M159" s="735">
        <v>8</v>
      </c>
      <c r="N159" s="735">
        <v>9</v>
      </c>
    </row>
    <row r="160" spans="1:14" ht="9" customHeight="1">
      <c r="A160" s="905"/>
      <c r="B160" s="908"/>
      <c r="C160" s="906" t="s">
        <v>2187</v>
      </c>
      <c r="D160" s="907">
        <v>1138</v>
      </c>
      <c r="E160" s="735">
        <v>18</v>
      </c>
      <c r="F160" s="735">
        <v>42</v>
      </c>
      <c r="G160" s="735">
        <v>20</v>
      </c>
      <c r="H160" s="735">
        <v>50</v>
      </c>
      <c r="I160" s="735">
        <v>570</v>
      </c>
      <c r="J160" s="735">
        <v>15</v>
      </c>
      <c r="K160" s="735">
        <v>234</v>
      </c>
      <c r="L160" s="735">
        <v>17</v>
      </c>
      <c r="M160" s="735">
        <v>103</v>
      </c>
      <c r="N160" s="735">
        <v>69</v>
      </c>
    </row>
    <row r="161" spans="1:14" ht="9" customHeight="1">
      <c r="A161" s="905"/>
      <c r="B161" s="908"/>
      <c r="C161" s="906"/>
      <c r="D161" s="907"/>
      <c r="E161" s="735"/>
      <c r="F161" s="735"/>
      <c r="G161" s="735"/>
      <c r="H161" s="735"/>
      <c r="I161" s="735"/>
      <c r="J161" s="735"/>
      <c r="K161" s="735"/>
      <c r="L161" s="735"/>
      <c r="M161" s="735"/>
      <c r="N161" s="735"/>
    </row>
    <row r="162" spans="1:14" ht="9" customHeight="1">
      <c r="A162" s="905"/>
      <c r="B162" s="908" t="s">
        <v>777</v>
      </c>
      <c r="C162" s="906" t="s">
        <v>2185</v>
      </c>
      <c r="D162" s="907">
        <v>844</v>
      </c>
      <c r="E162" s="735">
        <v>10</v>
      </c>
      <c r="F162" s="735">
        <v>21</v>
      </c>
      <c r="G162" s="735">
        <v>6</v>
      </c>
      <c r="H162" s="735">
        <v>36</v>
      </c>
      <c r="I162" s="735">
        <v>515</v>
      </c>
      <c r="J162" s="735">
        <v>20</v>
      </c>
      <c r="K162" s="735">
        <v>93</v>
      </c>
      <c r="L162" s="735">
        <v>13</v>
      </c>
      <c r="M162" s="735">
        <v>100</v>
      </c>
      <c r="N162" s="735">
        <v>30</v>
      </c>
    </row>
    <row r="163" spans="1:14" ht="9" customHeight="1">
      <c r="A163" s="905"/>
      <c r="B163" s="908"/>
      <c r="C163" s="906" t="s">
        <v>2186</v>
      </c>
      <c r="D163" s="907">
        <v>139</v>
      </c>
      <c r="E163" s="735">
        <v>2</v>
      </c>
      <c r="F163" s="735">
        <v>6</v>
      </c>
      <c r="G163" s="735">
        <v>1</v>
      </c>
      <c r="H163" s="735">
        <v>10</v>
      </c>
      <c r="I163" s="735">
        <v>65</v>
      </c>
      <c r="J163" s="735">
        <v>3</v>
      </c>
      <c r="K163" s="735">
        <v>24</v>
      </c>
      <c r="L163" s="735">
        <v>3</v>
      </c>
      <c r="M163" s="735">
        <v>20</v>
      </c>
      <c r="N163" s="735">
        <v>5</v>
      </c>
    </row>
    <row r="164" spans="1:14" ht="9" customHeight="1">
      <c r="A164" s="905"/>
      <c r="B164" s="908"/>
      <c r="C164" s="906" t="s">
        <v>2187</v>
      </c>
      <c r="D164" s="907">
        <v>983</v>
      </c>
      <c r="E164" s="735">
        <v>12</v>
      </c>
      <c r="F164" s="735">
        <v>27</v>
      </c>
      <c r="G164" s="735">
        <v>7</v>
      </c>
      <c r="H164" s="735">
        <v>46</v>
      </c>
      <c r="I164" s="735">
        <v>580</v>
      </c>
      <c r="J164" s="735">
        <v>23</v>
      </c>
      <c r="K164" s="735">
        <v>117</v>
      </c>
      <c r="L164" s="735">
        <v>16</v>
      </c>
      <c r="M164" s="735">
        <v>120</v>
      </c>
      <c r="N164" s="735">
        <v>35</v>
      </c>
    </row>
    <row r="165" spans="1:14" ht="9" customHeight="1">
      <c r="A165" s="905"/>
      <c r="B165" s="908"/>
      <c r="C165" s="906"/>
      <c r="D165" s="907"/>
      <c r="E165" s="735"/>
      <c r="F165" s="735"/>
      <c r="G165" s="735"/>
      <c r="H165" s="735"/>
      <c r="I165" s="735"/>
      <c r="J165" s="735"/>
      <c r="K165" s="735"/>
      <c r="L165" s="735"/>
      <c r="M165" s="735"/>
      <c r="N165" s="735"/>
    </row>
    <row r="166" spans="1:14" ht="9" customHeight="1">
      <c r="A166" s="905"/>
      <c r="B166" s="908" t="s">
        <v>778</v>
      </c>
      <c r="C166" s="906" t="s">
        <v>2185</v>
      </c>
      <c r="D166" s="907">
        <v>118</v>
      </c>
      <c r="E166" s="735">
        <v>4</v>
      </c>
      <c r="F166" s="735">
        <v>4</v>
      </c>
      <c r="G166" s="735">
        <v>0</v>
      </c>
      <c r="H166" s="735">
        <v>6</v>
      </c>
      <c r="I166" s="735">
        <v>76</v>
      </c>
      <c r="J166" s="735">
        <v>4</v>
      </c>
      <c r="K166" s="735">
        <v>10</v>
      </c>
      <c r="L166" s="735">
        <v>3</v>
      </c>
      <c r="M166" s="735">
        <v>2</v>
      </c>
      <c r="N166" s="735">
        <v>9</v>
      </c>
    </row>
    <row r="167" spans="1:14" ht="9" customHeight="1">
      <c r="A167" s="905"/>
      <c r="B167" s="908"/>
      <c r="C167" s="906" t="s">
        <v>2186</v>
      </c>
      <c r="D167" s="907">
        <v>34</v>
      </c>
      <c r="E167" s="735">
        <v>0</v>
      </c>
      <c r="F167" s="735">
        <v>2</v>
      </c>
      <c r="G167" s="735">
        <v>1</v>
      </c>
      <c r="H167" s="735">
        <v>1</v>
      </c>
      <c r="I167" s="735">
        <v>22</v>
      </c>
      <c r="J167" s="735">
        <v>0</v>
      </c>
      <c r="K167" s="735">
        <v>5</v>
      </c>
      <c r="L167" s="735">
        <v>0</v>
      </c>
      <c r="M167" s="735">
        <v>1</v>
      </c>
      <c r="N167" s="735">
        <v>2</v>
      </c>
    </row>
    <row r="168" spans="1:14" ht="9" customHeight="1">
      <c r="A168" s="905"/>
      <c r="B168" s="908"/>
      <c r="C168" s="906" t="s">
        <v>2187</v>
      </c>
      <c r="D168" s="907">
        <v>152</v>
      </c>
      <c r="E168" s="735">
        <v>4</v>
      </c>
      <c r="F168" s="735">
        <v>6</v>
      </c>
      <c r="G168" s="735">
        <v>1</v>
      </c>
      <c r="H168" s="735">
        <v>7</v>
      </c>
      <c r="I168" s="735">
        <v>98</v>
      </c>
      <c r="J168" s="735">
        <v>4</v>
      </c>
      <c r="K168" s="735">
        <v>15</v>
      </c>
      <c r="L168" s="735">
        <v>3</v>
      </c>
      <c r="M168" s="735">
        <v>3</v>
      </c>
      <c r="N168" s="735">
        <v>11</v>
      </c>
    </row>
    <row r="169" spans="1:14" ht="9" customHeight="1">
      <c r="A169" s="905"/>
      <c r="B169" s="908"/>
      <c r="C169" s="906"/>
      <c r="D169" s="907"/>
      <c r="E169" s="735"/>
      <c r="F169" s="735"/>
      <c r="G169" s="735"/>
      <c r="H169" s="735"/>
      <c r="I169" s="735"/>
      <c r="J169" s="735"/>
      <c r="K169" s="735"/>
      <c r="L169" s="735"/>
      <c r="M169" s="735"/>
      <c r="N169" s="735"/>
    </row>
    <row r="170" spans="1:14" ht="9" customHeight="1">
      <c r="A170" s="905"/>
      <c r="B170" s="908" t="s">
        <v>779</v>
      </c>
      <c r="C170" s="906" t="s">
        <v>2185</v>
      </c>
      <c r="D170" s="907">
        <v>789</v>
      </c>
      <c r="E170" s="735">
        <v>7</v>
      </c>
      <c r="F170" s="735">
        <v>10</v>
      </c>
      <c r="G170" s="735">
        <v>8</v>
      </c>
      <c r="H170" s="735">
        <v>17</v>
      </c>
      <c r="I170" s="735">
        <v>489</v>
      </c>
      <c r="J170" s="735">
        <v>29</v>
      </c>
      <c r="K170" s="735">
        <v>124</v>
      </c>
      <c r="L170" s="735">
        <v>8</v>
      </c>
      <c r="M170" s="735">
        <v>60</v>
      </c>
      <c r="N170" s="735">
        <v>37</v>
      </c>
    </row>
    <row r="171" spans="1:14" ht="9" customHeight="1">
      <c r="A171" s="905"/>
      <c r="B171" s="908"/>
      <c r="C171" s="906" t="s">
        <v>2186</v>
      </c>
      <c r="D171" s="907">
        <v>253</v>
      </c>
      <c r="E171" s="735">
        <v>6</v>
      </c>
      <c r="F171" s="735">
        <v>12</v>
      </c>
      <c r="G171" s="735">
        <v>5</v>
      </c>
      <c r="H171" s="735">
        <v>7</v>
      </c>
      <c r="I171" s="735">
        <v>125</v>
      </c>
      <c r="J171" s="735">
        <v>10</v>
      </c>
      <c r="K171" s="735">
        <v>41</v>
      </c>
      <c r="L171" s="735">
        <v>5</v>
      </c>
      <c r="M171" s="735">
        <v>28</v>
      </c>
      <c r="N171" s="735">
        <v>14</v>
      </c>
    </row>
    <row r="172" spans="1:14" ht="9" customHeight="1">
      <c r="A172" s="905"/>
      <c r="B172" s="908"/>
      <c r="C172" s="906" t="s">
        <v>2187</v>
      </c>
      <c r="D172" s="907">
        <v>1042</v>
      </c>
      <c r="E172" s="735">
        <v>13</v>
      </c>
      <c r="F172" s="735">
        <v>22</v>
      </c>
      <c r="G172" s="735">
        <v>13</v>
      </c>
      <c r="H172" s="735">
        <v>24</v>
      </c>
      <c r="I172" s="735">
        <v>614</v>
      </c>
      <c r="J172" s="735">
        <v>39</v>
      </c>
      <c r="K172" s="735">
        <v>165</v>
      </c>
      <c r="L172" s="735">
        <v>13</v>
      </c>
      <c r="M172" s="735">
        <v>88</v>
      </c>
      <c r="N172" s="735">
        <v>51</v>
      </c>
    </row>
    <row r="173" spans="1:14" ht="9" customHeight="1">
      <c r="A173" s="905"/>
      <c r="B173" s="908"/>
      <c r="C173" s="906"/>
      <c r="D173" s="913"/>
      <c r="E173" s="735"/>
      <c r="F173" s="735"/>
      <c r="G173" s="735"/>
      <c r="H173" s="735"/>
      <c r="I173" s="735"/>
      <c r="J173" s="735"/>
      <c r="K173" s="735"/>
      <c r="L173" s="735"/>
      <c r="M173" s="735"/>
      <c r="N173" s="735"/>
    </row>
    <row r="174" spans="1:14" ht="9" customHeight="1">
      <c r="A174" s="905"/>
      <c r="B174" s="908"/>
      <c r="C174" s="906"/>
      <c r="D174" s="913"/>
      <c r="E174" s="735"/>
      <c r="F174" s="735"/>
      <c r="G174" s="735"/>
      <c r="H174" s="735"/>
      <c r="I174" s="735"/>
      <c r="J174" s="735"/>
      <c r="K174" s="735"/>
      <c r="L174" s="735"/>
      <c r="M174" s="735"/>
      <c r="N174" s="735"/>
    </row>
    <row r="175" spans="1:14" ht="9" customHeight="1">
      <c r="A175" s="726" t="s">
        <v>1667</v>
      </c>
      <c r="B175" s="908"/>
      <c r="C175" s="906"/>
      <c r="D175" s="913"/>
      <c r="E175" s="735"/>
      <c r="F175" s="735"/>
      <c r="G175" s="735"/>
      <c r="H175" s="735"/>
      <c r="I175" s="735"/>
      <c r="J175" s="735"/>
      <c r="K175" s="735"/>
      <c r="L175" s="735"/>
      <c r="M175" s="735"/>
      <c r="N175" s="735"/>
    </row>
    <row r="176" spans="1:14" ht="9" customHeight="1">
      <c r="A176" s="726" t="s">
        <v>2672</v>
      </c>
      <c r="B176" s="908"/>
      <c r="C176" s="906"/>
      <c r="D176" s="913"/>
      <c r="E176" s="735"/>
      <c r="F176" s="735"/>
      <c r="G176" s="735"/>
      <c r="H176" s="735"/>
      <c r="I176" s="735"/>
      <c r="J176" s="735"/>
      <c r="K176" s="735"/>
      <c r="L176" s="735"/>
      <c r="M176" s="735"/>
      <c r="N176" s="735"/>
    </row>
    <row r="177" spans="1:14" ht="9" customHeight="1">
      <c r="A177" s="726" t="s">
        <v>2673</v>
      </c>
      <c r="B177" s="908"/>
      <c r="C177" s="906"/>
      <c r="D177" s="913"/>
      <c r="E177" s="735"/>
      <c r="F177" s="735"/>
      <c r="G177" s="735"/>
      <c r="H177" s="735"/>
      <c r="I177" s="735"/>
      <c r="J177" s="735"/>
      <c r="K177" s="735"/>
      <c r="L177" s="735"/>
      <c r="M177" s="735"/>
      <c r="N177" s="735"/>
    </row>
    <row r="178" spans="1:14" ht="9" customHeight="1">
      <c r="A178" s="905"/>
      <c r="B178" s="908"/>
      <c r="C178" s="906"/>
      <c r="D178" s="913"/>
      <c r="E178" s="735"/>
      <c r="F178" s="735"/>
      <c r="G178" s="735"/>
      <c r="H178" s="735"/>
      <c r="I178" s="735"/>
      <c r="J178" s="735"/>
      <c r="K178" s="735"/>
      <c r="L178" s="735"/>
      <c r="M178" s="735"/>
      <c r="N178" s="735"/>
    </row>
    <row r="179" spans="1:14" ht="9" customHeight="1">
      <c r="A179" s="75" t="s">
        <v>48</v>
      </c>
      <c r="B179" s="908"/>
      <c r="C179" s="906"/>
      <c r="D179" s="913"/>
      <c r="E179" s="735"/>
      <c r="F179" s="735"/>
      <c r="G179" s="735"/>
      <c r="H179" s="735"/>
      <c r="I179" s="735"/>
      <c r="J179" s="735"/>
      <c r="K179" s="735"/>
      <c r="L179" s="735"/>
      <c r="M179" s="735"/>
      <c r="N179" s="735"/>
    </row>
    <row r="180" spans="1:14" ht="9" customHeight="1">
      <c r="A180" s="905"/>
      <c r="B180" s="908" t="s">
        <v>780</v>
      </c>
      <c r="C180" s="906" t="s">
        <v>2185</v>
      </c>
      <c r="D180" s="907">
        <v>298</v>
      </c>
      <c r="E180" s="735">
        <v>4</v>
      </c>
      <c r="F180" s="735">
        <v>3</v>
      </c>
      <c r="G180" s="735">
        <v>1</v>
      </c>
      <c r="H180" s="735">
        <v>8</v>
      </c>
      <c r="I180" s="735">
        <v>181</v>
      </c>
      <c r="J180" s="735">
        <v>3</v>
      </c>
      <c r="K180" s="735">
        <v>54</v>
      </c>
      <c r="L180" s="735">
        <v>3</v>
      </c>
      <c r="M180" s="735">
        <v>17</v>
      </c>
      <c r="N180" s="735">
        <v>24</v>
      </c>
    </row>
    <row r="181" spans="1:14" ht="9" customHeight="1">
      <c r="A181" s="905"/>
      <c r="B181" s="908"/>
      <c r="C181" s="906" t="s">
        <v>2186</v>
      </c>
      <c r="D181" s="907">
        <v>46</v>
      </c>
      <c r="E181" s="735">
        <v>1</v>
      </c>
      <c r="F181" s="735">
        <v>2</v>
      </c>
      <c r="G181" s="735">
        <v>2</v>
      </c>
      <c r="H181" s="735">
        <v>0</v>
      </c>
      <c r="I181" s="735">
        <v>21</v>
      </c>
      <c r="J181" s="735">
        <v>0</v>
      </c>
      <c r="K181" s="735">
        <v>11</v>
      </c>
      <c r="L181" s="735">
        <v>2</v>
      </c>
      <c r="M181" s="735">
        <v>4</v>
      </c>
      <c r="N181" s="735">
        <v>3</v>
      </c>
    </row>
    <row r="182" spans="1:14" ht="9" customHeight="1">
      <c r="A182" s="905"/>
      <c r="B182" s="908"/>
      <c r="C182" s="906" t="s">
        <v>2187</v>
      </c>
      <c r="D182" s="907">
        <v>344</v>
      </c>
      <c r="E182" s="735">
        <v>5</v>
      </c>
      <c r="F182" s="735">
        <v>5</v>
      </c>
      <c r="G182" s="735">
        <v>3</v>
      </c>
      <c r="H182" s="735">
        <v>8</v>
      </c>
      <c r="I182" s="735">
        <v>202</v>
      </c>
      <c r="J182" s="735">
        <v>3</v>
      </c>
      <c r="K182" s="735">
        <v>65</v>
      </c>
      <c r="L182" s="735">
        <v>5</v>
      </c>
      <c r="M182" s="735">
        <v>21</v>
      </c>
      <c r="N182" s="735">
        <v>27</v>
      </c>
    </row>
    <row r="183" spans="1:14" ht="9" customHeight="1">
      <c r="A183" s="905"/>
      <c r="B183" s="908"/>
      <c r="C183" s="906"/>
      <c r="D183" s="907"/>
      <c r="E183" s="735"/>
      <c r="F183" s="735"/>
      <c r="G183" s="735"/>
      <c r="H183" s="735"/>
      <c r="I183" s="735"/>
      <c r="J183" s="735"/>
      <c r="K183" s="735"/>
      <c r="L183" s="735"/>
      <c r="M183" s="735"/>
      <c r="N183" s="735"/>
    </row>
    <row r="184" spans="1:14" ht="9" customHeight="1">
      <c r="A184" s="905"/>
      <c r="B184" s="908" t="s">
        <v>781</v>
      </c>
      <c r="C184" s="906" t="s">
        <v>2185</v>
      </c>
      <c r="D184" s="907">
        <v>204</v>
      </c>
      <c r="E184" s="735">
        <v>1</v>
      </c>
      <c r="F184" s="735">
        <v>8</v>
      </c>
      <c r="G184" s="735">
        <v>1</v>
      </c>
      <c r="H184" s="735">
        <v>7</v>
      </c>
      <c r="I184" s="735">
        <v>137</v>
      </c>
      <c r="J184" s="735">
        <v>0</v>
      </c>
      <c r="K184" s="735">
        <v>31</v>
      </c>
      <c r="L184" s="735">
        <v>1</v>
      </c>
      <c r="M184" s="735">
        <v>11</v>
      </c>
      <c r="N184" s="735">
        <v>7</v>
      </c>
    </row>
    <row r="185" spans="1:14" ht="9" customHeight="1">
      <c r="A185" s="905"/>
      <c r="B185" s="908"/>
      <c r="C185" s="906" t="s">
        <v>2186</v>
      </c>
      <c r="D185" s="907">
        <v>61</v>
      </c>
      <c r="E185" s="735">
        <v>1</v>
      </c>
      <c r="F185" s="735">
        <v>2</v>
      </c>
      <c r="G185" s="735">
        <v>1</v>
      </c>
      <c r="H185" s="735">
        <v>2</v>
      </c>
      <c r="I185" s="735">
        <v>37</v>
      </c>
      <c r="J185" s="735">
        <v>0</v>
      </c>
      <c r="K185" s="735">
        <v>15</v>
      </c>
      <c r="L185" s="735">
        <v>1</v>
      </c>
      <c r="M185" s="735">
        <v>1</v>
      </c>
      <c r="N185" s="735">
        <v>1</v>
      </c>
    </row>
    <row r="186" spans="1:14" ht="9" customHeight="1">
      <c r="A186" s="905"/>
      <c r="B186" s="908"/>
      <c r="C186" s="906" t="s">
        <v>2187</v>
      </c>
      <c r="D186" s="907">
        <v>265</v>
      </c>
      <c r="E186" s="735">
        <v>2</v>
      </c>
      <c r="F186" s="735">
        <v>10</v>
      </c>
      <c r="G186" s="735">
        <v>2</v>
      </c>
      <c r="H186" s="735">
        <v>9</v>
      </c>
      <c r="I186" s="735">
        <v>174</v>
      </c>
      <c r="J186" s="735">
        <v>0</v>
      </c>
      <c r="K186" s="735">
        <v>46</v>
      </c>
      <c r="L186" s="735">
        <v>2</v>
      </c>
      <c r="M186" s="735">
        <v>12</v>
      </c>
      <c r="N186" s="735">
        <v>8</v>
      </c>
    </row>
    <row r="187" spans="1:14" ht="9" customHeight="1">
      <c r="A187" s="905"/>
      <c r="B187" s="908"/>
      <c r="C187" s="906"/>
      <c r="D187" s="907"/>
      <c r="E187" s="735"/>
      <c r="F187" s="735"/>
      <c r="G187" s="735"/>
      <c r="H187" s="735"/>
      <c r="I187" s="735"/>
      <c r="J187" s="735"/>
      <c r="K187" s="735"/>
      <c r="L187" s="735"/>
      <c r="M187" s="735"/>
      <c r="N187" s="735"/>
    </row>
    <row r="188" spans="1:14" ht="9" customHeight="1">
      <c r="A188" s="905"/>
      <c r="B188" s="911" t="s">
        <v>2315</v>
      </c>
      <c r="C188" s="906" t="s">
        <v>2185</v>
      </c>
      <c r="D188" s="907">
        <v>4341</v>
      </c>
      <c r="E188" s="735">
        <v>56</v>
      </c>
      <c r="F188" s="735">
        <v>113</v>
      </c>
      <c r="G188" s="735">
        <v>40</v>
      </c>
      <c r="H188" s="735">
        <v>158</v>
      </c>
      <c r="I188" s="735">
        <v>2484</v>
      </c>
      <c r="J188" s="735">
        <v>75</v>
      </c>
      <c r="K188" s="735">
        <v>700</v>
      </c>
      <c r="L188" s="735">
        <v>64</v>
      </c>
      <c r="M188" s="735">
        <v>431</v>
      </c>
      <c r="N188" s="735">
        <v>220</v>
      </c>
    </row>
    <row r="189" spans="1:14" ht="9" customHeight="1">
      <c r="A189" s="905"/>
      <c r="B189" s="908"/>
      <c r="C189" s="906" t="s">
        <v>2186</v>
      </c>
      <c r="D189" s="907">
        <v>854</v>
      </c>
      <c r="E189" s="735">
        <v>20</v>
      </c>
      <c r="F189" s="735">
        <v>46</v>
      </c>
      <c r="G189" s="735">
        <v>13</v>
      </c>
      <c r="H189" s="735">
        <v>36</v>
      </c>
      <c r="I189" s="735">
        <v>380</v>
      </c>
      <c r="J189" s="735">
        <v>16</v>
      </c>
      <c r="K189" s="735">
        <v>164</v>
      </c>
      <c r="L189" s="735">
        <v>21</v>
      </c>
      <c r="M189" s="735">
        <v>110</v>
      </c>
      <c r="N189" s="735">
        <v>48</v>
      </c>
    </row>
    <row r="190" spans="1:14" ht="9" customHeight="1">
      <c r="A190" s="905"/>
      <c r="B190" s="908"/>
      <c r="C190" s="906" t="s">
        <v>2187</v>
      </c>
      <c r="D190" s="907">
        <v>5195</v>
      </c>
      <c r="E190" s="735">
        <v>76</v>
      </c>
      <c r="F190" s="735">
        <v>159</v>
      </c>
      <c r="G190" s="735">
        <v>53</v>
      </c>
      <c r="H190" s="735">
        <v>194</v>
      </c>
      <c r="I190" s="735">
        <v>2864</v>
      </c>
      <c r="J190" s="735">
        <v>91</v>
      </c>
      <c r="K190" s="735">
        <v>864</v>
      </c>
      <c r="L190" s="735">
        <v>85</v>
      </c>
      <c r="M190" s="735">
        <v>541</v>
      </c>
      <c r="N190" s="735">
        <v>268</v>
      </c>
    </row>
    <row r="191" spans="1:14" ht="9" customHeight="1">
      <c r="A191" s="905"/>
      <c r="B191" s="908"/>
      <c r="C191" s="906"/>
      <c r="D191" s="907"/>
      <c r="E191" s="735"/>
      <c r="F191" s="735"/>
      <c r="G191" s="735"/>
      <c r="H191" s="735"/>
      <c r="I191" s="735"/>
      <c r="J191" s="735"/>
      <c r="K191" s="735"/>
      <c r="L191" s="735"/>
      <c r="M191" s="735"/>
      <c r="N191" s="735"/>
    </row>
    <row r="192" spans="1:14" ht="9" customHeight="1">
      <c r="A192" s="905"/>
      <c r="B192" s="908"/>
      <c r="C192" s="906"/>
      <c r="D192" s="907"/>
      <c r="E192" s="735"/>
      <c r="F192" s="735"/>
      <c r="G192" s="735"/>
      <c r="H192" s="735"/>
      <c r="I192" s="735"/>
      <c r="J192" s="735"/>
      <c r="K192" s="735"/>
      <c r="L192" s="735"/>
      <c r="M192" s="735"/>
      <c r="N192" s="735"/>
    </row>
    <row r="193" spans="1:14" ht="9" customHeight="1">
      <c r="A193" s="905" t="s">
        <v>502</v>
      </c>
      <c r="B193" s="908"/>
      <c r="C193" s="906"/>
      <c r="D193" s="907"/>
      <c r="E193" s="735"/>
      <c r="F193" s="735"/>
      <c r="G193" s="735"/>
      <c r="H193" s="735"/>
      <c r="I193" s="735"/>
      <c r="J193" s="735"/>
      <c r="K193" s="735"/>
      <c r="L193" s="735"/>
      <c r="M193" s="735"/>
      <c r="N193" s="735"/>
    </row>
    <row r="194" spans="1:14" ht="9" customHeight="1">
      <c r="A194" s="905"/>
      <c r="B194" s="908"/>
      <c r="C194" s="906"/>
      <c r="D194" s="907"/>
      <c r="E194" s="735"/>
      <c r="F194" s="735"/>
      <c r="G194" s="735"/>
      <c r="H194" s="735"/>
      <c r="I194" s="735"/>
      <c r="J194" s="735"/>
      <c r="K194" s="735"/>
      <c r="L194" s="735"/>
      <c r="M194" s="735"/>
      <c r="N194" s="735"/>
    </row>
    <row r="195" spans="1:14" ht="9" customHeight="1">
      <c r="A195" s="905"/>
      <c r="B195" s="908" t="s">
        <v>782</v>
      </c>
      <c r="C195" s="906" t="s">
        <v>2185</v>
      </c>
      <c r="D195" s="907">
        <v>86</v>
      </c>
      <c r="E195" s="735">
        <v>0</v>
      </c>
      <c r="F195" s="735">
        <v>0</v>
      </c>
      <c r="G195" s="735">
        <v>0</v>
      </c>
      <c r="H195" s="735">
        <v>1</v>
      </c>
      <c r="I195" s="735">
        <v>74</v>
      </c>
      <c r="J195" s="735">
        <v>0</v>
      </c>
      <c r="K195" s="735">
        <v>3</v>
      </c>
      <c r="L195" s="735">
        <v>0</v>
      </c>
      <c r="M195" s="735">
        <v>0</v>
      </c>
      <c r="N195" s="735">
        <v>8</v>
      </c>
    </row>
    <row r="196" spans="1:14" ht="9" customHeight="1">
      <c r="A196" s="905"/>
      <c r="B196" s="908"/>
      <c r="C196" s="906" t="s">
        <v>2186</v>
      </c>
      <c r="D196" s="907">
        <v>20</v>
      </c>
      <c r="E196" s="735">
        <v>0</v>
      </c>
      <c r="F196" s="735">
        <v>0</v>
      </c>
      <c r="G196" s="735">
        <v>1</v>
      </c>
      <c r="H196" s="735">
        <v>0</v>
      </c>
      <c r="I196" s="735">
        <v>18</v>
      </c>
      <c r="J196" s="735">
        <v>0</v>
      </c>
      <c r="K196" s="735">
        <v>0</v>
      </c>
      <c r="L196" s="735">
        <v>0</v>
      </c>
      <c r="M196" s="735">
        <v>1</v>
      </c>
      <c r="N196" s="735">
        <v>0</v>
      </c>
    </row>
    <row r="197" spans="1:14" ht="9" customHeight="1">
      <c r="A197" s="905"/>
      <c r="B197" s="908"/>
      <c r="C197" s="906" t="s">
        <v>2187</v>
      </c>
      <c r="D197" s="907">
        <v>106</v>
      </c>
      <c r="E197" s="735">
        <v>0</v>
      </c>
      <c r="F197" s="735">
        <v>0</v>
      </c>
      <c r="G197" s="735">
        <v>1</v>
      </c>
      <c r="H197" s="735">
        <v>1</v>
      </c>
      <c r="I197" s="735">
        <v>92</v>
      </c>
      <c r="J197" s="735">
        <v>0</v>
      </c>
      <c r="K197" s="735">
        <v>3</v>
      </c>
      <c r="L197" s="735">
        <v>0</v>
      </c>
      <c r="M197" s="735">
        <v>1</v>
      </c>
      <c r="N197" s="735">
        <v>8</v>
      </c>
    </row>
    <row r="198" spans="1:14" ht="9" customHeight="1">
      <c r="A198" s="905"/>
      <c r="B198" s="908"/>
      <c r="C198" s="906"/>
      <c r="D198" s="907"/>
      <c r="E198" s="735"/>
      <c r="F198" s="735"/>
      <c r="G198" s="735"/>
      <c r="H198" s="735"/>
      <c r="I198" s="735"/>
      <c r="J198" s="735"/>
      <c r="K198" s="735"/>
      <c r="L198" s="735"/>
      <c r="M198" s="735"/>
      <c r="N198" s="735"/>
    </row>
    <row r="199" spans="1:14" ht="9" customHeight="1">
      <c r="A199" s="905"/>
      <c r="B199" s="908" t="s">
        <v>783</v>
      </c>
      <c r="C199" s="906" t="s">
        <v>2185</v>
      </c>
      <c r="D199" s="907">
        <v>176</v>
      </c>
      <c r="E199" s="735">
        <v>0</v>
      </c>
      <c r="F199" s="735">
        <v>0</v>
      </c>
      <c r="G199" s="735">
        <v>3</v>
      </c>
      <c r="H199" s="735">
        <v>2</v>
      </c>
      <c r="I199" s="735">
        <v>25</v>
      </c>
      <c r="J199" s="735">
        <v>0</v>
      </c>
      <c r="K199" s="735">
        <v>1</v>
      </c>
      <c r="L199" s="735">
        <v>11</v>
      </c>
      <c r="M199" s="735">
        <v>122</v>
      </c>
      <c r="N199" s="735">
        <v>12</v>
      </c>
    </row>
    <row r="200" spans="1:14" ht="9" customHeight="1">
      <c r="A200" s="905"/>
      <c r="B200" s="908"/>
      <c r="C200" s="906" t="s">
        <v>2186</v>
      </c>
      <c r="D200" s="907">
        <v>155</v>
      </c>
      <c r="E200" s="735">
        <v>0</v>
      </c>
      <c r="F200" s="735">
        <v>1</v>
      </c>
      <c r="G200" s="735">
        <v>0</v>
      </c>
      <c r="H200" s="735">
        <v>7</v>
      </c>
      <c r="I200" s="735">
        <v>12</v>
      </c>
      <c r="J200" s="735">
        <v>0</v>
      </c>
      <c r="K200" s="735">
        <v>4</v>
      </c>
      <c r="L200" s="735">
        <v>11</v>
      </c>
      <c r="M200" s="735">
        <v>108</v>
      </c>
      <c r="N200" s="735">
        <v>12</v>
      </c>
    </row>
    <row r="201" spans="1:14" ht="9" customHeight="1">
      <c r="A201" s="905"/>
      <c r="B201" s="908"/>
      <c r="C201" s="906" t="s">
        <v>2187</v>
      </c>
      <c r="D201" s="907">
        <v>331</v>
      </c>
      <c r="E201" s="735">
        <v>0</v>
      </c>
      <c r="F201" s="735">
        <v>1</v>
      </c>
      <c r="G201" s="735">
        <v>3</v>
      </c>
      <c r="H201" s="735">
        <v>9</v>
      </c>
      <c r="I201" s="735">
        <v>37</v>
      </c>
      <c r="J201" s="735">
        <v>0</v>
      </c>
      <c r="K201" s="735">
        <v>5</v>
      </c>
      <c r="L201" s="735">
        <v>22</v>
      </c>
      <c r="M201" s="735">
        <v>230</v>
      </c>
      <c r="N201" s="735">
        <v>24</v>
      </c>
    </row>
    <row r="202" spans="1:14" ht="9" customHeight="1">
      <c r="A202" s="905"/>
      <c r="B202" s="908"/>
      <c r="C202" s="906"/>
      <c r="D202" s="907"/>
      <c r="E202" s="735"/>
      <c r="F202" s="735"/>
      <c r="G202" s="735"/>
      <c r="H202" s="735"/>
      <c r="I202" s="735"/>
      <c r="J202" s="735"/>
      <c r="K202" s="735"/>
      <c r="L202" s="735"/>
      <c r="M202" s="735"/>
      <c r="N202" s="735"/>
    </row>
    <row r="203" spans="1:14" ht="9" customHeight="1">
      <c r="A203" s="905"/>
      <c r="B203" s="908" t="s">
        <v>2678</v>
      </c>
      <c r="C203" s="906" t="s">
        <v>2185</v>
      </c>
      <c r="D203" s="907">
        <v>275</v>
      </c>
      <c r="E203" s="735">
        <v>0</v>
      </c>
      <c r="F203" s="735">
        <v>2</v>
      </c>
      <c r="G203" s="735">
        <v>3</v>
      </c>
      <c r="H203" s="735">
        <v>13</v>
      </c>
      <c r="I203" s="735">
        <v>193</v>
      </c>
      <c r="J203" s="735">
        <v>5</v>
      </c>
      <c r="K203" s="735">
        <v>9</v>
      </c>
      <c r="L203" s="735">
        <v>6</v>
      </c>
      <c r="M203" s="735">
        <v>13</v>
      </c>
      <c r="N203" s="735">
        <v>31</v>
      </c>
    </row>
    <row r="204" spans="1:14" ht="9" customHeight="1">
      <c r="A204" s="905"/>
      <c r="B204" s="908" t="s">
        <v>2679</v>
      </c>
      <c r="C204" s="906" t="s">
        <v>2186</v>
      </c>
      <c r="D204" s="907">
        <v>50</v>
      </c>
      <c r="E204" s="735">
        <v>0</v>
      </c>
      <c r="F204" s="735">
        <v>3</v>
      </c>
      <c r="G204" s="735">
        <v>1</v>
      </c>
      <c r="H204" s="735">
        <v>3</v>
      </c>
      <c r="I204" s="735">
        <v>34</v>
      </c>
      <c r="J204" s="735">
        <v>1</v>
      </c>
      <c r="K204" s="735">
        <v>3</v>
      </c>
      <c r="L204" s="735">
        <v>1</v>
      </c>
      <c r="M204" s="735">
        <v>2</v>
      </c>
      <c r="N204" s="735">
        <v>2</v>
      </c>
    </row>
    <row r="205" spans="1:14" ht="9" customHeight="1">
      <c r="A205" s="905"/>
      <c r="B205" s="908"/>
      <c r="C205" s="906" t="s">
        <v>2187</v>
      </c>
      <c r="D205" s="907">
        <v>325</v>
      </c>
      <c r="E205" s="735">
        <v>0</v>
      </c>
      <c r="F205" s="735">
        <v>5</v>
      </c>
      <c r="G205" s="735">
        <v>4</v>
      </c>
      <c r="H205" s="735">
        <v>16</v>
      </c>
      <c r="I205" s="735">
        <v>227</v>
      </c>
      <c r="J205" s="735">
        <v>6</v>
      </c>
      <c r="K205" s="735">
        <v>12</v>
      </c>
      <c r="L205" s="735">
        <v>7</v>
      </c>
      <c r="M205" s="735">
        <v>15</v>
      </c>
      <c r="N205" s="735">
        <v>33</v>
      </c>
    </row>
    <row r="206" spans="1:14" ht="9" customHeight="1">
      <c r="A206" s="905"/>
      <c r="B206" s="908"/>
      <c r="C206" s="906"/>
      <c r="D206" s="907"/>
      <c r="E206" s="735"/>
      <c r="F206" s="735"/>
      <c r="G206" s="735"/>
      <c r="H206" s="735"/>
      <c r="I206" s="735"/>
      <c r="J206" s="735"/>
      <c r="K206" s="735"/>
      <c r="L206" s="735"/>
      <c r="M206" s="735"/>
      <c r="N206" s="735"/>
    </row>
    <row r="207" spans="1:14" ht="9" customHeight="1">
      <c r="A207" s="905"/>
      <c r="B207" s="908" t="s">
        <v>785</v>
      </c>
      <c r="C207" s="906" t="s">
        <v>2185</v>
      </c>
      <c r="D207" s="907">
        <v>434</v>
      </c>
      <c r="E207" s="735">
        <v>1</v>
      </c>
      <c r="F207" s="735">
        <v>1</v>
      </c>
      <c r="G207" s="735">
        <v>18</v>
      </c>
      <c r="H207" s="735">
        <v>21</v>
      </c>
      <c r="I207" s="735">
        <v>292</v>
      </c>
      <c r="J207" s="735">
        <v>3</v>
      </c>
      <c r="K207" s="735">
        <v>21</v>
      </c>
      <c r="L207" s="735">
        <v>5</v>
      </c>
      <c r="M207" s="735">
        <v>11</v>
      </c>
      <c r="N207" s="735">
        <v>61</v>
      </c>
    </row>
    <row r="208" spans="1:14" ht="9" customHeight="1">
      <c r="A208" s="905"/>
      <c r="B208" s="908" t="s">
        <v>2679</v>
      </c>
      <c r="C208" s="906" t="s">
        <v>2186</v>
      </c>
      <c r="D208" s="907">
        <v>93</v>
      </c>
      <c r="E208" s="735">
        <v>1</v>
      </c>
      <c r="F208" s="735">
        <v>2</v>
      </c>
      <c r="G208" s="735">
        <v>7</v>
      </c>
      <c r="H208" s="735">
        <v>6</v>
      </c>
      <c r="I208" s="735">
        <v>53</v>
      </c>
      <c r="J208" s="735">
        <v>2</v>
      </c>
      <c r="K208" s="735">
        <v>7</v>
      </c>
      <c r="L208" s="735">
        <v>1</v>
      </c>
      <c r="M208" s="735">
        <v>6</v>
      </c>
      <c r="N208" s="735">
        <v>8</v>
      </c>
    </row>
    <row r="209" spans="1:14" ht="9" customHeight="1">
      <c r="A209" s="905"/>
      <c r="B209" s="908"/>
      <c r="C209" s="906" t="s">
        <v>2187</v>
      </c>
      <c r="D209" s="907">
        <v>527</v>
      </c>
      <c r="E209" s="735">
        <v>2</v>
      </c>
      <c r="F209" s="735">
        <v>3</v>
      </c>
      <c r="G209" s="735">
        <v>25</v>
      </c>
      <c r="H209" s="735">
        <v>27</v>
      </c>
      <c r="I209" s="735">
        <v>345</v>
      </c>
      <c r="J209" s="735">
        <v>5</v>
      </c>
      <c r="K209" s="735">
        <v>28</v>
      </c>
      <c r="L209" s="735">
        <v>6</v>
      </c>
      <c r="M209" s="735">
        <v>17</v>
      </c>
      <c r="N209" s="735">
        <v>69</v>
      </c>
    </row>
    <row r="210" spans="1:14" ht="9" customHeight="1">
      <c r="A210" s="905"/>
      <c r="B210" s="908"/>
      <c r="C210" s="906"/>
      <c r="D210" s="907"/>
      <c r="E210" s="735"/>
      <c r="F210" s="735"/>
      <c r="G210" s="735"/>
      <c r="H210" s="735"/>
      <c r="I210" s="735"/>
      <c r="J210" s="735"/>
      <c r="K210" s="735"/>
      <c r="L210" s="735"/>
      <c r="M210" s="735"/>
      <c r="N210" s="735"/>
    </row>
    <row r="211" spans="1:14" ht="9" customHeight="1">
      <c r="A211" s="905"/>
      <c r="B211" s="908" t="s">
        <v>787</v>
      </c>
      <c r="C211" s="906" t="s">
        <v>2185</v>
      </c>
      <c r="D211" s="907">
        <v>1024</v>
      </c>
      <c r="E211" s="735">
        <v>0</v>
      </c>
      <c r="F211" s="735">
        <v>3</v>
      </c>
      <c r="G211" s="735">
        <v>35</v>
      </c>
      <c r="H211" s="735">
        <v>66</v>
      </c>
      <c r="I211" s="735">
        <v>780</v>
      </c>
      <c r="J211" s="735">
        <v>5</v>
      </c>
      <c r="K211" s="735">
        <v>23</v>
      </c>
      <c r="L211" s="735">
        <v>10</v>
      </c>
      <c r="M211" s="735">
        <v>6</v>
      </c>
      <c r="N211" s="735">
        <v>96</v>
      </c>
    </row>
    <row r="212" spans="1:14" ht="9" customHeight="1">
      <c r="A212" s="905"/>
      <c r="B212" s="908" t="s">
        <v>2680</v>
      </c>
      <c r="C212" s="906" t="s">
        <v>2186</v>
      </c>
      <c r="D212" s="907">
        <v>156</v>
      </c>
      <c r="E212" s="735">
        <v>0</v>
      </c>
      <c r="F212" s="735">
        <v>3</v>
      </c>
      <c r="G212" s="735">
        <v>9</v>
      </c>
      <c r="H212" s="735">
        <v>9</v>
      </c>
      <c r="I212" s="735">
        <v>110</v>
      </c>
      <c r="J212" s="735">
        <v>2</v>
      </c>
      <c r="K212" s="735">
        <v>6</v>
      </c>
      <c r="L212" s="735">
        <v>2</v>
      </c>
      <c r="M212" s="735">
        <v>3</v>
      </c>
      <c r="N212" s="735">
        <v>12</v>
      </c>
    </row>
    <row r="213" spans="1:14" ht="9" customHeight="1">
      <c r="A213" s="905"/>
      <c r="B213" s="908"/>
      <c r="C213" s="906" t="s">
        <v>2187</v>
      </c>
      <c r="D213" s="907">
        <v>1180</v>
      </c>
      <c r="E213" s="735">
        <v>0</v>
      </c>
      <c r="F213" s="735">
        <v>6</v>
      </c>
      <c r="G213" s="735">
        <v>44</v>
      </c>
      <c r="H213" s="735">
        <v>75</v>
      </c>
      <c r="I213" s="735">
        <v>890</v>
      </c>
      <c r="J213" s="735">
        <v>7</v>
      </c>
      <c r="K213" s="735">
        <v>29</v>
      </c>
      <c r="L213" s="735">
        <v>12</v>
      </c>
      <c r="M213" s="735">
        <v>9</v>
      </c>
      <c r="N213" s="735">
        <v>108</v>
      </c>
    </row>
    <row r="214" spans="1:14" ht="9" customHeight="1">
      <c r="A214" s="905"/>
      <c r="B214" s="908"/>
      <c r="C214" s="906"/>
      <c r="D214" s="907"/>
      <c r="E214" s="735"/>
      <c r="F214" s="735"/>
      <c r="G214" s="735"/>
      <c r="H214" s="735"/>
      <c r="I214" s="735"/>
      <c r="J214" s="735"/>
      <c r="K214" s="735"/>
      <c r="L214" s="735"/>
      <c r="M214" s="735"/>
      <c r="N214" s="735"/>
    </row>
    <row r="215" spans="1:14" ht="9" customHeight="1">
      <c r="A215" s="905"/>
      <c r="B215" s="908" t="s">
        <v>789</v>
      </c>
      <c r="C215" s="906" t="s">
        <v>2185</v>
      </c>
      <c r="D215" s="907">
        <v>86</v>
      </c>
      <c r="E215" s="735">
        <v>0</v>
      </c>
      <c r="F215" s="735">
        <v>0</v>
      </c>
      <c r="G215" s="735">
        <v>1</v>
      </c>
      <c r="H215" s="735">
        <v>3</v>
      </c>
      <c r="I215" s="735">
        <v>69</v>
      </c>
      <c r="J215" s="735">
        <v>0</v>
      </c>
      <c r="K215" s="735">
        <v>4</v>
      </c>
      <c r="L215" s="735">
        <v>5</v>
      </c>
      <c r="M215" s="735">
        <v>0</v>
      </c>
      <c r="N215" s="735">
        <v>4</v>
      </c>
    </row>
    <row r="216" spans="1:14" ht="9" customHeight="1">
      <c r="A216" s="905"/>
      <c r="B216" s="908"/>
      <c r="C216" s="906" t="s">
        <v>2186</v>
      </c>
      <c r="D216" s="907">
        <v>12</v>
      </c>
      <c r="E216" s="735">
        <v>0</v>
      </c>
      <c r="F216" s="735">
        <v>0</v>
      </c>
      <c r="G216" s="735">
        <v>1</v>
      </c>
      <c r="H216" s="735">
        <v>1</v>
      </c>
      <c r="I216" s="735">
        <v>7</v>
      </c>
      <c r="J216" s="735">
        <v>1</v>
      </c>
      <c r="K216" s="735">
        <v>0</v>
      </c>
      <c r="L216" s="735">
        <v>0</v>
      </c>
      <c r="M216" s="735">
        <v>0</v>
      </c>
      <c r="N216" s="735">
        <v>2</v>
      </c>
    </row>
    <row r="217" spans="1:14" ht="9" customHeight="1">
      <c r="A217" s="905"/>
      <c r="B217" s="908"/>
      <c r="C217" s="906" t="s">
        <v>2187</v>
      </c>
      <c r="D217" s="907">
        <v>98</v>
      </c>
      <c r="E217" s="735">
        <v>0</v>
      </c>
      <c r="F217" s="735">
        <v>0</v>
      </c>
      <c r="G217" s="735">
        <v>2</v>
      </c>
      <c r="H217" s="735">
        <v>4</v>
      </c>
      <c r="I217" s="735">
        <v>76</v>
      </c>
      <c r="J217" s="735">
        <v>1</v>
      </c>
      <c r="K217" s="735">
        <v>4</v>
      </c>
      <c r="L217" s="735">
        <v>5</v>
      </c>
      <c r="M217" s="735">
        <v>0</v>
      </c>
      <c r="N217" s="735">
        <v>6</v>
      </c>
    </row>
    <row r="218" spans="1:14" ht="9" customHeight="1">
      <c r="A218" s="905"/>
      <c r="B218" s="908"/>
      <c r="C218" s="906"/>
      <c r="D218" s="907"/>
      <c r="E218" s="735"/>
      <c r="F218" s="735"/>
      <c r="G218" s="735"/>
      <c r="H218" s="735"/>
      <c r="I218" s="735"/>
      <c r="J218" s="735"/>
      <c r="K218" s="735"/>
      <c r="L218" s="735"/>
      <c r="M218" s="735"/>
      <c r="N218" s="735"/>
    </row>
    <row r="219" spans="1:14" ht="9" customHeight="1">
      <c r="A219" s="905"/>
      <c r="B219" s="911" t="s">
        <v>2315</v>
      </c>
      <c r="C219" s="906" t="s">
        <v>2185</v>
      </c>
      <c r="D219" s="907">
        <v>2081</v>
      </c>
      <c r="E219" s="735">
        <v>1</v>
      </c>
      <c r="F219" s="735">
        <v>6</v>
      </c>
      <c r="G219" s="735">
        <v>60</v>
      </c>
      <c r="H219" s="735">
        <v>106</v>
      </c>
      <c r="I219" s="735">
        <v>1433</v>
      </c>
      <c r="J219" s="735">
        <v>13</v>
      </c>
      <c r="K219" s="735">
        <v>61</v>
      </c>
      <c r="L219" s="735">
        <v>37</v>
      </c>
      <c r="M219" s="735">
        <v>152</v>
      </c>
      <c r="N219" s="735">
        <v>212</v>
      </c>
    </row>
    <row r="220" spans="1:14" ht="9" customHeight="1">
      <c r="A220" s="905"/>
      <c r="B220" s="908"/>
      <c r="C220" s="906" t="s">
        <v>2186</v>
      </c>
      <c r="D220" s="907">
        <v>486</v>
      </c>
      <c r="E220" s="735">
        <v>1</v>
      </c>
      <c r="F220" s="735">
        <v>9</v>
      </c>
      <c r="G220" s="735">
        <v>19</v>
      </c>
      <c r="H220" s="735">
        <v>26</v>
      </c>
      <c r="I220" s="735">
        <v>234</v>
      </c>
      <c r="J220" s="735">
        <v>6</v>
      </c>
      <c r="K220" s="735">
        <v>20</v>
      </c>
      <c r="L220" s="735">
        <v>15</v>
      </c>
      <c r="M220" s="735">
        <v>120</v>
      </c>
      <c r="N220" s="735">
        <v>36</v>
      </c>
    </row>
    <row r="221" spans="1:14" ht="9" customHeight="1">
      <c r="A221" s="905"/>
      <c r="B221" s="908"/>
      <c r="C221" s="906" t="s">
        <v>2187</v>
      </c>
      <c r="D221" s="907">
        <v>2567</v>
      </c>
      <c r="E221" s="735">
        <v>2</v>
      </c>
      <c r="F221" s="735">
        <v>15</v>
      </c>
      <c r="G221" s="735">
        <v>79</v>
      </c>
      <c r="H221" s="735">
        <v>132</v>
      </c>
      <c r="I221" s="735">
        <v>1667</v>
      </c>
      <c r="J221" s="735">
        <v>19</v>
      </c>
      <c r="K221" s="735">
        <v>81</v>
      </c>
      <c r="L221" s="735">
        <v>52</v>
      </c>
      <c r="M221" s="735">
        <v>272</v>
      </c>
      <c r="N221" s="735">
        <v>248</v>
      </c>
    </row>
    <row r="222" spans="1:14" ht="9" customHeight="1">
      <c r="A222" s="905"/>
      <c r="B222" s="908"/>
      <c r="C222" s="906"/>
      <c r="D222" s="907"/>
      <c r="E222" s="735"/>
      <c r="F222" s="735"/>
      <c r="G222" s="735"/>
      <c r="H222" s="735"/>
      <c r="I222" s="735"/>
      <c r="J222" s="735"/>
      <c r="K222" s="735"/>
      <c r="L222" s="735"/>
      <c r="M222" s="735"/>
      <c r="N222" s="735"/>
    </row>
    <row r="223" spans="1:14" ht="9" customHeight="1">
      <c r="A223" s="905"/>
      <c r="B223" s="908"/>
      <c r="C223" s="906"/>
      <c r="D223" s="907"/>
      <c r="E223" s="735"/>
      <c r="F223" s="735"/>
      <c r="G223" s="735"/>
      <c r="H223" s="735"/>
      <c r="I223" s="735"/>
      <c r="J223" s="735"/>
      <c r="K223" s="735"/>
      <c r="L223" s="735"/>
      <c r="M223" s="735"/>
      <c r="N223" s="735"/>
    </row>
    <row r="224" spans="1:14" ht="9" customHeight="1">
      <c r="A224" s="905" t="s">
        <v>576</v>
      </c>
      <c r="B224" s="908"/>
      <c r="C224" s="906"/>
      <c r="D224" s="907"/>
      <c r="E224" s="735"/>
      <c r="F224" s="735"/>
      <c r="G224" s="735"/>
      <c r="H224" s="735"/>
      <c r="I224" s="735"/>
      <c r="J224" s="735"/>
      <c r="K224" s="735"/>
      <c r="L224" s="735"/>
      <c r="M224" s="735"/>
      <c r="N224" s="735"/>
    </row>
    <row r="225" spans="1:14" ht="9" customHeight="1">
      <c r="A225" s="905" t="s">
        <v>790</v>
      </c>
      <c r="B225" s="908"/>
      <c r="C225" s="906"/>
      <c r="D225" s="907"/>
      <c r="E225" s="735"/>
      <c r="F225" s="735"/>
      <c r="G225" s="735"/>
      <c r="H225" s="735"/>
      <c r="I225" s="735"/>
      <c r="J225" s="735"/>
      <c r="K225" s="735"/>
      <c r="L225" s="735"/>
      <c r="M225" s="735"/>
      <c r="N225" s="735"/>
    </row>
    <row r="226" spans="1:14" ht="9" customHeight="1">
      <c r="A226" s="905"/>
      <c r="B226" s="908"/>
      <c r="C226" s="906"/>
      <c r="D226" s="907"/>
      <c r="E226" s="735"/>
      <c r="F226" s="735"/>
      <c r="G226" s="735"/>
      <c r="H226" s="735"/>
      <c r="I226" s="735"/>
      <c r="J226" s="735"/>
      <c r="K226" s="735"/>
      <c r="L226" s="735"/>
      <c r="M226" s="735"/>
      <c r="N226" s="735"/>
    </row>
    <row r="227" spans="1:14" ht="9" customHeight="1">
      <c r="A227" s="905"/>
      <c r="B227" s="908" t="s">
        <v>791</v>
      </c>
      <c r="C227" s="906" t="s">
        <v>2186</v>
      </c>
      <c r="D227" s="907">
        <v>1</v>
      </c>
      <c r="E227" s="751" t="s">
        <v>606</v>
      </c>
      <c r="F227" s="751" t="s">
        <v>606</v>
      </c>
      <c r="G227" s="751" t="s">
        <v>606</v>
      </c>
      <c r="H227" s="751" t="s">
        <v>606</v>
      </c>
      <c r="I227" s="751" t="s">
        <v>606</v>
      </c>
      <c r="J227" s="751" t="s">
        <v>606</v>
      </c>
      <c r="K227" s="751" t="s">
        <v>606</v>
      </c>
      <c r="L227" s="751" t="s">
        <v>606</v>
      </c>
      <c r="M227" s="751" t="s">
        <v>606</v>
      </c>
      <c r="N227" s="751" t="s">
        <v>606</v>
      </c>
    </row>
    <row r="228" spans="1:14" ht="9" customHeight="1">
      <c r="A228" s="905"/>
      <c r="B228" s="908"/>
      <c r="C228" s="906" t="s">
        <v>2187</v>
      </c>
      <c r="D228" s="907">
        <v>1</v>
      </c>
      <c r="E228" s="751" t="s">
        <v>606</v>
      </c>
      <c r="F228" s="751" t="s">
        <v>606</v>
      </c>
      <c r="G228" s="751" t="s">
        <v>606</v>
      </c>
      <c r="H228" s="751" t="s">
        <v>606</v>
      </c>
      <c r="I228" s="751" t="s">
        <v>606</v>
      </c>
      <c r="J228" s="751" t="s">
        <v>606</v>
      </c>
      <c r="K228" s="751" t="s">
        <v>606</v>
      </c>
      <c r="L228" s="751" t="s">
        <v>606</v>
      </c>
      <c r="M228" s="751" t="s">
        <v>606</v>
      </c>
      <c r="N228" s="751" t="s">
        <v>606</v>
      </c>
    </row>
    <row r="229" spans="1:14" ht="9" customHeight="1">
      <c r="A229" s="905"/>
      <c r="B229" s="908"/>
      <c r="C229" s="906"/>
      <c r="D229" s="907"/>
      <c r="E229" s="735"/>
      <c r="F229" s="735"/>
      <c r="G229" s="735"/>
      <c r="H229" s="735"/>
      <c r="I229" s="735"/>
      <c r="J229" s="735"/>
      <c r="K229" s="735"/>
      <c r="L229" s="735"/>
      <c r="M229" s="735"/>
      <c r="N229" s="735"/>
    </row>
    <row r="230" spans="1:14" ht="9" customHeight="1">
      <c r="A230" s="905"/>
      <c r="B230" s="908" t="s">
        <v>792</v>
      </c>
      <c r="C230" s="906" t="s">
        <v>2185</v>
      </c>
      <c r="D230" s="907">
        <v>26</v>
      </c>
      <c r="E230" s="751" t="s">
        <v>606</v>
      </c>
      <c r="F230" s="751" t="s">
        <v>606</v>
      </c>
      <c r="G230" s="751" t="s">
        <v>606</v>
      </c>
      <c r="H230" s="751" t="s">
        <v>606</v>
      </c>
      <c r="I230" s="751" t="s">
        <v>606</v>
      </c>
      <c r="J230" s="751" t="s">
        <v>606</v>
      </c>
      <c r="K230" s="751" t="s">
        <v>606</v>
      </c>
      <c r="L230" s="751" t="s">
        <v>606</v>
      </c>
      <c r="M230" s="751" t="s">
        <v>606</v>
      </c>
      <c r="N230" s="751" t="s">
        <v>606</v>
      </c>
    </row>
    <row r="231" spans="1:14" ht="9" customHeight="1">
      <c r="A231" s="905"/>
      <c r="B231" s="908"/>
      <c r="C231" s="906" t="s">
        <v>2186</v>
      </c>
      <c r="D231" s="907">
        <v>7</v>
      </c>
      <c r="E231" s="751" t="s">
        <v>606</v>
      </c>
      <c r="F231" s="751" t="s">
        <v>606</v>
      </c>
      <c r="G231" s="751" t="s">
        <v>606</v>
      </c>
      <c r="H231" s="751" t="s">
        <v>606</v>
      </c>
      <c r="I231" s="751" t="s">
        <v>606</v>
      </c>
      <c r="J231" s="751" t="s">
        <v>606</v>
      </c>
      <c r="K231" s="751" t="s">
        <v>606</v>
      </c>
      <c r="L231" s="751" t="s">
        <v>606</v>
      </c>
      <c r="M231" s="751" t="s">
        <v>606</v>
      </c>
      <c r="N231" s="751" t="s">
        <v>606</v>
      </c>
    </row>
    <row r="232" spans="1:14" ht="9" customHeight="1">
      <c r="A232" s="905"/>
      <c r="B232" s="908"/>
      <c r="C232" s="906" t="s">
        <v>2187</v>
      </c>
      <c r="D232" s="907">
        <v>33</v>
      </c>
      <c r="E232" s="751" t="s">
        <v>606</v>
      </c>
      <c r="F232" s="751" t="s">
        <v>606</v>
      </c>
      <c r="G232" s="751" t="s">
        <v>606</v>
      </c>
      <c r="H232" s="751" t="s">
        <v>606</v>
      </c>
      <c r="I232" s="751" t="s">
        <v>606</v>
      </c>
      <c r="J232" s="751" t="s">
        <v>606</v>
      </c>
      <c r="K232" s="751" t="s">
        <v>606</v>
      </c>
      <c r="L232" s="751" t="s">
        <v>606</v>
      </c>
      <c r="M232" s="751" t="s">
        <v>606</v>
      </c>
      <c r="N232" s="751" t="s">
        <v>606</v>
      </c>
    </row>
    <row r="233" spans="1:14" ht="9" customHeight="1">
      <c r="A233" s="905"/>
      <c r="B233" s="908"/>
      <c r="C233" s="906"/>
      <c r="D233" s="907"/>
      <c r="E233" s="735"/>
      <c r="F233" s="735"/>
      <c r="G233" s="735"/>
      <c r="H233" s="735"/>
      <c r="I233" s="735"/>
      <c r="J233" s="735"/>
      <c r="K233" s="735"/>
      <c r="L233" s="735"/>
      <c r="M233" s="735"/>
      <c r="N233" s="735"/>
    </row>
    <row r="234" spans="1:14" ht="9" customHeight="1">
      <c r="A234" s="905"/>
      <c r="B234" s="908" t="s">
        <v>793</v>
      </c>
      <c r="C234" s="906" t="s">
        <v>2185</v>
      </c>
      <c r="D234" s="907">
        <v>58</v>
      </c>
      <c r="E234" s="735">
        <v>0</v>
      </c>
      <c r="F234" s="735">
        <v>2</v>
      </c>
      <c r="G234" s="735">
        <v>3</v>
      </c>
      <c r="H234" s="735">
        <v>0</v>
      </c>
      <c r="I234" s="735">
        <v>49</v>
      </c>
      <c r="J234" s="735">
        <v>0</v>
      </c>
      <c r="K234" s="735">
        <v>0</v>
      </c>
      <c r="L234" s="735">
        <v>1</v>
      </c>
      <c r="M234" s="735">
        <v>2</v>
      </c>
      <c r="N234" s="735">
        <v>1</v>
      </c>
    </row>
    <row r="235" spans="1:14" ht="9" customHeight="1">
      <c r="A235" s="905"/>
      <c r="B235" s="908"/>
      <c r="C235" s="906" t="s">
        <v>2186</v>
      </c>
      <c r="D235" s="907">
        <v>13</v>
      </c>
      <c r="E235" s="735">
        <v>0</v>
      </c>
      <c r="F235" s="735">
        <v>2</v>
      </c>
      <c r="G235" s="735">
        <v>0</v>
      </c>
      <c r="H235" s="735">
        <v>1</v>
      </c>
      <c r="I235" s="735">
        <v>10</v>
      </c>
      <c r="J235" s="735">
        <v>0</v>
      </c>
      <c r="K235" s="735">
        <v>0</v>
      </c>
      <c r="L235" s="735">
        <v>0</v>
      </c>
      <c r="M235" s="735">
        <v>0</v>
      </c>
      <c r="N235" s="735">
        <v>0</v>
      </c>
    </row>
    <row r="236" spans="1:14" ht="9" customHeight="1">
      <c r="A236" s="905"/>
      <c r="B236" s="908"/>
      <c r="C236" s="906" t="s">
        <v>2187</v>
      </c>
      <c r="D236" s="907">
        <v>71</v>
      </c>
      <c r="E236" s="735">
        <v>0</v>
      </c>
      <c r="F236" s="735">
        <v>4</v>
      </c>
      <c r="G236" s="735">
        <v>3</v>
      </c>
      <c r="H236" s="735">
        <v>1</v>
      </c>
      <c r="I236" s="735">
        <v>59</v>
      </c>
      <c r="J236" s="735">
        <v>0</v>
      </c>
      <c r="K236" s="735">
        <v>0</v>
      </c>
      <c r="L236" s="735">
        <v>1</v>
      </c>
      <c r="M236" s="735">
        <v>2</v>
      </c>
      <c r="N236" s="735">
        <v>1</v>
      </c>
    </row>
    <row r="237" spans="1:14" ht="9" customHeight="1">
      <c r="A237" s="905"/>
      <c r="B237" s="908"/>
      <c r="C237" s="906"/>
      <c r="D237" s="907"/>
      <c r="E237" s="735"/>
      <c r="F237" s="735"/>
      <c r="G237" s="735"/>
      <c r="H237" s="735"/>
      <c r="I237" s="735"/>
      <c r="J237" s="735"/>
      <c r="K237" s="735"/>
      <c r="L237" s="735"/>
      <c r="M237" s="735"/>
      <c r="N237" s="735"/>
    </row>
    <row r="238" spans="1:14" ht="9" customHeight="1">
      <c r="A238" s="905"/>
      <c r="B238" s="908" t="s">
        <v>794</v>
      </c>
      <c r="C238" s="906" t="s">
        <v>2185</v>
      </c>
      <c r="D238" s="907">
        <v>42</v>
      </c>
      <c r="E238" s="735">
        <v>0</v>
      </c>
      <c r="F238" s="735">
        <v>0</v>
      </c>
      <c r="G238" s="735">
        <v>0</v>
      </c>
      <c r="H238" s="735">
        <v>0</v>
      </c>
      <c r="I238" s="735">
        <v>36</v>
      </c>
      <c r="J238" s="735">
        <v>0</v>
      </c>
      <c r="K238" s="735">
        <v>3</v>
      </c>
      <c r="L238" s="735">
        <v>1</v>
      </c>
      <c r="M238" s="735">
        <v>0</v>
      </c>
      <c r="N238" s="735">
        <v>2</v>
      </c>
    </row>
    <row r="239" spans="1:14" ht="9" customHeight="1">
      <c r="A239" s="905"/>
      <c r="B239" s="908"/>
      <c r="C239" s="906" t="s">
        <v>2186</v>
      </c>
      <c r="D239" s="907">
        <v>18</v>
      </c>
      <c r="E239" s="735">
        <v>0</v>
      </c>
      <c r="F239" s="735">
        <v>1</v>
      </c>
      <c r="G239" s="735">
        <v>1</v>
      </c>
      <c r="H239" s="735">
        <v>1</v>
      </c>
      <c r="I239" s="735">
        <v>10</v>
      </c>
      <c r="J239" s="735">
        <v>0</v>
      </c>
      <c r="K239" s="735">
        <v>2</v>
      </c>
      <c r="L239" s="735">
        <v>1</v>
      </c>
      <c r="M239" s="735">
        <v>2</v>
      </c>
      <c r="N239" s="735">
        <v>0</v>
      </c>
    </row>
    <row r="240" spans="1:14" ht="9" customHeight="1">
      <c r="A240" s="905"/>
      <c r="B240" s="908"/>
      <c r="C240" s="906" t="s">
        <v>2187</v>
      </c>
      <c r="D240" s="907">
        <v>60</v>
      </c>
      <c r="E240" s="735">
        <v>0</v>
      </c>
      <c r="F240" s="735">
        <v>1</v>
      </c>
      <c r="G240" s="735">
        <v>1</v>
      </c>
      <c r="H240" s="735">
        <v>1</v>
      </c>
      <c r="I240" s="735">
        <v>46</v>
      </c>
      <c r="J240" s="735">
        <v>0</v>
      </c>
      <c r="K240" s="735">
        <v>5</v>
      </c>
      <c r="L240" s="735">
        <v>2</v>
      </c>
      <c r="M240" s="735">
        <v>2</v>
      </c>
      <c r="N240" s="735">
        <v>2</v>
      </c>
    </row>
    <row r="241" spans="1:14" ht="9" customHeight="1">
      <c r="A241" s="905"/>
      <c r="B241" s="908"/>
      <c r="C241" s="906"/>
      <c r="D241" s="907"/>
      <c r="E241" s="735"/>
      <c r="F241" s="735"/>
      <c r="G241" s="735"/>
      <c r="H241" s="735"/>
      <c r="I241" s="735"/>
      <c r="J241" s="735"/>
      <c r="K241" s="735"/>
      <c r="L241" s="735"/>
      <c r="M241" s="735"/>
      <c r="N241" s="735"/>
    </row>
    <row r="242" spans="1:14" ht="9" customHeight="1">
      <c r="A242" s="905"/>
      <c r="B242" s="908" t="s">
        <v>576</v>
      </c>
      <c r="C242" s="906" t="s">
        <v>2185</v>
      </c>
      <c r="D242" s="907">
        <v>32</v>
      </c>
      <c r="E242" s="735">
        <v>0</v>
      </c>
      <c r="F242" s="735">
        <v>0</v>
      </c>
      <c r="G242" s="735">
        <v>1</v>
      </c>
      <c r="H242" s="735">
        <v>1</v>
      </c>
      <c r="I242" s="735">
        <v>7</v>
      </c>
      <c r="J242" s="735">
        <v>0</v>
      </c>
      <c r="K242" s="735">
        <v>1</v>
      </c>
      <c r="L242" s="735">
        <v>2</v>
      </c>
      <c r="M242" s="735">
        <v>17</v>
      </c>
      <c r="N242" s="735">
        <v>3</v>
      </c>
    </row>
    <row r="243" spans="1:14" ht="9" customHeight="1">
      <c r="A243" s="905"/>
      <c r="B243" s="908" t="s">
        <v>2674</v>
      </c>
      <c r="C243" s="906" t="s">
        <v>2186</v>
      </c>
      <c r="D243" s="907">
        <v>7</v>
      </c>
      <c r="E243" s="735">
        <v>0</v>
      </c>
      <c r="F243" s="735">
        <v>1</v>
      </c>
      <c r="G243" s="735">
        <v>0</v>
      </c>
      <c r="H243" s="735">
        <v>0</v>
      </c>
      <c r="I243" s="735">
        <v>1</v>
      </c>
      <c r="J243" s="735">
        <v>0</v>
      </c>
      <c r="K243" s="735">
        <v>1</v>
      </c>
      <c r="L243" s="735">
        <v>1</v>
      </c>
      <c r="M243" s="735">
        <v>3</v>
      </c>
      <c r="N243" s="735">
        <v>0</v>
      </c>
    </row>
    <row r="244" spans="1:14" ht="9" customHeight="1">
      <c r="A244" s="905"/>
      <c r="B244" s="908"/>
      <c r="C244" s="906" t="s">
        <v>2187</v>
      </c>
      <c r="D244" s="907">
        <v>39</v>
      </c>
      <c r="E244" s="735">
        <v>0</v>
      </c>
      <c r="F244" s="735">
        <v>1</v>
      </c>
      <c r="G244" s="735">
        <v>1</v>
      </c>
      <c r="H244" s="735">
        <v>1</v>
      </c>
      <c r="I244" s="735">
        <v>8</v>
      </c>
      <c r="J244" s="735">
        <v>0</v>
      </c>
      <c r="K244" s="735">
        <v>2</v>
      </c>
      <c r="L244" s="735">
        <v>3</v>
      </c>
      <c r="M244" s="735">
        <v>20</v>
      </c>
      <c r="N244" s="735">
        <v>3</v>
      </c>
    </row>
    <row r="245" spans="1:14" ht="9" customHeight="1">
      <c r="A245" s="905"/>
      <c r="B245" s="908"/>
      <c r="C245" s="906"/>
      <c r="D245" s="907"/>
      <c r="E245" s="735"/>
      <c r="F245" s="735"/>
      <c r="G245" s="735"/>
      <c r="H245" s="735"/>
      <c r="I245" s="735"/>
      <c r="J245" s="735"/>
      <c r="K245" s="735"/>
      <c r="L245" s="735"/>
      <c r="M245" s="735"/>
      <c r="N245" s="735"/>
    </row>
    <row r="246" spans="1:14" ht="9" customHeight="1">
      <c r="A246" s="905"/>
      <c r="B246" s="908" t="s">
        <v>796</v>
      </c>
      <c r="C246" s="906" t="s">
        <v>2185</v>
      </c>
      <c r="D246" s="907">
        <v>97</v>
      </c>
      <c r="E246" s="735">
        <v>0</v>
      </c>
      <c r="F246" s="735">
        <v>2</v>
      </c>
      <c r="G246" s="735">
        <v>0</v>
      </c>
      <c r="H246" s="735">
        <v>9</v>
      </c>
      <c r="I246" s="735">
        <v>14</v>
      </c>
      <c r="J246" s="735">
        <v>0</v>
      </c>
      <c r="K246" s="735">
        <v>5</v>
      </c>
      <c r="L246" s="735">
        <v>26</v>
      </c>
      <c r="M246" s="735">
        <v>39</v>
      </c>
      <c r="N246" s="735">
        <v>2</v>
      </c>
    </row>
    <row r="247" spans="1:14" ht="9" customHeight="1">
      <c r="A247" s="905"/>
      <c r="B247" s="908"/>
      <c r="C247" s="906" t="s">
        <v>2186</v>
      </c>
      <c r="D247" s="907">
        <v>35</v>
      </c>
      <c r="E247" s="735">
        <v>0</v>
      </c>
      <c r="F247" s="735">
        <v>0</v>
      </c>
      <c r="G247" s="735">
        <v>0</v>
      </c>
      <c r="H247" s="735">
        <v>1</v>
      </c>
      <c r="I247" s="735">
        <v>6</v>
      </c>
      <c r="J247" s="735">
        <v>0</v>
      </c>
      <c r="K247" s="735">
        <v>1</v>
      </c>
      <c r="L247" s="735">
        <v>12</v>
      </c>
      <c r="M247" s="735">
        <v>11</v>
      </c>
      <c r="N247" s="735">
        <v>4</v>
      </c>
    </row>
    <row r="248" spans="1:14" ht="9" customHeight="1">
      <c r="A248" s="905"/>
      <c r="B248" s="908"/>
      <c r="C248" s="906" t="s">
        <v>2187</v>
      </c>
      <c r="D248" s="907">
        <v>132</v>
      </c>
      <c r="E248" s="735">
        <v>0</v>
      </c>
      <c r="F248" s="735">
        <v>2</v>
      </c>
      <c r="G248" s="735">
        <v>0</v>
      </c>
      <c r="H248" s="735">
        <v>10</v>
      </c>
      <c r="I248" s="735">
        <v>20</v>
      </c>
      <c r="J248" s="735">
        <v>0</v>
      </c>
      <c r="K248" s="735">
        <v>6</v>
      </c>
      <c r="L248" s="735">
        <v>38</v>
      </c>
      <c r="M248" s="735">
        <v>50</v>
      </c>
      <c r="N248" s="735">
        <v>6</v>
      </c>
    </row>
    <row r="249" spans="1:14" ht="9" customHeight="1">
      <c r="A249" s="905"/>
      <c r="B249" s="908"/>
      <c r="C249" s="906"/>
      <c r="D249" s="907"/>
      <c r="E249" s="735"/>
      <c r="F249" s="735"/>
      <c r="G249" s="735"/>
      <c r="H249" s="735"/>
      <c r="I249" s="735"/>
      <c r="J249" s="735"/>
      <c r="K249" s="735"/>
      <c r="L249" s="735"/>
      <c r="M249" s="735"/>
      <c r="N249" s="735"/>
    </row>
    <row r="250" spans="1:14" ht="9" customHeight="1">
      <c r="A250" s="905"/>
      <c r="B250" s="908" t="s">
        <v>2681</v>
      </c>
      <c r="C250" s="906" t="s">
        <v>2185</v>
      </c>
      <c r="D250" s="907">
        <v>375</v>
      </c>
      <c r="E250" s="735">
        <v>2</v>
      </c>
      <c r="F250" s="735">
        <v>1</v>
      </c>
      <c r="G250" s="735">
        <v>0</v>
      </c>
      <c r="H250" s="735">
        <v>6</v>
      </c>
      <c r="I250" s="735">
        <v>154</v>
      </c>
      <c r="J250" s="735">
        <v>0</v>
      </c>
      <c r="K250" s="735">
        <v>31</v>
      </c>
      <c r="L250" s="735">
        <v>5</v>
      </c>
      <c r="M250" s="735">
        <v>173</v>
      </c>
      <c r="N250" s="735">
        <v>3</v>
      </c>
    </row>
    <row r="251" spans="1:14" ht="9" customHeight="1">
      <c r="A251" s="905"/>
      <c r="B251" s="908" t="s">
        <v>2682</v>
      </c>
      <c r="C251" s="906" t="s">
        <v>2186</v>
      </c>
      <c r="D251" s="907">
        <v>101</v>
      </c>
      <c r="E251" s="735">
        <v>0</v>
      </c>
      <c r="F251" s="735">
        <v>1</v>
      </c>
      <c r="G251" s="735">
        <v>0</v>
      </c>
      <c r="H251" s="735">
        <v>4</v>
      </c>
      <c r="I251" s="735">
        <v>31</v>
      </c>
      <c r="J251" s="735">
        <v>0</v>
      </c>
      <c r="K251" s="735">
        <v>9</v>
      </c>
      <c r="L251" s="735">
        <v>2</v>
      </c>
      <c r="M251" s="735">
        <v>54</v>
      </c>
      <c r="N251" s="735">
        <v>0</v>
      </c>
    </row>
    <row r="252" spans="1:14" ht="9" customHeight="1">
      <c r="A252" s="905"/>
      <c r="B252" s="908"/>
      <c r="C252" s="906" t="s">
        <v>2187</v>
      </c>
      <c r="D252" s="907">
        <v>476</v>
      </c>
      <c r="E252" s="735">
        <v>2</v>
      </c>
      <c r="F252" s="735">
        <v>2</v>
      </c>
      <c r="G252" s="735">
        <v>0</v>
      </c>
      <c r="H252" s="735">
        <v>10</v>
      </c>
      <c r="I252" s="735">
        <v>185</v>
      </c>
      <c r="J252" s="735">
        <v>0</v>
      </c>
      <c r="K252" s="735">
        <v>40</v>
      </c>
      <c r="L252" s="735">
        <v>7</v>
      </c>
      <c r="M252" s="735">
        <v>227</v>
      </c>
      <c r="N252" s="735">
        <v>3</v>
      </c>
    </row>
    <row r="253" spans="1:14" ht="9" customHeight="1">
      <c r="A253" s="905"/>
      <c r="B253" s="908"/>
      <c r="C253" s="906"/>
      <c r="D253" s="907"/>
      <c r="E253" s="735"/>
      <c r="F253" s="735"/>
      <c r="G253" s="735"/>
      <c r="H253" s="735"/>
      <c r="I253" s="735"/>
      <c r="J253" s="735"/>
      <c r="K253" s="735"/>
      <c r="L253" s="735"/>
      <c r="M253" s="735"/>
      <c r="N253" s="735"/>
    </row>
    <row r="254" spans="1:14" ht="9" customHeight="1">
      <c r="A254" s="905"/>
      <c r="B254" s="908" t="s">
        <v>799</v>
      </c>
      <c r="C254" s="906" t="s">
        <v>2185</v>
      </c>
      <c r="D254" s="907">
        <v>78</v>
      </c>
      <c r="E254" s="735">
        <v>1</v>
      </c>
      <c r="F254" s="735">
        <v>1</v>
      </c>
      <c r="G254" s="735">
        <v>0</v>
      </c>
      <c r="H254" s="735">
        <v>3</v>
      </c>
      <c r="I254" s="735">
        <v>35</v>
      </c>
      <c r="J254" s="735">
        <v>0</v>
      </c>
      <c r="K254" s="735">
        <v>11</v>
      </c>
      <c r="L254" s="735">
        <v>13</v>
      </c>
      <c r="M254" s="735">
        <v>12</v>
      </c>
      <c r="N254" s="735">
        <v>2</v>
      </c>
    </row>
    <row r="255" spans="1:14" ht="9" customHeight="1">
      <c r="A255" s="905"/>
      <c r="B255" s="908"/>
      <c r="C255" s="906" t="s">
        <v>2186</v>
      </c>
      <c r="D255" s="907">
        <v>13</v>
      </c>
      <c r="E255" s="735">
        <v>0</v>
      </c>
      <c r="F255" s="735">
        <v>2</v>
      </c>
      <c r="G255" s="735">
        <v>0</v>
      </c>
      <c r="H255" s="735">
        <v>0</v>
      </c>
      <c r="I255" s="735">
        <v>8</v>
      </c>
      <c r="J255" s="735">
        <v>0</v>
      </c>
      <c r="K255" s="735">
        <v>1</v>
      </c>
      <c r="L255" s="735">
        <v>1</v>
      </c>
      <c r="M255" s="735">
        <v>0</v>
      </c>
      <c r="N255" s="735">
        <v>1</v>
      </c>
    </row>
    <row r="256" spans="1:14" ht="9" customHeight="1">
      <c r="A256" s="905"/>
      <c r="B256" s="908"/>
      <c r="C256" s="906" t="s">
        <v>2187</v>
      </c>
      <c r="D256" s="907">
        <v>91</v>
      </c>
      <c r="E256" s="735">
        <v>1</v>
      </c>
      <c r="F256" s="735">
        <v>3</v>
      </c>
      <c r="G256" s="735">
        <v>0</v>
      </c>
      <c r="H256" s="735">
        <v>3</v>
      </c>
      <c r="I256" s="735">
        <v>43</v>
      </c>
      <c r="J256" s="735">
        <v>0</v>
      </c>
      <c r="K256" s="735">
        <v>12</v>
      </c>
      <c r="L256" s="735">
        <v>14</v>
      </c>
      <c r="M256" s="735">
        <v>12</v>
      </c>
      <c r="N256" s="735">
        <v>3</v>
      </c>
    </row>
    <row r="257" spans="1:14" ht="9" customHeight="1">
      <c r="A257" s="905"/>
      <c r="B257" s="908"/>
      <c r="C257" s="906"/>
      <c r="D257" s="912"/>
      <c r="E257" s="735"/>
      <c r="F257" s="735"/>
      <c r="G257" s="735"/>
      <c r="H257" s="735"/>
      <c r="I257" s="735"/>
      <c r="J257" s="735"/>
      <c r="K257" s="735"/>
      <c r="L257" s="735"/>
      <c r="M257" s="735"/>
      <c r="N257" s="735"/>
    </row>
    <row r="258" spans="1:14" ht="9" customHeight="1">
      <c r="A258" s="726" t="s">
        <v>1667</v>
      </c>
      <c r="B258" s="908"/>
      <c r="C258" s="906"/>
      <c r="D258" s="913"/>
      <c r="E258" s="735"/>
      <c r="F258" s="735"/>
      <c r="G258" s="735"/>
      <c r="H258" s="735"/>
      <c r="I258" s="735"/>
      <c r="J258" s="735"/>
      <c r="K258" s="735"/>
      <c r="L258" s="735"/>
      <c r="M258" s="735"/>
      <c r="N258" s="735"/>
    </row>
    <row r="259" spans="1:14" ht="9" customHeight="1">
      <c r="A259" s="726" t="s">
        <v>2672</v>
      </c>
      <c r="B259" s="908"/>
      <c r="C259" s="906"/>
      <c r="D259" s="913"/>
      <c r="E259" s="735"/>
      <c r="F259" s="735"/>
      <c r="G259" s="735"/>
      <c r="H259" s="735"/>
      <c r="I259" s="735"/>
      <c r="J259" s="735"/>
      <c r="K259" s="735"/>
      <c r="L259" s="735"/>
      <c r="M259" s="735"/>
      <c r="N259" s="735"/>
    </row>
    <row r="260" spans="1:14" ht="9" customHeight="1">
      <c r="A260" s="726" t="s">
        <v>2673</v>
      </c>
      <c r="B260" s="908"/>
      <c r="C260" s="906"/>
      <c r="D260" s="913"/>
      <c r="E260" s="735"/>
      <c r="F260" s="735"/>
      <c r="G260" s="735"/>
      <c r="H260" s="735"/>
      <c r="I260" s="735"/>
      <c r="J260" s="735"/>
      <c r="K260" s="735"/>
      <c r="L260" s="735"/>
      <c r="M260" s="735"/>
      <c r="N260" s="735"/>
    </row>
    <row r="261" spans="1:14" ht="9" customHeight="1">
      <c r="A261" s="905"/>
      <c r="B261" s="908"/>
      <c r="C261" s="906"/>
      <c r="D261" s="912"/>
      <c r="E261" s="735"/>
      <c r="F261" s="735"/>
      <c r="G261" s="735"/>
      <c r="H261" s="735"/>
      <c r="I261" s="735"/>
      <c r="J261" s="735"/>
      <c r="K261" s="735"/>
      <c r="L261" s="735"/>
      <c r="M261" s="735"/>
      <c r="N261" s="735"/>
    </row>
    <row r="262" spans="1:14" ht="9" customHeight="1">
      <c r="A262" s="75" t="s">
        <v>48</v>
      </c>
      <c r="B262" s="908"/>
      <c r="C262" s="906"/>
      <c r="D262" s="912"/>
      <c r="E262" s="735"/>
      <c r="F262" s="735"/>
      <c r="G262" s="735"/>
      <c r="H262" s="735"/>
      <c r="I262" s="735"/>
      <c r="J262" s="735"/>
      <c r="K262" s="735"/>
      <c r="L262" s="735"/>
      <c r="M262" s="735"/>
      <c r="N262" s="735"/>
    </row>
    <row r="263" spans="1:14" ht="9" customHeight="1">
      <c r="A263" s="905"/>
      <c r="B263" s="908" t="s">
        <v>800</v>
      </c>
      <c r="C263" s="906" t="s">
        <v>2185</v>
      </c>
      <c r="D263" s="907">
        <v>72</v>
      </c>
      <c r="E263" s="735">
        <v>0</v>
      </c>
      <c r="F263" s="735">
        <v>0</v>
      </c>
      <c r="G263" s="735">
        <v>0</v>
      </c>
      <c r="H263" s="735">
        <v>5</v>
      </c>
      <c r="I263" s="735">
        <v>25</v>
      </c>
      <c r="J263" s="735">
        <v>0</v>
      </c>
      <c r="K263" s="735">
        <v>3</v>
      </c>
      <c r="L263" s="735">
        <v>0</v>
      </c>
      <c r="M263" s="735">
        <v>39</v>
      </c>
      <c r="N263" s="735">
        <v>0</v>
      </c>
    </row>
    <row r="264" spans="1:14" ht="9" customHeight="1">
      <c r="A264" s="905"/>
      <c r="B264" s="908"/>
      <c r="C264" s="906" t="s">
        <v>2186</v>
      </c>
      <c r="D264" s="907">
        <v>41</v>
      </c>
      <c r="E264" s="735">
        <v>0</v>
      </c>
      <c r="F264" s="735">
        <v>0</v>
      </c>
      <c r="G264" s="735">
        <v>0</v>
      </c>
      <c r="H264" s="735">
        <v>1</v>
      </c>
      <c r="I264" s="735">
        <v>10</v>
      </c>
      <c r="J264" s="735">
        <v>0</v>
      </c>
      <c r="K264" s="735">
        <v>6</v>
      </c>
      <c r="L264" s="735">
        <v>1</v>
      </c>
      <c r="M264" s="735">
        <v>23</v>
      </c>
      <c r="N264" s="735">
        <v>0</v>
      </c>
    </row>
    <row r="265" spans="1:14" ht="9" customHeight="1">
      <c r="A265" s="905"/>
      <c r="B265" s="908"/>
      <c r="C265" s="906" t="s">
        <v>2187</v>
      </c>
      <c r="D265" s="907">
        <v>113</v>
      </c>
      <c r="E265" s="735">
        <v>0</v>
      </c>
      <c r="F265" s="735">
        <v>0</v>
      </c>
      <c r="G265" s="735">
        <v>0</v>
      </c>
      <c r="H265" s="735">
        <v>6</v>
      </c>
      <c r="I265" s="735">
        <v>35</v>
      </c>
      <c r="J265" s="735">
        <v>0</v>
      </c>
      <c r="K265" s="735">
        <v>9</v>
      </c>
      <c r="L265" s="735">
        <v>1</v>
      </c>
      <c r="M265" s="735">
        <v>62</v>
      </c>
      <c r="N265" s="735">
        <v>0</v>
      </c>
    </row>
    <row r="266" spans="1:14" ht="9" customHeight="1">
      <c r="A266" s="905"/>
      <c r="B266" s="908"/>
      <c r="C266" s="906"/>
      <c r="D266" s="907"/>
      <c r="E266" s="735"/>
      <c r="F266" s="735"/>
      <c r="G266" s="735"/>
      <c r="H266" s="735"/>
      <c r="I266" s="735"/>
      <c r="J266" s="735"/>
      <c r="K266" s="735"/>
      <c r="L266" s="735"/>
      <c r="M266" s="735"/>
      <c r="N266" s="735"/>
    </row>
    <row r="267" spans="1:14" ht="9" customHeight="1">
      <c r="A267" s="905"/>
      <c r="B267" s="911" t="s">
        <v>2315</v>
      </c>
      <c r="C267" s="906" t="s">
        <v>2185</v>
      </c>
      <c r="D267" s="907">
        <v>780</v>
      </c>
      <c r="E267" s="735">
        <v>3</v>
      </c>
      <c r="F267" s="735">
        <v>7</v>
      </c>
      <c r="G267" s="735">
        <v>4</v>
      </c>
      <c r="H267" s="735">
        <v>25</v>
      </c>
      <c r="I267" s="735">
        <v>342</v>
      </c>
      <c r="J267" s="735">
        <v>0</v>
      </c>
      <c r="K267" s="735">
        <v>55</v>
      </c>
      <c r="L267" s="735">
        <v>48</v>
      </c>
      <c r="M267" s="735">
        <v>282</v>
      </c>
      <c r="N267" s="735">
        <v>14</v>
      </c>
    </row>
    <row r="268" spans="1:14" ht="9" customHeight="1">
      <c r="A268" s="905"/>
      <c r="B268" s="908"/>
      <c r="C268" s="906" t="s">
        <v>2186</v>
      </c>
      <c r="D268" s="907">
        <v>236</v>
      </c>
      <c r="E268" s="735">
        <v>1</v>
      </c>
      <c r="F268" s="735">
        <v>7</v>
      </c>
      <c r="G268" s="735">
        <v>1</v>
      </c>
      <c r="H268" s="735">
        <v>8</v>
      </c>
      <c r="I268" s="735">
        <v>82</v>
      </c>
      <c r="J268" s="735">
        <v>0</v>
      </c>
      <c r="K268" s="735">
        <v>21</v>
      </c>
      <c r="L268" s="735">
        <v>18</v>
      </c>
      <c r="M268" s="735">
        <v>93</v>
      </c>
      <c r="N268" s="735">
        <v>5</v>
      </c>
    </row>
    <row r="269" spans="1:14" ht="9" customHeight="1">
      <c r="A269" s="905"/>
      <c r="B269" s="908"/>
      <c r="C269" s="906" t="s">
        <v>2187</v>
      </c>
      <c r="D269" s="907">
        <v>1016</v>
      </c>
      <c r="E269" s="735">
        <v>4</v>
      </c>
      <c r="F269" s="735">
        <v>14</v>
      </c>
      <c r="G269" s="735">
        <v>5</v>
      </c>
      <c r="H269" s="735">
        <v>33</v>
      </c>
      <c r="I269" s="735">
        <v>424</v>
      </c>
      <c r="J269" s="735">
        <v>0</v>
      </c>
      <c r="K269" s="735">
        <v>76</v>
      </c>
      <c r="L269" s="735">
        <v>66</v>
      </c>
      <c r="M269" s="735">
        <v>375</v>
      </c>
      <c r="N269" s="735">
        <v>19</v>
      </c>
    </row>
    <row r="270" spans="1:14" ht="9" customHeight="1">
      <c r="A270" s="905"/>
      <c r="B270" s="908"/>
      <c r="C270" s="906"/>
      <c r="D270" s="907"/>
      <c r="E270" s="735"/>
      <c r="F270" s="735"/>
      <c r="G270" s="735"/>
      <c r="H270" s="735"/>
      <c r="I270" s="735"/>
      <c r="J270" s="735"/>
      <c r="K270" s="735"/>
      <c r="L270" s="735"/>
      <c r="M270" s="735"/>
      <c r="N270" s="735"/>
    </row>
    <row r="271" spans="1:14" ht="9" customHeight="1">
      <c r="A271" s="905"/>
      <c r="B271" s="908"/>
      <c r="C271" s="906"/>
      <c r="D271" s="907"/>
      <c r="E271" s="735"/>
      <c r="F271" s="735"/>
      <c r="G271" s="735"/>
      <c r="H271" s="735"/>
      <c r="I271" s="735"/>
      <c r="J271" s="735"/>
      <c r="K271" s="735"/>
      <c r="L271" s="735"/>
      <c r="M271" s="735"/>
      <c r="N271" s="735"/>
    </row>
    <row r="272" spans="1:14" ht="9" customHeight="1">
      <c r="A272" s="905" t="s">
        <v>523</v>
      </c>
      <c r="B272" s="908"/>
      <c r="C272" s="906"/>
      <c r="D272" s="907"/>
      <c r="E272" s="735"/>
      <c r="F272" s="735"/>
      <c r="G272" s="735"/>
      <c r="H272" s="735"/>
      <c r="I272" s="735"/>
      <c r="J272" s="735"/>
      <c r="K272" s="735"/>
      <c r="L272" s="735"/>
      <c r="M272" s="735"/>
      <c r="N272" s="735"/>
    </row>
    <row r="273" spans="1:14" ht="9" customHeight="1">
      <c r="A273" s="905"/>
      <c r="B273" s="908"/>
      <c r="C273" s="906"/>
      <c r="D273" s="907"/>
      <c r="E273" s="735"/>
      <c r="F273" s="735"/>
      <c r="G273" s="735"/>
      <c r="H273" s="735"/>
      <c r="I273" s="735"/>
      <c r="J273" s="735"/>
      <c r="K273" s="735"/>
      <c r="L273" s="735"/>
      <c r="M273" s="735"/>
      <c r="N273" s="735"/>
    </row>
    <row r="274" spans="1:14" ht="9" customHeight="1">
      <c r="A274" s="905"/>
      <c r="B274" s="908" t="s">
        <v>801</v>
      </c>
      <c r="C274" s="906" t="s">
        <v>2185</v>
      </c>
      <c r="D274" s="907">
        <v>628</v>
      </c>
      <c r="E274" s="735">
        <v>2</v>
      </c>
      <c r="F274" s="735">
        <v>0</v>
      </c>
      <c r="G274" s="735">
        <v>3</v>
      </c>
      <c r="H274" s="735">
        <v>16</v>
      </c>
      <c r="I274" s="735">
        <v>40</v>
      </c>
      <c r="J274" s="735">
        <v>0</v>
      </c>
      <c r="K274" s="735">
        <v>25</v>
      </c>
      <c r="L274" s="735">
        <v>66</v>
      </c>
      <c r="M274" s="735">
        <v>442</v>
      </c>
      <c r="N274" s="735">
        <v>34</v>
      </c>
    </row>
    <row r="275" spans="1:14" ht="9" customHeight="1">
      <c r="A275" s="905"/>
      <c r="B275" s="908"/>
      <c r="C275" s="906" t="s">
        <v>2186</v>
      </c>
      <c r="D275" s="907">
        <v>115</v>
      </c>
      <c r="E275" s="735">
        <v>0</v>
      </c>
      <c r="F275" s="735">
        <v>0</v>
      </c>
      <c r="G275" s="735">
        <v>1</v>
      </c>
      <c r="H275" s="735">
        <v>3</v>
      </c>
      <c r="I275" s="735">
        <v>2</v>
      </c>
      <c r="J275" s="735">
        <v>0</v>
      </c>
      <c r="K275" s="735">
        <v>6</v>
      </c>
      <c r="L275" s="735">
        <v>19</v>
      </c>
      <c r="M275" s="735">
        <v>79</v>
      </c>
      <c r="N275" s="735">
        <v>5</v>
      </c>
    </row>
    <row r="276" spans="1:14" ht="9" customHeight="1">
      <c r="A276" s="905"/>
      <c r="B276" s="908"/>
      <c r="C276" s="906" t="s">
        <v>2187</v>
      </c>
      <c r="D276" s="907">
        <v>743</v>
      </c>
      <c r="E276" s="735">
        <v>2</v>
      </c>
      <c r="F276" s="735">
        <v>0</v>
      </c>
      <c r="G276" s="735">
        <v>4</v>
      </c>
      <c r="H276" s="735">
        <v>19</v>
      </c>
      <c r="I276" s="735">
        <v>42</v>
      </c>
      <c r="J276" s="735">
        <v>0</v>
      </c>
      <c r="K276" s="735">
        <v>31</v>
      </c>
      <c r="L276" s="735">
        <v>85</v>
      </c>
      <c r="M276" s="735">
        <v>521</v>
      </c>
      <c r="N276" s="735">
        <v>39</v>
      </c>
    </row>
    <row r="277" spans="1:14" ht="9" customHeight="1">
      <c r="A277" s="905"/>
      <c r="B277" s="908"/>
      <c r="C277" s="906"/>
      <c r="D277" s="907"/>
      <c r="E277" s="735"/>
      <c r="F277" s="735"/>
      <c r="G277" s="735"/>
      <c r="H277" s="735"/>
      <c r="I277" s="735"/>
      <c r="J277" s="735"/>
      <c r="K277" s="735"/>
      <c r="L277" s="735"/>
      <c r="M277" s="735"/>
      <c r="N277" s="735"/>
    </row>
    <row r="278" spans="1:14" ht="9" customHeight="1">
      <c r="A278" s="905"/>
      <c r="B278" s="908" t="s">
        <v>2683</v>
      </c>
      <c r="C278" s="906" t="s">
        <v>2185</v>
      </c>
      <c r="D278" s="907">
        <v>211</v>
      </c>
      <c r="E278" s="735">
        <v>0</v>
      </c>
      <c r="F278" s="735">
        <v>1</v>
      </c>
      <c r="G278" s="735">
        <v>2</v>
      </c>
      <c r="H278" s="735">
        <v>4</v>
      </c>
      <c r="I278" s="735">
        <v>4</v>
      </c>
      <c r="J278" s="735">
        <v>0</v>
      </c>
      <c r="K278" s="735">
        <v>6</v>
      </c>
      <c r="L278" s="735">
        <v>42</v>
      </c>
      <c r="M278" s="735">
        <v>140</v>
      </c>
      <c r="N278" s="735">
        <v>12</v>
      </c>
    </row>
    <row r="279" spans="1:14" ht="9" customHeight="1">
      <c r="A279" s="905"/>
      <c r="B279" s="908" t="s">
        <v>2676</v>
      </c>
      <c r="C279" s="906" t="s">
        <v>2186</v>
      </c>
      <c r="D279" s="907">
        <v>30</v>
      </c>
      <c r="E279" s="735">
        <v>0</v>
      </c>
      <c r="F279" s="735">
        <v>0</v>
      </c>
      <c r="G279" s="735">
        <v>0</v>
      </c>
      <c r="H279" s="735">
        <v>2</v>
      </c>
      <c r="I279" s="735">
        <v>1</v>
      </c>
      <c r="J279" s="735">
        <v>0</v>
      </c>
      <c r="K279" s="735">
        <v>1</v>
      </c>
      <c r="L279" s="735">
        <v>4</v>
      </c>
      <c r="M279" s="735">
        <v>18</v>
      </c>
      <c r="N279" s="735">
        <v>4</v>
      </c>
    </row>
    <row r="280" spans="1:14" ht="9" customHeight="1">
      <c r="A280" s="905"/>
      <c r="B280" s="908"/>
      <c r="C280" s="906" t="s">
        <v>2187</v>
      </c>
      <c r="D280" s="907">
        <v>241</v>
      </c>
      <c r="E280" s="735">
        <v>0</v>
      </c>
      <c r="F280" s="735">
        <v>1</v>
      </c>
      <c r="G280" s="735">
        <v>2</v>
      </c>
      <c r="H280" s="735">
        <v>6</v>
      </c>
      <c r="I280" s="735">
        <v>5</v>
      </c>
      <c r="J280" s="735">
        <v>0</v>
      </c>
      <c r="K280" s="735">
        <v>7</v>
      </c>
      <c r="L280" s="735">
        <v>46</v>
      </c>
      <c r="M280" s="735">
        <v>158</v>
      </c>
      <c r="N280" s="735">
        <v>16</v>
      </c>
    </row>
    <row r="281" spans="1:14" ht="9" customHeight="1">
      <c r="A281" s="905"/>
      <c r="B281" s="908"/>
      <c r="C281" s="906"/>
      <c r="D281" s="907"/>
      <c r="E281" s="735"/>
      <c r="F281" s="735"/>
      <c r="G281" s="735"/>
      <c r="H281" s="735"/>
      <c r="I281" s="735"/>
      <c r="J281" s="735"/>
      <c r="K281" s="735"/>
      <c r="L281" s="735"/>
      <c r="M281" s="735"/>
      <c r="N281" s="735"/>
    </row>
    <row r="282" spans="1:14" ht="9" customHeight="1">
      <c r="A282" s="905"/>
      <c r="B282" s="908" t="s">
        <v>803</v>
      </c>
      <c r="C282" s="906" t="s">
        <v>2185</v>
      </c>
      <c r="D282" s="907">
        <v>15</v>
      </c>
      <c r="E282" s="751" t="s">
        <v>606</v>
      </c>
      <c r="F282" s="751" t="s">
        <v>606</v>
      </c>
      <c r="G282" s="751" t="s">
        <v>606</v>
      </c>
      <c r="H282" s="751" t="s">
        <v>606</v>
      </c>
      <c r="I282" s="751" t="s">
        <v>606</v>
      </c>
      <c r="J282" s="751" t="s">
        <v>606</v>
      </c>
      <c r="K282" s="751" t="s">
        <v>606</v>
      </c>
      <c r="L282" s="751" t="s">
        <v>606</v>
      </c>
      <c r="M282" s="751" t="s">
        <v>606</v>
      </c>
      <c r="N282" s="751" t="s">
        <v>606</v>
      </c>
    </row>
    <row r="283" spans="1:14" ht="9" customHeight="1">
      <c r="A283" s="905"/>
      <c r="B283" s="908"/>
      <c r="C283" s="906" t="s">
        <v>2186</v>
      </c>
      <c r="D283" s="907">
        <v>1</v>
      </c>
      <c r="E283" s="751" t="s">
        <v>606</v>
      </c>
      <c r="F283" s="751" t="s">
        <v>606</v>
      </c>
      <c r="G283" s="751" t="s">
        <v>606</v>
      </c>
      <c r="H283" s="751" t="s">
        <v>606</v>
      </c>
      <c r="I283" s="751" t="s">
        <v>606</v>
      </c>
      <c r="J283" s="751" t="s">
        <v>606</v>
      </c>
      <c r="K283" s="751" t="s">
        <v>606</v>
      </c>
      <c r="L283" s="751" t="s">
        <v>606</v>
      </c>
      <c r="M283" s="751" t="s">
        <v>606</v>
      </c>
      <c r="N283" s="751" t="s">
        <v>606</v>
      </c>
    </row>
    <row r="284" spans="1:14" ht="9" customHeight="1">
      <c r="A284" s="905"/>
      <c r="B284" s="908"/>
      <c r="C284" s="906" t="s">
        <v>2187</v>
      </c>
      <c r="D284" s="907">
        <v>16</v>
      </c>
      <c r="E284" s="735">
        <v>1</v>
      </c>
      <c r="F284" s="735">
        <v>0</v>
      </c>
      <c r="G284" s="735">
        <v>0</v>
      </c>
      <c r="H284" s="735">
        <v>0</v>
      </c>
      <c r="I284" s="735">
        <v>2</v>
      </c>
      <c r="J284" s="735">
        <v>0</v>
      </c>
      <c r="K284" s="735">
        <v>11</v>
      </c>
      <c r="L284" s="735">
        <v>0</v>
      </c>
      <c r="M284" s="735">
        <v>1</v>
      </c>
      <c r="N284" s="735">
        <v>1</v>
      </c>
    </row>
    <row r="285" spans="1:14" ht="9" customHeight="1">
      <c r="A285" s="905"/>
      <c r="B285" s="908"/>
      <c r="C285" s="906"/>
      <c r="D285" s="907"/>
      <c r="E285" s="735"/>
      <c r="F285" s="735"/>
      <c r="G285" s="735"/>
      <c r="H285" s="735"/>
      <c r="I285" s="735"/>
      <c r="J285" s="735"/>
      <c r="K285" s="735"/>
      <c r="L285" s="735"/>
      <c r="M285" s="735"/>
      <c r="N285" s="735"/>
    </row>
    <row r="286" spans="1:14" ht="9" customHeight="1">
      <c r="A286" s="905"/>
      <c r="B286" s="908" t="s">
        <v>804</v>
      </c>
      <c r="C286" s="906" t="s">
        <v>2185</v>
      </c>
      <c r="D286" s="907">
        <v>2629</v>
      </c>
      <c r="E286" s="735">
        <v>3</v>
      </c>
      <c r="F286" s="735">
        <v>14</v>
      </c>
      <c r="G286" s="735">
        <v>12</v>
      </c>
      <c r="H286" s="735">
        <v>108</v>
      </c>
      <c r="I286" s="735">
        <v>222</v>
      </c>
      <c r="J286" s="735">
        <v>6</v>
      </c>
      <c r="K286" s="735">
        <v>224</v>
      </c>
      <c r="L286" s="735">
        <v>317</v>
      </c>
      <c r="M286" s="735">
        <v>1597</v>
      </c>
      <c r="N286" s="735">
        <v>126</v>
      </c>
    </row>
    <row r="287" spans="1:14" ht="9" customHeight="1">
      <c r="A287" s="905"/>
      <c r="B287" s="908"/>
      <c r="C287" s="906" t="s">
        <v>2186</v>
      </c>
      <c r="D287" s="907">
        <v>312</v>
      </c>
      <c r="E287" s="735">
        <v>2</v>
      </c>
      <c r="F287" s="735">
        <v>2</v>
      </c>
      <c r="G287" s="735">
        <v>0</v>
      </c>
      <c r="H287" s="735">
        <v>15</v>
      </c>
      <c r="I287" s="735">
        <v>28</v>
      </c>
      <c r="J287" s="735">
        <v>0</v>
      </c>
      <c r="K287" s="735">
        <v>18</v>
      </c>
      <c r="L287" s="735">
        <v>41</v>
      </c>
      <c r="M287" s="735">
        <v>197</v>
      </c>
      <c r="N287" s="735">
        <v>9</v>
      </c>
    </row>
    <row r="288" spans="1:14" ht="9" customHeight="1">
      <c r="A288" s="905"/>
      <c r="B288" s="908"/>
      <c r="C288" s="906" t="s">
        <v>2187</v>
      </c>
      <c r="D288" s="907">
        <v>2941</v>
      </c>
      <c r="E288" s="735">
        <v>5</v>
      </c>
      <c r="F288" s="735">
        <v>16</v>
      </c>
      <c r="G288" s="735">
        <v>12</v>
      </c>
      <c r="H288" s="735">
        <v>123</v>
      </c>
      <c r="I288" s="735">
        <v>250</v>
      </c>
      <c r="J288" s="735">
        <v>6</v>
      </c>
      <c r="K288" s="735">
        <v>242</v>
      </c>
      <c r="L288" s="735">
        <v>358</v>
      </c>
      <c r="M288" s="735">
        <v>1794</v>
      </c>
      <c r="N288" s="735">
        <v>135</v>
      </c>
    </row>
    <row r="289" spans="1:14" ht="9" customHeight="1">
      <c r="A289" s="905"/>
      <c r="B289" s="908"/>
      <c r="C289" s="906"/>
      <c r="D289" s="907"/>
      <c r="E289" s="735"/>
      <c r="F289" s="735"/>
      <c r="G289" s="735"/>
      <c r="H289" s="735"/>
      <c r="I289" s="735"/>
      <c r="J289" s="735"/>
      <c r="K289" s="735"/>
      <c r="L289" s="735"/>
      <c r="M289" s="735"/>
      <c r="N289" s="735"/>
    </row>
    <row r="290" spans="1:14" ht="9" customHeight="1">
      <c r="A290" s="905"/>
      <c r="B290" s="908" t="s">
        <v>2219</v>
      </c>
      <c r="C290" s="906" t="s">
        <v>2185</v>
      </c>
      <c r="D290" s="907">
        <v>1661</v>
      </c>
      <c r="E290" s="735">
        <v>3</v>
      </c>
      <c r="F290" s="735">
        <v>6</v>
      </c>
      <c r="G290" s="735">
        <v>3</v>
      </c>
      <c r="H290" s="735">
        <v>92</v>
      </c>
      <c r="I290" s="735">
        <v>141</v>
      </c>
      <c r="J290" s="735">
        <v>3</v>
      </c>
      <c r="K290" s="735">
        <v>207</v>
      </c>
      <c r="L290" s="735">
        <v>148</v>
      </c>
      <c r="M290" s="735">
        <v>953</v>
      </c>
      <c r="N290" s="735">
        <v>105</v>
      </c>
    </row>
    <row r="291" spans="1:14" ht="9" customHeight="1">
      <c r="A291" s="905"/>
      <c r="B291" s="908"/>
      <c r="C291" s="906" t="s">
        <v>2186</v>
      </c>
      <c r="D291" s="907">
        <v>105</v>
      </c>
      <c r="E291" s="735">
        <v>0</v>
      </c>
      <c r="F291" s="735">
        <v>4</v>
      </c>
      <c r="G291" s="735">
        <v>1</v>
      </c>
      <c r="H291" s="735">
        <v>5</v>
      </c>
      <c r="I291" s="735">
        <v>9</v>
      </c>
      <c r="J291" s="735">
        <v>0</v>
      </c>
      <c r="K291" s="735">
        <v>15</v>
      </c>
      <c r="L291" s="735">
        <v>7</v>
      </c>
      <c r="M291" s="735">
        <v>58</v>
      </c>
      <c r="N291" s="735">
        <v>6</v>
      </c>
    </row>
    <row r="292" spans="1:14" ht="9" customHeight="1">
      <c r="A292" s="905"/>
      <c r="B292" s="908"/>
      <c r="C292" s="906" t="s">
        <v>2187</v>
      </c>
      <c r="D292" s="907">
        <v>1766</v>
      </c>
      <c r="E292" s="735">
        <v>3</v>
      </c>
      <c r="F292" s="735">
        <v>10</v>
      </c>
      <c r="G292" s="735">
        <v>4</v>
      </c>
      <c r="H292" s="735">
        <v>97</v>
      </c>
      <c r="I292" s="735">
        <v>150</v>
      </c>
      <c r="J292" s="735">
        <v>3</v>
      </c>
      <c r="K292" s="735">
        <v>222</v>
      </c>
      <c r="L292" s="735">
        <v>155</v>
      </c>
      <c r="M292" s="735">
        <v>1011</v>
      </c>
      <c r="N292" s="735">
        <v>111</v>
      </c>
    </row>
    <row r="293" spans="1:14" ht="9" customHeight="1">
      <c r="A293" s="905"/>
      <c r="B293" s="908"/>
      <c r="C293" s="906"/>
      <c r="D293" s="907"/>
      <c r="E293" s="735"/>
      <c r="F293" s="735"/>
      <c r="G293" s="735"/>
      <c r="H293" s="735"/>
      <c r="I293" s="735"/>
      <c r="J293" s="735"/>
      <c r="K293" s="735"/>
      <c r="L293" s="735"/>
      <c r="M293" s="735"/>
      <c r="N293" s="735"/>
    </row>
    <row r="294" spans="1:14" ht="9" customHeight="1">
      <c r="A294" s="905"/>
      <c r="B294" s="908" t="s">
        <v>806</v>
      </c>
      <c r="C294" s="906" t="s">
        <v>2185</v>
      </c>
      <c r="D294" s="907">
        <v>250</v>
      </c>
      <c r="E294" s="735">
        <v>0</v>
      </c>
      <c r="F294" s="735">
        <v>0</v>
      </c>
      <c r="G294" s="735">
        <v>4</v>
      </c>
      <c r="H294" s="735">
        <v>3</v>
      </c>
      <c r="I294" s="735">
        <v>19</v>
      </c>
      <c r="J294" s="735">
        <v>0</v>
      </c>
      <c r="K294" s="735">
        <v>32</v>
      </c>
      <c r="L294" s="735">
        <v>33</v>
      </c>
      <c r="M294" s="735">
        <v>146</v>
      </c>
      <c r="N294" s="735">
        <v>13</v>
      </c>
    </row>
    <row r="295" spans="1:14" ht="9" customHeight="1">
      <c r="A295" s="905"/>
      <c r="B295" s="908"/>
      <c r="C295" s="906" t="s">
        <v>2186</v>
      </c>
      <c r="D295" s="907">
        <v>9</v>
      </c>
      <c r="E295" s="735">
        <v>0</v>
      </c>
      <c r="F295" s="735">
        <v>0</v>
      </c>
      <c r="G295" s="735">
        <v>0</v>
      </c>
      <c r="H295" s="735">
        <v>0</v>
      </c>
      <c r="I295" s="735">
        <v>0</v>
      </c>
      <c r="J295" s="735">
        <v>0</v>
      </c>
      <c r="K295" s="735">
        <v>1</v>
      </c>
      <c r="L295" s="735">
        <v>3</v>
      </c>
      <c r="M295" s="735">
        <v>5</v>
      </c>
      <c r="N295" s="735">
        <v>0</v>
      </c>
    </row>
    <row r="296" spans="1:14" ht="9" customHeight="1">
      <c r="A296" s="905"/>
      <c r="B296" s="908"/>
      <c r="C296" s="906" t="s">
        <v>2187</v>
      </c>
      <c r="D296" s="907">
        <v>259</v>
      </c>
      <c r="E296" s="735">
        <v>0</v>
      </c>
      <c r="F296" s="735">
        <v>0</v>
      </c>
      <c r="G296" s="735">
        <v>4</v>
      </c>
      <c r="H296" s="735">
        <v>3</v>
      </c>
      <c r="I296" s="735">
        <v>19</v>
      </c>
      <c r="J296" s="735">
        <v>0</v>
      </c>
      <c r="K296" s="735">
        <v>33</v>
      </c>
      <c r="L296" s="735">
        <v>36</v>
      </c>
      <c r="M296" s="735">
        <v>151</v>
      </c>
      <c r="N296" s="735">
        <v>13</v>
      </c>
    </row>
    <row r="297" spans="1:14" ht="9" customHeight="1">
      <c r="A297" s="905"/>
      <c r="B297" s="908"/>
      <c r="C297" s="906"/>
      <c r="D297" s="907"/>
      <c r="E297" s="735"/>
      <c r="F297" s="735"/>
      <c r="G297" s="735"/>
      <c r="H297" s="735"/>
      <c r="I297" s="735"/>
      <c r="J297" s="735"/>
      <c r="K297" s="735"/>
      <c r="L297" s="735"/>
      <c r="M297" s="735"/>
      <c r="N297" s="735"/>
    </row>
    <row r="298" spans="1:14" ht="9" customHeight="1">
      <c r="A298" s="905"/>
      <c r="B298" s="908" t="s">
        <v>807</v>
      </c>
      <c r="C298" s="906" t="s">
        <v>2185</v>
      </c>
      <c r="D298" s="907">
        <v>564</v>
      </c>
      <c r="E298" s="735">
        <v>1</v>
      </c>
      <c r="F298" s="735">
        <v>0</v>
      </c>
      <c r="G298" s="735">
        <v>1</v>
      </c>
      <c r="H298" s="735">
        <v>18</v>
      </c>
      <c r="I298" s="735">
        <v>12</v>
      </c>
      <c r="J298" s="735">
        <v>0</v>
      </c>
      <c r="K298" s="735">
        <v>84</v>
      </c>
      <c r="L298" s="735">
        <v>268</v>
      </c>
      <c r="M298" s="735">
        <v>105</v>
      </c>
      <c r="N298" s="735">
        <v>75</v>
      </c>
    </row>
    <row r="299" spans="1:14" ht="9" customHeight="1">
      <c r="A299" s="905"/>
      <c r="B299" s="908"/>
      <c r="C299" s="906" t="s">
        <v>2186</v>
      </c>
      <c r="D299" s="907">
        <v>173</v>
      </c>
      <c r="E299" s="735">
        <v>1</v>
      </c>
      <c r="F299" s="735">
        <v>0</v>
      </c>
      <c r="G299" s="735">
        <v>1</v>
      </c>
      <c r="H299" s="735">
        <v>7</v>
      </c>
      <c r="I299" s="735">
        <v>3</v>
      </c>
      <c r="J299" s="735">
        <v>1</v>
      </c>
      <c r="K299" s="735">
        <v>28</v>
      </c>
      <c r="L299" s="735">
        <v>78</v>
      </c>
      <c r="M299" s="735">
        <v>34</v>
      </c>
      <c r="N299" s="735">
        <v>20</v>
      </c>
    </row>
    <row r="300" spans="1:14" ht="9" customHeight="1">
      <c r="A300" s="905"/>
      <c r="B300" s="908"/>
      <c r="C300" s="906" t="s">
        <v>2187</v>
      </c>
      <c r="D300" s="907">
        <v>737</v>
      </c>
      <c r="E300" s="735">
        <v>2</v>
      </c>
      <c r="F300" s="735">
        <v>0</v>
      </c>
      <c r="G300" s="735">
        <v>2</v>
      </c>
      <c r="H300" s="735">
        <v>25</v>
      </c>
      <c r="I300" s="735">
        <v>15</v>
      </c>
      <c r="J300" s="735">
        <v>1</v>
      </c>
      <c r="K300" s="735">
        <v>112</v>
      </c>
      <c r="L300" s="735">
        <v>346</v>
      </c>
      <c r="M300" s="735">
        <v>139</v>
      </c>
      <c r="N300" s="735">
        <v>95</v>
      </c>
    </row>
    <row r="301" spans="1:14" ht="9" customHeight="1">
      <c r="A301" s="905"/>
      <c r="B301" s="908"/>
      <c r="C301" s="906"/>
      <c r="D301" s="907"/>
      <c r="E301" s="735"/>
      <c r="F301" s="735"/>
      <c r="G301" s="735"/>
      <c r="H301" s="735"/>
      <c r="I301" s="735"/>
      <c r="J301" s="735"/>
      <c r="K301" s="735"/>
      <c r="L301" s="735"/>
      <c r="M301" s="735"/>
      <c r="N301" s="735"/>
    </row>
    <row r="302" spans="1:14" ht="9" customHeight="1">
      <c r="A302" s="905"/>
      <c r="B302" s="908" t="s">
        <v>808</v>
      </c>
      <c r="C302" s="906" t="s">
        <v>2185</v>
      </c>
      <c r="D302" s="907">
        <v>68</v>
      </c>
      <c r="E302" s="751" t="s">
        <v>606</v>
      </c>
      <c r="F302" s="751" t="s">
        <v>606</v>
      </c>
      <c r="G302" s="751" t="s">
        <v>606</v>
      </c>
      <c r="H302" s="751" t="s">
        <v>606</v>
      </c>
      <c r="I302" s="751" t="s">
        <v>606</v>
      </c>
      <c r="J302" s="751" t="s">
        <v>606</v>
      </c>
      <c r="K302" s="751" t="s">
        <v>606</v>
      </c>
      <c r="L302" s="751" t="s">
        <v>606</v>
      </c>
      <c r="M302" s="751" t="s">
        <v>606</v>
      </c>
      <c r="N302" s="751" t="s">
        <v>606</v>
      </c>
    </row>
    <row r="303" spans="1:14" ht="9" customHeight="1">
      <c r="A303" s="905"/>
      <c r="B303" s="908"/>
      <c r="C303" s="906" t="s">
        <v>2186</v>
      </c>
      <c r="D303" s="907">
        <v>22</v>
      </c>
      <c r="E303" s="751" t="s">
        <v>606</v>
      </c>
      <c r="F303" s="751" t="s">
        <v>606</v>
      </c>
      <c r="G303" s="751" t="s">
        <v>606</v>
      </c>
      <c r="H303" s="751" t="s">
        <v>606</v>
      </c>
      <c r="I303" s="751" t="s">
        <v>606</v>
      </c>
      <c r="J303" s="751" t="s">
        <v>606</v>
      </c>
      <c r="K303" s="751" t="s">
        <v>606</v>
      </c>
      <c r="L303" s="751" t="s">
        <v>606</v>
      </c>
      <c r="M303" s="751" t="s">
        <v>606</v>
      </c>
      <c r="N303" s="751" t="s">
        <v>606</v>
      </c>
    </row>
    <row r="304" spans="1:14" ht="9" customHeight="1">
      <c r="A304" s="905"/>
      <c r="B304" s="908"/>
      <c r="C304" s="906" t="s">
        <v>2187</v>
      </c>
      <c r="D304" s="907">
        <v>90</v>
      </c>
      <c r="E304" s="735">
        <v>1</v>
      </c>
      <c r="F304" s="735">
        <v>4</v>
      </c>
      <c r="G304" s="735">
        <v>0</v>
      </c>
      <c r="H304" s="735">
        <v>0</v>
      </c>
      <c r="I304" s="735">
        <v>26</v>
      </c>
      <c r="J304" s="735">
        <v>0</v>
      </c>
      <c r="K304" s="735">
        <v>22</v>
      </c>
      <c r="L304" s="735">
        <v>14</v>
      </c>
      <c r="M304" s="735">
        <v>18</v>
      </c>
      <c r="N304" s="735">
        <v>5</v>
      </c>
    </row>
    <row r="305" spans="1:14" ht="9" customHeight="1">
      <c r="A305" s="905"/>
      <c r="B305" s="908"/>
      <c r="C305" s="906"/>
      <c r="D305" s="907"/>
      <c r="E305" s="735"/>
      <c r="F305" s="735"/>
      <c r="G305" s="735"/>
      <c r="H305" s="735"/>
      <c r="I305" s="735"/>
      <c r="J305" s="735"/>
      <c r="K305" s="735"/>
      <c r="L305" s="735"/>
      <c r="M305" s="735"/>
      <c r="N305" s="735"/>
    </row>
    <row r="306" spans="1:14" ht="9" customHeight="1">
      <c r="A306" s="905"/>
      <c r="B306" s="908" t="s">
        <v>809</v>
      </c>
      <c r="C306" s="906" t="s">
        <v>2185</v>
      </c>
      <c r="D306" s="907">
        <v>829</v>
      </c>
      <c r="E306" s="735">
        <v>2</v>
      </c>
      <c r="F306" s="735">
        <v>3</v>
      </c>
      <c r="G306" s="735">
        <v>1</v>
      </c>
      <c r="H306" s="735">
        <v>26</v>
      </c>
      <c r="I306" s="735">
        <v>70</v>
      </c>
      <c r="J306" s="735">
        <v>0</v>
      </c>
      <c r="K306" s="735">
        <v>124</v>
      </c>
      <c r="L306" s="735">
        <v>127</v>
      </c>
      <c r="M306" s="735">
        <v>432</v>
      </c>
      <c r="N306" s="735">
        <v>44</v>
      </c>
    </row>
    <row r="307" spans="1:14" ht="9" customHeight="1">
      <c r="A307" s="905"/>
      <c r="B307" s="908"/>
      <c r="C307" s="906" t="s">
        <v>2186</v>
      </c>
      <c r="D307" s="907">
        <v>109</v>
      </c>
      <c r="E307" s="735">
        <v>2</v>
      </c>
      <c r="F307" s="735">
        <v>1</v>
      </c>
      <c r="G307" s="735">
        <v>0</v>
      </c>
      <c r="H307" s="735">
        <v>2</v>
      </c>
      <c r="I307" s="735">
        <v>8</v>
      </c>
      <c r="J307" s="735">
        <v>0</v>
      </c>
      <c r="K307" s="735">
        <v>6</v>
      </c>
      <c r="L307" s="735">
        <v>14</v>
      </c>
      <c r="M307" s="735">
        <v>73</v>
      </c>
      <c r="N307" s="735">
        <v>3</v>
      </c>
    </row>
    <row r="308" spans="1:14" ht="9" customHeight="1">
      <c r="A308" s="905"/>
      <c r="B308" s="908"/>
      <c r="C308" s="906" t="s">
        <v>2187</v>
      </c>
      <c r="D308" s="907">
        <v>938</v>
      </c>
      <c r="E308" s="735">
        <v>4</v>
      </c>
      <c r="F308" s="735">
        <v>4</v>
      </c>
      <c r="G308" s="735">
        <v>1</v>
      </c>
      <c r="H308" s="735">
        <v>28</v>
      </c>
      <c r="I308" s="735">
        <v>78</v>
      </c>
      <c r="J308" s="735">
        <v>0</v>
      </c>
      <c r="K308" s="735">
        <v>130</v>
      </c>
      <c r="L308" s="735">
        <v>141</v>
      </c>
      <c r="M308" s="735">
        <v>505</v>
      </c>
      <c r="N308" s="735">
        <v>47</v>
      </c>
    </row>
    <row r="309" spans="1:14" ht="9" customHeight="1">
      <c r="A309" s="905"/>
      <c r="B309" s="908"/>
      <c r="C309" s="906"/>
      <c r="D309" s="907"/>
      <c r="E309" s="735"/>
      <c r="F309" s="735"/>
      <c r="G309" s="735"/>
      <c r="H309" s="735"/>
      <c r="I309" s="735"/>
      <c r="J309" s="735"/>
      <c r="K309" s="735"/>
      <c r="L309" s="735"/>
      <c r="M309" s="735"/>
      <c r="N309" s="735"/>
    </row>
    <row r="310" spans="1:14" ht="9" customHeight="1">
      <c r="A310" s="905"/>
      <c r="B310" s="908" t="s">
        <v>810</v>
      </c>
      <c r="C310" s="906" t="s">
        <v>2185</v>
      </c>
      <c r="D310" s="907">
        <v>109</v>
      </c>
      <c r="E310" s="735">
        <v>1</v>
      </c>
      <c r="F310" s="735">
        <v>0</v>
      </c>
      <c r="G310" s="735">
        <v>0</v>
      </c>
      <c r="H310" s="735">
        <v>0</v>
      </c>
      <c r="I310" s="735">
        <v>19</v>
      </c>
      <c r="J310" s="735">
        <v>0</v>
      </c>
      <c r="K310" s="735">
        <v>16</v>
      </c>
      <c r="L310" s="735">
        <v>11</v>
      </c>
      <c r="M310" s="735">
        <v>59</v>
      </c>
      <c r="N310" s="735">
        <v>3</v>
      </c>
    </row>
    <row r="311" spans="1:14" ht="9" customHeight="1">
      <c r="A311" s="905"/>
      <c r="B311" s="908"/>
      <c r="C311" s="906" t="s">
        <v>2186</v>
      </c>
      <c r="D311" s="907">
        <v>12</v>
      </c>
      <c r="E311" s="735">
        <v>0</v>
      </c>
      <c r="F311" s="735">
        <v>0</v>
      </c>
      <c r="G311" s="735">
        <v>0</v>
      </c>
      <c r="H311" s="735">
        <v>0</v>
      </c>
      <c r="I311" s="735">
        <v>1</v>
      </c>
      <c r="J311" s="735">
        <v>0</v>
      </c>
      <c r="K311" s="735">
        <v>3</v>
      </c>
      <c r="L311" s="735">
        <v>0</v>
      </c>
      <c r="M311" s="735">
        <v>8</v>
      </c>
      <c r="N311" s="735">
        <v>0</v>
      </c>
    </row>
    <row r="312" spans="1:14" ht="9" customHeight="1">
      <c r="A312" s="905"/>
      <c r="B312" s="908"/>
      <c r="C312" s="906" t="s">
        <v>2187</v>
      </c>
      <c r="D312" s="907">
        <v>121</v>
      </c>
      <c r="E312" s="735">
        <v>1</v>
      </c>
      <c r="F312" s="735">
        <v>0</v>
      </c>
      <c r="G312" s="735">
        <v>0</v>
      </c>
      <c r="H312" s="735">
        <v>0</v>
      </c>
      <c r="I312" s="735">
        <v>20</v>
      </c>
      <c r="J312" s="735">
        <v>0</v>
      </c>
      <c r="K312" s="735">
        <v>19</v>
      </c>
      <c r="L312" s="735">
        <v>11</v>
      </c>
      <c r="M312" s="735">
        <v>67</v>
      </c>
      <c r="N312" s="735">
        <v>3</v>
      </c>
    </row>
    <row r="313" spans="1:14" ht="9" customHeight="1">
      <c r="A313" s="905"/>
      <c r="B313" s="908"/>
      <c r="C313" s="906"/>
      <c r="D313" s="907"/>
      <c r="E313" s="735"/>
      <c r="F313" s="735"/>
      <c r="G313" s="735"/>
      <c r="H313" s="735"/>
      <c r="I313" s="735"/>
      <c r="J313" s="735"/>
      <c r="K313" s="735"/>
      <c r="L313" s="735"/>
      <c r="M313" s="735"/>
      <c r="N313" s="735"/>
    </row>
    <row r="314" spans="1:14" ht="9" customHeight="1">
      <c r="A314" s="905"/>
      <c r="B314" s="908" t="s">
        <v>811</v>
      </c>
      <c r="C314" s="906" t="s">
        <v>2185</v>
      </c>
      <c r="D314" s="907">
        <v>1920</v>
      </c>
      <c r="E314" s="735">
        <v>8</v>
      </c>
      <c r="F314" s="735">
        <v>38</v>
      </c>
      <c r="G314" s="735">
        <v>6</v>
      </c>
      <c r="H314" s="735">
        <v>68</v>
      </c>
      <c r="I314" s="735">
        <v>352</v>
      </c>
      <c r="J314" s="735">
        <v>14</v>
      </c>
      <c r="K314" s="735">
        <v>219</v>
      </c>
      <c r="L314" s="735">
        <v>153</v>
      </c>
      <c r="M314" s="735">
        <v>979</v>
      </c>
      <c r="N314" s="735">
        <v>83</v>
      </c>
    </row>
    <row r="315" spans="1:14" ht="9" customHeight="1">
      <c r="A315" s="905"/>
      <c r="B315" s="908"/>
      <c r="C315" s="906" t="s">
        <v>2186</v>
      </c>
      <c r="D315" s="907">
        <v>250</v>
      </c>
      <c r="E315" s="735">
        <v>2</v>
      </c>
      <c r="F315" s="735">
        <v>6</v>
      </c>
      <c r="G315" s="735">
        <v>0</v>
      </c>
      <c r="H315" s="735">
        <v>13</v>
      </c>
      <c r="I315" s="735">
        <v>37</v>
      </c>
      <c r="J315" s="735">
        <v>4</v>
      </c>
      <c r="K315" s="735">
        <v>22</v>
      </c>
      <c r="L315" s="735">
        <v>24</v>
      </c>
      <c r="M315" s="735">
        <v>126</v>
      </c>
      <c r="N315" s="735">
        <v>16</v>
      </c>
    </row>
    <row r="316" spans="1:14" ht="9" customHeight="1">
      <c r="A316" s="905"/>
      <c r="B316" s="908"/>
      <c r="C316" s="906" t="s">
        <v>2187</v>
      </c>
      <c r="D316" s="907">
        <v>2170</v>
      </c>
      <c r="E316" s="735">
        <v>10</v>
      </c>
      <c r="F316" s="735">
        <v>44</v>
      </c>
      <c r="G316" s="735">
        <v>6</v>
      </c>
      <c r="H316" s="735">
        <v>81</v>
      </c>
      <c r="I316" s="735">
        <v>389</v>
      </c>
      <c r="J316" s="735">
        <v>18</v>
      </c>
      <c r="K316" s="735">
        <v>241</v>
      </c>
      <c r="L316" s="735">
        <v>177</v>
      </c>
      <c r="M316" s="735">
        <v>1105</v>
      </c>
      <c r="N316" s="735">
        <v>99</v>
      </c>
    </row>
    <row r="317" spans="1:14" ht="9" customHeight="1">
      <c r="A317" s="905"/>
      <c r="B317" s="908"/>
      <c r="C317" s="906"/>
      <c r="D317" s="907"/>
      <c r="E317" s="735"/>
      <c r="F317" s="735"/>
      <c r="G317" s="735"/>
      <c r="H317" s="735"/>
      <c r="I317" s="735"/>
      <c r="J317" s="735"/>
      <c r="K317" s="735"/>
      <c r="L317" s="735"/>
      <c r="M317" s="735"/>
      <c r="N317" s="735"/>
    </row>
    <row r="318" spans="1:14" ht="9" customHeight="1">
      <c r="A318" s="905"/>
      <c r="B318" s="908" t="s">
        <v>812</v>
      </c>
      <c r="C318" s="906" t="s">
        <v>2185</v>
      </c>
      <c r="D318" s="907">
        <v>136</v>
      </c>
      <c r="E318" s="735">
        <v>1</v>
      </c>
      <c r="F318" s="735">
        <v>2</v>
      </c>
      <c r="G318" s="735">
        <v>0</v>
      </c>
      <c r="H318" s="735">
        <v>5</v>
      </c>
      <c r="I318" s="735">
        <v>53</v>
      </c>
      <c r="J318" s="735">
        <v>2</v>
      </c>
      <c r="K318" s="735">
        <v>22</v>
      </c>
      <c r="L318" s="735">
        <v>11</v>
      </c>
      <c r="M318" s="735">
        <v>39</v>
      </c>
      <c r="N318" s="735">
        <v>1</v>
      </c>
    </row>
    <row r="319" spans="1:14" ht="9" customHeight="1">
      <c r="A319" s="905"/>
      <c r="B319" s="908"/>
      <c r="C319" s="906" t="s">
        <v>2186</v>
      </c>
      <c r="D319" s="907">
        <v>28</v>
      </c>
      <c r="E319" s="735">
        <v>1</v>
      </c>
      <c r="F319" s="735">
        <v>0</v>
      </c>
      <c r="G319" s="735">
        <v>0</v>
      </c>
      <c r="H319" s="735">
        <v>3</v>
      </c>
      <c r="I319" s="735">
        <v>5</v>
      </c>
      <c r="J319" s="735">
        <v>0</v>
      </c>
      <c r="K319" s="735">
        <v>6</v>
      </c>
      <c r="L319" s="735">
        <v>0</v>
      </c>
      <c r="M319" s="735">
        <v>13</v>
      </c>
      <c r="N319" s="735">
        <v>0</v>
      </c>
    </row>
    <row r="320" spans="1:14" ht="9" customHeight="1">
      <c r="A320" s="905"/>
      <c r="B320" s="908"/>
      <c r="C320" s="906" t="s">
        <v>2187</v>
      </c>
      <c r="D320" s="907">
        <v>164</v>
      </c>
      <c r="E320" s="735">
        <v>2</v>
      </c>
      <c r="F320" s="735">
        <v>2</v>
      </c>
      <c r="G320" s="735">
        <v>0</v>
      </c>
      <c r="H320" s="735">
        <v>8</v>
      </c>
      <c r="I320" s="735">
        <v>58</v>
      </c>
      <c r="J320" s="735">
        <v>2</v>
      </c>
      <c r="K320" s="735">
        <v>28</v>
      </c>
      <c r="L320" s="735">
        <v>11</v>
      </c>
      <c r="M320" s="735">
        <v>52</v>
      </c>
      <c r="N320" s="735">
        <v>1</v>
      </c>
    </row>
    <row r="321" spans="1:14" ht="9" customHeight="1">
      <c r="A321" s="905"/>
      <c r="B321" s="908"/>
      <c r="C321" s="906"/>
      <c r="D321" s="907"/>
      <c r="E321" s="735"/>
      <c r="F321" s="735"/>
      <c r="G321" s="735"/>
      <c r="H321" s="735"/>
      <c r="I321" s="735"/>
      <c r="J321" s="735"/>
      <c r="K321" s="735"/>
      <c r="L321" s="735"/>
      <c r="M321" s="735"/>
      <c r="N321" s="735"/>
    </row>
    <row r="322" spans="1:14" ht="9" customHeight="1">
      <c r="A322" s="905"/>
      <c r="B322" s="911" t="s">
        <v>2315</v>
      </c>
      <c r="C322" s="906" t="s">
        <v>2185</v>
      </c>
      <c r="D322" s="907">
        <v>9020</v>
      </c>
      <c r="E322" s="735">
        <v>23</v>
      </c>
      <c r="F322" s="735">
        <v>65</v>
      </c>
      <c r="G322" s="735">
        <v>32</v>
      </c>
      <c r="H322" s="735">
        <v>340</v>
      </c>
      <c r="I322" s="735">
        <v>957</v>
      </c>
      <c r="J322" s="735">
        <v>25</v>
      </c>
      <c r="K322" s="735">
        <v>987</v>
      </c>
      <c r="L322" s="735">
        <v>1183</v>
      </c>
      <c r="M322" s="735">
        <v>4909</v>
      </c>
      <c r="N322" s="735">
        <v>499</v>
      </c>
    </row>
    <row r="323" spans="1:14" ht="9" customHeight="1">
      <c r="A323" s="905"/>
      <c r="B323" s="908"/>
      <c r="C323" s="906" t="s">
        <v>2186</v>
      </c>
      <c r="D323" s="907">
        <v>1166</v>
      </c>
      <c r="E323" s="735">
        <v>8</v>
      </c>
      <c r="F323" s="735">
        <v>16</v>
      </c>
      <c r="G323" s="735">
        <v>3</v>
      </c>
      <c r="H323" s="735">
        <v>50</v>
      </c>
      <c r="I323" s="735">
        <v>97</v>
      </c>
      <c r="J323" s="735">
        <v>5</v>
      </c>
      <c r="K323" s="735">
        <v>111</v>
      </c>
      <c r="L323" s="735">
        <v>197</v>
      </c>
      <c r="M323" s="735">
        <v>613</v>
      </c>
      <c r="N323" s="735">
        <v>66</v>
      </c>
    </row>
    <row r="324" spans="1:14" ht="9" customHeight="1">
      <c r="A324" s="905"/>
      <c r="B324" s="908"/>
      <c r="C324" s="906" t="s">
        <v>2187</v>
      </c>
      <c r="D324" s="907">
        <v>10186</v>
      </c>
      <c r="E324" s="735">
        <v>31</v>
      </c>
      <c r="F324" s="735">
        <v>81</v>
      </c>
      <c r="G324" s="735">
        <v>35</v>
      </c>
      <c r="H324" s="735">
        <v>390</v>
      </c>
      <c r="I324" s="735">
        <v>1054</v>
      </c>
      <c r="J324" s="735">
        <v>30</v>
      </c>
      <c r="K324" s="735">
        <v>1098</v>
      </c>
      <c r="L324" s="735">
        <v>1380</v>
      </c>
      <c r="M324" s="735">
        <v>5522</v>
      </c>
      <c r="N324" s="735">
        <v>565</v>
      </c>
    </row>
    <row r="325" spans="1:14" ht="9" customHeight="1">
      <c r="A325" s="905"/>
      <c r="B325" s="908"/>
      <c r="C325" s="906"/>
      <c r="D325" s="907"/>
      <c r="E325" s="735"/>
      <c r="F325" s="735"/>
      <c r="G325" s="735"/>
      <c r="H325" s="735"/>
      <c r="I325" s="735"/>
      <c r="J325" s="735"/>
      <c r="K325" s="735"/>
      <c r="L325" s="735"/>
      <c r="M325" s="735"/>
      <c r="N325" s="735"/>
    </row>
    <row r="326" spans="1:14" ht="9" customHeight="1">
      <c r="A326" s="905"/>
      <c r="B326" s="908"/>
      <c r="C326" s="906"/>
      <c r="D326" s="907"/>
      <c r="E326" s="735"/>
      <c r="F326" s="735"/>
      <c r="G326" s="735"/>
      <c r="H326" s="735"/>
      <c r="I326" s="735"/>
      <c r="J326" s="735"/>
      <c r="K326" s="735"/>
      <c r="L326" s="735"/>
      <c r="M326" s="735"/>
      <c r="N326" s="735"/>
    </row>
    <row r="327" spans="1:14" ht="9" customHeight="1">
      <c r="A327" s="905" t="s">
        <v>534</v>
      </c>
      <c r="B327" s="908"/>
      <c r="C327" s="906"/>
      <c r="D327" s="907"/>
      <c r="E327" s="735"/>
      <c r="F327" s="735"/>
      <c r="G327" s="735"/>
      <c r="H327" s="735"/>
      <c r="I327" s="735"/>
      <c r="J327" s="735"/>
      <c r="K327" s="735"/>
      <c r="L327" s="735"/>
      <c r="M327" s="735"/>
      <c r="N327" s="735"/>
    </row>
    <row r="328" spans="1:14" ht="9" customHeight="1">
      <c r="A328" s="905"/>
      <c r="B328" s="908"/>
      <c r="C328" s="906"/>
      <c r="D328" s="907"/>
      <c r="E328" s="735"/>
      <c r="F328" s="735"/>
      <c r="G328" s="735"/>
      <c r="H328" s="735"/>
      <c r="I328" s="735"/>
      <c r="J328" s="735"/>
      <c r="K328" s="735"/>
      <c r="L328" s="735"/>
      <c r="M328" s="735"/>
      <c r="N328" s="735"/>
    </row>
    <row r="329" spans="1:14" ht="9" customHeight="1">
      <c r="A329" s="905"/>
      <c r="B329" s="908" t="s">
        <v>813</v>
      </c>
      <c r="C329" s="906" t="s">
        <v>2185</v>
      </c>
      <c r="D329" s="907">
        <v>155</v>
      </c>
      <c r="E329" s="735">
        <v>0</v>
      </c>
      <c r="F329" s="735">
        <v>3</v>
      </c>
      <c r="G329" s="735">
        <v>1</v>
      </c>
      <c r="H329" s="735">
        <v>12</v>
      </c>
      <c r="I329" s="735">
        <v>78</v>
      </c>
      <c r="J329" s="735">
        <v>0</v>
      </c>
      <c r="K329" s="735">
        <v>22</v>
      </c>
      <c r="L329" s="735">
        <v>14</v>
      </c>
      <c r="M329" s="735">
        <v>9</v>
      </c>
      <c r="N329" s="735">
        <v>16</v>
      </c>
    </row>
    <row r="330" spans="1:14" ht="9" customHeight="1">
      <c r="A330" s="905"/>
      <c r="B330" s="908"/>
      <c r="C330" s="906" t="s">
        <v>2186</v>
      </c>
      <c r="D330" s="907">
        <v>111</v>
      </c>
      <c r="E330" s="735">
        <v>3</v>
      </c>
      <c r="F330" s="735">
        <v>1</v>
      </c>
      <c r="G330" s="735">
        <v>2</v>
      </c>
      <c r="H330" s="735">
        <v>11</v>
      </c>
      <c r="I330" s="735">
        <v>34</v>
      </c>
      <c r="J330" s="735">
        <v>0</v>
      </c>
      <c r="K330" s="735">
        <v>20</v>
      </c>
      <c r="L330" s="735">
        <v>14</v>
      </c>
      <c r="M330" s="735">
        <v>13</v>
      </c>
      <c r="N330" s="735">
        <v>13</v>
      </c>
    </row>
    <row r="331" spans="1:14" ht="9" customHeight="1">
      <c r="A331" s="905"/>
      <c r="B331" s="908"/>
      <c r="C331" s="906" t="s">
        <v>2187</v>
      </c>
      <c r="D331" s="907">
        <v>266</v>
      </c>
      <c r="E331" s="735">
        <v>3</v>
      </c>
      <c r="F331" s="735">
        <v>4</v>
      </c>
      <c r="G331" s="735">
        <v>3</v>
      </c>
      <c r="H331" s="735">
        <v>23</v>
      </c>
      <c r="I331" s="735">
        <v>112</v>
      </c>
      <c r="J331" s="735">
        <v>0</v>
      </c>
      <c r="K331" s="735">
        <v>42</v>
      </c>
      <c r="L331" s="735">
        <v>28</v>
      </c>
      <c r="M331" s="735">
        <v>22</v>
      </c>
      <c r="N331" s="735">
        <v>29</v>
      </c>
    </row>
    <row r="332" spans="1:14" ht="9" customHeight="1">
      <c r="A332" s="905"/>
      <c r="B332" s="908"/>
      <c r="C332" s="906"/>
      <c r="D332" s="907"/>
      <c r="E332" s="735"/>
      <c r="F332" s="735"/>
      <c r="G332" s="735"/>
      <c r="H332" s="735"/>
      <c r="I332" s="735"/>
      <c r="J332" s="735"/>
      <c r="K332" s="735"/>
      <c r="L332" s="735"/>
      <c r="M332" s="735"/>
      <c r="N332" s="735"/>
    </row>
    <row r="333" spans="1:14" ht="9" customHeight="1">
      <c r="A333" s="905"/>
      <c r="B333" s="908" t="s">
        <v>814</v>
      </c>
      <c r="C333" s="906" t="s">
        <v>2185</v>
      </c>
      <c r="D333" s="907">
        <v>178</v>
      </c>
      <c r="E333" s="735">
        <v>0</v>
      </c>
      <c r="F333" s="735">
        <v>1</v>
      </c>
      <c r="G333" s="735">
        <v>0</v>
      </c>
      <c r="H333" s="735">
        <v>28</v>
      </c>
      <c r="I333" s="735">
        <v>9</v>
      </c>
      <c r="J333" s="735">
        <v>0</v>
      </c>
      <c r="K333" s="735">
        <v>23</v>
      </c>
      <c r="L333" s="735">
        <v>93</v>
      </c>
      <c r="M333" s="735">
        <v>1</v>
      </c>
      <c r="N333" s="735">
        <v>23</v>
      </c>
    </row>
    <row r="334" spans="1:14" ht="9" customHeight="1">
      <c r="A334" s="905"/>
      <c r="B334" s="908"/>
      <c r="C334" s="906" t="s">
        <v>2186</v>
      </c>
      <c r="D334" s="907">
        <v>97</v>
      </c>
      <c r="E334" s="735">
        <v>0</v>
      </c>
      <c r="F334" s="735">
        <v>0</v>
      </c>
      <c r="G334" s="735">
        <v>0</v>
      </c>
      <c r="H334" s="735">
        <v>14</v>
      </c>
      <c r="I334" s="735">
        <v>3</v>
      </c>
      <c r="J334" s="735">
        <v>0</v>
      </c>
      <c r="K334" s="735">
        <v>21</v>
      </c>
      <c r="L334" s="735">
        <v>43</v>
      </c>
      <c r="M334" s="735">
        <v>3</v>
      </c>
      <c r="N334" s="735">
        <v>13</v>
      </c>
    </row>
    <row r="335" spans="1:14" ht="9" customHeight="1">
      <c r="A335" s="905"/>
      <c r="B335" s="908"/>
      <c r="C335" s="906" t="s">
        <v>2187</v>
      </c>
      <c r="D335" s="907">
        <v>275</v>
      </c>
      <c r="E335" s="735">
        <v>0</v>
      </c>
      <c r="F335" s="735">
        <v>1</v>
      </c>
      <c r="G335" s="735">
        <v>0</v>
      </c>
      <c r="H335" s="735">
        <v>42</v>
      </c>
      <c r="I335" s="735">
        <v>12</v>
      </c>
      <c r="J335" s="735">
        <v>0</v>
      </c>
      <c r="K335" s="735">
        <v>44</v>
      </c>
      <c r="L335" s="735">
        <v>136</v>
      </c>
      <c r="M335" s="735">
        <v>4</v>
      </c>
      <c r="N335" s="735">
        <v>36</v>
      </c>
    </row>
    <row r="336" spans="1:14" ht="9" customHeight="1">
      <c r="A336" s="905"/>
      <c r="B336" s="908"/>
      <c r="C336" s="906"/>
      <c r="D336" s="907"/>
      <c r="E336" s="735"/>
      <c r="F336" s="735"/>
      <c r="G336" s="735"/>
      <c r="H336" s="735"/>
      <c r="I336" s="735"/>
      <c r="J336" s="735"/>
      <c r="K336" s="735"/>
      <c r="L336" s="735"/>
      <c r="M336" s="735"/>
      <c r="N336" s="735"/>
    </row>
    <row r="337" spans="1:14" ht="9" customHeight="1">
      <c r="A337" s="905"/>
      <c r="B337" s="908" t="s">
        <v>815</v>
      </c>
      <c r="C337" s="906" t="s">
        <v>2185</v>
      </c>
      <c r="D337" s="907">
        <v>405</v>
      </c>
      <c r="E337" s="735">
        <v>0</v>
      </c>
      <c r="F337" s="735">
        <v>0</v>
      </c>
      <c r="G337" s="735">
        <v>0</v>
      </c>
      <c r="H337" s="735">
        <v>29</v>
      </c>
      <c r="I337" s="735">
        <v>9</v>
      </c>
      <c r="J337" s="735">
        <v>0</v>
      </c>
      <c r="K337" s="735">
        <v>30</v>
      </c>
      <c r="L337" s="735">
        <v>215</v>
      </c>
      <c r="M337" s="735">
        <v>45</v>
      </c>
      <c r="N337" s="735">
        <v>77</v>
      </c>
    </row>
    <row r="338" spans="1:14" ht="9" customHeight="1">
      <c r="A338" s="905"/>
      <c r="B338" s="908"/>
      <c r="C338" s="906" t="s">
        <v>2186</v>
      </c>
      <c r="D338" s="907">
        <v>188</v>
      </c>
      <c r="E338" s="735">
        <v>1</v>
      </c>
      <c r="F338" s="735">
        <v>0</v>
      </c>
      <c r="G338" s="735">
        <v>0</v>
      </c>
      <c r="H338" s="735">
        <v>18</v>
      </c>
      <c r="I338" s="735">
        <v>5</v>
      </c>
      <c r="J338" s="735">
        <v>0</v>
      </c>
      <c r="K338" s="735">
        <v>18</v>
      </c>
      <c r="L338" s="735">
        <v>86</v>
      </c>
      <c r="M338" s="735">
        <v>21</v>
      </c>
      <c r="N338" s="735">
        <v>39</v>
      </c>
    </row>
    <row r="339" spans="1:14" ht="9" customHeight="1">
      <c r="A339" s="905"/>
      <c r="B339" s="908"/>
      <c r="C339" s="906" t="s">
        <v>2187</v>
      </c>
      <c r="D339" s="907">
        <v>593</v>
      </c>
      <c r="E339" s="735">
        <v>1</v>
      </c>
      <c r="F339" s="735">
        <v>0</v>
      </c>
      <c r="G339" s="735">
        <v>0</v>
      </c>
      <c r="H339" s="735">
        <v>47</v>
      </c>
      <c r="I339" s="735">
        <v>14</v>
      </c>
      <c r="J339" s="735">
        <v>0</v>
      </c>
      <c r="K339" s="735">
        <v>48</v>
      </c>
      <c r="L339" s="735">
        <v>301</v>
      </c>
      <c r="M339" s="735">
        <v>66</v>
      </c>
      <c r="N339" s="735">
        <v>116</v>
      </c>
    </row>
    <row r="340" spans="1:14" ht="9" customHeight="1">
      <c r="A340" s="905"/>
      <c r="B340" s="908"/>
      <c r="C340" s="906"/>
      <c r="D340" s="913"/>
      <c r="E340" s="735"/>
      <c r="F340" s="735"/>
      <c r="G340" s="735"/>
      <c r="H340" s="735"/>
      <c r="I340" s="735"/>
      <c r="J340" s="735"/>
      <c r="K340" s="735"/>
      <c r="L340" s="735"/>
      <c r="M340" s="735"/>
      <c r="N340" s="735"/>
    </row>
    <row r="341" spans="1:14" ht="9" customHeight="1">
      <c r="A341" s="726" t="s">
        <v>1667</v>
      </c>
      <c r="B341" s="908"/>
      <c r="C341" s="906"/>
      <c r="D341" s="913"/>
      <c r="E341" s="735"/>
      <c r="F341" s="735"/>
      <c r="G341" s="735"/>
      <c r="H341" s="735"/>
      <c r="I341" s="735"/>
      <c r="J341" s="735"/>
      <c r="K341" s="735"/>
      <c r="L341" s="735"/>
      <c r="M341" s="735"/>
      <c r="N341" s="735"/>
    </row>
    <row r="342" spans="1:14" ht="9" customHeight="1">
      <c r="A342" s="726" t="s">
        <v>2672</v>
      </c>
      <c r="B342" s="908"/>
      <c r="C342" s="906"/>
      <c r="D342" s="913"/>
      <c r="E342" s="735"/>
      <c r="F342" s="735"/>
      <c r="G342" s="735"/>
      <c r="H342" s="735"/>
      <c r="I342" s="735"/>
      <c r="J342" s="735"/>
      <c r="K342" s="735"/>
      <c r="L342" s="735"/>
      <c r="M342" s="735"/>
      <c r="N342" s="735"/>
    </row>
    <row r="343" spans="1:14" ht="9" customHeight="1">
      <c r="A343" s="726" t="s">
        <v>2673</v>
      </c>
      <c r="B343" s="908"/>
      <c r="C343" s="906"/>
      <c r="D343" s="913"/>
      <c r="E343" s="735"/>
      <c r="F343" s="735"/>
      <c r="G343" s="735"/>
      <c r="H343" s="735"/>
      <c r="I343" s="735"/>
      <c r="J343" s="735"/>
      <c r="K343" s="735"/>
      <c r="L343" s="735"/>
      <c r="M343" s="735"/>
      <c r="N343" s="735"/>
    </row>
    <row r="344" spans="1:14" ht="9" customHeight="1">
      <c r="A344" s="905"/>
      <c r="B344" s="908"/>
      <c r="C344" s="906"/>
      <c r="D344" s="913"/>
      <c r="E344" s="735"/>
      <c r="F344" s="735"/>
      <c r="G344" s="735"/>
      <c r="H344" s="735"/>
      <c r="I344" s="735"/>
      <c r="J344" s="735"/>
      <c r="K344" s="735"/>
      <c r="L344" s="735"/>
      <c r="M344" s="735"/>
      <c r="N344" s="735"/>
    </row>
    <row r="345" spans="1:14" ht="9" customHeight="1">
      <c r="A345" s="75" t="s">
        <v>48</v>
      </c>
      <c r="B345" s="908"/>
      <c r="C345" s="906"/>
      <c r="D345" s="913"/>
      <c r="E345" s="735"/>
      <c r="F345" s="735"/>
      <c r="G345" s="735"/>
      <c r="H345" s="735"/>
      <c r="I345" s="735"/>
      <c r="J345" s="735"/>
      <c r="K345" s="735"/>
      <c r="L345" s="735"/>
      <c r="M345" s="735"/>
      <c r="N345" s="735"/>
    </row>
    <row r="346" spans="1:14" ht="9" customHeight="1">
      <c r="A346" s="905"/>
      <c r="B346" s="908" t="s">
        <v>2684</v>
      </c>
      <c r="C346" s="906" t="s">
        <v>2185</v>
      </c>
      <c r="D346" s="907">
        <v>129</v>
      </c>
      <c r="E346" s="735">
        <v>1</v>
      </c>
      <c r="F346" s="735">
        <v>2</v>
      </c>
      <c r="G346" s="735">
        <v>0</v>
      </c>
      <c r="H346" s="735">
        <v>7</v>
      </c>
      <c r="I346" s="735">
        <v>20</v>
      </c>
      <c r="J346" s="735">
        <v>0</v>
      </c>
      <c r="K346" s="735">
        <v>13</v>
      </c>
      <c r="L346" s="735">
        <v>41</v>
      </c>
      <c r="M346" s="735">
        <v>6</v>
      </c>
      <c r="N346" s="735">
        <v>39</v>
      </c>
    </row>
    <row r="347" spans="1:14" ht="9" customHeight="1">
      <c r="A347" s="905"/>
      <c r="B347" s="908" t="s">
        <v>2685</v>
      </c>
      <c r="C347" s="906" t="s">
        <v>2186</v>
      </c>
      <c r="D347" s="907">
        <v>84</v>
      </c>
      <c r="E347" s="735">
        <v>0</v>
      </c>
      <c r="F347" s="735">
        <v>1</v>
      </c>
      <c r="G347" s="735">
        <v>0</v>
      </c>
      <c r="H347" s="735">
        <v>10</v>
      </c>
      <c r="I347" s="735">
        <v>12</v>
      </c>
      <c r="J347" s="735">
        <v>0</v>
      </c>
      <c r="K347" s="735">
        <v>18</v>
      </c>
      <c r="L347" s="735">
        <v>14</v>
      </c>
      <c r="M347" s="735">
        <v>5</v>
      </c>
      <c r="N347" s="735">
        <v>24</v>
      </c>
    </row>
    <row r="348" spans="1:14" ht="9" customHeight="1">
      <c r="A348" s="905"/>
      <c r="B348" s="908"/>
      <c r="C348" s="906" t="s">
        <v>2187</v>
      </c>
      <c r="D348" s="907">
        <v>213</v>
      </c>
      <c r="E348" s="735">
        <v>1</v>
      </c>
      <c r="F348" s="735">
        <v>3</v>
      </c>
      <c r="G348" s="735">
        <v>0</v>
      </c>
      <c r="H348" s="735">
        <v>17</v>
      </c>
      <c r="I348" s="735">
        <v>32</v>
      </c>
      <c r="J348" s="735">
        <v>0</v>
      </c>
      <c r="K348" s="735">
        <v>31</v>
      </c>
      <c r="L348" s="735">
        <v>55</v>
      </c>
      <c r="M348" s="735">
        <v>11</v>
      </c>
      <c r="N348" s="735">
        <v>63</v>
      </c>
    </row>
    <row r="349" spans="1:14" ht="9" customHeight="1">
      <c r="A349" s="905"/>
      <c r="B349" s="908"/>
      <c r="C349" s="906"/>
      <c r="D349" s="907"/>
      <c r="E349" s="735"/>
      <c r="F349" s="735"/>
      <c r="G349" s="735"/>
      <c r="H349" s="735"/>
      <c r="I349" s="735"/>
      <c r="J349" s="735"/>
      <c r="K349" s="735"/>
      <c r="L349" s="735"/>
      <c r="M349" s="735"/>
      <c r="N349" s="735"/>
    </row>
    <row r="350" spans="1:14" ht="9" customHeight="1">
      <c r="A350" s="905"/>
      <c r="B350" s="908" t="s">
        <v>818</v>
      </c>
      <c r="C350" s="906" t="s">
        <v>2185</v>
      </c>
      <c r="D350" s="907">
        <v>880</v>
      </c>
      <c r="E350" s="735">
        <v>1</v>
      </c>
      <c r="F350" s="735">
        <v>1</v>
      </c>
      <c r="G350" s="735">
        <v>5</v>
      </c>
      <c r="H350" s="735">
        <v>65</v>
      </c>
      <c r="I350" s="735">
        <v>57</v>
      </c>
      <c r="J350" s="735">
        <v>0</v>
      </c>
      <c r="K350" s="735">
        <v>236</v>
      </c>
      <c r="L350" s="735">
        <v>315</v>
      </c>
      <c r="M350" s="735">
        <v>2</v>
      </c>
      <c r="N350" s="735">
        <v>198</v>
      </c>
    </row>
    <row r="351" spans="1:14" ht="9" customHeight="1">
      <c r="A351" s="905"/>
      <c r="B351" s="908"/>
      <c r="C351" s="906" t="s">
        <v>2186</v>
      </c>
      <c r="D351" s="907">
        <v>285</v>
      </c>
      <c r="E351" s="735">
        <v>0</v>
      </c>
      <c r="F351" s="735">
        <v>2</v>
      </c>
      <c r="G351" s="735">
        <v>2</v>
      </c>
      <c r="H351" s="735">
        <v>17</v>
      </c>
      <c r="I351" s="735">
        <v>22</v>
      </c>
      <c r="J351" s="735">
        <v>0</v>
      </c>
      <c r="K351" s="735">
        <v>73</v>
      </c>
      <c r="L351" s="735">
        <v>99</v>
      </c>
      <c r="M351" s="735">
        <v>4</v>
      </c>
      <c r="N351" s="735">
        <v>66</v>
      </c>
    </row>
    <row r="352" spans="1:14" ht="9" customHeight="1">
      <c r="A352" s="905"/>
      <c r="B352" s="908"/>
      <c r="C352" s="906" t="s">
        <v>2187</v>
      </c>
      <c r="D352" s="907">
        <v>1165</v>
      </c>
      <c r="E352" s="735">
        <v>1</v>
      </c>
      <c r="F352" s="735">
        <v>3</v>
      </c>
      <c r="G352" s="735">
        <v>7</v>
      </c>
      <c r="H352" s="735">
        <v>82</v>
      </c>
      <c r="I352" s="735">
        <v>79</v>
      </c>
      <c r="J352" s="735">
        <v>0</v>
      </c>
      <c r="K352" s="735">
        <v>309</v>
      </c>
      <c r="L352" s="735">
        <v>414</v>
      </c>
      <c r="M352" s="735">
        <v>6</v>
      </c>
      <c r="N352" s="735">
        <v>264</v>
      </c>
    </row>
    <row r="353" spans="1:14" ht="9" customHeight="1">
      <c r="A353" s="905"/>
      <c r="B353" s="908"/>
      <c r="C353" s="906"/>
      <c r="D353" s="907"/>
      <c r="E353" s="735"/>
      <c r="F353" s="735"/>
      <c r="G353" s="735"/>
      <c r="H353" s="735"/>
      <c r="I353" s="735"/>
      <c r="J353" s="735"/>
      <c r="K353" s="735"/>
      <c r="L353" s="735"/>
      <c r="M353" s="735"/>
      <c r="N353" s="735"/>
    </row>
    <row r="354" spans="1:14" ht="9" customHeight="1">
      <c r="A354" s="905"/>
      <c r="B354" s="911" t="s">
        <v>2315</v>
      </c>
      <c r="C354" s="906" t="s">
        <v>2185</v>
      </c>
      <c r="D354" s="907">
        <v>1747</v>
      </c>
      <c r="E354" s="735">
        <v>2</v>
      </c>
      <c r="F354" s="735">
        <v>7</v>
      </c>
      <c r="G354" s="735">
        <v>6</v>
      </c>
      <c r="H354" s="735">
        <v>141</v>
      </c>
      <c r="I354" s="735">
        <v>173</v>
      </c>
      <c r="J354" s="735">
        <v>0</v>
      </c>
      <c r="K354" s="735">
        <v>324</v>
      </c>
      <c r="L354" s="735">
        <v>678</v>
      </c>
      <c r="M354" s="735">
        <v>63</v>
      </c>
      <c r="N354" s="735">
        <v>353</v>
      </c>
    </row>
    <row r="355" spans="1:14" ht="9" customHeight="1">
      <c r="A355" s="905"/>
      <c r="B355" s="908"/>
      <c r="C355" s="906" t="s">
        <v>2186</v>
      </c>
      <c r="D355" s="907">
        <v>765</v>
      </c>
      <c r="E355" s="735">
        <v>4</v>
      </c>
      <c r="F355" s="735">
        <v>4</v>
      </c>
      <c r="G355" s="735">
        <v>4</v>
      </c>
      <c r="H355" s="735">
        <v>70</v>
      </c>
      <c r="I355" s="735">
        <v>76</v>
      </c>
      <c r="J355" s="735">
        <v>0</v>
      </c>
      <c r="K355" s="735">
        <v>150</v>
      </c>
      <c r="L355" s="735">
        <v>256</v>
      </c>
      <c r="M355" s="735">
        <v>46</v>
      </c>
      <c r="N355" s="735">
        <v>155</v>
      </c>
    </row>
    <row r="356" spans="1:14" ht="9" customHeight="1">
      <c r="A356" s="905"/>
      <c r="B356" s="908"/>
      <c r="C356" s="906" t="s">
        <v>2187</v>
      </c>
      <c r="D356" s="907">
        <v>2512</v>
      </c>
      <c r="E356" s="735">
        <v>6</v>
      </c>
      <c r="F356" s="735">
        <v>11</v>
      </c>
      <c r="G356" s="735">
        <v>10</v>
      </c>
      <c r="H356" s="735">
        <v>211</v>
      </c>
      <c r="I356" s="735">
        <v>249</v>
      </c>
      <c r="J356" s="735">
        <v>0</v>
      </c>
      <c r="K356" s="735">
        <v>474</v>
      </c>
      <c r="L356" s="735">
        <v>934</v>
      </c>
      <c r="M356" s="735">
        <v>109</v>
      </c>
      <c r="N356" s="735">
        <v>508</v>
      </c>
    </row>
    <row r="357" spans="1:14" ht="9" customHeight="1">
      <c r="A357" s="905"/>
      <c r="B357" s="908"/>
      <c r="C357" s="906"/>
      <c r="D357" s="907"/>
      <c r="E357" s="735"/>
      <c r="F357" s="735"/>
      <c r="G357" s="735"/>
      <c r="H357" s="735"/>
      <c r="I357" s="735"/>
      <c r="J357" s="735"/>
      <c r="K357" s="735"/>
      <c r="L357" s="735"/>
      <c r="M357" s="735"/>
      <c r="N357" s="735"/>
    </row>
    <row r="358" spans="1:14" ht="9" customHeight="1">
      <c r="A358" s="905"/>
      <c r="B358" s="908"/>
      <c r="C358" s="906"/>
      <c r="D358" s="907"/>
      <c r="E358" s="735"/>
      <c r="F358" s="735"/>
      <c r="G358" s="735"/>
      <c r="H358" s="735"/>
      <c r="I358" s="735"/>
      <c r="J358" s="735"/>
      <c r="K358" s="735"/>
      <c r="L358" s="735"/>
      <c r="M358" s="735"/>
      <c r="N358" s="735"/>
    </row>
    <row r="359" spans="1:14" ht="9" customHeight="1">
      <c r="A359" s="905" t="s">
        <v>577</v>
      </c>
      <c r="B359" s="908"/>
      <c r="C359" s="906"/>
      <c r="D359" s="907"/>
      <c r="E359" s="735"/>
      <c r="F359" s="735"/>
      <c r="G359" s="735"/>
      <c r="H359" s="735"/>
      <c r="I359" s="735"/>
      <c r="J359" s="735"/>
      <c r="K359" s="735"/>
      <c r="L359" s="735"/>
      <c r="M359" s="735"/>
      <c r="N359" s="735"/>
    </row>
    <row r="360" spans="1:14" ht="9" customHeight="1">
      <c r="A360" s="905" t="s">
        <v>2686</v>
      </c>
      <c r="B360" s="908"/>
      <c r="C360" s="906"/>
      <c r="D360" s="907"/>
      <c r="E360" s="735"/>
      <c r="F360" s="735"/>
      <c r="G360" s="735"/>
      <c r="H360" s="735"/>
      <c r="I360" s="735"/>
      <c r="J360" s="735"/>
      <c r="K360" s="735"/>
      <c r="L360" s="735"/>
      <c r="M360" s="735"/>
      <c r="N360" s="735"/>
    </row>
    <row r="361" spans="1:14" ht="9" customHeight="1">
      <c r="A361" s="905"/>
      <c r="B361" s="908"/>
      <c r="C361" s="906"/>
      <c r="D361" s="907"/>
      <c r="E361" s="735"/>
      <c r="F361" s="735"/>
      <c r="G361" s="735"/>
      <c r="H361" s="735"/>
      <c r="I361" s="735"/>
      <c r="J361" s="735"/>
      <c r="K361" s="735"/>
      <c r="L361" s="735"/>
      <c r="M361" s="735"/>
      <c r="N361" s="735"/>
    </row>
    <row r="362" spans="1:14" ht="9" customHeight="1">
      <c r="A362" s="905"/>
      <c r="B362" s="908" t="s">
        <v>821</v>
      </c>
      <c r="C362" s="906" t="s">
        <v>2185</v>
      </c>
      <c r="D362" s="907">
        <v>22</v>
      </c>
      <c r="E362" s="751" t="s">
        <v>606</v>
      </c>
      <c r="F362" s="751" t="s">
        <v>606</v>
      </c>
      <c r="G362" s="751" t="s">
        <v>606</v>
      </c>
      <c r="H362" s="751" t="s">
        <v>606</v>
      </c>
      <c r="I362" s="751" t="s">
        <v>606</v>
      </c>
      <c r="J362" s="751" t="s">
        <v>606</v>
      </c>
      <c r="K362" s="751" t="s">
        <v>606</v>
      </c>
      <c r="L362" s="751" t="s">
        <v>606</v>
      </c>
      <c r="M362" s="751" t="s">
        <v>606</v>
      </c>
      <c r="N362" s="751" t="s">
        <v>606</v>
      </c>
    </row>
    <row r="363" spans="1:14" ht="9" customHeight="1">
      <c r="A363" s="905"/>
      <c r="B363" s="908"/>
      <c r="C363" s="906" t="s">
        <v>2186</v>
      </c>
      <c r="D363" s="907">
        <v>7</v>
      </c>
      <c r="E363" s="751" t="s">
        <v>606</v>
      </c>
      <c r="F363" s="751" t="s">
        <v>606</v>
      </c>
      <c r="G363" s="751" t="s">
        <v>606</v>
      </c>
      <c r="H363" s="751" t="s">
        <v>606</v>
      </c>
      <c r="I363" s="751" t="s">
        <v>606</v>
      </c>
      <c r="J363" s="751" t="s">
        <v>606</v>
      </c>
      <c r="K363" s="751" t="s">
        <v>606</v>
      </c>
      <c r="L363" s="751" t="s">
        <v>606</v>
      </c>
      <c r="M363" s="751" t="s">
        <v>606</v>
      </c>
      <c r="N363" s="751" t="s">
        <v>606</v>
      </c>
    </row>
    <row r="364" spans="1:14" ht="9" customHeight="1">
      <c r="A364" s="905"/>
      <c r="B364" s="908"/>
      <c r="C364" s="906" t="s">
        <v>2187</v>
      </c>
      <c r="D364" s="907">
        <v>29</v>
      </c>
      <c r="E364" s="735">
        <v>0</v>
      </c>
      <c r="F364" s="735">
        <v>0</v>
      </c>
      <c r="G364" s="735">
        <v>0</v>
      </c>
      <c r="H364" s="735">
        <v>4</v>
      </c>
      <c r="I364" s="735">
        <v>2</v>
      </c>
      <c r="J364" s="735">
        <v>0</v>
      </c>
      <c r="K364" s="735">
        <v>4</v>
      </c>
      <c r="L364" s="735">
        <v>8</v>
      </c>
      <c r="M364" s="735">
        <v>8</v>
      </c>
      <c r="N364" s="735">
        <v>3</v>
      </c>
    </row>
    <row r="365" spans="1:14" ht="9" customHeight="1">
      <c r="A365" s="905"/>
      <c r="B365" s="908"/>
      <c r="C365" s="906"/>
      <c r="D365" s="907"/>
      <c r="E365" s="735"/>
      <c r="F365" s="735"/>
      <c r="G365" s="735"/>
      <c r="H365" s="735"/>
      <c r="I365" s="735"/>
      <c r="J365" s="735"/>
      <c r="K365" s="735"/>
      <c r="L365" s="735"/>
      <c r="M365" s="735"/>
      <c r="N365" s="735"/>
    </row>
    <row r="366" spans="1:14" ht="9" customHeight="1">
      <c r="A366" s="905"/>
      <c r="B366" s="908" t="s">
        <v>822</v>
      </c>
      <c r="C366" s="906" t="s">
        <v>2185</v>
      </c>
      <c r="D366" s="907">
        <v>152</v>
      </c>
      <c r="E366" s="735">
        <v>0</v>
      </c>
      <c r="F366" s="735">
        <v>2</v>
      </c>
      <c r="G366" s="735">
        <v>0</v>
      </c>
      <c r="H366" s="735">
        <v>6</v>
      </c>
      <c r="I366" s="735">
        <v>27</v>
      </c>
      <c r="J366" s="735">
        <v>2</v>
      </c>
      <c r="K366" s="735">
        <v>13</v>
      </c>
      <c r="L366" s="735">
        <v>17</v>
      </c>
      <c r="M366" s="735">
        <v>75</v>
      </c>
      <c r="N366" s="735">
        <v>10</v>
      </c>
    </row>
    <row r="367" spans="1:14" ht="9" customHeight="1">
      <c r="A367" s="905"/>
      <c r="B367" s="908"/>
      <c r="C367" s="906" t="s">
        <v>2186</v>
      </c>
      <c r="D367" s="907">
        <v>51</v>
      </c>
      <c r="E367" s="735">
        <v>0</v>
      </c>
      <c r="F367" s="735">
        <v>1</v>
      </c>
      <c r="G367" s="735">
        <v>0</v>
      </c>
      <c r="H367" s="735">
        <v>1</v>
      </c>
      <c r="I367" s="735">
        <v>3</v>
      </c>
      <c r="J367" s="735">
        <v>0</v>
      </c>
      <c r="K367" s="735">
        <v>1</v>
      </c>
      <c r="L367" s="735">
        <v>4</v>
      </c>
      <c r="M367" s="735">
        <v>36</v>
      </c>
      <c r="N367" s="735">
        <v>5</v>
      </c>
    </row>
    <row r="368" spans="1:14" ht="9" customHeight="1">
      <c r="A368" s="905"/>
      <c r="B368" s="908"/>
      <c r="C368" s="906" t="s">
        <v>2187</v>
      </c>
      <c r="D368" s="907">
        <v>203</v>
      </c>
      <c r="E368" s="735">
        <v>0</v>
      </c>
      <c r="F368" s="735">
        <v>3</v>
      </c>
      <c r="G368" s="735">
        <v>0</v>
      </c>
      <c r="H368" s="735">
        <v>7</v>
      </c>
      <c r="I368" s="735">
        <v>30</v>
      </c>
      <c r="J368" s="735">
        <v>2</v>
      </c>
      <c r="K368" s="735">
        <v>14</v>
      </c>
      <c r="L368" s="735">
        <v>21</v>
      </c>
      <c r="M368" s="735">
        <v>111</v>
      </c>
      <c r="N368" s="735">
        <v>15</v>
      </c>
    </row>
    <row r="369" spans="1:14" ht="9" customHeight="1">
      <c r="A369" s="905"/>
      <c r="B369" s="908"/>
      <c r="C369" s="906"/>
      <c r="D369" s="907"/>
      <c r="E369" s="735"/>
      <c r="F369" s="735"/>
      <c r="G369" s="735"/>
      <c r="H369" s="735"/>
      <c r="I369" s="735"/>
      <c r="J369" s="735"/>
      <c r="K369" s="735"/>
      <c r="L369" s="735"/>
      <c r="M369" s="735"/>
      <c r="N369" s="735"/>
    </row>
    <row r="370" spans="1:14" ht="9" customHeight="1">
      <c r="A370" s="905"/>
      <c r="B370" s="908" t="s">
        <v>825</v>
      </c>
      <c r="C370" s="906" t="s">
        <v>2185</v>
      </c>
      <c r="D370" s="907">
        <v>4</v>
      </c>
      <c r="E370" s="751" t="s">
        <v>606</v>
      </c>
      <c r="F370" s="751" t="s">
        <v>606</v>
      </c>
      <c r="G370" s="751" t="s">
        <v>606</v>
      </c>
      <c r="H370" s="751" t="s">
        <v>606</v>
      </c>
      <c r="I370" s="751" t="s">
        <v>606</v>
      </c>
      <c r="J370" s="751" t="s">
        <v>606</v>
      </c>
      <c r="K370" s="751" t="s">
        <v>606</v>
      </c>
      <c r="L370" s="751" t="s">
        <v>606</v>
      </c>
      <c r="M370" s="751" t="s">
        <v>606</v>
      </c>
      <c r="N370" s="751" t="s">
        <v>606</v>
      </c>
    </row>
    <row r="371" spans="1:14" ht="9" customHeight="1">
      <c r="A371" s="905"/>
      <c r="B371" s="908"/>
      <c r="C371" s="906" t="s">
        <v>2186</v>
      </c>
      <c r="D371" s="907">
        <v>1</v>
      </c>
      <c r="E371" s="751" t="s">
        <v>606</v>
      </c>
      <c r="F371" s="751" t="s">
        <v>606</v>
      </c>
      <c r="G371" s="751" t="s">
        <v>606</v>
      </c>
      <c r="H371" s="751" t="s">
        <v>606</v>
      </c>
      <c r="I371" s="751" t="s">
        <v>606</v>
      </c>
      <c r="J371" s="751" t="s">
        <v>606</v>
      </c>
      <c r="K371" s="751" t="s">
        <v>606</v>
      </c>
      <c r="L371" s="751" t="s">
        <v>606</v>
      </c>
      <c r="M371" s="751" t="s">
        <v>606</v>
      </c>
      <c r="N371" s="751" t="s">
        <v>606</v>
      </c>
    </row>
    <row r="372" spans="1:14" ht="9" customHeight="1">
      <c r="A372" s="905"/>
      <c r="B372" s="908"/>
      <c r="C372" s="906" t="s">
        <v>2187</v>
      </c>
      <c r="D372" s="907">
        <v>5</v>
      </c>
      <c r="E372" s="735">
        <v>0</v>
      </c>
      <c r="F372" s="735">
        <v>0</v>
      </c>
      <c r="G372" s="735">
        <v>0</v>
      </c>
      <c r="H372" s="735">
        <v>0</v>
      </c>
      <c r="I372" s="735">
        <v>3</v>
      </c>
      <c r="J372" s="735">
        <v>0</v>
      </c>
      <c r="K372" s="735">
        <v>1</v>
      </c>
      <c r="L372" s="735">
        <v>0</v>
      </c>
      <c r="M372" s="735">
        <v>0</v>
      </c>
      <c r="N372" s="735">
        <v>1</v>
      </c>
    </row>
    <row r="373" spans="1:14" ht="9" customHeight="1">
      <c r="A373" s="905"/>
      <c r="B373" s="908"/>
      <c r="C373" s="906"/>
      <c r="D373" s="907"/>
      <c r="E373" s="735"/>
      <c r="F373" s="735"/>
      <c r="G373" s="735"/>
      <c r="H373" s="735"/>
      <c r="I373" s="735"/>
      <c r="J373" s="735"/>
      <c r="K373" s="735"/>
      <c r="L373" s="735"/>
      <c r="M373" s="735"/>
      <c r="N373" s="735"/>
    </row>
    <row r="374" spans="1:14" ht="9" customHeight="1">
      <c r="A374" s="905"/>
      <c r="B374" s="908" t="s">
        <v>2226</v>
      </c>
      <c r="C374" s="906" t="s">
        <v>2185</v>
      </c>
      <c r="D374" s="907">
        <v>120</v>
      </c>
      <c r="E374" s="735">
        <v>3</v>
      </c>
      <c r="F374" s="735">
        <v>1</v>
      </c>
      <c r="G374" s="735">
        <v>1</v>
      </c>
      <c r="H374" s="735">
        <v>12</v>
      </c>
      <c r="I374" s="735">
        <v>43</v>
      </c>
      <c r="J374" s="735">
        <v>0</v>
      </c>
      <c r="K374" s="735">
        <v>13</v>
      </c>
      <c r="L374" s="735">
        <v>7</v>
      </c>
      <c r="M374" s="735">
        <v>37</v>
      </c>
      <c r="N374" s="735">
        <v>3</v>
      </c>
    </row>
    <row r="375" spans="1:14" ht="9" customHeight="1">
      <c r="A375" s="905"/>
      <c r="B375" s="908"/>
      <c r="C375" s="906" t="s">
        <v>2186</v>
      </c>
      <c r="D375" s="907">
        <v>29</v>
      </c>
      <c r="E375" s="735">
        <v>3</v>
      </c>
      <c r="F375" s="735">
        <v>0</v>
      </c>
      <c r="G375" s="735">
        <v>0</v>
      </c>
      <c r="H375" s="735">
        <v>2</v>
      </c>
      <c r="I375" s="735">
        <v>6</v>
      </c>
      <c r="J375" s="735">
        <v>1</v>
      </c>
      <c r="K375" s="735">
        <v>1</v>
      </c>
      <c r="L375" s="735">
        <v>2</v>
      </c>
      <c r="M375" s="735">
        <v>11</v>
      </c>
      <c r="N375" s="735">
        <v>3</v>
      </c>
    </row>
    <row r="376" spans="1:14" ht="9" customHeight="1">
      <c r="A376" s="905"/>
      <c r="B376" s="908"/>
      <c r="C376" s="906" t="s">
        <v>2187</v>
      </c>
      <c r="D376" s="907">
        <v>149</v>
      </c>
      <c r="E376" s="735">
        <v>6</v>
      </c>
      <c r="F376" s="735">
        <v>1</v>
      </c>
      <c r="G376" s="735">
        <v>1</v>
      </c>
      <c r="H376" s="735">
        <v>14</v>
      </c>
      <c r="I376" s="735">
        <v>49</v>
      </c>
      <c r="J376" s="735">
        <v>1</v>
      </c>
      <c r="K376" s="735">
        <v>14</v>
      </c>
      <c r="L376" s="735">
        <v>9</v>
      </c>
      <c r="M376" s="735">
        <v>48</v>
      </c>
      <c r="N376" s="735">
        <v>6</v>
      </c>
    </row>
    <row r="377" spans="1:14" ht="9" customHeight="1">
      <c r="A377" s="905"/>
      <c r="B377" s="908"/>
      <c r="C377" s="906"/>
      <c r="D377" s="907"/>
      <c r="E377" s="735"/>
      <c r="F377" s="735"/>
      <c r="G377" s="735"/>
      <c r="H377" s="735"/>
      <c r="I377" s="735"/>
      <c r="J377" s="735"/>
      <c r="K377" s="735"/>
      <c r="L377" s="735"/>
      <c r="M377" s="735"/>
      <c r="N377" s="735"/>
    </row>
    <row r="378" spans="1:14" ht="9" customHeight="1">
      <c r="A378" s="905"/>
      <c r="B378" s="908" t="s">
        <v>829</v>
      </c>
      <c r="C378" s="906" t="s">
        <v>2185</v>
      </c>
      <c r="D378" s="907">
        <v>5</v>
      </c>
      <c r="E378" s="735">
        <v>0</v>
      </c>
      <c r="F378" s="735">
        <v>0</v>
      </c>
      <c r="G378" s="735">
        <v>0</v>
      </c>
      <c r="H378" s="735">
        <v>0</v>
      </c>
      <c r="I378" s="735">
        <v>1</v>
      </c>
      <c r="J378" s="735">
        <v>0</v>
      </c>
      <c r="K378" s="735">
        <v>1</v>
      </c>
      <c r="L378" s="735">
        <v>0</v>
      </c>
      <c r="M378" s="735">
        <v>3</v>
      </c>
      <c r="N378" s="735">
        <v>0</v>
      </c>
    </row>
    <row r="379" spans="1:14" ht="9" customHeight="1">
      <c r="A379" s="905"/>
      <c r="B379" s="908"/>
      <c r="C379" s="906" t="s">
        <v>2187</v>
      </c>
      <c r="D379" s="907">
        <v>5</v>
      </c>
      <c r="E379" s="735">
        <v>0</v>
      </c>
      <c r="F379" s="735">
        <v>0</v>
      </c>
      <c r="G379" s="735">
        <v>0</v>
      </c>
      <c r="H379" s="735">
        <v>0</v>
      </c>
      <c r="I379" s="735">
        <v>1</v>
      </c>
      <c r="J379" s="735">
        <v>0</v>
      </c>
      <c r="K379" s="735">
        <v>1</v>
      </c>
      <c r="L379" s="735">
        <v>0</v>
      </c>
      <c r="M379" s="735">
        <v>3</v>
      </c>
      <c r="N379" s="735">
        <v>0</v>
      </c>
    </row>
    <row r="380" spans="1:14" ht="9" customHeight="1">
      <c r="A380" s="905"/>
      <c r="B380" s="908"/>
      <c r="C380" s="906"/>
      <c r="D380" s="907"/>
      <c r="E380" s="735"/>
      <c r="F380" s="735"/>
      <c r="G380" s="735"/>
      <c r="H380" s="735"/>
      <c r="I380" s="735"/>
      <c r="J380" s="735"/>
      <c r="K380" s="735"/>
      <c r="L380" s="735"/>
      <c r="M380" s="735"/>
      <c r="N380" s="735"/>
    </row>
    <row r="381" spans="1:14" ht="9" customHeight="1">
      <c r="A381" s="905"/>
      <c r="B381" s="908" t="s">
        <v>830</v>
      </c>
      <c r="C381" s="906" t="s">
        <v>2185</v>
      </c>
      <c r="D381" s="907">
        <v>73</v>
      </c>
      <c r="E381" s="735">
        <v>2</v>
      </c>
      <c r="F381" s="735">
        <v>0</v>
      </c>
      <c r="G381" s="735">
        <v>1</v>
      </c>
      <c r="H381" s="735">
        <v>7</v>
      </c>
      <c r="I381" s="735">
        <v>46</v>
      </c>
      <c r="J381" s="735">
        <v>3</v>
      </c>
      <c r="K381" s="735">
        <v>4</v>
      </c>
      <c r="L381" s="735">
        <v>2</v>
      </c>
      <c r="M381" s="735">
        <v>1</v>
      </c>
      <c r="N381" s="735">
        <v>7</v>
      </c>
    </row>
    <row r="382" spans="1:14" ht="9" customHeight="1">
      <c r="A382" s="905"/>
      <c r="B382" s="908" t="s">
        <v>2687</v>
      </c>
      <c r="C382" s="906" t="s">
        <v>2186</v>
      </c>
      <c r="D382" s="907">
        <v>14</v>
      </c>
      <c r="E382" s="735">
        <v>0</v>
      </c>
      <c r="F382" s="735">
        <v>1</v>
      </c>
      <c r="G382" s="735">
        <v>0</v>
      </c>
      <c r="H382" s="735">
        <v>0</v>
      </c>
      <c r="I382" s="735">
        <v>10</v>
      </c>
      <c r="J382" s="735">
        <v>0</v>
      </c>
      <c r="K382" s="735">
        <v>3</v>
      </c>
      <c r="L382" s="735">
        <v>0</v>
      </c>
      <c r="M382" s="735">
        <v>0</v>
      </c>
      <c r="N382" s="735">
        <v>0</v>
      </c>
    </row>
    <row r="383" spans="1:14" ht="9" customHeight="1">
      <c r="A383" s="905"/>
      <c r="B383" s="908"/>
      <c r="C383" s="906" t="s">
        <v>2187</v>
      </c>
      <c r="D383" s="907">
        <v>87</v>
      </c>
      <c r="E383" s="735">
        <v>2</v>
      </c>
      <c r="F383" s="735">
        <v>1</v>
      </c>
      <c r="G383" s="735">
        <v>1</v>
      </c>
      <c r="H383" s="735">
        <v>7</v>
      </c>
      <c r="I383" s="735">
        <v>56</v>
      </c>
      <c r="J383" s="735">
        <v>3</v>
      </c>
      <c r="K383" s="735">
        <v>7</v>
      </c>
      <c r="L383" s="735">
        <v>2</v>
      </c>
      <c r="M383" s="735">
        <v>1</v>
      </c>
      <c r="N383" s="735">
        <v>7</v>
      </c>
    </row>
    <row r="384" spans="1:14" ht="9" customHeight="1">
      <c r="A384" s="905"/>
      <c r="B384" s="908"/>
      <c r="C384" s="906"/>
      <c r="D384" s="907"/>
      <c r="E384" s="735"/>
      <c r="F384" s="735"/>
      <c r="G384" s="735"/>
      <c r="H384" s="735"/>
      <c r="I384" s="735"/>
      <c r="J384" s="735"/>
      <c r="K384" s="735"/>
      <c r="L384" s="735"/>
      <c r="M384" s="735"/>
      <c r="N384" s="735"/>
    </row>
    <row r="385" spans="1:14" ht="9" customHeight="1">
      <c r="A385" s="905"/>
      <c r="B385" s="911" t="s">
        <v>2315</v>
      </c>
      <c r="C385" s="906" t="s">
        <v>2185</v>
      </c>
      <c r="D385" s="907">
        <v>376</v>
      </c>
      <c r="E385" s="735">
        <v>5</v>
      </c>
      <c r="F385" s="735">
        <v>3</v>
      </c>
      <c r="G385" s="735">
        <v>2</v>
      </c>
      <c r="H385" s="735">
        <v>29</v>
      </c>
      <c r="I385" s="735">
        <v>121</v>
      </c>
      <c r="J385" s="735">
        <v>5</v>
      </c>
      <c r="K385" s="735">
        <v>33</v>
      </c>
      <c r="L385" s="735">
        <v>32</v>
      </c>
      <c r="M385" s="735">
        <v>123</v>
      </c>
      <c r="N385" s="735">
        <v>23</v>
      </c>
    </row>
    <row r="386" spans="1:14" ht="9" customHeight="1">
      <c r="A386" s="905"/>
      <c r="B386" s="908"/>
      <c r="C386" s="906" t="s">
        <v>2186</v>
      </c>
      <c r="D386" s="907">
        <v>102</v>
      </c>
      <c r="E386" s="735">
        <v>3</v>
      </c>
      <c r="F386" s="735">
        <v>2</v>
      </c>
      <c r="G386" s="735">
        <v>0</v>
      </c>
      <c r="H386" s="735">
        <v>3</v>
      </c>
      <c r="I386" s="735">
        <v>20</v>
      </c>
      <c r="J386" s="735">
        <v>1</v>
      </c>
      <c r="K386" s="735">
        <v>8</v>
      </c>
      <c r="L386" s="735">
        <v>8</v>
      </c>
      <c r="M386" s="735">
        <v>48</v>
      </c>
      <c r="N386" s="735">
        <v>9</v>
      </c>
    </row>
    <row r="387" spans="1:14" ht="9" customHeight="1">
      <c r="A387" s="905"/>
      <c r="B387" s="908"/>
      <c r="C387" s="906" t="s">
        <v>2187</v>
      </c>
      <c r="D387" s="907">
        <v>478</v>
      </c>
      <c r="E387" s="735">
        <v>8</v>
      </c>
      <c r="F387" s="735">
        <v>5</v>
      </c>
      <c r="G387" s="735">
        <v>2</v>
      </c>
      <c r="H387" s="735">
        <v>32</v>
      </c>
      <c r="I387" s="735">
        <v>141</v>
      </c>
      <c r="J387" s="735">
        <v>6</v>
      </c>
      <c r="K387" s="735">
        <v>41</v>
      </c>
      <c r="L387" s="735">
        <v>40</v>
      </c>
      <c r="M387" s="735">
        <v>171</v>
      </c>
      <c r="N387" s="735">
        <v>32</v>
      </c>
    </row>
    <row r="388" spans="1:14" ht="9" customHeight="1">
      <c r="A388" s="905"/>
      <c r="B388" s="908"/>
      <c r="C388" s="906"/>
      <c r="D388" s="907"/>
      <c r="E388" s="735"/>
      <c r="F388" s="735"/>
      <c r="G388" s="735"/>
      <c r="H388" s="735"/>
      <c r="I388" s="735"/>
      <c r="J388" s="735"/>
      <c r="K388" s="735"/>
      <c r="L388" s="735"/>
      <c r="M388" s="735"/>
      <c r="N388" s="735"/>
    </row>
    <row r="389" spans="1:14" ht="9" customHeight="1">
      <c r="A389" s="905"/>
      <c r="B389" s="908"/>
      <c r="C389" s="906"/>
      <c r="D389" s="907"/>
      <c r="E389" s="735"/>
      <c r="F389" s="735"/>
      <c r="G389" s="735"/>
      <c r="H389" s="735"/>
      <c r="I389" s="735"/>
      <c r="J389" s="735"/>
      <c r="K389" s="735"/>
      <c r="L389" s="735"/>
      <c r="M389" s="735"/>
      <c r="N389" s="735"/>
    </row>
    <row r="390" spans="1:14" ht="9" customHeight="1">
      <c r="A390" s="905" t="s">
        <v>832</v>
      </c>
      <c r="B390" s="908"/>
      <c r="C390" s="906"/>
      <c r="D390" s="907"/>
      <c r="E390" s="735"/>
      <c r="F390" s="735"/>
      <c r="G390" s="735"/>
      <c r="H390" s="735"/>
      <c r="I390" s="735"/>
      <c r="J390" s="735"/>
      <c r="K390" s="735"/>
      <c r="L390" s="735"/>
      <c r="M390" s="735"/>
      <c r="N390" s="735"/>
    </row>
    <row r="391" spans="1:14" ht="9" customHeight="1">
      <c r="A391" s="905" t="s">
        <v>2321</v>
      </c>
      <c r="B391" s="908"/>
      <c r="C391" s="906"/>
      <c r="D391" s="907"/>
      <c r="E391" s="735"/>
      <c r="F391" s="735"/>
      <c r="G391" s="735"/>
      <c r="H391" s="735"/>
      <c r="I391" s="735"/>
      <c r="J391" s="735"/>
      <c r="K391" s="735"/>
      <c r="L391" s="735"/>
      <c r="M391" s="735"/>
      <c r="N391" s="735"/>
    </row>
    <row r="392" spans="1:14" ht="9" customHeight="1">
      <c r="A392" s="905"/>
      <c r="B392" s="908"/>
      <c r="C392" s="906"/>
      <c r="D392" s="907"/>
      <c r="E392" s="735"/>
      <c r="F392" s="735"/>
      <c r="G392" s="735"/>
      <c r="H392" s="735"/>
      <c r="I392" s="735"/>
      <c r="J392" s="735"/>
      <c r="K392" s="735"/>
      <c r="L392" s="735"/>
      <c r="M392" s="735"/>
      <c r="N392" s="735"/>
    </row>
    <row r="393" spans="1:14" ht="9" customHeight="1">
      <c r="A393" s="905"/>
      <c r="B393" s="908" t="s">
        <v>834</v>
      </c>
      <c r="C393" s="906" t="s">
        <v>2185</v>
      </c>
      <c r="D393" s="907">
        <v>10</v>
      </c>
      <c r="E393" s="751" t="s">
        <v>606</v>
      </c>
      <c r="F393" s="751" t="s">
        <v>606</v>
      </c>
      <c r="G393" s="751" t="s">
        <v>606</v>
      </c>
      <c r="H393" s="751" t="s">
        <v>606</v>
      </c>
      <c r="I393" s="751" t="s">
        <v>606</v>
      </c>
      <c r="J393" s="751" t="s">
        <v>606</v>
      </c>
      <c r="K393" s="751" t="s">
        <v>606</v>
      </c>
      <c r="L393" s="751" t="s">
        <v>606</v>
      </c>
      <c r="M393" s="751" t="s">
        <v>606</v>
      </c>
      <c r="N393" s="751" t="s">
        <v>606</v>
      </c>
    </row>
    <row r="394" spans="1:14" ht="9" customHeight="1">
      <c r="A394" s="905"/>
      <c r="B394" s="908"/>
      <c r="C394" s="906" t="s">
        <v>2186</v>
      </c>
      <c r="D394" s="907">
        <v>3</v>
      </c>
      <c r="E394" s="751" t="s">
        <v>606</v>
      </c>
      <c r="F394" s="751" t="s">
        <v>606</v>
      </c>
      <c r="G394" s="751" t="s">
        <v>606</v>
      </c>
      <c r="H394" s="751" t="s">
        <v>606</v>
      </c>
      <c r="I394" s="751" t="s">
        <v>606</v>
      </c>
      <c r="J394" s="751" t="s">
        <v>606</v>
      </c>
      <c r="K394" s="751" t="s">
        <v>606</v>
      </c>
      <c r="L394" s="751" t="s">
        <v>606</v>
      </c>
      <c r="M394" s="751" t="s">
        <v>606</v>
      </c>
      <c r="N394" s="751" t="s">
        <v>606</v>
      </c>
    </row>
    <row r="395" spans="1:14" ht="9" customHeight="1">
      <c r="A395" s="905"/>
      <c r="B395" s="908"/>
      <c r="C395" s="906" t="s">
        <v>2187</v>
      </c>
      <c r="D395" s="907">
        <v>13</v>
      </c>
      <c r="E395" s="751" t="s">
        <v>606</v>
      </c>
      <c r="F395" s="751" t="s">
        <v>606</v>
      </c>
      <c r="G395" s="751" t="s">
        <v>606</v>
      </c>
      <c r="H395" s="751" t="s">
        <v>606</v>
      </c>
      <c r="I395" s="751" t="s">
        <v>606</v>
      </c>
      <c r="J395" s="751" t="s">
        <v>606</v>
      </c>
      <c r="K395" s="751" t="s">
        <v>606</v>
      </c>
      <c r="L395" s="751" t="s">
        <v>606</v>
      </c>
      <c r="M395" s="751" t="s">
        <v>606</v>
      </c>
      <c r="N395" s="751" t="s">
        <v>606</v>
      </c>
    </row>
    <row r="396" spans="1:14" ht="9" customHeight="1">
      <c r="A396" s="905"/>
      <c r="B396" s="908"/>
      <c r="C396" s="906"/>
      <c r="D396" s="907"/>
      <c r="E396" s="735"/>
      <c r="F396" s="735"/>
      <c r="G396" s="735"/>
      <c r="H396" s="735"/>
      <c r="I396" s="735"/>
      <c r="J396" s="735"/>
      <c r="K396" s="735"/>
      <c r="L396" s="735"/>
      <c r="M396" s="735"/>
      <c r="N396" s="735"/>
    </row>
    <row r="397" spans="1:14" ht="9" customHeight="1">
      <c r="A397" s="905"/>
      <c r="B397" s="908" t="s">
        <v>837</v>
      </c>
      <c r="C397" s="906" t="s">
        <v>2185</v>
      </c>
      <c r="D397" s="907">
        <v>1</v>
      </c>
      <c r="E397" s="751" t="s">
        <v>606</v>
      </c>
      <c r="F397" s="751" t="s">
        <v>606</v>
      </c>
      <c r="G397" s="751" t="s">
        <v>606</v>
      </c>
      <c r="H397" s="751" t="s">
        <v>606</v>
      </c>
      <c r="I397" s="751" t="s">
        <v>606</v>
      </c>
      <c r="J397" s="751" t="s">
        <v>606</v>
      </c>
      <c r="K397" s="751" t="s">
        <v>606</v>
      </c>
      <c r="L397" s="751" t="s">
        <v>606</v>
      </c>
      <c r="M397" s="751" t="s">
        <v>606</v>
      </c>
      <c r="N397" s="751" t="s">
        <v>606</v>
      </c>
    </row>
    <row r="398" spans="1:14" ht="9" customHeight="1">
      <c r="A398" s="905"/>
      <c r="B398" s="908" t="s">
        <v>2688</v>
      </c>
      <c r="C398" s="906" t="s">
        <v>2187</v>
      </c>
      <c r="D398" s="907">
        <v>1</v>
      </c>
      <c r="E398" s="751" t="s">
        <v>606</v>
      </c>
      <c r="F398" s="751" t="s">
        <v>606</v>
      </c>
      <c r="G398" s="751" t="s">
        <v>606</v>
      </c>
      <c r="H398" s="751" t="s">
        <v>606</v>
      </c>
      <c r="I398" s="751" t="s">
        <v>606</v>
      </c>
      <c r="J398" s="751" t="s">
        <v>606</v>
      </c>
      <c r="K398" s="751" t="s">
        <v>606</v>
      </c>
      <c r="L398" s="751" t="s">
        <v>606</v>
      </c>
      <c r="M398" s="751" t="s">
        <v>606</v>
      </c>
      <c r="N398" s="751" t="s">
        <v>606</v>
      </c>
    </row>
    <row r="399" spans="1:14" ht="9" customHeight="1">
      <c r="A399" s="905"/>
      <c r="B399" s="908"/>
      <c r="C399" s="906"/>
      <c r="D399" s="907"/>
      <c r="E399" s="735"/>
      <c r="F399" s="735"/>
      <c r="G399" s="735"/>
      <c r="H399" s="735"/>
      <c r="I399" s="735"/>
      <c r="J399" s="735"/>
      <c r="K399" s="735"/>
      <c r="L399" s="735"/>
      <c r="M399" s="735"/>
      <c r="N399" s="735"/>
    </row>
    <row r="400" spans="1:14" ht="9" customHeight="1">
      <c r="A400" s="905"/>
      <c r="B400" s="911" t="s">
        <v>2315</v>
      </c>
      <c r="C400" s="906" t="s">
        <v>2185</v>
      </c>
      <c r="D400" s="907">
        <v>11</v>
      </c>
      <c r="E400" s="735">
        <v>0</v>
      </c>
      <c r="F400" s="735">
        <v>0</v>
      </c>
      <c r="G400" s="735">
        <v>0</v>
      </c>
      <c r="H400" s="735">
        <v>1</v>
      </c>
      <c r="I400" s="735">
        <v>8</v>
      </c>
      <c r="J400" s="735">
        <v>0</v>
      </c>
      <c r="K400" s="735">
        <v>0</v>
      </c>
      <c r="L400" s="735">
        <v>0</v>
      </c>
      <c r="M400" s="735">
        <v>0</v>
      </c>
      <c r="N400" s="735">
        <v>2</v>
      </c>
    </row>
    <row r="401" spans="1:14" ht="9" customHeight="1">
      <c r="A401" s="905"/>
      <c r="B401" s="908"/>
      <c r="C401" s="906" t="s">
        <v>2186</v>
      </c>
      <c r="D401" s="907">
        <v>3</v>
      </c>
      <c r="E401" s="735">
        <v>0</v>
      </c>
      <c r="F401" s="735">
        <v>0</v>
      </c>
      <c r="G401" s="735">
        <v>0</v>
      </c>
      <c r="H401" s="735">
        <v>0</v>
      </c>
      <c r="I401" s="735">
        <v>2</v>
      </c>
      <c r="J401" s="735">
        <v>0</v>
      </c>
      <c r="K401" s="735">
        <v>0</v>
      </c>
      <c r="L401" s="735">
        <v>0</v>
      </c>
      <c r="M401" s="735">
        <v>0</v>
      </c>
      <c r="N401" s="735">
        <v>1</v>
      </c>
    </row>
    <row r="402" spans="1:14" ht="9" customHeight="1">
      <c r="A402" s="905"/>
      <c r="B402" s="908"/>
      <c r="C402" s="906" t="s">
        <v>2187</v>
      </c>
      <c r="D402" s="907">
        <v>14</v>
      </c>
      <c r="E402" s="735">
        <v>0</v>
      </c>
      <c r="F402" s="735">
        <v>0</v>
      </c>
      <c r="G402" s="735">
        <v>0</v>
      </c>
      <c r="H402" s="735">
        <v>1</v>
      </c>
      <c r="I402" s="735">
        <v>10</v>
      </c>
      <c r="J402" s="735">
        <v>0</v>
      </c>
      <c r="K402" s="735">
        <v>0</v>
      </c>
      <c r="L402" s="735">
        <v>0</v>
      </c>
      <c r="M402" s="735">
        <v>0</v>
      </c>
      <c r="N402" s="735">
        <v>3</v>
      </c>
    </row>
    <row r="403" spans="1:14" ht="9" customHeight="1">
      <c r="A403" s="905"/>
      <c r="B403" s="908"/>
      <c r="C403" s="906"/>
      <c r="D403" s="907"/>
      <c r="E403" s="735"/>
      <c r="F403" s="735"/>
      <c r="G403" s="735"/>
      <c r="H403" s="735"/>
      <c r="I403" s="735"/>
      <c r="J403" s="735"/>
      <c r="K403" s="735"/>
      <c r="L403" s="735"/>
      <c r="M403" s="735"/>
      <c r="N403" s="735"/>
    </row>
    <row r="404" spans="1:14" ht="9" customHeight="1">
      <c r="A404" s="905"/>
      <c r="B404" s="911" t="s">
        <v>154</v>
      </c>
      <c r="C404" s="906" t="s">
        <v>2185</v>
      </c>
      <c r="D404" s="907">
        <v>27544</v>
      </c>
      <c r="E404" s="735">
        <v>154</v>
      </c>
      <c r="F404" s="735">
        <v>398</v>
      </c>
      <c r="G404" s="735">
        <v>202</v>
      </c>
      <c r="H404" s="735">
        <v>1196</v>
      </c>
      <c r="I404" s="735">
        <v>9449</v>
      </c>
      <c r="J404" s="735">
        <v>126</v>
      </c>
      <c r="K404" s="735">
        <v>2878</v>
      </c>
      <c r="L404" s="735">
        <v>2536</v>
      </c>
      <c r="M404" s="735">
        <v>8731</v>
      </c>
      <c r="N404" s="735">
        <v>1874</v>
      </c>
    </row>
    <row r="405" spans="1:14" ht="9" customHeight="1">
      <c r="A405" s="905"/>
      <c r="B405" s="908"/>
      <c r="C405" s="906" t="s">
        <v>2186</v>
      </c>
      <c r="D405" s="907">
        <v>7436</v>
      </c>
      <c r="E405" s="735">
        <v>79</v>
      </c>
      <c r="F405" s="735">
        <v>212</v>
      </c>
      <c r="G405" s="735">
        <v>66</v>
      </c>
      <c r="H405" s="735">
        <v>390</v>
      </c>
      <c r="I405" s="735">
        <v>2261</v>
      </c>
      <c r="J405" s="735">
        <v>33</v>
      </c>
      <c r="K405" s="735">
        <v>884</v>
      </c>
      <c r="L405" s="735">
        <v>710</v>
      </c>
      <c r="M405" s="735">
        <v>2243</v>
      </c>
      <c r="N405" s="735">
        <v>558</v>
      </c>
    </row>
    <row r="406" spans="1:14" ht="9" customHeight="1">
      <c r="A406" s="905"/>
      <c r="B406" s="908"/>
      <c r="C406" s="906" t="s">
        <v>2187</v>
      </c>
      <c r="D406" s="907">
        <v>34980</v>
      </c>
      <c r="E406" s="735">
        <v>233</v>
      </c>
      <c r="F406" s="735">
        <v>610</v>
      </c>
      <c r="G406" s="735">
        <v>268</v>
      </c>
      <c r="H406" s="735">
        <v>1586</v>
      </c>
      <c r="I406" s="735">
        <v>11710</v>
      </c>
      <c r="J406" s="735">
        <v>159</v>
      </c>
      <c r="K406" s="735">
        <v>3762</v>
      </c>
      <c r="L406" s="735">
        <v>3246</v>
      </c>
      <c r="M406" s="735">
        <v>10974</v>
      </c>
      <c r="N406" s="735">
        <v>2432</v>
      </c>
    </row>
    <row r="407" spans="1:14" ht="9" customHeight="1">
      <c r="A407" s="905"/>
      <c r="B407" s="908"/>
      <c r="C407" s="906"/>
      <c r="D407" s="913"/>
      <c r="E407" s="735"/>
      <c r="F407" s="735"/>
      <c r="G407" s="735"/>
      <c r="H407" s="735"/>
      <c r="I407" s="735"/>
      <c r="J407" s="735"/>
      <c r="K407" s="735"/>
      <c r="L407" s="735"/>
      <c r="M407" s="735"/>
      <c r="N407" s="735"/>
    </row>
    <row r="408" spans="1:14" ht="9" customHeight="1">
      <c r="A408" s="905"/>
      <c r="B408" s="908"/>
      <c r="C408" s="906"/>
      <c r="D408" s="913"/>
      <c r="E408" s="735"/>
      <c r="F408" s="735"/>
      <c r="G408" s="735"/>
      <c r="H408" s="735"/>
      <c r="I408" s="735"/>
      <c r="J408" s="735"/>
      <c r="K408" s="735"/>
      <c r="L408" s="914"/>
      <c r="M408" s="914"/>
      <c r="N408" s="733"/>
    </row>
    <row r="409" spans="1:14" ht="9" customHeight="1">
      <c r="A409" s="905"/>
      <c r="B409" s="908"/>
      <c r="C409" s="906"/>
      <c r="D409" s="913"/>
      <c r="E409" s="735"/>
      <c r="F409" s="735"/>
      <c r="G409" s="735"/>
      <c r="H409" s="735"/>
      <c r="I409" s="735"/>
      <c r="J409" s="735"/>
      <c r="K409" s="735"/>
      <c r="L409" s="914"/>
      <c r="M409" s="914"/>
      <c r="N409" s="733"/>
    </row>
    <row r="410" spans="1:14" ht="9" customHeight="1">
      <c r="A410" s="905"/>
      <c r="B410" s="908"/>
      <c r="C410" s="906"/>
      <c r="D410" s="913"/>
      <c r="E410" s="735"/>
      <c r="F410" s="735"/>
      <c r="G410" s="735"/>
      <c r="H410" s="735"/>
      <c r="I410" s="735"/>
      <c r="J410" s="735"/>
      <c r="K410" s="735"/>
      <c r="L410" s="914"/>
      <c r="M410" s="914"/>
      <c r="N410" s="733"/>
    </row>
    <row r="411" spans="1:14" ht="9" customHeight="1">
      <c r="A411" s="905"/>
      <c r="B411" s="908"/>
      <c r="C411" s="906"/>
      <c r="D411" s="913"/>
      <c r="E411" s="735"/>
      <c r="F411" s="735"/>
      <c r="G411" s="735"/>
      <c r="H411" s="735"/>
      <c r="I411" s="735"/>
      <c r="J411" s="735"/>
      <c r="K411" s="735"/>
      <c r="L411" s="914"/>
      <c r="M411" s="914"/>
      <c r="N411" s="733"/>
    </row>
    <row r="412" spans="1:14" ht="9" customHeight="1">
      <c r="A412" s="905"/>
      <c r="B412" s="908"/>
      <c r="C412" s="906"/>
      <c r="D412" s="913"/>
      <c r="E412" s="735"/>
      <c r="F412" s="735"/>
      <c r="G412" s="735"/>
      <c r="H412" s="735"/>
      <c r="I412" s="735"/>
      <c r="J412" s="735"/>
      <c r="K412" s="735"/>
      <c r="L412" s="914"/>
      <c r="M412" s="914"/>
      <c r="N412" s="733"/>
    </row>
    <row r="413" spans="1:14" ht="9" customHeight="1">
      <c r="A413" s="905"/>
      <c r="B413" s="908"/>
      <c r="C413" s="906"/>
      <c r="D413" s="913"/>
      <c r="E413" s="735"/>
      <c r="F413" s="735"/>
      <c r="G413" s="735"/>
      <c r="H413" s="735"/>
      <c r="I413" s="735"/>
      <c r="J413" s="735"/>
      <c r="K413" s="735"/>
      <c r="L413" s="914"/>
      <c r="M413" s="914"/>
      <c r="N413" s="733"/>
    </row>
    <row r="414" spans="1:14" ht="9" customHeight="1">
      <c r="A414" s="905"/>
      <c r="B414" s="908"/>
      <c r="C414" s="906"/>
      <c r="D414" s="913"/>
      <c r="E414" s="735"/>
      <c r="F414" s="735"/>
      <c r="G414" s="735"/>
      <c r="H414" s="735"/>
      <c r="I414" s="735"/>
      <c r="J414" s="735"/>
      <c r="K414" s="735"/>
      <c r="L414" s="914"/>
      <c r="M414" s="914"/>
      <c r="N414" s="733"/>
    </row>
    <row r="415" spans="1:14" ht="9" customHeight="1">
      <c r="A415" s="905"/>
      <c r="B415" s="908"/>
      <c r="C415" s="906"/>
      <c r="D415" s="913"/>
      <c r="E415" s="735"/>
      <c r="F415" s="735"/>
      <c r="G415" s="735"/>
      <c r="H415" s="735"/>
      <c r="I415" s="735"/>
      <c r="J415" s="735"/>
      <c r="K415" s="735"/>
      <c r="L415" s="914"/>
      <c r="M415" s="914"/>
      <c r="N415" s="733"/>
    </row>
    <row r="416" spans="1:14" ht="9" customHeight="1">
      <c r="A416" s="905"/>
      <c r="B416" s="908"/>
      <c r="C416" s="906"/>
      <c r="D416" s="913"/>
      <c r="E416" s="735"/>
      <c r="F416" s="735"/>
      <c r="G416" s="735"/>
      <c r="H416" s="735"/>
      <c r="I416" s="735"/>
      <c r="J416" s="735"/>
      <c r="K416" s="735"/>
      <c r="L416" s="914"/>
      <c r="M416" s="914"/>
      <c r="N416" s="733"/>
    </row>
    <row r="417" spans="1:14" ht="9" customHeight="1">
      <c r="A417" s="905"/>
      <c r="B417" s="908"/>
      <c r="C417" s="906"/>
      <c r="D417" s="913"/>
      <c r="E417" s="735"/>
      <c r="F417" s="735"/>
      <c r="G417" s="735"/>
      <c r="H417" s="735"/>
      <c r="I417" s="735"/>
      <c r="J417" s="735"/>
      <c r="K417" s="735"/>
      <c r="L417" s="914"/>
      <c r="M417" s="914"/>
      <c r="N417" s="733"/>
    </row>
    <row r="422" spans="1:14" ht="9" customHeight="1">
      <c r="A422" s="726" t="s">
        <v>1667</v>
      </c>
      <c r="B422" s="908"/>
      <c r="C422" s="906"/>
      <c r="D422" s="913"/>
      <c r="E422" s="735"/>
      <c r="F422" s="735"/>
      <c r="G422" s="735"/>
      <c r="H422" s="735"/>
      <c r="I422" s="735"/>
      <c r="J422" s="735"/>
      <c r="K422" s="735"/>
      <c r="L422" s="735"/>
      <c r="M422" s="735"/>
      <c r="N422" s="735"/>
    </row>
    <row r="423" spans="1:14" ht="9" customHeight="1">
      <c r="A423" s="726" t="s">
        <v>2672</v>
      </c>
      <c r="B423" s="908"/>
      <c r="C423" s="906"/>
      <c r="D423" s="913"/>
      <c r="E423" s="735"/>
      <c r="F423" s="735"/>
      <c r="G423" s="735"/>
      <c r="H423" s="735"/>
      <c r="I423" s="735"/>
      <c r="J423" s="735"/>
      <c r="K423" s="735"/>
      <c r="L423" s="735"/>
      <c r="M423" s="735"/>
      <c r="N423" s="735"/>
    </row>
    <row r="424" spans="1:14" ht="9" customHeight="1">
      <c r="A424" s="726" t="s">
        <v>2673</v>
      </c>
      <c r="B424" s="908"/>
      <c r="C424" s="906"/>
      <c r="D424" s="913"/>
      <c r="E424" s="735"/>
      <c r="F424" s="735"/>
      <c r="G424" s="735"/>
      <c r="H424" s="735"/>
      <c r="I424" s="735"/>
      <c r="J424" s="735"/>
      <c r="K424" s="735"/>
      <c r="L424" s="735"/>
      <c r="M424" s="735"/>
      <c r="N424" s="735"/>
    </row>
    <row r="426" spans="1:14">
      <c r="A426" s="75" t="s">
        <v>48</v>
      </c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97"/>
  <sheetViews>
    <sheetView workbookViewId="0">
      <pane ySplit="15" topLeftCell="A16" activePane="bottomLeft" state="frozen"/>
      <selection pane="bottomLeft"/>
    </sheetView>
  </sheetViews>
  <sheetFormatPr baseColWidth="10" defaultColWidth="12.85546875" defaultRowHeight="9"/>
  <cols>
    <col min="1" max="1" width="2.28515625" style="733" customWidth="1"/>
    <col min="2" max="2" width="20.85546875" style="727" customWidth="1"/>
    <col min="3" max="3" width="2.7109375" style="732" customWidth="1"/>
    <col min="4" max="4" width="6.5703125" style="735" bestFit="1" customWidth="1"/>
    <col min="5" max="7" width="5.85546875" style="735" bestFit="1" customWidth="1"/>
    <col min="8" max="8" width="5" style="735" bestFit="1" customWidth="1"/>
    <col min="9" max="13" width="5.85546875" style="735" bestFit="1" customWidth="1"/>
    <col min="14" max="14" width="6.28515625" style="735" customWidth="1"/>
    <col min="15" max="15" width="7.28515625" style="735" customWidth="1"/>
    <col min="16" max="16" width="12.85546875" style="929"/>
    <col min="17" max="16384" width="12.85546875" style="733"/>
  </cols>
  <sheetData>
    <row r="1" spans="1:16" s="916" customFormat="1" ht="12">
      <c r="A1" s="225" t="s">
        <v>587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5"/>
      <c r="O1" s="225"/>
      <c r="P1" s="844"/>
    </row>
    <row r="2" spans="1:16" s="687" customFormat="1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917"/>
    </row>
    <row r="3" spans="1:16" s="919" customFormat="1" ht="11.25">
      <c r="A3" s="122" t="s">
        <v>2689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918"/>
    </row>
    <row r="4" spans="1:16" s="919" customFormat="1" ht="11.25">
      <c r="A4" s="122" t="s">
        <v>2690</v>
      </c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918"/>
    </row>
    <row r="5" spans="1:16" s="687" customFormat="1">
      <c r="A5" s="44"/>
      <c r="B5" s="44"/>
      <c r="C5" s="667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917"/>
    </row>
    <row r="6" spans="1:16" s="687" customFormat="1">
      <c r="A6" s="668"/>
      <c r="B6" s="668"/>
      <c r="C6" s="669"/>
      <c r="D6" s="1466"/>
      <c r="E6" s="1459" t="s">
        <v>139</v>
      </c>
      <c r="F6" s="1468"/>
      <c r="G6" s="1468"/>
      <c r="H6" s="1468"/>
      <c r="I6" s="1468"/>
      <c r="J6" s="1468"/>
      <c r="K6" s="1468"/>
      <c r="L6" s="1468"/>
      <c r="M6" s="1468"/>
      <c r="N6" s="1469"/>
      <c r="O6" s="156" t="s">
        <v>2691</v>
      </c>
      <c r="P6" s="917"/>
    </row>
    <row r="7" spans="1:16" s="687" customFormat="1">
      <c r="C7" s="677"/>
      <c r="D7" s="1467"/>
      <c r="E7" s="1470"/>
      <c r="F7" s="1471"/>
      <c r="G7" s="1471"/>
      <c r="H7" s="1471"/>
      <c r="I7" s="1471"/>
      <c r="J7" s="1471"/>
      <c r="K7" s="1471"/>
      <c r="L7" s="1471"/>
      <c r="M7" s="1471"/>
      <c r="N7" s="1472"/>
      <c r="O7" s="663" t="s">
        <v>2692</v>
      </c>
      <c r="P7" s="917"/>
    </row>
    <row r="8" spans="1:16" s="687" customFormat="1">
      <c r="A8" s="1473" t="s">
        <v>181</v>
      </c>
      <c r="B8" s="1473"/>
      <c r="C8" s="677"/>
      <c r="D8" s="44"/>
      <c r="E8" s="920" t="s">
        <v>554</v>
      </c>
      <c r="F8" s="822"/>
      <c r="G8" s="920" t="s">
        <v>2693</v>
      </c>
      <c r="H8" s="822"/>
      <c r="I8" s="920" t="s">
        <v>2694</v>
      </c>
      <c r="J8" s="76"/>
      <c r="K8" s="921" t="s">
        <v>2695</v>
      </c>
      <c r="L8" s="921"/>
      <c r="M8" s="781"/>
      <c r="N8" s="781"/>
      <c r="O8" s="666" t="s">
        <v>92</v>
      </c>
      <c r="P8" s="917"/>
    </row>
    <row r="9" spans="1:16" s="687" customFormat="1">
      <c r="A9" s="76" t="s">
        <v>2154</v>
      </c>
      <c r="B9" s="76"/>
      <c r="C9" s="677"/>
      <c r="E9" s="782" t="s">
        <v>2696</v>
      </c>
      <c r="F9" s="922"/>
      <c r="G9" s="680" t="s">
        <v>2696</v>
      </c>
      <c r="H9" s="680"/>
      <c r="I9" s="923" t="s">
        <v>92</v>
      </c>
      <c r="J9" s="680"/>
      <c r="K9" s="923" t="s">
        <v>92</v>
      </c>
      <c r="L9" s="923"/>
      <c r="M9" s="924"/>
      <c r="N9" s="924"/>
      <c r="O9" s="667"/>
      <c r="P9" s="917"/>
    </row>
    <row r="10" spans="1:16" s="687" customFormat="1">
      <c r="A10" s="76" t="s">
        <v>454</v>
      </c>
      <c r="B10" s="76"/>
      <c r="C10" s="664"/>
      <c r="D10" s="678" t="s">
        <v>2335</v>
      </c>
      <c r="E10" s="667"/>
      <c r="F10" s="678" t="s">
        <v>2697</v>
      </c>
      <c r="G10" s="667"/>
      <c r="H10" s="678" t="s">
        <v>2697</v>
      </c>
      <c r="I10" s="675"/>
      <c r="J10" s="675" t="s">
        <v>2697</v>
      </c>
      <c r="K10" s="667"/>
      <c r="L10" s="678" t="s">
        <v>2697</v>
      </c>
      <c r="M10" s="678" t="s">
        <v>2698</v>
      </c>
      <c r="N10" s="55" t="s">
        <v>2699</v>
      </c>
      <c r="O10" s="664" t="s">
        <v>2700</v>
      </c>
      <c r="P10" s="917"/>
    </row>
    <row r="11" spans="1:16" s="687" customFormat="1">
      <c r="A11" s="258"/>
      <c r="B11" s="258"/>
      <c r="C11" s="664"/>
      <c r="D11" s="678" t="s">
        <v>102</v>
      </c>
      <c r="E11" s="667"/>
      <c r="F11" s="678" t="s">
        <v>2701</v>
      </c>
      <c r="G11" s="667"/>
      <c r="H11" s="678" t="s">
        <v>2701</v>
      </c>
      <c r="I11" s="678"/>
      <c r="J11" s="678" t="s">
        <v>2701</v>
      </c>
      <c r="K11" s="667"/>
      <c r="L11" s="678" t="s">
        <v>2701</v>
      </c>
      <c r="M11" s="678" t="s">
        <v>2702</v>
      </c>
      <c r="N11" s="678" t="s">
        <v>2703</v>
      </c>
      <c r="O11" s="664" t="s">
        <v>2704</v>
      </c>
      <c r="P11" s="917"/>
    </row>
    <row r="12" spans="1:16" s="687" customFormat="1">
      <c r="A12" s="258"/>
      <c r="B12" s="258"/>
      <c r="C12" s="677"/>
      <c r="D12" s="664"/>
      <c r="E12" s="678" t="s">
        <v>317</v>
      </c>
      <c r="F12" s="678" t="s">
        <v>2705</v>
      </c>
      <c r="G12" s="678" t="s">
        <v>317</v>
      </c>
      <c r="H12" s="678" t="s">
        <v>2705</v>
      </c>
      <c r="I12" s="678" t="s">
        <v>317</v>
      </c>
      <c r="J12" s="678" t="s">
        <v>2705</v>
      </c>
      <c r="K12" s="678" t="s">
        <v>317</v>
      </c>
      <c r="L12" s="678" t="s">
        <v>2705</v>
      </c>
      <c r="M12" s="678" t="s">
        <v>2706</v>
      </c>
      <c r="N12" s="678" t="s">
        <v>2707</v>
      </c>
      <c r="O12" s="664" t="s">
        <v>2157</v>
      </c>
      <c r="P12" s="917"/>
    </row>
    <row r="13" spans="1:16" s="687" customFormat="1">
      <c r="A13" s="925" t="s">
        <v>2174</v>
      </c>
      <c r="B13" s="76"/>
      <c r="C13" s="677"/>
      <c r="D13" s="664"/>
      <c r="E13" s="678" t="s">
        <v>322</v>
      </c>
      <c r="F13" s="678" t="s">
        <v>98</v>
      </c>
      <c r="G13" s="678" t="s">
        <v>322</v>
      </c>
      <c r="H13" s="678" t="s">
        <v>98</v>
      </c>
      <c r="I13" s="678" t="s">
        <v>322</v>
      </c>
      <c r="J13" s="678" t="s">
        <v>98</v>
      </c>
      <c r="K13" s="678" t="s">
        <v>322</v>
      </c>
      <c r="L13" s="678" t="s">
        <v>98</v>
      </c>
      <c r="M13" s="678"/>
      <c r="N13" s="678" t="s">
        <v>2708</v>
      </c>
      <c r="O13" s="664"/>
      <c r="P13" s="917"/>
    </row>
    <row r="14" spans="1:16" s="687" customFormat="1">
      <c r="A14" s="925" t="s">
        <v>2180</v>
      </c>
      <c r="B14" s="76"/>
      <c r="C14" s="677"/>
      <c r="D14" s="926"/>
      <c r="E14" s="917"/>
      <c r="F14" s="678" t="s">
        <v>2709</v>
      </c>
      <c r="G14" s="917"/>
      <c r="H14" s="678" t="s">
        <v>2709</v>
      </c>
      <c r="I14" s="927"/>
      <c r="J14" s="678" t="s">
        <v>2709</v>
      </c>
      <c r="K14" s="917"/>
      <c r="L14" s="678" t="s">
        <v>2709</v>
      </c>
      <c r="M14" s="924"/>
      <c r="N14" s="924"/>
      <c r="P14" s="917"/>
    </row>
    <row r="15" spans="1:16" s="687" customFormat="1">
      <c r="A15" s="928"/>
      <c r="B15" s="680"/>
      <c r="C15" s="684"/>
      <c r="D15" s="683"/>
      <c r="E15" s="683"/>
      <c r="F15" s="683" t="s">
        <v>2710</v>
      </c>
      <c r="G15" s="683"/>
      <c r="H15" s="683" t="s">
        <v>2710</v>
      </c>
      <c r="I15" s="683"/>
      <c r="J15" s="666" t="s">
        <v>2710</v>
      </c>
      <c r="K15" s="683"/>
      <c r="L15" s="683" t="s">
        <v>2710</v>
      </c>
      <c r="M15" s="683"/>
      <c r="N15" s="683"/>
      <c r="O15" s="823"/>
      <c r="P15" s="917"/>
    </row>
    <row r="16" spans="1:16" s="687" customFormat="1">
      <c r="A16" s="925"/>
      <c r="B16" s="76"/>
      <c r="C16" s="676"/>
      <c r="D16" s="664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258"/>
      <c r="P16" s="917"/>
    </row>
    <row r="17" spans="1:18" s="735" customFormat="1" ht="18" customHeight="1">
      <c r="A17" s="733" t="s">
        <v>455</v>
      </c>
      <c r="B17" s="727"/>
      <c r="C17" s="730"/>
      <c r="P17" s="929"/>
      <c r="Q17" s="733"/>
      <c r="R17" s="733"/>
    </row>
    <row r="18" spans="1:18" s="735" customFormat="1" ht="27.6" customHeight="1">
      <c r="B18" s="727" t="s">
        <v>2711</v>
      </c>
      <c r="C18" s="730" t="s">
        <v>2185</v>
      </c>
      <c r="D18" s="735">
        <v>113</v>
      </c>
      <c r="E18" s="735">
        <v>51</v>
      </c>
      <c r="F18" s="735">
        <v>38</v>
      </c>
      <c r="G18" s="735">
        <v>3</v>
      </c>
      <c r="H18" s="735">
        <v>0</v>
      </c>
      <c r="I18" s="735">
        <v>49</v>
      </c>
      <c r="J18" s="735">
        <v>31</v>
      </c>
      <c r="K18" s="735">
        <v>7</v>
      </c>
      <c r="L18" s="735">
        <v>4</v>
      </c>
      <c r="M18" s="735">
        <v>0</v>
      </c>
      <c r="N18" s="735">
        <v>2</v>
      </c>
      <c r="O18" s="735">
        <v>1</v>
      </c>
      <c r="P18" s="929"/>
    </row>
    <row r="19" spans="1:18" s="735" customFormat="1" ht="9" customHeight="1">
      <c r="A19" s="733"/>
      <c r="B19" s="727"/>
      <c r="C19" s="730" t="s">
        <v>2186</v>
      </c>
      <c r="D19" s="735">
        <v>331</v>
      </c>
      <c r="E19" s="735">
        <v>308</v>
      </c>
      <c r="F19" s="735">
        <v>104</v>
      </c>
      <c r="G19" s="735">
        <v>2</v>
      </c>
      <c r="H19" s="735">
        <v>2</v>
      </c>
      <c r="I19" s="735">
        <v>6</v>
      </c>
      <c r="J19" s="735">
        <v>3</v>
      </c>
      <c r="K19" s="735">
        <v>12</v>
      </c>
      <c r="L19" s="735">
        <v>7</v>
      </c>
      <c r="M19" s="735">
        <v>0</v>
      </c>
      <c r="N19" s="735">
        <v>1</v>
      </c>
      <c r="O19" s="735">
        <v>2</v>
      </c>
      <c r="P19" s="929"/>
    </row>
    <row r="20" spans="1:18" s="910" customFormat="1" ht="18" customHeight="1">
      <c r="A20" s="930"/>
      <c r="B20" s="931"/>
      <c r="C20" s="932" t="s">
        <v>2187</v>
      </c>
      <c r="D20" s="910">
        <v>444</v>
      </c>
      <c r="E20" s="910">
        <v>359</v>
      </c>
      <c r="F20" s="910">
        <v>142</v>
      </c>
      <c r="G20" s="910">
        <v>5</v>
      </c>
      <c r="H20" s="910">
        <v>2</v>
      </c>
      <c r="I20" s="910">
        <v>55</v>
      </c>
      <c r="J20" s="910">
        <v>34</v>
      </c>
      <c r="K20" s="910">
        <v>19</v>
      </c>
      <c r="L20" s="910">
        <v>11</v>
      </c>
      <c r="M20" s="910">
        <v>0</v>
      </c>
      <c r="N20" s="910">
        <v>3</v>
      </c>
      <c r="O20" s="910">
        <v>3</v>
      </c>
      <c r="P20" s="929"/>
    </row>
    <row r="21" spans="1:18" s="735" customFormat="1">
      <c r="A21" s="733"/>
      <c r="B21" s="727" t="s">
        <v>743</v>
      </c>
      <c r="C21" s="730" t="s">
        <v>2185</v>
      </c>
      <c r="D21" s="735">
        <v>27</v>
      </c>
      <c r="E21" s="735">
        <v>15</v>
      </c>
      <c r="F21" s="735">
        <v>8</v>
      </c>
      <c r="G21" s="735">
        <v>4</v>
      </c>
      <c r="H21" s="735">
        <v>1</v>
      </c>
      <c r="I21" s="735">
        <v>4</v>
      </c>
      <c r="J21" s="735">
        <v>3</v>
      </c>
      <c r="K21" s="735">
        <v>3</v>
      </c>
      <c r="L21" s="735">
        <v>0</v>
      </c>
      <c r="M21" s="735">
        <v>0</v>
      </c>
      <c r="N21" s="735">
        <v>0</v>
      </c>
      <c r="O21" s="735">
        <v>1</v>
      </c>
      <c r="P21" s="929"/>
    </row>
    <row r="22" spans="1:18" s="735" customFormat="1" ht="9" customHeight="1">
      <c r="A22" s="733"/>
      <c r="B22" s="727"/>
      <c r="C22" s="730" t="s">
        <v>2186</v>
      </c>
      <c r="D22" s="735">
        <v>214</v>
      </c>
      <c r="E22" s="735">
        <v>190</v>
      </c>
      <c r="F22" s="735">
        <v>16</v>
      </c>
      <c r="G22" s="735">
        <v>16</v>
      </c>
      <c r="H22" s="735">
        <v>4</v>
      </c>
      <c r="I22" s="735">
        <v>0</v>
      </c>
      <c r="J22" s="735">
        <v>0</v>
      </c>
      <c r="K22" s="735">
        <v>6</v>
      </c>
      <c r="L22" s="735">
        <v>0</v>
      </c>
      <c r="M22" s="735">
        <v>0</v>
      </c>
      <c r="N22" s="735">
        <v>1</v>
      </c>
      <c r="O22" s="735">
        <v>1</v>
      </c>
      <c r="P22" s="929"/>
    </row>
    <row r="23" spans="1:18" s="910" customFormat="1" ht="18" customHeight="1">
      <c r="A23" s="930"/>
      <c r="B23" s="931"/>
      <c r="C23" s="932" t="s">
        <v>2187</v>
      </c>
      <c r="D23" s="910">
        <v>241</v>
      </c>
      <c r="E23" s="910">
        <v>205</v>
      </c>
      <c r="F23" s="910">
        <v>24</v>
      </c>
      <c r="G23" s="910">
        <v>20</v>
      </c>
      <c r="H23" s="910">
        <v>5</v>
      </c>
      <c r="I23" s="910">
        <v>4</v>
      </c>
      <c r="J23" s="910">
        <v>3</v>
      </c>
      <c r="K23" s="910">
        <v>9</v>
      </c>
      <c r="L23" s="910">
        <v>0</v>
      </c>
      <c r="M23" s="910">
        <v>0</v>
      </c>
      <c r="N23" s="910">
        <v>1</v>
      </c>
      <c r="O23" s="910">
        <v>2</v>
      </c>
      <c r="P23" s="929"/>
    </row>
    <row r="24" spans="1:18" s="735" customFormat="1">
      <c r="A24" s="733"/>
      <c r="B24" s="727" t="s">
        <v>744</v>
      </c>
      <c r="C24" s="730" t="s">
        <v>2185</v>
      </c>
      <c r="D24" s="735">
        <v>23</v>
      </c>
      <c r="E24" s="735">
        <v>13</v>
      </c>
      <c r="F24" s="735">
        <v>8</v>
      </c>
      <c r="G24" s="735">
        <v>3</v>
      </c>
      <c r="H24" s="735">
        <v>1</v>
      </c>
      <c r="I24" s="735">
        <v>3</v>
      </c>
      <c r="J24" s="735">
        <v>2</v>
      </c>
      <c r="K24" s="735">
        <v>2</v>
      </c>
      <c r="L24" s="735">
        <v>0</v>
      </c>
      <c r="M24" s="735">
        <v>0</v>
      </c>
      <c r="N24" s="735">
        <v>0</v>
      </c>
      <c r="O24" s="735">
        <v>2</v>
      </c>
      <c r="P24" s="929"/>
    </row>
    <row r="25" spans="1:18" s="735" customFormat="1" ht="9" customHeight="1">
      <c r="A25" s="733"/>
      <c r="B25" s="727"/>
      <c r="C25" s="730" t="s">
        <v>2186</v>
      </c>
      <c r="D25" s="735">
        <v>228</v>
      </c>
      <c r="E25" s="735">
        <v>200</v>
      </c>
      <c r="F25" s="735">
        <v>14</v>
      </c>
      <c r="G25" s="735">
        <v>10</v>
      </c>
      <c r="H25" s="735">
        <v>1</v>
      </c>
      <c r="I25" s="735">
        <v>1</v>
      </c>
      <c r="J25" s="735">
        <v>0</v>
      </c>
      <c r="K25" s="735">
        <v>10</v>
      </c>
      <c r="L25" s="735">
        <v>0</v>
      </c>
      <c r="M25" s="735">
        <v>0</v>
      </c>
      <c r="N25" s="735">
        <v>0</v>
      </c>
      <c r="O25" s="735">
        <v>7</v>
      </c>
      <c r="P25" s="929"/>
    </row>
    <row r="26" spans="1:18" s="910" customFormat="1" ht="18" customHeight="1">
      <c r="A26" s="930"/>
      <c r="B26" s="931"/>
      <c r="C26" s="932" t="s">
        <v>2187</v>
      </c>
      <c r="D26" s="910">
        <v>251</v>
      </c>
      <c r="E26" s="910">
        <v>213</v>
      </c>
      <c r="F26" s="910">
        <v>22</v>
      </c>
      <c r="G26" s="910">
        <v>13</v>
      </c>
      <c r="H26" s="910">
        <v>2</v>
      </c>
      <c r="I26" s="910">
        <v>4</v>
      </c>
      <c r="J26" s="910">
        <v>2</v>
      </c>
      <c r="K26" s="910">
        <v>12</v>
      </c>
      <c r="L26" s="910">
        <v>0</v>
      </c>
      <c r="M26" s="910">
        <v>0</v>
      </c>
      <c r="N26" s="910">
        <v>0</v>
      </c>
      <c r="O26" s="910">
        <v>9</v>
      </c>
      <c r="P26" s="929"/>
    </row>
    <row r="27" spans="1:18" s="735" customFormat="1">
      <c r="A27" s="733"/>
      <c r="B27" s="727" t="s">
        <v>745</v>
      </c>
      <c r="C27" s="730" t="s">
        <v>2185</v>
      </c>
      <c r="D27" s="735">
        <v>31</v>
      </c>
      <c r="E27" s="735">
        <v>17</v>
      </c>
      <c r="F27" s="735">
        <v>7</v>
      </c>
      <c r="G27" s="735">
        <v>4</v>
      </c>
      <c r="H27" s="735">
        <v>3</v>
      </c>
      <c r="I27" s="735">
        <v>5</v>
      </c>
      <c r="J27" s="735">
        <v>4</v>
      </c>
      <c r="K27" s="735">
        <v>4</v>
      </c>
      <c r="L27" s="735">
        <v>2</v>
      </c>
      <c r="M27" s="735">
        <v>0</v>
      </c>
      <c r="N27" s="735">
        <v>0</v>
      </c>
      <c r="O27" s="735">
        <v>1</v>
      </c>
      <c r="P27" s="929"/>
    </row>
    <row r="28" spans="1:18" s="735" customFormat="1" ht="9" customHeight="1">
      <c r="A28" s="733"/>
      <c r="B28" s="727"/>
      <c r="C28" s="730" t="s">
        <v>2186</v>
      </c>
      <c r="D28" s="735">
        <v>290</v>
      </c>
      <c r="E28" s="735">
        <v>243</v>
      </c>
      <c r="F28" s="735">
        <v>33</v>
      </c>
      <c r="G28" s="735">
        <v>12</v>
      </c>
      <c r="H28" s="735">
        <v>8</v>
      </c>
      <c r="I28" s="735">
        <v>2</v>
      </c>
      <c r="J28" s="735">
        <v>0</v>
      </c>
      <c r="K28" s="735">
        <v>27</v>
      </c>
      <c r="L28" s="735">
        <v>3</v>
      </c>
      <c r="M28" s="735">
        <v>0</v>
      </c>
      <c r="N28" s="735">
        <v>1</v>
      </c>
      <c r="O28" s="735">
        <v>5</v>
      </c>
      <c r="P28" s="929"/>
    </row>
    <row r="29" spans="1:18" s="910" customFormat="1" ht="18" customHeight="1">
      <c r="A29" s="930"/>
      <c r="B29" s="931"/>
      <c r="C29" s="932" t="s">
        <v>2187</v>
      </c>
      <c r="D29" s="910">
        <v>321</v>
      </c>
      <c r="E29" s="910">
        <v>260</v>
      </c>
      <c r="F29" s="910">
        <v>40</v>
      </c>
      <c r="G29" s="910">
        <v>16</v>
      </c>
      <c r="H29" s="910">
        <v>11</v>
      </c>
      <c r="I29" s="910">
        <v>7</v>
      </c>
      <c r="J29" s="910">
        <v>4</v>
      </c>
      <c r="K29" s="910">
        <v>31</v>
      </c>
      <c r="L29" s="910">
        <v>5</v>
      </c>
      <c r="M29" s="910">
        <v>0</v>
      </c>
      <c r="N29" s="910">
        <v>1</v>
      </c>
      <c r="O29" s="910">
        <v>6</v>
      </c>
      <c r="P29" s="929"/>
    </row>
    <row r="30" spans="1:18" s="735" customFormat="1">
      <c r="A30" s="733"/>
      <c r="B30" s="727" t="s">
        <v>746</v>
      </c>
      <c r="C30" s="730" t="s">
        <v>2185</v>
      </c>
      <c r="D30" s="735">
        <v>130</v>
      </c>
      <c r="E30" s="735">
        <v>43</v>
      </c>
      <c r="F30" s="735">
        <v>24</v>
      </c>
      <c r="G30" s="735">
        <v>10</v>
      </c>
      <c r="H30" s="735">
        <v>2</v>
      </c>
      <c r="I30" s="735">
        <v>57</v>
      </c>
      <c r="J30" s="735">
        <v>24</v>
      </c>
      <c r="K30" s="735">
        <v>14</v>
      </c>
      <c r="L30" s="735">
        <v>5</v>
      </c>
      <c r="M30" s="735">
        <v>0</v>
      </c>
      <c r="N30" s="735">
        <v>1</v>
      </c>
      <c r="O30" s="735">
        <v>5</v>
      </c>
      <c r="P30" s="929"/>
    </row>
    <row r="31" spans="1:18" s="735" customFormat="1" ht="9" customHeight="1">
      <c r="A31" s="733"/>
      <c r="B31" s="727"/>
      <c r="C31" s="730" t="s">
        <v>2186</v>
      </c>
      <c r="D31" s="735">
        <v>599</v>
      </c>
      <c r="E31" s="735">
        <v>487</v>
      </c>
      <c r="F31" s="735">
        <v>84</v>
      </c>
      <c r="G31" s="735">
        <v>29</v>
      </c>
      <c r="H31" s="735">
        <v>17</v>
      </c>
      <c r="I31" s="735">
        <v>59</v>
      </c>
      <c r="J31" s="735">
        <v>19</v>
      </c>
      <c r="K31" s="735">
        <v>19</v>
      </c>
      <c r="L31" s="735">
        <v>12</v>
      </c>
      <c r="M31" s="735">
        <v>0</v>
      </c>
      <c r="N31" s="735">
        <v>0</v>
      </c>
      <c r="O31" s="735">
        <v>5</v>
      </c>
      <c r="P31" s="929"/>
    </row>
    <row r="32" spans="1:18" s="910" customFormat="1" ht="18" customHeight="1">
      <c r="A32" s="930"/>
      <c r="B32" s="931"/>
      <c r="C32" s="932" t="s">
        <v>2187</v>
      </c>
      <c r="D32" s="910">
        <v>729</v>
      </c>
      <c r="E32" s="910">
        <v>530</v>
      </c>
      <c r="F32" s="910">
        <v>108</v>
      </c>
      <c r="G32" s="910">
        <v>39</v>
      </c>
      <c r="H32" s="910">
        <v>19</v>
      </c>
      <c r="I32" s="910">
        <v>116</v>
      </c>
      <c r="J32" s="910">
        <v>43</v>
      </c>
      <c r="K32" s="910">
        <v>33</v>
      </c>
      <c r="L32" s="910">
        <v>17</v>
      </c>
      <c r="M32" s="910">
        <v>0</v>
      </c>
      <c r="N32" s="910">
        <v>1</v>
      </c>
      <c r="O32" s="910">
        <v>10</v>
      </c>
      <c r="P32" s="929"/>
    </row>
    <row r="33" spans="1:16" s="735" customFormat="1" ht="18">
      <c r="A33" s="733"/>
      <c r="B33" s="727" t="s">
        <v>2712</v>
      </c>
      <c r="C33" s="730" t="s">
        <v>2185</v>
      </c>
      <c r="D33" s="735">
        <v>21</v>
      </c>
      <c r="E33" s="735">
        <v>4</v>
      </c>
      <c r="F33" s="735">
        <v>2</v>
      </c>
      <c r="G33" s="735">
        <v>3</v>
      </c>
      <c r="H33" s="735">
        <v>2</v>
      </c>
      <c r="I33" s="735">
        <v>4</v>
      </c>
      <c r="J33" s="735">
        <v>4</v>
      </c>
      <c r="K33" s="735">
        <v>2</v>
      </c>
      <c r="L33" s="735">
        <v>2</v>
      </c>
      <c r="M33" s="735">
        <v>0</v>
      </c>
      <c r="N33" s="735">
        <v>8</v>
      </c>
      <c r="O33" s="735">
        <v>0</v>
      </c>
      <c r="P33" s="929"/>
    </row>
    <row r="34" spans="1:16" s="735" customFormat="1" ht="9" customHeight="1">
      <c r="A34" s="733"/>
      <c r="B34" s="727"/>
      <c r="C34" s="730" t="s">
        <v>2186</v>
      </c>
      <c r="D34" s="735">
        <v>62</v>
      </c>
      <c r="E34" s="735">
        <v>11</v>
      </c>
      <c r="F34" s="735">
        <v>4</v>
      </c>
      <c r="G34" s="735">
        <v>8</v>
      </c>
      <c r="H34" s="735">
        <v>1</v>
      </c>
      <c r="I34" s="735">
        <v>5</v>
      </c>
      <c r="J34" s="735">
        <v>5</v>
      </c>
      <c r="K34" s="735">
        <v>6</v>
      </c>
      <c r="L34" s="735">
        <v>3</v>
      </c>
      <c r="M34" s="735">
        <v>0</v>
      </c>
      <c r="N34" s="735">
        <v>29</v>
      </c>
      <c r="O34" s="735">
        <v>3</v>
      </c>
      <c r="P34" s="929"/>
    </row>
    <row r="35" spans="1:16" s="910" customFormat="1" ht="18" customHeight="1">
      <c r="A35" s="930"/>
      <c r="B35" s="931"/>
      <c r="C35" s="932" t="s">
        <v>2187</v>
      </c>
      <c r="D35" s="910">
        <v>83</v>
      </c>
      <c r="E35" s="910">
        <v>15</v>
      </c>
      <c r="F35" s="910">
        <v>6</v>
      </c>
      <c r="G35" s="910">
        <v>11</v>
      </c>
      <c r="H35" s="910">
        <v>3</v>
      </c>
      <c r="I35" s="910">
        <v>9</v>
      </c>
      <c r="J35" s="910">
        <v>9</v>
      </c>
      <c r="K35" s="910">
        <v>8</v>
      </c>
      <c r="L35" s="910">
        <v>5</v>
      </c>
      <c r="M35" s="910">
        <v>0</v>
      </c>
      <c r="N35" s="910">
        <v>37</v>
      </c>
      <c r="O35" s="910">
        <v>3</v>
      </c>
      <c r="P35" s="929"/>
    </row>
    <row r="36" spans="1:16" s="735" customFormat="1" ht="27">
      <c r="A36" s="733"/>
      <c r="B36" s="727" t="s">
        <v>2713</v>
      </c>
      <c r="C36" s="730" t="s">
        <v>2185</v>
      </c>
      <c r="D36" s="735">
        <v>48</v>
      </c>
      <c r="E36" s="735">
        <v>23</v>
      </c>
      <c r="F36" s="735">
        <v>10</v>
      </c>
      <c r="G36" s="735">
        <v>0</v>
      </c>
      <c r="H36" s="735">
        <v>0</v>
      </c>
      <c r="I36" s="735">
        <v>19</v>
      </c>
      <c r="J36" s="735">
        <v>15</v>
      </c>
      <c r="K36" s="735">
        <v>2</v>
      </c>
      <c r="L36" s="735">
        <v>2</v>
      </c>
      <c r="M36" s="735">
        <v>0</v>
      </c>
      <c r="N36" s="735">
        <v>1</v>
      </c>
      <c r="O36" s="735">
        <v>3</v>
      </c>
      <c r="P36" s="929"/>
    </row>
    <row r="37" spans="1:16" s="735" customFormat="1" ht="9" customHeight="1">
      <c r="A37" s="733"/>
      <c r="B37" s="727"/>
      <c r="C37" s="730" t="s">
        <v>2186</v>
      </c>
      <c r="D37" s="735">
        <v>223</v>
      </c>
      <c r="E37" s="735">
        <v>203</v>
      </c>
      <c r="F37" s="735">
        <v>47</v>
      </c>
      <c r="G37" s="735">
        <v>9</v>
      </c>
      <c r="H37" s="735">
        <v>3</v>
      </c>
      <c r="I37" s="735">
        <v>1</v>
      </c>
      <c r="J37" s="735">
        <v>1</v>
      </c>
      <c r="K37" s="735">
        <v>4</v>
      </c>
      <c r="L37" s="735">
        <v>3</v>
      </c>
      <c r="M37" s="735">
        <v>0</v>
      </c>
      <c r="N37" s="735">
        <v>1</v>
      </c>
      <c r="O37" s="735">
        <v>5</v>
      </c>
      <c r="P37" s="929"/>
    </row>
    <row r="38" spans="1:16" s="910" customFormat="1" ht="18" customHeight="1">
      <c r="A38" s="930"/>
      <c r="B38" s="931"/>
      <c r="C38" s="932" t="s">
        <v>2187</v>
      </c>
      <c r="D38" s="910">
        <v>271</v>
      </c>
      <c r="E38" s="910">
        <v>226</v>
      </c>
      <c r="F38" s="910">
        <v>57</v>
      </c>
      <c r="G38" s="910">
        <v>9</v>
      </c>
      <c r="H38" s="910">
        <v>3</v>
      </c>
      <c r="I38" s="910">
        <v>20</v>
      </c>
      <c r="J38" s="910">
        <v>16</v>
      </c>
      <c r="K38" s="910">
        <v>6</v>
      </c>
      <c r="L38" s="910">
        <v>5</v>
      </c>
      <c r="M38" s="910">
        <v>0</v>
      </c>
      <c r="N38" s="910">
        <v>2</v>
      </c>
      <c r="O38" s="910">
        <v>8</v>
      </c>
      <c r="P38" s="929"/>
    </row>
    <row r="39" spans="1:16" s="735" customFormat="1" ht="18">
      <c r="A39" s="733"/>
      <c r="B39" s="727" t="s">
        <v>2714</v>
      </c>
      <c r="C39" s="730" t="s">
        <v>2185</v>
      </c>
      <c r="D39" s="735">
        <v>10</v>
      </c>
      <c r="E39" s="735">
        <v>2</v>
      </c>
      <c r="F39" s="735">
        <v>0</v>
      </c>
      <c r="G39" s="735">
        <v>3</v>
      </c>
      <c r="H39" s="735">
        <v>3</v>
      </c>
      <c r="I39" s="735">
        <v>2</v>
      </c>
      <c r="J39" s="735">
        <v>2</v>
      </c>
      <c r="K39" s="735">
        <v>3</v>
      </c>
      <c r="L39" s="735">
        <v>0</v>
      </c>
      <c r="M39" s="735">
        <v>0</v>
      </c>
      <c r="N39" s="735">
        <v>0</v>
      </c>
      <c r="O39" s="735">
        <v>0</v>
      </c>
      <c r="P39" s="929"/>
    </row>
    <row r="40" spans="1:16" s="735" customFormat="1" ht="9" customHeight="1">
      <c r="A40" s="733"/>
      <c r="B40" s="727"/>
      <c r="C40" s="730" t="s">
        <v>2186</v>
      </c>
      <c r="D40" s="735">
        <v>78</v>
      </c>
      <c r="E40" s="735">
        <v>67</v>
      </c>
      <c r="F40" s="735">
        <v>5</v>
      </c>
      <c r="G40" s="735">
        <v>3</v>
      </c>
      <c r="H40" s="735">
        <v>1</v>
      </c>
      <c r="I40" s="735">
        <v>2</v>
      </c>
      <c r="J40" s="735">
        <v>1</v>
      </c>
      <c r="K40" s="735">
        <v>5</v>
      </c>
      <c r="L40" s="735">
        <v>1</v>
      </c>
      <c r="M40" s="735">
        <v>0</v>
      </c>
      <c r="N40" s="735">
        <v>0</v>
      </c>
      <c r="O40" s="735">
        <v>1</v>
      </c>
      <c r="P40" s="929"/>
    </row>
    <row r="41" spans="1:16" s="910" customFormat="1" ht="18" customHeight="1">
      <c r="A41" s="930"/>
      <c r="B41" s="931"/>
      <c r="C41" s="932" t="s">
        <v>2187</v>
      </c>
      <c r="D41" s="910">
        <v>88</v>
      </c>
      <c r="E41" s="910">
        <v>69</v>
      </c>
      <c r="F41" s="910">
        <v>5</v>
      </c>
      <c r="G41" s="910">
        <v>6</v>
      </c>
      <c r="H41" s="910">
        <v>4</v>
      </c>
      <c r="I41" s="910">
        <v>4</v>
      </c>
      <c r="J41" s="910">
        <v>3</v>
      </c>
      <c r="K41" s="910">
        <v>8</v>
      </c>
      <c r="L41" s="910">
        <v>1</v>
      </c>
      <c r="M41" s="910">
        <v>0</v>
      </c>
      <c r="N41" s="910">
        <v>0</v>
      </c>
      <c r="O41" s="910">
        <v>1</v>
      </c>
      <c r="P41" s="929"/>
    </row>
    <row r="42" spans="1:16" s="735" customFormat="1" ht="27">
      <c r="A42" s="733"/>
      <c r="B42" s="727" t="s">
        <v>2715</v>
      </c>
      <c r="C42" s="730" t="s">
        <v>2185</v>
      </c>
      <c r="D42" s="735">
        <v>73</v>
      </c>
      <c r="E42" s="735">
        <v>36</v>
      </c>
      <c r="F42" s="735">
        <v>25</v>
      </c>
      <c r="G42" s="735">
        <v>13</v>
      </c>
      <c r="H42" s="735">
        <v>4</v>
      </c>
      <c r="I42" s="735">
        <v>14</v>
      </c>
      <c r="J42" s="735">
        <v>10</v>
      </c>
      <c r="K42" s="735">
        <v>1</v>
      </c>
      <c r="L42" s="735">
        <v>0</v>
      </c>
      <c r="M42" s="735">
        <v>0</v>
      </c>
      <c r="N42" s="735">
        <v>1</v>
      </c>
      <c r="O42" s="735">
        <v>8</v>
      </c>
      <c r="P42" s="929"/>
    </row>
    <row r="43" spans="1:16" s="735" customFormat="1" ht="9" customHeight="1">
      <c r="A43" s="733"/>
      <c r="B43" s="727"/>
      <c r="C43" s="730" t="s">
        <v>2186</v>
      </c>
      <c r="D43" s="735">
        <v>417</v>
      </c>
      <c r="E43" s="735">
        <v>382</v>
      </c>
      <c r="F43" s="735">
        <v>54</v>
      </c>
      <c r="G43" s="735">
        <v>14</v>
      </c>
      <c r="H43" s="735">
        <v>8</v>
      </c>
      <c r="I43" s="735">
        <v>6</v>
      </c>
      <c r="J43" s="735">
        <v>5</v>
      </c>
      <c r="K43" s="735">
        <v>6</v>
      </c>
      <c r="L43" s="735">
        <v>0</v>
      </c>
      <c r="M43" s="735">
        <v>0</v>
      </c>
      <c r="N43" s="735">
        <v>0</v>
      </c>
      <c r="O43" s="735">
        <v>9</v>
      </c>
      <c r="P43" s="929"/>
    </row>
    <row r="44" spans="1:16" s="910" customFormat="1" ht="18" customHeight="1">
      <c r="A44" s="930"/>
      <c r="B44" s="931"/>
      <c r="C44" s="932" t="s">
        <v>2187</v>
      </c>
      <c r="D44" s="910">
        <v>490</v>
      </c>
      <c r="E44" s="910">
        <v>418</v>
      </c>
      <c r="F44" s="910">
        <v>79</v>
      </c>
      <c r="G44" s="910">
        <v>27</v>
      </c>
      <c r="H44" s="910">
        <v>12</v>
      </c>
      <c r="I44" s="910">
        <v>20</v>
      </c>
      <c r="J44" s="910">
        <v>15</v>
      </c>
      <c r="K44" s="910">
        <v>7</v>
      </c>
      <c r="L44" s="910">
        <v>0</v>
      </c>
      <c r="M44" s="910">
        <v>0</v>
      </c>
      <c r="N44" s="910">
        <v>1</v>
      </c>
      <c r="O44" s="910">
        <v>17</v>
      </c>
      <c r="P44" s="929"/>
    </row>
    <row r="45" spans="1:16" s="735" customFormat="1">
      <c r="A45" s="733"/>
      <c r="B45" s="727" t="s">
        <v>753</v>
      </c>
      <c r="C45" s="730" t="s">
        <v>2185</v>
      </c>
      <c r="D45" s="735">
        <v>13</v>
      </c>
      <c r="E45" s="735">
        <v>6</v>
      </c>
      <c r="F45" s="735">
        <v>2</v>
      </c>
      <c r="G45" s="735">
        <v>3</v>
      </c>
      <c r="H45" s="735">
        <v>1</v>
      </c>
      <c r="I45" s="735">
        <v>2</v>
      </c>
      <c r="J45" s="735">
        <v>1</v>
      </c>
      <c r="K45" s="735">
        <v>2</v>
      </c>
      <c r="L45" s="735">
        <v>1</v>
      </c>
      <c r="M45" s="735">
        <v>0</v>
      </c>
      <c r="N45" s="735">
        <v>0</v>
      </c>
      <c r="O45" s="735">
        <v>0</v>
      </c>
      <c r="P45" s="929"/>
    </row>
    <row r="46" spans="1:16" s="735" customFormat="1" ht="9" customHeight="1">
      <c r="A46" s="733"/>
      <c r="B46" s="727"/>
      <c r="C46" s="730" t="s">
        <v>2186</v>
      </c>
      <c r="D46" s="735">
        <v>243</v>
      </c>
      <c r="E46" s="735">
        <v>222</v>
      </c>
      <c r="F46" s="735">
        <v>30</v>
      </c>
      <c r="G46" s="735">
        <v>11</v>
      </c>
      <c r="H46" s="735">
        <v>6</v>
      </c>
      <c r="I46" s="735">
        <v>4</v>
      </c>
      <c r="J46" s="735">
        <v>3</v>
      </c>
      <c r="K46" s="735">
        <v>6</v>
      </c>
      <c r="L46" s="735">
        <v>0</v>
      </c>
      <c r="M46" s="735">
        <v>0</v>
      </c>
      <c r="N46" s="735">
        <v>0</v>
      </c>
      <c r="O46" s="735">
        <v>0</v>
      </c>
      <c r="P46" s="929"/>
    </row>
    <row r="47" spans="1:16" s="910" customFormat="1" ht="18" customHeight="1">
      <c r="A47" s="930"/>
      <c r="B47" s="931"/>
      <c r="C47" s="932" t="s">
        <v>2187</v>
      </c>
      <c r="D47" s="910">
        <v>256</v>
      </c>
      <c r="E47" s="910">
        <v>228</v>
      </c>
      <c r="F47" s="910">
        <v>32</v>
      </c>
      <c r="G47" s="910">
        <v>14</v>
      </c>
      <c r="H47" s="910">
        <v>7</v>
      </c>
      <c r="I47" s="910">
        <v>6</v>
      </c>
      <c r="J47" s="910">
        <v>4</v>
      </c>
      <c r="K47" s="910">
        <v>8</v>
      </c>
      <c r="L47" s="910">
        <v>1</v>
      </c>
      <c r="M47" s="910">
        <v>0</v>
      </c>
      <c r="N47" s="910">
        <v>0</v>
      </c>
      <c r="O47" s="910">
        <v>0</v>
      </c>
      <c r="P47" s="929"/>
    </row>
    <row r="48" spans="1:16" s="735" customFormat="1">
      <c r="A48" s="733"/>
      <c r="B48" s="727" t="s">
        <v>754</v>
      </c>
      <c r="C48" s="730" t="s">
        <v>2185</v>
      </c>
      <c r="D48" s="735">
        <v>16</v>
      </c>
      <c r="E48" s="735">
        <v>9</v>
      </c>
      <c r="F48" s="735">
        <v>6</v>
      </c>
      <c r="G48" s="735">
        <v>4</v>
      </c>
      <c r="H48" s="735">
        <v>2</v>
      </c>
      <c r="I48" s="735">
        <v>2</v>
      </c>
      <c r="J48" s="735">
        <v>2</v>
      </c>
      <c r="K48" s="735">
        <v>1</v>
      </c>
      <c r="L48" s="735">
        <v>0</v>
      </c>
      <c r="M48" s="735">
        <v>0</v>
      </c>
      <c r="N48" s="735">
        <v>0</v>
      </c>
      <c r="O48" s="735">
        <v>0</v>
      </c>
      <c r="P48" s="929"/>
    </row>
    <row r="49" spans="1:33" s="735" customFormat="1" ht="9" customHeight="1">
      <c r="A49" s="733"/>
      <c r="B49" s="727"/>
      <c r="C49" s="730" t="s">
        <v>2186</v>
      </c>
      <c r="D49" s="735">
        <v>182</v>
      </c>
      <c r="E49" s="735">
        <v>166</v>
      </c>
      <c r="F49" s="735">
        <v>47</v>
      </c>
      <c r="G49" s="735">
        <v>11</v>
      </c>
      <c r="H49" s="735">
        <v>6</v>
      </c>
      <c r="I49" s="735">
        <v>1</v>
      </c>
      <c r="J49" s="735">
        <v>0</v>
      </c>
      <c r="K49" s="735">
        <v>3</v>
      </c>
      <c r="L49" s="735">
        <v>0</v>
      </c>
      <c r="M49" s="735">
        <v>0</v>
      </c>
      <c r="N49" s="735">
        <v>1</v>
      </c>
      <c r="O49" s="735">
        <v>0</v>
      </c>
      <c r="P49" s="929"/>
    </row>
    <row r="50" spans="1:33" s="910" customFormat="1" ht="18" customHeight="1">
      <c r="A50" s="930"/>
      <c r="B50" s="931"/>
      <c r="C50" s="932" t="s">
        <v>2187</v>
      </c>
      <c r="D50" s="910">
        <v>198</v>
      </c>
      <c r="E50" s="910">
        <v>175</v>
      </c>
      <c r="F50" s="910">
        <v>53</v>
      </c>
      <c r="G50" s="910">
        <v>15</v>
      </c>
      <c r="H50" s="910">
        <v>8</v>
      </c>
      <c r="I50" s="910">
        <v>3</v>
      </c>
      <c r="J50" s="910">
        <v>2</v>
      </c>
      <c r="K50" s="910">
        <v>4</v>
      </c>
      <c r="L50" s="910">
        <v>0</v>
      </c>
      <c r="M50" s="910">
        <v>0</v>
      </c>
      <c r="N50" s="910">
        <v>1</v>
      </c>
      <c r="O50" s="910">
        <v>0</v>
      </c>
      <c r="P50" s="929"/>
    </row>
    <row r="51" spans="1:33" s="735" customFormat="1" ht="18.75">
      <c r="A51" s="733"/>
      <c r="B51" s="727" t="s">
        <v>2716</v>
      </c>
      <c r="C51" s="730" t="s">
        <v>2185</v>
      </c>
      <c r="D51" s="735">
        <v>11</v>
      </c>
      <c r="E51" s="933" t="s">
        <v>606</v>
      </c>
      <c r="F51" s="933" t="s">
        <v>606</v>
      </c>
      <c r="G51" s="933" t="s">
        <v>606</v>
      </c>
      <c r="H51" s="933" t="s">
        <v>606</v>
      </c>
      <c r="I51" s="933" t="s">
        <v>606</v>
      </c>
      <c r="J51" s="933" t="s">
        <v>606</v>
      </c>
      <c r="K51" s="933" t="s">
        <v>606</v>
      </c>
      <c r="L51" s="933" t="s">
        <v>606</v>
      </c>
      <c r="M51" s="933" t="s">
        <v>606</v>
      </c>
      <c r="N51" s="933" t="s">
        <v>606</v>
      </c>
      <c r="O51" s="933" t="s">
        <v>606</v>
      </c>
      <c r="P51" s="929"/>
    </row>
    <row r="52" spans="1:33" s="735" customFormat="1" ht="9" customHeight="1">
      <c r="A52" s="733"/>
      <c r="B52" s="727"/>
      <c r="C52" s="730" t="s">
        <v>2186</v>
      </c>
      <c r="D52" s="735">
        <v>49</v>
      </c>
      <c r="E52" s="933" t="s">
        <v>606</v>
      </c>
      <c r="F52" s="933" t="s">
        <v>606</v>
      </c>
      <c r="G52" s="933" t="s">
        <v>606</v>
      </c>
      <c r="H52" s="933" t="s">
        <v>606</v>
      </c>
      <c r="I52" s="933" t="s">
        <v>606</v>
      </c>
      <c r="J52" s="933" t="s">
        <v>606</v>
      </c>
      <c r="K52" s="933" t="s">
        <v>606</v>
      </c>
      <c r="L52" s="933" t="s">
        <v>606</v>
      </c>
      <c r="M52" s="933" t="s">
        <v>606</v>
      </c>
      <c r="N52" s="933" t="s">
        <v>606</v>
      </c>
      <c r="O52" s="933" t="s">
        <v>606</v>
      </c>
      <c r="P52" s="929"/>
    </row>
    <row r="53" spans="1:33" s="910" customFormat="1" ht="18" customHeight="1">
      <c r="A53" s="930"/>
      <c r="B53" s="931"/>
      <c r="C53" s="932" t="s">
        <v>2187</v>
      </c>
      <c r="D53" s="910">
        <v>60</v>
      </c>
      <c r="E53" s="934" t="s">
        <v>606</v>
      </c>
      <c r="F53" s="934" t="s">
        <v>606</v>
      </c>
      <c r="G53" s="934" t="s">
        <v>606</v>
      </c>
      <c r="H53" s="934" t="s">
        <v>606</v>
      </c>
      <c r="I53" s="934" t="s">
        <v>606</v>
      </c>
      <c r="J53" s="934" t="s">
        <v>606</v>
      </c>
      <c r="K53" s="934" t="s">
        <v>606</v>
      </c>
      <c r="L53" s="934" t="s">
        <v>606</v>
      </c>
      <c r="M53" s="934" t="s">
        <v>606</v>
      </c>
      <c r="N53" s="934" t="s">
        <v>606</v>
      </c>
      <c r="O53" s="934" t="s">
        <v>606</v>
      </c>
      <c r="P53" s="929"/>
    </row>
    <row r="54" spans="1:33" s="735" customFormat="1" ht="27">
      <c r="A54" s="733"/>
      <c r="B54" s="727" t="s">
        <v>2717</v>
      </c>
      <c r="C54" s="730" t="s">
        <v>2185</v>
      </c>
      <c r="D54" s="735">
        <v>37</v>
      </c>
      <c r="E54" s="735">
        <v>16</v>
      </c>
      <c r="F54" s="735">
        <v>6</v>
      </c>
      <c r="G54" s="735">
        <v>5</v>
      </c>
      <c r="H54" s="735">
        <v>2</v>
      </c>
      <c r="I54" s="735">
        <v>9</v>
      </c>
      <c r="J54" s="735">
        <v>5</v>
      </c>
      <c r="K54" s="735">
        <v>1</v>
      </c>
      <c r="L54" s="735">
        <v>0</v>
      </c>
      <c r="M54" s="735">
        <v>0</v>
      </c>
      <c r="N54" s="735">
        <v>0</v>
      </c>
      <c r="O54" s="735">
        <v>6</v>
      </c>
      <c r="P54" s="929"/>
    </row>
    <row r="55" spans="1:33" s="735" customFormat="1" ht="9" customHeight="1">
      <c r="A55" s="733"/>
      <c r="B55" s="727"/>
      <c r="C55" s="730" t="s">
        <v>2186</v>
      </c>
      <c r="D55" s="735">
        <v>218</v>
      </c>
      <c r="E55" s="735">
        <v>183</v>
      </c>
      <c r="F55" s="735">
        <v>38</v>
      </c>
      <c r="G55" s="735">
        <v>19</v>
      </c>
      <c r="H55" s="735">
        <v>13</v>
      </c>
      <c r="I55" s="735">
        <v>2</v>
      </c>
      <c r="J55" s="735">
        <v>1</v>
      </c>
      <c r="K55" s="735">
        <v>3</v>
      </c>
      <c r="L55" s="735">
        <v>0</v>
      </c>
      <c r="M55" s="735">
        <v>0</v>
      </c>
      <c r="N55" s="735">
        <v>0</v>
      </c>
      <c r="O55" s="735">
        <v>11</v>
      </c>
      <c r="P55" s="929"/>
    </row>
    <row r="56" spans="1:33" s="910" customFormat="1" ht="18" customHeight="1">
      <c r="A56" s="930"/>
      <c r="B56" s="931"/>
      <c r="C56" s="932" t="s">
        <v>2187</v>
      </c>
      <c r="D56" s="910">
        <v>255</v>
      </c>
      <c r="E56" s="910">
        <v>199</v>
      </c>
      <c r="F56" s="910">
        <v>44</v>
      </c>
      <c r="G56" s="910">
        <v>24</v>
      </c>
      <c r="H56" s="910">
        <v>15</v>
      </c>
      <c r="I56" s="910">
        <v>11</v>
      </c>
      <c r="J56" s="910">
        <v>6</v>
      </c>
      <c r="K56" s="910">
        <v>4</v>
      </c>
      <c r="L56" s="910">
        <v>0</v>
      </c>
      <c r="M56" s="910">
        <v>0</v>
      </c>
      <c r="N56" s="910">
        <v>0</v>
      </c>
      <c r="O56" s="910">
        <v>17</v>
      </c>
      <c r="P56" s="929"/>
    </row>
    <row r="57" spans="1:33" s="735" customFormat="1">
      <c r="A57" s="733"/>
      <c r="B57" s="727" t="s">
        <v>758</v>
      </c>
      <c r="C57" s="730" t="s">
        <v>2185</v>
      </c>
      <c r="D57" s="735">
        <v>22</v>
      </c>
      <c r="E57" s="735">
        <v>11</v>
      </c>
      <c r="F57" s="735">
        <v>8</v>
      </c>
      <c r="G57" s="735">
        <v>1</v>
      </c>
      <c r="H57" s="735">
        <v>0</v>
      </c>
      <c r="I57" s="735">
        <v>3</v>
      </c>
      <c r="J57" s="735">
        <v>3</v>
      </c>
      <c r="K57" s="735">
        <v>4</v>
      </c>
      <c r="L57" s="735">
        <v>4</v>
      </c>
      <c r="M57" s="735">
        <v>0</v>
      </c>
      <c r="N57" s="735">
        <v>0</v>
      </c>
      <c r="O57" s="735">
        <v>3</v>
      </c>
      <c r="P57" s="929"/>
    </row>
    <row r="58" spans="1:33" s="735" customFormat="1" ht="9" customHeight="1">
      <c r="A58" s="733"/>
      <c r="B58" s="727"/>
      <c r="C58" s="730" t="s">
        <v>2186</v>
      </c>
      <c r="D58" s="735">
        <v>117</v>
      </c>
      <c r="E58" s="735">
        <v>87</v>
      </c>
      <c r="F58" s="735">
        <v>25</v>
      </c>
      <c r="G58" s="735">
        <v>7</v>
      </c>
      <c r="H58" s="735">
        <v>4</v>
      </c>
      <c r="I58" s="735">
        <v>2</v>
      </c>
      <c r="J58" s="735">
        <v>1</v>
      </c>
      <c r="K58" s="735">
        <v>7</v>
      </c>
      <c r="L58" s="735">
        <v>7</v>
      </c>
      <c r="M58" s="735">
        <v>0</v>
      </c>
      <c r="N58" s="735">
        <v>0</v>
      </c>
      <c r="O58" s="735">
        <v>14</v>
      </c>
      <c r="P58" s="929"/>
    </row>
    <row r="59" spans="1:33" s="910" customFormat="1" ht="18" customHeight="1">
      <c r="A59" s="930"/>
      <c r="B59" s="931"/>
      <c r="C59" s="932" t="s">
        <v>2187</v>
      </c>
      <c r="D59" s="910">
        <v>139</v>
      </c>
      <c r="E59" s="910">
        <v>98</v>
      </c>
      <c r="F59" s="910">
        <v>33</v>
      </c>
      <c r="G59" s="910">
        <v>8</v>
      </c>
      <c r="H59" s="910">
        <v>4</v>
      </c>
      <c r="I59" s="910">
        <v>5</v>
      </c>
      <c r="J59" s="910">
        <v>4</v>
      </c>
      <c r="K59" s="910">
        <v>11</v>
      </c>
      <c r="L59" s="910">
        <v>11</v>
      </c>
      <c r="M59" s="910">
        <v>0</v>
      </c>
      <c r="N59" s="910">
        <v>0</v>
      </c>
      <c r="O59" s="910">
        <v>17</v>
      </c>
      <c r="P59" s="929"/>
      <c r="V59" s="735"/>
      <c r="W59" s="735"/>
      <c r="X59" s="735"/>
      <c r="Y59" s="735"/>
      <c r="Z59" s="735"/>
      <c r="AA59" s="735"/>
      <c r="AB59" s="735"/>
      <c r="AC59" s="735"/>
      <c r="AD59" s="735"/>
      <c r="AE59" s="735"/>
      <c r="AF59" s="735"/>
      <c r="AG59" s="735"/>
    </row>
    <row r="60" spans="1:33" s="735" customFormat="1" ht="11.25">
      <c r="A60" s="733"/>
      <c r="B60" s="727" t="s">
        <v>759</v>
      </c>
      <c r="C60" s="730" t="s">
        <v>2186</v>
      </c>
      <c r="D60" s="735">
        <v>11</v>
      </c>
      <c r="E60" s="933" t="s">
        <v>606</v>
      </c>
      <c r="F60" s="933" t="s">
        <v>606</v>
      </c>
      <c r="G60" s="933" t="s">
        <v>606</v>
      </c>
      <c r="H60" s="933" t="s">
        <v>606</v>
      </c>
      <c r="I60" s="933" t="s">
        <v>606</v>
      </c>
      <c r="J60" s="933" t="s">
        <v>606</v>
      </c>
      <c r="K60" s="933" t="s">
        <v>606</v>
      </c>
      <c r="L60" s="933" t="s">
        <v>606</v>
      </c>
      <c r="M60" s="933" t="s">
        <v>606</v>
      </c>
      <c r="N60" s="933" t="s">
        <v>606</v>
      </c>
      <c r="O60" s="933" t="s">
        <v>606</v>
      </c>
      <c r="P60" s="929"/>
      <c r="V60" s="910"/>
      <c r="W60" s="910"/>
      <c r="X60" s="910"/>
      <c r="Y60" s="910"/>
      <c r="Z60" s="910"/>
      <c r="AA60" s="910"/>
      <c r="AB60" s="910"/>
      <c r="AC60" s="910"/>
      <c r="AD60" s="910"/>
      <c r="AE60" s="910"/>
      <c r="AF60" s="910"/>
      <c r="AG60" s="910"/>
    </row>
    <row r="61" spans="1:33" s="735" customFormat="1" ht="9" customHeight="1">
      <c r="A61" s="733"/>
      <c r="B61" s="727"/>
      <c r="C61" s="932" t="s">
        <v>2187</v>
      </c>
      <c r="D61" s="735">
        <v>11</v>
      </c>
      <c r="E61" s="933" t="s">
        <v>606</v>
      </c>
      <c r="F61" s="933" t="s">
        <v>606</v>
      </c>
      <c r="G61" s="933" t="s">
        <v>606</v>
      </c>
      <c r="H61" s="933" t="s">
        <v>606</v>
      </c>
      <c r="I61" s="933" t="s">
        <v>606</v>
      </c>
      <c r="J61" s="933" t="s">
        <v>606</v>
      </c>
      <c r="K61" s="933" t="s">
        <v>606</v>
      </c>
      <c r="L61" s="933" t="s">
        <v>606</v>
      </c>
      <c r="M61" s="933" t="s">
        <v>606</v>
      </c>
      <c r="N61" s="933" t="s">
        <v>606</v>
      </c>
      <c r="O61" s="933" t="s">
        <v>606</v>
      </c>
      <c r="P61" s="929"/>
    </row>
    <row r="62" spans="1:33" s="735" customFormat="1" ht="9" customHeight="1">
      <c r="A62" s="44"/>
      <c r="B62" s="816"/>
      <c r="C62" s="935"/>
      <c r="D62" s="816"/>
      <c r="E62" s="816"/>
      <c r="F62" s="816"/>
      <c r="G62" s="816"/>
      <c r="H62" s="816"/>
      <c r="I62" s="816"/>
      <c r="J62" s="816"/>
      <c r="K62" s="816"/>
      <c r="L62" s="816"/>
      <c r="M62" s="44"/>
      <c r="N62" s="44"/>
      <c r="O62" s="44"/>
      <c r="P62" s="929"/>
    </row>
    <row r="63" spans="1:33" s="735" customFormat="1" ht="9" customHeight="1">
      <c r="A63" s="258"/>
      <c r="B63" s="816"/>
      <c r="C63" s="935"/>
      <c r="D63" s="816"/>
      <c r="E63" s="816"/>
      <c r="F63" s="816"/>
      <c r="G63" s="816"/>
      <c r="H63" s="816"/>
      <c r="I63" s="816"/>
      <c r="J63" s="816"/>
      <c r="K63" s="816"/>
      <c r="L63" s="816"/>
      <c r="M63" s="44"/>
      <c r="N63" s="44"/>
      <c r="O63" s="44"/>
      <c r="P63" s="929"/>
    </row>
    <row r="64" spans="1:33" s="735" customFormat="1" ht="9" customHeight="1">
      <c r="A64" s="258"/>
      <c r="B64" s="816"/>
      <c r="C64" s="935"/>
      <c r="D64" s="816"/>
      <c r="E64" s="816"/>
      <c r="F64" s="816"/>
      <c r="G64" s="816"/>
      <c r="H64" s="816"/>
      <c r="I64" s="816"/>
      <c r="J64" s="816"/>
      <c r="K64" s="816"/>
      <c r="L64" s="816"/>
      <c r="M64" s="44"/>
      <c r="N64" s="44"/>
      <c r="O64" s="44"/>
      <c r="P64" s="929"/>
    </row>
    <row r="65" spans="1:27" s="910" customFormat="1" ht="9" customHeight="1">
      <c r="A65" s="930"/>
      <c r="B65" s="931"/>
      <c r="C65" s="936"/>
      <c r="D65" s="735"/>
      <c r="E65" s="735"/>
      <c r="F65" s="735"/>
      <c r="G65" s="735"/>
      <c r="H65" s="735"/>
      <c r="I65" s="735"/>
      <c r="J65" s="735"/>
      <c r="K65" s="735"/>
      <c r="L65" s="735"/>
      <c r="M65" s="735"/>
      <c r="N65" s="735"/>
      <c r="O65" s="735"/>
      <c r="P65" s="929"/>
    </row>
    <row r="66" spans="1:27" s="44" customFormat="1" ht="10.5" customHeight="1">
      <c r="A66" s="66" t="s">
        <v>48</v>
      </c>
      <c r="B66" s="66"/>
      <c r="C66" s="935"/>
      <c r="D66" s="816"/>
      <c r="E66" s="816"/>
      <c r="F66" s="816"/>
      <c r="G66" s="816"/>
      <c r="H66" s="816"/>
      <c r="I66" s="816"/>
      <c r="P66" s="929"/>
    </row>
    <row r="67" spans="1:27" s="735" customFormat="1" ht="18" customHeight="1">
      <c r="A67" s="733" t="s">
        <v>455</v>
      </c>
      <c r="B67" s="727"/>
      <c r="C67" s="730"/>
      <c r="P67" s="929"/>
      <c r="Q67" s="733"/>
      <c r="R67" s="733"/>
    </row>
    <row r="68" spans="1:27" s="735" customFormat="1">
      <c r="A68" s="735" t="s">
        <v>2316</v>
      </c>
      <c r="C68" s="730" t="s">
        <v>2185</v>
      </c>
      <c r="D68" s="735">
        <v>575</v>
      </c>
      <c r="E68" s="735">
        <v>253</v>
      </c>
      <c r="F68" s="735">
        <v>147</v>
      </c>
      <c r="G68" s="735">
        <v>57</v>
      </c>
      <c r="H68" s="735">
        <v>21</v>
      </c>
      <c r="I68" s="735">
        <v>176</v>
      </c>
      <c r="J68" s="735">
        <v>108</v>
      </c>
      <c r="K68" s="735">
        <v>46</v>
      </c>
      <c r="L68" s="735">
        <v>20</v>
      </c>
      <c r="M68" s="735">
        <v>0</v>
      </c>
      <c r="N68" s="735">
        <v>13</v>
      </c>
      <c r="O68" s="735">
        <v>30</v>
      </c>
      <c r="P68" s="929"/>
    </row>
    <row r="69" spans="1:27" s="735" customFormat="1" ht="9" customHeight="1">
      <c r="A69" s="733"/>
      <c r="B69" s="727"/>
      <c r="C69" s="730" t="s">
        <v>2186</v>
      </c>
      <c r="D69" s="735">
        <v>3262</v>
      </c>
      <c r="E69" s="735">
        <v>2803</v>
      </c>
      <c r="F69" s="735">
        <v>510</v>
      </c>
      <c r="G69" s="735">
        <v>156</v>
      </c>
      <c r="H69" s="735">
        <v>77</v>
      </c>
      <c r="I69" s="735">
        <v>91</v>
      </c>
      <c r="J69" s="735">
        <v>39</v>
      </c>
      <c r="K69" s="735">
        <v>114</v>
      </c>
      <c r="L69" s="735">
        <v>36</v>
      </c>
      <c r="M69" s="735">
        <v>0</v>
      </c>
      <c r="N69" s="735">
        <v>34</v>
      </c>
      <c r="O69" s="735">
        <v>64</v>
      </c>
      <c r="P69" s="929"/>
    </row>
    <row r="70" spans="1:27" s="910" customFormat="1" ht="18" customHeight="1">
      <c r="A70" s="930"/>
      <c r="B70" s="931"/>
      <c r="C70" s="932" t="s">
        <v>2187</v>
      </c>
      <c r="D70" s="910">
        <v>3837</v>
      </c>
      <c r="E70" s="910">
        <v>3056</v>
      </c>
      <c r="F70" s="910">
        <v>657</v>
      </c>
      <c r="G70" s="910">
        <v>213</v>
      </c>
      <c r="H70" s="910">
        <v>98</v>
      </c>
      <c r="I70" s="910">
        <v>267</v>
      </c>
      <c r="J70" s="910">
        <v>147</v>
      </c>
      <c r="K70" s="910">
        <v>160</v>
      </c>
      <c r="L70" s="910">
        <v>56</v>
      </c>
      <c r="M70" s="910">
        <v>0</v>
      </c>
      <c r="N70" s="910">
        <v>47</v>
      </c>
      <c r="O70" s="910">
        <v>94</v>
      </c>
      <c r="P70" s="929"/>
    </row>
    <row r="71" spans="1:27" s="910" customFormat="1" ht="18" customHeight="1">
      <c r="A71" s="733" t="s">
        <v>477</v>
      </c>
      <c r="B71" s="931"/>
      <c r="C71" s="932"/>
      <c r="P71" s="929"/>
    </row>
    <row r="72" spans="1:27" s="735" customFormat="1" ht="18" customHeight="1">
      <c r="B72" s="727" t="s">
        <v>477</v>
      </c>
      <c r="C72" s="730" t="s">
        <v>2185</v>
      </c>
      <c r="D72" s="735">
        <v>191</v>
      </c>
      <c r="E72" s="735">
        <v>59</v>
      </c>
      <c r="F72" s="735">
        <v>28</v>
      </c>
      <c r="G72" s="735">
        <v>1</v>
      </c>
      <c r="H72" s="735">
        <v>1</v>
      </c>
      <c r="I72" s="735">
        <v>87</v>
      </c>
      <c r="J72" s="735">
        <v>19</v>
      </c>
      <c r="K72" s="735">
        <v>35</v>
      </c>
      <c r="L72" s="735">
        <v>6</v>
      </c>
      <c r="M72" s="735">
        <v>0</v>
      </c>
      <c r="N72" s="735">
        <v>3</v>
      </c>
      <c r="O72" s="735">
        <v>6</v>
      </c>
      <c r="P72" s="929"/>
    </row>
    <row r="73" spans="1:27" s="735" customFormat="1" ht="9" customHeight="1">
      <c r="A73" s="733"/>
      <c r="B73" s="727"/>
      <c r="C73" s="730" t="s">
        <v>2186</v>
      </c>
      <c r="D73" s="735">
        <v>344</v>
      </c>
      <c r="E73" s="735">
        <v>261</v>
      </c>
      <c r="F73" s="735">
        <v>48</v>
      </c>
      <c r="G73" s="735">
        <v>4</v>
      </c>
      <c r="H73" s="735">
        <v>0</v>
      </c>
      <c r="I73" s="735">
        <v>38</v>
      </c>
      <c r="J73" s="735">
        <v>14</v>
      </c>
      <c r="K73" s="735">
        <v>24</v>
      </c>
      <c r="L73" s="735">
        <v>5</v>
      </c>
      <c r="M73" s="735">
        <v>0</v>
      </c>
      <c r="N73" s="735">
        <v>11</v>
      </c>
      <c r="O73" s="735">
        <v>6</v>
      </c>
      <c r="P73" s="929"/>
    </row>
    <row r="74" spans="1:27" s="910" customFormat="1" ht="18" customHeight="1">
      <c r="A74" s="930"/>
      <c r="B74" s="931"/>
      <c r="C74" s="932" t="s">
        <v>2187</v>
      </c>
      <c r="D74" s="910">
        <v>535</v>
      </c>
      <c r="E74" s="910">
        <v>320</v>
      </c>
      <c r="F74" s="910">
        <v>76</v>
      </c>
      <c r="G74" s="910">
        <v>5</v>
      </c>
      <c r="H74" s="910">
        <v>1</v>
      </c>
      <c r="I74" s="910">
        <v>125</v>
      </c>
      <c r="J74" s="910">
        <v>33</v>
      </c>
      <c r="K74" s="910">
        <v>59</v>
      </c>
      <c r="L74" s="910">
        <v>11</v>
      </c>
      <c r="M74" s="910">
        <v>0</v>
      </c>
      <c r="N74" s="910">
        <v>14</v>
      </c>
      <c r="O74" s="910">
        <v>12</v>
      </c>
      <c r="P74" s="929"/>
      <c r="S74" s="165"/>
      <c r="T74" s="166"/>
      <c r="U74" s="70"/>
      <c r="V74" s="70"/>
      <c r="W74" s="70"/>
      <c r="X74" s="70"/>
      <c r="Y74" s="70"/>
      <c r="Z74" s="70"/>
      <c r="AA74" s="70"/>
    </row>
    <row r="75" spans="1:27" s="735" customFormat="1">
      <c r="A75" s="733" t="s">
        <v>2195</v>
      </c>
      <c r="C75" s="730" t="s">
        <v>2185</v>
      </c>
      <c r="D75" s="735">
        <v>191</v>
      </c>
      <c r="E75" s="735">
        <v>59</v>
      </c>
      <c r="F75" s="735">
        <v>28</v>
      </c>
      <c r="G75" s="735">
        <v>1</v>
      </c>
      <c r="H75" s="735">
        <v>1</v>
      </c>
      <c r="I75" s="735">
        <v>87</v>
      </c>
      <c r="J75" s="735">
        <v>19</v>
      </c>
      <c r="K75" s="735">
        <v>35</v>
      </c>
      <c r="L75" s="735">
        <v>6</v>
      </c>
      <c r="M75" s="735">
        <v>0</v>
      </c>
      <c r="N75" s="735">
        <v>3</v>
      </c>
      <c r="O75" s="735">
        <v>6</v>
      </c>
      <c r="P75" s="929"/>
      <c r="S75" s="165"/>
      <c r="T75" s="166"/>
      <c r="U75" s="70"/>
      <c r="V75" s="70"/>
      <c r="W75" s="70"/>
      <c r="X75" s="70"/>
      <c r="Y75" s="70"/>
      <c r="Z75" s="70"/>
      <c r="AA75" s="70"/>
    </row>
    <row r="76" spans="1:27" s="735" customFormat="1" ht="9" customHeight="1">
      <c r="A76" s="733"/>
      <c r="B76" s="727"/>
      <c r="C76" s="730" t="s">
        <v>2186</v>
      </c>
      <c r="D76" s="735">
        <v>344</v>
      </c>
      <c r="E76" s="735">
        <v>261</v>
      </c>
      <c r="F76" s="735">
        <v>48</v>
      </c>
      <c r="G76" s="735">
        <v>4</v>
      </c>
      <c r="H76" s="735">
        <v>0</v>
      </c>
      <c r="I76" s="735">
        <v>38</v>
      </c>
      <c r="J76" s="735">
        <v>14</v>
      </c>
      <c r="K76" s="735">
        <v>24</v>
      </c>
      <c r="L76" s="735">
        <v>5</v>
      </c>
      <c r="M76" s="735">
        <v>0</v>
      </c>
      <c r="N76" s="735">
        <v>11</v>
      </c>
      <c r="O76" s="735">
        <v>6</v>
      </c>
      <c r="P76" s="929"/>
    </row>
    <row r="77" spans="1:27" s="910" customFormat="1" ht="18" customHeight="1">
      <c r="A77" s="930"/>
      <c r="B77" s="931"/>
      <c r="C77" s="932" t="s">
        <v>2187</v>
      </c>
      <c r="D77" s="910">
        <v>535</v>
      </c>
      <c r="E77" s="910">
        <v>320</v>
      </c>
      <c r="F77" s="910">
        <v>76</v>
      </c>
      <c r="G77" s="910">
        <v>5</v>
      </c>
      <c r="H77" s="910">
        <v>1</v>
      </c>
      <c r="I77" s="910">
        <v>125</v>
      </c>
      <c r="J77" s="910">
        <v>33</v>
      </c>
      <c r="K77" s="910">
        <v>59</v>
      </c>
      <c r="L77" s="910">
        <v>11</v>
      </c>
      <c r="M77" s="910">
        <v>0</v>
      </c>
      <c r="N77" s="910">
        <v>14</v>
      </c>
      <c r="O77" s="910">
        <v>12</v>
      </c>
      <c r="P77" s="929"/>
    </row>
    <row r="78" spans="1:27" s="910" customFormat="1" ht="18" customHeight="1">
      <c r="A78" s="733" t="s">
        <v>208</v>
      </c>
      <c r="B78" s="931"/>
      <c r="C78" s="932"/>
      <c r="P78" s="929"/>
    </row>
    <row r="79" spans="1:27" s="910" customFormat="1" ht="9" customHeight="1">
      <c r="A79" s="733" t="s">
        <v>2718</v>
      </c>
      <c r="B79" s="931"/>
      <c r="C79" s="932"/>
      <c r="P79" s="929"/>
    </row>
    <row r="80" spans="1:27" s="735" customFormat="1" ht="36.6" customHeight="1">
      <c r="B80" s="727" t="s">
        <v>2719</v>
      </c>
      <c r="C80" s="730" t="s">
        <v>2185</v>
      </c>
      <c r="D80" s="735">
        <v>153</v>
      </c>
      <c r="E80" s="735">
        <v>92</v>
      </c>
      <c r="F80" s="735">
        <v>77</v>
      </c>
      <c r="G80" s="735">
        <v>0</v>
      </c>
      <c r="H80" s="735">
        <v>0</v>
      </c>
      <c r="I80" s="735">
        <v>32</v>
      </c>
      <c r="J80" s="735">
        <v>23</v>
      </c>
      <c r="K80" s="735">
        <v>20</v>
      </c>
      <c r="L80" s="735">
        <v>15</v>
      </c>
      <c r="M80" s="735">
        <v>0</v>
      </c>
      <c r="N80" s="735">
        <v>5</v>
      </c>
      <c r="O80" s="735">
        <v>4</v>
      </c>
      <c r="P80" s="929"/>
    </row>
    <row r="81" spans="1:16" s="735" customFormat="1" ht="9" customHeight="1">
      <c r="A81" s="733"/>
      <c r="B81" s="727"/>
      <c r="C81" s="730" t="s">
        <v>2186</v>
      </c>
      <c r="D81" s="735">
        <v>428</v>
      </c>
      <c r="E81" s="735">
        <v>374</v>
      </c>
      <c r="F81" s="735">
        <v>189</v>
      </c>
      <c r="G81" s="735">
        <v>7</v>
      </c>
      <c r="H81" s="735">
        <v>4</v>
      </c>
      <c r="I81" s="735">
        <v>8</v>
      </c>
      <c r="J81" s="735">
        <v>3</v>
      </c>
      <c r="K81" s="735">
        <v>26</v>
      </c>
      <c r="L81" s="735">
        <v>10</v>
      </c>
      <c r="M81" s="735">
        <v>0</v>
      </c>
      <c r="N81" s="735">
        <v>4</v>
      </c>
      <c r="O81" s="735">
        <v>9</v>
      </c>
      <c r="P81" s="929"/>
    </row>
    <row r="82" spans="1:16" s="910" customFormat="1" ht="18" customHeight="1">
      <c r="A82" s="930"/>
      <c r="B82" s="931"/>
      <c r="C82" s="932" t="s">
        <v>2187</v>
      </c>
      <c r="D82" s="910">
        <v>581</v>
      </c>
      <c r="E82" s="910">
        <v>466</v>
      </c>
      <c r="F82" s="910">
        <v>266</v>
      </c>
      <c r="G82" s="910">
        <v>7</v>
      </c>
      <c r="H82" s="910">
        <v>4</v>
      </c>
      <c r="I82" s="910">
        <v>40</v>
      </c>
      <c r="J82" s="910">
        <v>26</v>
      </c>
      <c r="K82" s="910">
        <v>46</v>
      </c>
      <c r="L82" s="910">
        <v>25</v>
      </c>
      <c r="M82" s="910">
        <v>0</v>
      </c>
      <c r="N82" s="910">
        <v>9</v>
      </c>
      <c r="O82" s="910">
        <v>13</v>
      </c>
      <c r="P82" s="929"/>
    </row>
    <row r="83" spans="1:16" s="735" customFormat="1">
      <c r="A83" s="733"/>
      <c r="B83" s="727" t="s">
        <v>762</v>
      </c>
      <c r="C83" s="730" t="s">
        <v>2185</v>
      </c>
      <c r="D83" s="735">
        <v>8</v>
      </c>
      <c r="E83" s="735">
        <v>6</v>
      </c>
      <c r="F83" s="735">
        <v>5</v>
      </c>
      <c r="G83" s="735">
        <v>0</v>
      </c>
      <c r="H83" s="735">
        <v>0</v>
      </c>
      <c r="I83" s="735">
        <v>2</v>
      </c>
      <c r="J83" s="735">
        <v>2</v>
      </c>
      <c r="K83" s="735">
        <v>0</v>
      </c>
      <c r="L83" s="735">
        <v>0</v>
      </c>
      <c r="M83" s="735">
        <v>0</v>
      </c>
      <c r="N83" s="735">
        <v>0</v>
      </c>
      <c r="O83" s="735">
        <v>0</v>
      </c>
      <c r="P83" s="929"/>
    </row>
    <row r="84" spans="1:16" s="735" customFormat="1" ht="9" customHeight="1">
      <c r="A84" s="733"/>
      <c r="B84" s="727"/>
      <c r="C84" s="730" t="s">
        <v>2186</v>
      </c>
      <c r="D84" s="735">
        <v>47</v>
      </c>
      <c r="E84" s="735">
        <v>46</v>
      </c>
      <c r="F84" s="735">
        <v>23</v>
      </c>
      <c r="G84" s="735">
        <v>1</v>
      </c>
      <c r="H84" s="735">
        <v>1</v>
      </c>
      <c r="I84" s="735">
        <v>0</v>
      </c>
      <c r="J84" s="735">
        <v>0</v>
      </c>
      <c r="K84" s="735">
        <v>0</v>
      </c>
      <c r="L84" s="735">
        <v>0</v>
      </c>
      <c r="M84" s="735">
        <v>0</v>
      </c>
      <c r="N84" s="735">
        <v>0</v>
      </c>
      <c r="O84" s="735">
        <v>0</v>
      </c>
      <c r="P84" s="929"/>
    </row>
    <row r="85" spans="1:16" s="910" customFormat="1" ht="18" customHeight="1">
      <c r="A85" s="930"/>
      <c r="B85" s="931"/>
      <c r="C85" s="932" t="s">
        <v>2187</v>
      </c>
      <c r="D85" s="910">
        <v>55</v>
      </c>
      <c r="E85" s="910">
        <v>52</v>
      </c>
      <c r="F85" s="910">
        <v>28</v>
      </c>
      <c r="G85" s="910">
        <v>1</v>
      </c>
      <c r="H85" s="910">
        <v>1</v>
      </c>
      <c r="I85" s="910">
        <v>2</v>
      </c>
      <c r="J85" s="910">
        <v>2</v>
      </c>
      <c r="K85" s="910">
        <v>0</v>
      </c>
      <c r="L85" s="910">
        <v>0</v>
      </c>
      <c r="M85" s="910">
        <v>0</v>
      </c>
      <c r="N85" s="910">
        <v>0</v>
      </c>
      <c r="O85" s="910">
        <v>0</v>
      </c>
      <c r="P85" s="929"/>
    </row>
    <row r="86" spans="1:16" s="735" customFormat="1">
      <c r="A86" s="733"/>
      <c r="B86" s="727" t="s">
        <v>764</v>
      </c>
      <c r="C86" s="730" t="s">
        <v>2185</v>
      </c>
      <c r="D86" s="735">
        <v>32</v>
      </c>
      <c r="E86" s="735">
        <v>22</v>
      </c>
      <c r="F86" s="735">
        <v>16</v>
      </c>
      <c r="G86" s="735">
        <v>2</v>
      </c>
      <c r="H86" s="735">
        <v>1</v>
      </c>
      <c r="I86" s="735">
        <v>5</v>
      </c>
      <c r="J86" s="735">
        <v>3</v>
      </c>
      <c r="K86" s="735">
        <v>3</v>
      </c>
      <c r="L86" s="735">
        <v>2</v>
      </c>
      <c r="M86" s="735">
        <v>0</v>
      </c>
      <c r="N86" s="735">
        <v>0</v>
      </c>
      <c r="O86" s="735">
        <v>0</v>
      </c>
      <c r="P86" s="929"/>
    </row>
    <row r="87" spans="1:16" s="735" customFormat="1" ht="9" customHeight="1">
      <c r="A87" s="733"/>
      <c r="B87" s="727"/>
      <c r="C87" s="730" t="s">
        <v>2186</v>
      </c>
      <c r="D87" s="735">
        <v>260</v>
      </c>
      <c r="E87" s="735">
        <v>244</v>
      </c>
      <c r="F87" s="735">
        <v>57</v>
      </c>
      <c r="G87" s="735">
        <v>8</v>
      </c>
      <c r="H87" s="735">
        <v>2</v>
      </c>
      <c r="I87" s="735">
        <v>3</v>
      </c>
      <c r="J87" s="735">
        <v>1</v>
      </c>
      <c r="K87" s="735">
        <v>5</v>
      </c>
      <c r="L87" s="735">
        <v>2</v>
      </c>
      <c r="M87" s="735">
        <v>0</v>
      </c>
      <c r="N87" s="735">
        <v>0</v>
      </c>
      <c r="O87" s="735">
        <v>0</v>
      </c>
      <c r="P87" s="929"/>
    </row>
    <row r="88" spans="1:16" s="910" customFormat="1" ht="18" customHeight="1">
      <c r="A88" s="930"/>
      <c r="B88" s="931"/>
      <c r="C88" s="932" t="s">
        <v>2187</v>
      </c>
      <c r="D88" s="910">
        <v>292</v>
      </c>
      <c r="E88" s="910">
        <v>266</v>
      </c>
      <c r="F88" s="910">
        <v>73</v>
      </c>
      <c r="G88" s="910">
        <v>10</v>
      </c>
      <c r="H88" s="910">
        <v>3</v>
      </c>
      <c r="I88" s="910">
        <v>8</v>
      </c>
      <c r="J88" s="910">
        <v>4</v>
      </c>
      <c r="K88" s="910">
        <v>8</v>
      </c>
      <c r="L88" s="910">
        <v>4</v>
      </c>
      <c r="M88" s="910">
        <v>0</v>
      </c>
      <c r="N88" s="910">
        <v>0</v>
      </c>
      <c r="O88" s="910">
        <v>0</v>
      </c>
      <c r="P88" s="929"/>
    </row>
    <row r="89" spans="1:16" s="735" customFormat="1">
      <c r="A89" s="733"/>
      <c r="B89" s="727" t="s">
        <v>765</v>
      </c>
      <c r="C89" s="730" t="s">
        <v>2185</v>
      </c>
      <c r="D89" s="735">
        <v>67</v>
      </c>
      <c r="E89" s="735">
        <v>39</v>
      </c>
      <c r="F89" s="735">
        <v>26</v>
      </c>
      <c r="G89" s="735">
        <v>2</v>
      </c>
      <c r="H89" s="735">
        <v>1</v>
      </c>
      <c r="I89" s="735">
        <v>18</v>
      </c>
      <c r="J89" s="735">
        <v>13</v>
      </c>
      <c r="K89" s="735">
        <v>5</v>
      </c>
      <c r="L89" s="735">
        <v>0</v>
      </c>
      <c r="M89" s="735">
        <v>0</v>
      </c>
      <c r="N89" s="735">
        <v>1</v>
      </c>
      <c r="O89" s="735">
        <v>2</v>
      </c>
      <c r="P89" s="929"/>
    </row>
    <row r="90" spans="1:16" s="735" customFormat="1" ht="9" customHeight="1">
      <c r="A90" s="733"/>
      <c r="B90" s="727"/>
      <c r="C90" s="730" t="s">
        <v>2186</v>
      </c>
      <c r="D90" s="735">
        <v>397</v>
      </c>
      <c r="E90" s="735">
        <v>377</v>
      </c>
      <c r="F90" s="735">
        <v>81</v>
      </c>
      <c r="G90" s="735">
        <v>5</v>
      </c>
      <c r="H90" s="735">
        <v>1</v>
      </c>
      <c r="I90" s="735">
        <v>2</v>
      </c>
      <c r="J90" s="735">
        <v>1</v>
      </c>
      <c r="K90" s="735">
        <v>7</v>
      </c>
      <c r="L90" s="735">
        <v>1</v>
      </c>
      <c r="M90" s="735">
        <v>0</v>
      </c>
      <c r="N90" s="735">
        <v>1</v>
      </c>
      <c r="O90" s="735">
        <v>5</v>
      </c>
      <c r="P90" s="929"/>
    </row>
    <row r="91" spans="1:16" s="910" customFormat="1" ht="18" customHeight="1">
      <c r="A91" s="930"/>
      <c r="B91" s="931"/>
      <c r="C91" s="932" t="s">
        <v>2187</v>
      </c>
      <c r="D91" s="910">
        <v>464</v>
      </c>
      <c r="E91" s="910">
        <v>416</v>
      </c>
      <c r="F91" s="910">
        <v>107</v>
      </c>
      <c r="G91" s="910">
        <v>7</v>
      </c>
      <c r="H91" s="910">
        <v>2</v>
      </c>
      <c r="I91" s="910">
        <v>20</v>
      </c>
      <c r="J91" s="910">
        <v>14</v>
      </c>
      <c r="K91" s="910">
        <v>12</v>
      </c>
      <c r="L91" s="910">
        <v>1</v>
      </c>
      <c r="M91" s="910">
        <v>0</v>
      </c>
      <c r="N91" s="910">
        <v>2</v>
      </c>
      <c r="O91" s="910">
        <v>7</v>
      </c>
      <c r="P91" s="929"/>
    </row>
    <row r="92" spans="1:16" s="735" customFormat="1">
      <c r="A92" s="733"/>
      <c r="B92" s="727" t="s">
        <v>766</v>
      </c>
      <c r="C92" s="730" t="s">
        <v>2185</v>
      </c>
      <c r="D92" s="735">
        <v>153</v>
      </c>
      <c r="E92" s="735">
        <v>54</v>
      </c>
      <c r="F92" s="735">
        <v>39</v>
      </c>
      <c r="G92" s="735">
        <v>0</v>
      </c>
      <c r="H92" s="735">
        <v>0</v>
      </c>
      <c r="I92" s="735">
        <v>27</v>
      </c>
      <c r="J92" s="735">
        <v>17</v>
      </c>
      <c r="K92" s="735">
        <v>16</v>
      </c>
      <c r="L92" s="735">
        <v>9</v>
      </c>
      <c r="M92" s="735">
        <v>0</v>
      </c>
      <c r="N92" s="735">
        <v>2</v>
      </c>
      <c r="O92" s="735">
        <v>54</v>
      </c>
      <c r="P92" s="929"/>
    </row>
    <row r="93" spans="1:16" s="735" customFormat="1" ht="9" customHeight="1">
      <c r="A93" s="733"/>
      <c r="B93" s="727"/>
      <c r="C93" s="730" t="s">
        <v>2186</v>
      </c>
      <c r="D93" s="735">
        <v>478</v>
      </c>
      <c r="E93" s="735">
        <v>262</v>
      </c>
      <c r="F93" s="735">
        <v>110</v>
      </c>
      <c r="G93" s="735">
        <v>19</v>
      </c>
      <c r="H93" s="735">
        <v>3</v>
      </c>
      <c r="I93" s="735">
        <v>5</v>
      </c>
      <c r="J93" s="735">
        <v>5</v>
      </c>
      <c r="K93" s="735">
        <v>43</v>
      </c>
      <c r="L93" s="735">
        <v>26</v>
      </c>
      <c r="M93" s="735">
        <v>0</v>
      </c>
      <c r="N93" s="735">
        <v>8</v>
      </c>
      <c r="O93" s="735">
        <v>141</v>
      </c>
      <c r="P93" s="929"/>
    </row>
    <row r="94" spans="1:16" s="910" customFormat="1" ht="18" customHeight="1">
      <c r="A94" s="930"/>
      <c r="B94" s="931"/>
      <c r="C94" s="932" t="s">
        <v>2187</v>
      </c>
      <c r="D94" s="910">
        <v>631</v>
      </c>
      <c r="E94" s="910">
        <v>316</v>
      </c>
      <c r="F94" s="910">
        <v>149</v>
      </c>
      <c r="G94" s="910">
        <v>19</v>
      </c>
      <c r="H94" s="910">
        <v>3</v>
      </c>
      <c r="I94" s="910">
        <v>32</v>
      </c>
      <c r="J94" s="910">
        <v>22</v>
      </c>
      <c r="K94" s="910">
        <v>59</v>
      </c>
      <c r="L94" s="910">
        <v>35</v>
      </c>
      <c r="M94" s="910">
        <v>0</v>
      </c>
      <c r="N94" s="910">
        <v>10</v>
      </c>
      <c r="O94" s="910">
        <v>195</v>
      </c>
      <c r="P94" s="929"/>
    </row>
    <row r="95" spans="1:16" s="735" customFormat="1">
      <c r="A95" s="733"/>
      <c r="B95" s="727" t="s">
        <v>767</v>
      </c>
      <c r="C95" s="730" t="s">
        <v>2185</v>
      </c>
      <c r="D95" s="735">
        <v>137</v>
      </c>
      <c r="E95" s="735">
        <v>68</v>
      </c>
      <c r="F95" s="735">
        <v>41</v>
      </c>
      <c r="G95" s="735">
        <v>31</v>
      </c>
      <c r="H95" s="735">
        <v>6</v>
      </c>
      <c r="I95" s="735">
        <v>18</v>
      </c>
      <c r="J95" s="735">
        <v>10</v>
      </c>
      <c r="K95" s="735">
        <v>8</v>
      </c>
      <c r="L95" s="735">
        <v>0</v>
      </c>
      <c r="M95" s="735">
        <v>0</v>
      </c>
      <c r="N95" s="735">
        <v>2</v>
      </c>
      <c r="O95" s="735">
        <v>10</v>
      </c>
      <c r="P95" s="929"/>
    </row>
    <row r="96" spans="1:16" s="735" customFormat="1" ht="9" customHeight="1">
      <c r="A96" s="733"/>
      <c r="B96" s="727"/>
      <c r="C96" s="730" t="s">
        <v>2186</v>
      </c>
      <c r="D96" s="735">
        <v>1037</v>
      </c>
      <c r="E96" s="735">
        <v>902</v>
      </c>
      <c r="F96" s="735">
        <v>116</v>
      </c>
      <c r="G96" s="735">
        <v>101</v>
      </c>
      <c r="H96" s="735">
        <v>35</v>
      </c>
      <c r="I96" s="735">
        <v>5</v>
      </c>
      <c r="J96" s="735">
        <v>5</v>
      </c>
      <c r="K96" s="735">
        <v>18</v>
      </c>
      <c r="L96" s="735">
        <v>3</v>
      </c>
      <c r="M96" s="735">
        <v>0</v>
      </c>
      <c r="N96" s="735">
        <v>4</v>
      </c>
      <c r="O96" s="735">
        <v>7</v>
      </c>
      <c r="P96" s="929"/>
    </row>
    <row r="97" spans="1:16" s="910" customFormat="1" ht="18" customHeight="1">
      <c r="A97" s="930"/>
      <c r="B97" s="931"/>
      <c r="C97" s="932" t="s">
        <v>2187</v>
      </c>
      <c r="D97" s="910">
        <v>1174</v>
      </c>
      <c r="E97" s="910">
        <v>970</v>
      </c>
      <c r="F97" s="910">
        <v>157</v>
      </c>
      <c r="G97" s="910">
        <v>132</v>
      </c>
      <c r="H97" s="910">
        <v>41</v>
      </c>
      <c r="I97" s="910">
        <v>23</v>
      </c>
      <c r="J97" s="910">
        <v>15</v>
      </c>
      <c r="K97" s="910">
        <v>26</v>
      </c>
      <c r="L97" s="910">
        <v>3</v>
      </c>
      <c r="M97" s="910">
        <v>0</v>
      </c>
      <c r="N97" s="910">
        <v>6</v>
      </c>
      <c r="O97" s="910">
        <v>17</v>
      </c>
      <c r="P97" s="929"/>
    </row>
    <row r="98" spans="1:16" s="735" customFormat="1">
      <c r="A98" s="733"/>
      <c r="B98" s="727" t="s">
        <v>2197</v>
      </c>
      <c r="C98" s="730" t="s">
        <v>2185</v>
      </c>
      <c r="D98" s="735">
        <v>539</v>
      </c>
      <c r="E98" s="735">
        <v>220</v>
      </c>
      <c r="F98" s="735">
        <v>127</v>
      </c>
      <c r="G98" s="735">
        <v>3</v>
      </c>
      <c r="H98" s="735">
        <v>2</v>
      </c>
      <c r="I98" s="735">
        <v>56</v>
      </c>
      <c r="J98" s="735">
        <v>10</v>
      </c>
      <c r="K98" s="735">
        <v>257</v>
      </c>
      <c r="L98" s="735">
        <v>210</v>
      </c>
      <c r="M98" s="735">
        <v>0</v>
      </c>
      <c r="N98" s="735">
        <v>3</v>
      </c>
      <c r="O98" s="735">
        <v>0</v>
      </c>
      <c r="P98" s="929"/>
    </row>
    <row r="99" spans="1:16" s="735" customFormat="1" ht="9" customHeight="1">
      <c r="A99" s="733"/>
      <c r="B99" s="727"/>
      <c r="C99" s="730" t="s">
        <v>2186</v>
      </c>
      <c r="D99" s="735">
        <v>475</v>
      </c>
      <c r="E99" s="735">
        <v>329</v>
      </c>
      <c r="F99" s="735">
        <v>98</v>
      </c>
      <c r="G99" s="735">
        <v>25</v>
      </c>
      <c r="H99" s="735">
        <v>6</v>
      </c>
      <c r="I99" s="735">
        <v>10</v>
      </c>
      <c r="J99" s="735">
        <v>4</v>
      </c>
      <c r="K99" s="735">
        <v>100</v>
      </c>
      <c r="L99" s="735">
        <v>77</v>
      </c>
      <c r="M99" s="735">
        <v>0</v>
      </c>
      <c r="N99" s="735">
        <v>6</v>
      </c>
      <c r="O99" s="735">
        <v>5</v>
      </c>
      <c r="P99" s="929"/>
    </row>
    <row r="100" spans="1:16" s="910" customFormat="1" ht="18" customHeight="1">
      <c r="A100" s="930"/>
      <c r="B100" s="931"/>
      <c r="C100" s="932" t="s">
        <v>2187</v>
      </c>
      <c r="D100" s="910">
        <v>1014</v>
      </c>
      <c r="E100" s="910">
        <v>549</v>
      </c>
      <c r="F100" s="910">
        <v>225</v>
      </c>
      <c r="G100" s="910">
        <v>28</v>
      </c>
      <c r="H100" s="910">
        <v>8</v>
      </c>
      <c r="I100" s="910">
        <v>66</v>
      </c>
      <c r="J100" s="910">
        <v>14</v>
      </c>
      <c r="K100" s="910">
        <v>357</v>
      </c>
      <c r="L100" s="910">
        <v>287</v>
      </c>
      <c r="M100" s="910">
        <v>0</v>
      </c>
      <c r="N100" s="910">
        <v>9</v>
      </c>
      <c r="O100" s="910">
        <v>5</v>
      </c>
      <c r="P100" s="929"/>
    </row>
    <row r="101" spans="1:16" s="735" customFormat="1">
      <c r="A101" s="733"/>
      <c r="B101" s="727" t="s">
        <v>769</v>
      </c>
      <c r="C101" s="730" t="s">
        <v>2185</v>
      </c>
      <c r="D101" s="735">
        <v>564</v>
      </c>
      <c r="E101" s="735">
        <v>232</v>
      </c>
      <c r="F101" s="735">
        <v>161</v>
      </c>
      <c r="G101" s="735">
        <v>10</v>
      </c>
      <c r="H101" s="735">
        <v>3</v>
      </c>
      <c r="I101" s="735">
        <v>164</v>
      </c>
      <c r="J101" s="735">
        <v>136</v>
      </c>
      <c r="K101" s="735">
        <v>65</v>
      </c>
      <c r="L101" s="735">
        <v>54</v>
      </c>
      <c r="M101" s="735">
        <v>0</v>
      </c>
      <c r="N101" s="735">
        <v>32</v>
      </c>
      <c r="O101" s="735">
        <v>61</v>
      </c>
      <c r="P101" s="929"/>
    </row>
    <row r="102" spans="1:16" s="735" customFormat="1" ht="9" customHeight="1">
      <c r="A102" s="733"/>
      <c r="B102" s="727"/>
      <c r="C102" s="730" t="s">
        <v>2186</v>
      </c>
      <c r="D102" s="735">
        <v>2673</v>
      </c>
      <c r="E102" s="735">
        <v>2269</v>
      </c>
      <c r="F102" s="735">
        <v>577</v>
      </c>
      <c r="G102" s="735">
        <v>70</v>
      </c>
      <c r="H102" s="735">
        <v>21</v>
      </c>
      <c r="I102" s="735">
        <v>66</v>
      </c>
      <c r="J102" s="735">
        <v>55</v>
      </c>
      <c r="K102" s="735">
        <v>147</v>
      </c>
      <c r="L102" s="735">
        <v>93</v>
      </c>
      <c r="M102" s="735">
        <v>0</v>
      </c>
      <c r="N102" s="735">
        <v>43</v>
      </c>
      <c r="O102" s="735">
        <v>78</v>
      </c>
      <c r="P102" s="929"/>
    </row>
    <row r="103" spans="1:16" s="910" customFormat="1" ht="18" customHeight="1">
      <c r="A103" s="930"/>
      <c r="B103" s="931"/>
      <c r="C103" s="932" t="s">
        <v>2187</v>
      </c>
      <c r="D103" s="910">
        <v>3237</v>
      </c>
      <c r="E103" s="910">
        <v>2501</v>
      </c>
      <c r="F103" s="910">
        <v>738</v>
      </c>
      <c r="G103" s="910">
        <v>80</v>
      </c>
      <c r="H103" s="910">
        <v>24</v>
      </c>
      <c r="I103" s="910">
        <v>230</v>
      </c>
      <c r="J103" s="910">
        <v>191</v>
      </c>
      <c r="K103" s="910">
        <v>212</v>
      </c>
      <c r="L103" s="910">
        <v>147</v>
      </c>
      <c r="M103" s="910">
        <v>0</v>
      </c>
      <c r="N103" s="910">
        <v>75</v>
      </c>
      <c r="O103" s="910">
        <v>139</v>
      </c>
      <c r="P103" s="929"/>
    </row>
    <row r="104" spans="1:16" s="735" customFormat="1" ht="27">
      <c r="A104" s="733"/>
      <c r="B104" s="727" t="s">
        <v>2720</v>
      </c>
      <c r="C104" s="730" t="s">
        <v>2185</v>
      </c>
      <c r="D104" s="735">
        <v>108</v>
      </c>
      <c r="E104" s="735">
        <v>27</v>
      </c>
      <c r="F104" s="735">
        <v>26</v>
      </c>
      <c r="G104" s="735">
        <v>0</v>
      </c>
      <c r="H104" s="735">
        <v>0</v>
      </c>
      <c r="I104" s="735">
        <v>64</v>
      </c>
      <c r="J104" s="735">
        <v>54</v>
      </c>
      <c r="K104" s="735">
        <v>2</v>
      </c>
      <c r="L104" s="735">
        <v>2</v>
      </c>
      <c r="M104" s="735">
        <v>0</v>
      </c>
      <c r="N104" s="735">
        <v>4</v>
      </c>
      <c r="O104" s="735">
        <v>11</v>
      </c>
      <c r="P104" s="929"/>
    </row>
    <row r="105" spans="1:16" s="735" customFormat="1" ht="9" customHeight="1">
      <c r="A105" s="733"/>
      <c r="B105" s="727"/>
      <c r="C105" s="730" t="s">
        <v>2186</v>
      </c>
      <c r="D105" s="735">
        <v>168</v>
      </c>
      <c r="E105" s="735">
        <v>114</v>
      </c>
      <c r="F105" s="735">
        <v>41</v>
      </c>
      <c r="G105" s="735">
        <v>1</v>
      </c>
      <c r="H105" s="735">
        <v>0</v>
      </c>
      <c r="I105" s="735">
        <v>25</v>
      </c>
      <c r="J105" s="735">
        <v>24</v>
      </c>
      <c r="K105" s="735">
        <v>5</v>
      </c>
      <c r="L105" s="735">
        <v>0</v>
      </c>
      <c r="M105" s="735">
        <v>0</v>
      </c>
      <c r="N105" s="735">
        <v>5</v>
      </c>
      <c r="O105" s="735">
        <v>18</v>
      </c>
      <c r="P105" s="929"/>
    </row>
    <row r="106" spans="1:16" s="910" customFormat="1" ht="18" customHeight="1">
      <c r="A106" s="930"/>
      <c r="B106" s="931"/>
      <c r="C106" s="932" t="s">
        <v>2187</v>
      </c>
      <c r="D106" s="910">
        <v>276</v>
      </c>
      <c r="E106" s="910">
        <v>141</v>
      </c>
      <c r="F106" s="910">
        <v>67</v>
      </c>
      <c r="G106" s="910">
        <v>1</v>
      </c>
      <c r="H106" s="910">
        <v>0</v>
      </c>
      <c r="I106" s="910">
        <v>89</v>
      </c>
      <c r="J106" s="910">
        <v>78</v>
      </c>
      <c r="K106" s="910">
        <v>7</v>
      </c>
      <c r="L106" s="910">
        <v>2</v>
      </c>
      <c r="M106" s="910">
        <v>0</v>
      </c>
      <c r="N106" s="910">
        <v>9</v>
      </c>
      <c r="O106" s="910">
        <v>29</v>
      </c>
      <c r="P106" s="929"/>
    </row>
    <row r="107" spans="1:16" s="735" customFormat="1">
      <c r="A107" s="733"/>
      <c r="B107" s="727" t="s">
        <v>772</v>
      </c>
      <c r="C107" s="730" t="s">
        <v>2185</v>
      </c>
      <c r="D107" s="735">
        <v>178</v>
      </c>
      <c r="E107" s="735">
        <v>42</v>
      </c>
      <c r="F107" s="735">
        <v>24</v>
      </c>
      <c r="G107" s="735">
        <v>1</v>
      </c>
      <c r="H107" s="735">
        <v>0</v>
      </c>
      <c r="I107" s="735">
        <v>98</v>
      </c>
      <c r="J107" s="735">
        <v>70</v>
      </c>
      <c r="K107" s="735">
        <v>15</v>
      </c>
      <c r="L107" s="735">
        <v>4</v>
      </c>
      <c r="M107" s="735">
        <v>0</v>
      </c>
      <c r="N107" s="735">
        <v>15</v>
      </c>
      <c r="O107" s="735">
        <v>7</v>
      </c>
      <c r="P107" s="929"/>
    </row>
    <row r="108" spans="1:16" s="735" customFormat="1" ht="9" customHeight="1">
      <c r="A108" s="733"/>
      <c r="B108" s="727"/>
      <c r="C108" s="730" t="s">
        <v>2186</v>
      </c>
      <c r="D108" s="735">
        <v>715</v>
      </c>
      <c r="E108" s="735">
        <v>574</v>
      </c>
      <c r="F108" s="735">
        <v>97</v>
      </c>
      <c r="G108" s="735">
        <v>15</v>
      </c>
      <c r="H108" s="735">
        <v>4</v>
      </c>
      <c r="I108" s="735">
        <v>90</v>
      </c>
      <c r="J108" s="735">
        <v>34</v>
      </c>
      <c r="K108" s="735">
        <v>18</v>
      </c>
      <c r="L108" s="735">
        <v>4</v>
      </c>
      <c r="M108" s="735">
        <v>1</v>
      </c>
      <c r="N108" s="735">
        <v>8</v>
      </c>
      <c r="O108" s="735">
        <v>9</v>
      </c>
      <c r="P108" s="929"/>
    </row>
    <row r="109" spans="1:16" s="910" customFormat="1" ht="18" customHeight="1">
      <c r="A109" s="930"/>
      <c r="B109" s="931"/>
      <c r="C109" s="932" t="s">
        <v>2187</v>
      </c>
      <c r="D109" s="910">
        <v>893</v>
      </c>
      <c r="E109" s="910">
        <v>616</v>
      </c>
      <c r="F109" s="910">
        <v>121</v>
      </c>
      <c r="G109" s="910">
        <v>16</v>
      </c>
      <c r="H109" s="910">
        <v>4</v>
      </c>
      <c r="I109" s="910">
        <v>188</v>
      </c>
      <c r="J109" s="910">
        <v>104</v>
      </c>
      <c r="K109" s="910">
        <v>33</v>
      </c>
      <c r="L109" s="910">
        <v>8</v>
      </c>
      <c r="M109" s="910">
        <v>1</v>
      </c>
      <c r="N109" s="910">
        <v>23</v>
      </c>
      <c r="O109" s="910">
        <v>16</v>
      </c>
      <c r="P109" s="929"/>
    </row>
    <row r="110" spans="1:16" s="735" customFormat="1">
      <c r="A110" s="733"/>
      <c r="B110" s="727" t="s">
        <v>773</v>
      </c>
      <c r="C110" s="730" t="s">
        <v>2185</v>
      </c>
      <c r="D110" s="735">
        <v>113</v>
      </c>
      <c r="E110" s="735">
        <v>67</v>
      </c>
      <c r="F110" s="735">
        <v>47</v>
      </c>
      <c r="G110" s="735">
        <v>6</v>
      </c>
      <c r="H110" s="735">
        <v>0</v>
      </c>
      <c r="I110" s="735">
        <v>33</v>
      </c>
      <c r="J110" s="735">
        <v>26</v>
      </c>
      <c r="K110" s="735">
        <v>4</v>
      </c>
      <c r="L110" s="735">
        <v>2</v>
      </c>
      <c r="M110" s="735">
        <v>0</v>
      </c>
      <c r="N110" s="735">
        <v>1</v>
      </c>
      <c r="O110" s="735">
        <v>2</v>
      </c>
      <c r="P110" s="929"/>
    </row>
    <row r="111" spans="1:16" s="735" customFormat="1" ht="9" customHeight="1">
      <c r="A111" s="733"/>
      <c r="B111" s="727"/>
      <c r="C111" s="730" t="s">
        <v>2186</v>
      </c>
      <c r="D111" s="735">
        <v>766</v>
      </c>
      <c r="E111" s="735">
        <v>695</v>
      </c>
      <c r="F111" s="735">
        <v>139</v>
      </c>
      <c r="G111" s="735">
        <v>10</v>
      </c>
      <c r="H111" s="735">
        <v>4</v>
      </c>
      <c r="I111" s="735">
        <v>12</v>
      </c>
      <c r="J111" s="735">
        <v>7</v>
      </c>
      <c r="K111" s="735">
        <v>35</v>
      </c>
      <c r="L111" s="735">
        <v>7</v>
      </c>
      <c r="M111" s="735">
        <v>0</v>
      </c>
      <c r="N111" s="735">
        <v>8</v>
      </c>
      <c r="O111" s="735">
        <v>6</v>
      </c>
      <c r="P111" s="929"/>
    </row>
    <row r="112" spans="1:16" s="910" customFormat="1" ht="18" customHeight="1">
      <c r="A112" s="930"/>
      <c r="B112" s="931"/>
      <c r="C112" s="932" t="s">
        <v>2187</v>
      </c>
      <c r="D112" s="910">
        <v>879</v>
      </c>
      <c r="E112" s="910">
        <v>762</v>
      </c>
      <c r="F112" s="910">
        <v>186</v>
      </c>
      <c r="G112" s="910">
        <v>16</v>
      </c>
      <c r="H112" s="910">
        <v>4</v>
      </c>
      <c r="I112" s="910">
        <v>45</v>
      </c>
      <c r="J112" s="910">
        <v>33</v>
      </c>
      <c r="K112" s="910">
        <v>39</v>
      </c>
      <c r="L112" s="910">
        <v>9</v>
      </c>
      <c r="M112" s="910">
        <v>0</v>
      </c>
      <c r="N112" s="910">
        <v>9</v>
      </c>
      <c r="O112" s="910">
        <v>8</v>
      </c>
      <c r="P112" s="929"/>
    </row>
    <row r="113" spans="1:16" s="910" customFormat="1" ht="9" customHeight="1">
      <c r="A113" s="733" t="s">
        <v>208</v>
      </c>
      <c r="B113" s="931"/>
      <c r="C113" s="932"/>
      <c r="P113" s="929"/>
    </row>
    <row r="114" spans="1:16" s="735" customFormat="1">
      <c r="A114" s="733" t="s">
        <v>2721</v>
      </c>
      <c r="B114" s="727"/>
      <c r="C114" s="730" t="s">
        <v>2185</v>
      </c>
      <c r="D114" s="735">
        <v>2052</v>
      </c>
      <c r="E114" s="735">
        <v>869</v>
      </c>
      <c r="F114" s="735">
        <v>589</v>
      </c>
      <c r="G114" s="735">
        <v>55</v>
      </c>
      <c r="H114" s="735">
        <v>13</v>
      </c>
      <c r="I114" s="735">
        <v>517</v>
      </c>
      <c r="J114" s="735">
        <v>364</v>
      </c>
      <c r="K114" s="735">
        <v>395</v>
      </c>
      <c r="L114" s="735">
        <v>298</v>
      </c>
      <c r="M114" s="735">
        <v>0</v>
      </c>
      <c r="N114" s="735">
        <v>65</v>
      </c>
      <c r="O114" s="735">
        <v>151</v>
      </c>
      <c r="P114" s="929"/>
    </row>
    <row r="115" spans="1:16" s="735" customFormat="1" ht="9" customHeight="1">
      <c r="A115" s="733"/>
      <c r="B115" s="727"/>
      <c r="C115" s="730" t="s">
        <v>2186</v>
      </c>
      <c r="D115" s="735">
        <v>7444</v>
      </c>
      <c r="E115" s="735">
        <v>6186</v>
      </c>
      <c r="F115" s="735">
        <v>1528</v>
      </c>
      <c r="G115" s="735">
        <v>262</v>
      </c>
      <c r="H115" s="735">
        <v>81</v>
      </c>
      <c r="I115" s="735">
        <v>226</v>
      </c>
      <c r="J115" s="735">
        <v>139</v>
      </c>
      <c r="K115" s="735">
        <v>404</v>
      </c>
      <c r="L115" s="735">
        <v>223</v>
      </c>
      <c r="M115" s="735">
        <v>1</v>
      </c>
      <c r="N115" s="735">
        <v>87</v>
      </c>
      <c r="O115" s="735">
        <v>278</v>
      </c>
      <c r="P115" s="929"/>
    </row>
    <row r="116" spans="1:16" s="910" customFormat="1" ht="9" customHeight="1">
      <c r="A116" s="930"/>
      <c r="B116" s="931"/>
      <c r="C116" s="932" t="s">
        <v>2187</v>
      </c>
      <c r="D116" s="910">
        <v>9496</v>
      </c>
      <c r="E116" s="910">
        <v>7055</v>
      </c>
      <c r="F116" s="910">
        <v>2117</v>
      </c>
      <c r="G116" s="910">
        <v>317</v>
      </c>
      <c r="H116" s="910">
        <v>94</v>
      </c>
      <c r="I116" s="910">
        <v>743</v>
      </c>
      <c r="J116" s="910">
        <v>503</v>
      </c>
      <c r="K116" s="910">
        <v>799</v>
      </c>
      <c r="L116" s="910">
        <v>521</v>
      </c>
      <c r="M116" s="910">
        <v>1</v>
      </c>
      <c r="N116" s="910">
        <v>152</v>
      </c>
      <c r="O116" s="910">
        <v>429</v>
      </c>
      <c r="P116" s="929"/>
    </row>
    <row r="117" spans="1:16" s="735" customFormat="1" ht="9" customHeight="1">
      <c r="A117" s="44"/>
      <c r="B117" s="816"/>
      <c r="C117" s="935"/>
      <c r="D117" s="816"/>
      <c r="E117" s="816"/>
      <c r="F117" s="816"/>
      <c r="G117" s="816"/>
      <c r="H117" s="816"/>
      <c r="I117" s="816"/>
      <c r="J117" s="816"/>
      <c r="K117" s="816"/>
      <c r="L117" s="816"/>
      <c r="M117" s="44"/>
      <c r="N117" s="44"/>
      <c r="O117" s="44"/>
      <c r="P117" s="929"/>
    </row>
    <row r="118" spans="1:16" s="735" customFormat="1" ht="9" customHeight="1">
      <c r="A118" s="258"/>
      <c r="B118" s="816"/>
      <c r="C118" s="935"/>
      <c r="D118" s="816"/>
      <c r="E118" s="816"/>
      <c r="F118" s="816"/>
      <c r="G118" s="816"/>
      <c r="H118" s="816"/>
      <c r="I118" s="816"/>
      <c r="J118" s="816"/>
      <c r="K118" s="816"/>
      <c r="L118" s="816"/>
      <c r="M118" s="44"/>
      <c r="N118" s="44"/>
      <c r="O118" s="44"/>
      <c r="P118" s="929"/>
    </row>
    <row r="119" spans="1:16" s="735" customFormat="1" ht="9" customHeight="1">
      <c r="A119" s="258"/>
      <c r="B119" s="816"/>
      <c r="C119" s="935"/>
      <c r="D119" s="816"/>
      <c r="E119" s="816"/>
      <c r="F119" s="816"/>
      <c r="G119" s="816"/>
      <c r="H119" s="816"/>
      <c r="I119" s="816"/>
      <c r="J119" s="816"/>
      <c r="K119" s="816"/>
      <c r="L119" s="816"/>
      <c r="M119" s="44"/>
      <c r="N119" s="44"/>
      <c r="O119" s="44"/>
      <c r="P119" s="929"/>
    </row>
    <row r="120" spans="1:16" s="44" customFormat="1" ht="10.5" customHeight="1">
      <c r="A120" s="66" t="s">
        <v>48</v>
      </c>
      <c r="B120" s="66"/>
      <c r="C120" s="935"/>
      <c r="D120" s="816"/>
      <c r="E120" s="816"/>
      <c r="F120" s="816"/>
      <c r="G120" s="816"/>
      <c r="H120" s="816"/>
      <c r="I120" s="816"/>
      <c r="P120" s="929"/>
    </row>
    <row r="121" spans="1:16" s="910" customFormat="1" ht="18" customHeight="1">
      <c r="A121" s="733" t="s">
        <v>492</v>
      </c>
      <c r="B121" s="931"/>
      <c r="C121" s="932"/>
      <c r="P121" s="929"/>
    </row>
    <row r="122" spans="1:16" s="735" customFormat="1" ht="27" customHeight="1">
      <c r="B122" s="727" t="s">
        <v>2200</v>
      </c>
      <c r="C122" s="730" t="s">
        <v>2185</v>
      </c>
      <c r="D122" s="735">
        <v>104</v>
      </c>
      <c r="E122" s="735">
        <v>22</v>
      </c>
      <c r="F122" s="735">
        <v>14</v>
      </c>
      <c r="G122" s="735">
        <v>3</v>
      </c>
      <c r="H122" s="735">
        <v>0</v>
      </c>
      <c r="I122" s="735">
        <v>68</v>
      </c>
      <c r="J122" s="735">
        <v>38</v>
      </c>
      <c r="K122" s="735">
        <v>5</v>
      </c>
      <c r="L122" s="735">
        <v>3</v>
      </c>
      <c r="M122" s="735">
        <v>0</v>
      </c>
      <c r="N122" s="735">
        <v>3</v>
      </c>
      <c r="O122" s="735">
        <v>3</v>
      </c>
      <c r="P122" s="929"/>
    </row>
    <row r="123" spans="1:16" s="735" customFormat="1" ht="9" customHeight="1">
      <c r="A123" s="733"/>
      <c r="B123" s="727"/>
      <c r="C123" s="730" t="s">
        <v>2186</v>
      </c>
      <c r="D123" s="735">
        <v>254</v>
      </c>
      <c r="E123" s="735">
        <v>179</v>
      </c>
      <c r="F123" s="735">
        <v>61</v>
      </c>
      <c r="G123" s="735">
        <v>9</v>
      </c>
      <c r="H123" s="735">
        <v>2</v>
      </c>
      <c r="I123" s="735">
        <v>59</v>
      </c>
      <c r="J123" s="735">
        <v>18</v>
      </c>
      <c r="K123" s="735">
        <v>3</v>
      </c>
      <c r="L123" s="735">
        <v>2</v>
      </c>
      <c r="M123" s="735">
        <v>0</v>
      </c>
      <c r="N123" s="735">
        <v>2</v>
      </c>
      <c r="O123" s="735">
        <v>2</v>
      </c>
      <c r="P123" s="929"/>
    </row>
    <row r="124" spans="1:16" s="910" customFormat="1" ht="18" customHeight="1">
      <c r="A124" s="930"/>
      <c r="B124" s="931"/>
      <c r="C124" s="932" t="s">
        <v>2187</v>
      </c>
      <c r="D124" s="910">
        <v>358</v>
      </c>
      <c r="E124" s="910">
        <v>201</v>
      </c>
      <c r="F124" s="910">
        <v>75</v>
      </c>
      <c r="G124" s="910">
        <v>12</v>
      </c>
      <c r="H124" s="910">
        <v>2</v>
      </c>
      <c r="I124" s="910">
        <v>127</v>
      </c>
      <c r="J124" s="910">
        <v>56</v>
      </c>
      <c r="K124" s="910">
        <v>8</v>
      </c>
      <c r="L124" s="910">
        <v>5</v>
      </c>
      <c r="M124" s="910">
        <v>0</v>
      </c>
      <c r="N124" s="910">
        <v>5</v>
      </c>
      <c r="O124" s="910">
        <v>5</v>
      </c>
      <c r="P124" s="929"/>
    </row>
    <row r="125" spans="1:16" s="735" customFormat="1">
      <c r="A125" s="733"/>
      <c r="B125" s="727" t="s">
        <v>775</v>
      </c>
      <c r="C125" s="730" t="s">
        <v>2185</v>
      </c>
      <c r="D125" s="735">
        <v>179</v>
      </c>
      <c r="E125" s="735">
        <v>41</v>
      </c>
      <c r="F125" s="735">
        <v>29</v>
      </c>
      <c r="G125" s="735">
        <v>2</v>
      </c>
      <c r="H125" s="735">
        <v>1</v>
      </c>
      <c r="I125" s="735">
        <v>108</v>
      </c>
      <c r="J125" s="735">
        <v>84</v>
      </c>
      <c r="K125" s="735">
        <v>11</v>
      </c>
      <c r="L125" s="735">
        <v>10</v>
      </c>
      <c r="M125" s="735">
        <v>0</v>
      </c>
      <c r="N125" s="735">
        <v>12</v>
      </c>
      <c r="O125" s="735">
        <v>5</v>
      </c>
      <c r="P125" s="929"/>
    </row>
    <row r="126" spans="1:16" s="735" customFormat="1" ht="9" customHeight="1">
      <c r="A126" s="733"/>
      <c r="B126" s="727"/>
      <c r="C126" s="730" t="s">
        <v>2186</v>
      </c>
      <c r="D126" s="735">
        <v>770</v>
      </c>
      <c r="E126" s="735">
        <v>695</v>
      </c>
      <c r="F126" s="735">
        <v>77</v>
      </c>
      <c r="G126" s="735">
        <v>11</v>
      </c>
      <c r="H126" s="735">
        <v>3</v>
      </c>
      <c r="I126" s="735">
        <v>38</v>
      </c>
      <c r="J126" s="735">
        <v>29</v>
      </c>
      <c r="K126" s="735">
        <v>20</v>
      </c>
      <c r="L126" s="735">
        <v>9</v>
      </c>
      <c r="M126" s="735">
        <v>0</v>
      </c>
      <c r="N126" s="735">
        <v>0</v>
      </c>
      <c r="O126" s="735">
        <v>6</v>
      </c>
      <c r="P126" s="929"/>
    </row>
    <row r="127" spans="1:16" s="910" customFormat="1" ht="18" customHeight="1">
      <c r="A127" s="930"/>
      <c r="B127" s="931"/>
      <c r="C127" s="932" t="s">
        <v>2187</v>
      </c>
      <c r="D127" s="910">
        <v>949</v>
      </c>
      <c r="E127" s="910">
        <v>736</v>
      </c>
      <c r="F127" s="910">
        <v>106</v>
      </c>
      <c r="G127" s="910">
        <v>13</v>
      </c>
      <c r="H127" s="910">
        <v>4</v>
      </c>
      <c r="I127" s="910">
        <v>146</v>
      </c>
      <c r="J127" s="910">
        <v>113</v>
      </c>
      <c r="K127" s="910">
        <v>31</v>
      </c>
      <c r="L127" s="910">
        <v>19</v>
      </c>
      <c r="M127" s="910">
        <v>0</v>
      </c>
      <c r="N127" s="910">
        <v>12</v>
      </c>
      <c r="O127" s="910">
        <v>11</v>
      </c>
      <c r="P127" s="929"/>
    </row>
    <row r="128" spans="1:16" s="735" customFormat="1">
      <c r="A128" s="733"/>
      <c r="B128" s="727" t="s">
        <v>776</v>
      </c>
      <c r="C128" s="730" t="s">
        <v>2185</v>
      </c>
      <c r="D128" s="735">
        <v>2145</v>
      </c>
      <c r="E128" s="735">
        <v>182</v>
      </c>
      <c r="F128" s="735">
        <v>86</v>
      </c>
      <c r="G128" s="735">
        <v>0</v>
      </c>
      <c r="H128" s="735">
        <v>0</v>
      </c>
      <c r="I128" s="735">
        <v>1546</v>
      </c>
      <c r="J128" s="735">
        <v>839</v>
      </c>
      <c r="K128" s="735">
        <v>138</v>
      </c>
      <c r="L128" s="735">
        <v>43</v>
      </c>
      <c r="M128" s="735">
        <v>0</v>
      </c>
      <c r="N128" s="735">
        <v>274</v>
      </c>
      <c r="O128" s="735">
        <v>5</v>
      </c>
      <c r="P128" s="929"/>
    </row>
    <row r="129" spans="1:16" s="735" customFormat="1" ht="9" customHeight="1">
      <c r="A129" s="733"/>
      <c r="B129" s="727"/>
      <c r="C129" s="730" t="s">
        <v>2186</v>
      </c>
      <c r="D129" s="735">
        <v>1459</v>
      </c>
      <c r="E129" s="735">
        <v>979</v>
      </c>
      <c r="F129" s="735">
        <v>203</v>
      </c>
      <c r="G129" s="735">
        <v>9</v>
      </c>
      <c r="H129" s="735">
        <v>6</v>
      </c>
      <c r="I129" s="735">
        <v>403</v>
      </c>
      <c r="J129" s="735">
        <v>170</v>
      </c>
      <c r="K129" s="735">
        <v>30</v>
      </c>
      <c r="L129" s="735">
        <v>10</v>
      </c>
      <c r="M129" s="735">
        <v>0</v>
      </c>
      <c r="N129" s="735">
        <v>38</v>
      </c>
      <c r="O129" s="735">
        <v>0</v>
      </c>
      <c r="P129" s="929"/>
    </row>
    <row r="130" spans="1:16" s="910" customFormat="1" ht="18" customHeight="1">
      <c r="A130" s="930"/>
      <c r="B130" s="931"/>
      <c r="C130" s="932" t="s">
        <v>2187</v>
      </c>
      <c r="D130" s="910">
        <v>3604</v>
      </c>
      <c r="E130" s="910">
        <v>1161</v>
      </c>
      <c r="F130" s="910">
        <v>289</v>
      </c>
      <c r="G130" s="910">
        <v>9</v>
      </c>
      <c r="H130" s="910">
        <v>6</v>
      </c>
      <c r="I130" s="910">
        <v>1949</v>
      </c>
      <c r="J130" s="910">
        <v>1009</v>
      </c>
      <c r="K130" s="910">
        <v>168</v>
      </c>
      <c r="L130" s="910">
        <v>53</v>
      </c>
      <c r="M130" s="910">
        <v>0</v>
      </c>
      <c r="N130" s="910">
        <v>312</v>
      </c>
      <c r="O130" s="910">
        <v>5</v>
      </c>
      <c r="P130" s="929"/>
    </row>
    <row r="131" spans="1:16" s="735" customFormat="1">
      <c r="A131" s="733"/>
      <c r="B131" s="727" t="s">
        <v>777</v>
      </c>
      <c r="C131" s="730" t="s">
        <v>2185</v>
      </c>
      <c r="D131" s="735">
        <v>1536</v>
      </c>
      <c r="E131" s="735">
        <v>122</v>
      </c>
      <c r="F131" s="735">
        <v>59</v>
      </c>
      <c r="G131" s="735">
        <v>5</v>
      </c>
      <c r="H131" s="735">
        <v>3</v>
      </c>
      <c r="I131" s="735">
        <v>1148</v>
      </c>
      <c r="J131" s="735">
        <v>535</v>
      </c>
      <c r="K131" s="735">
        <v>85</v>
      </c>
      <c r="L131" s="735">
        <v>12</v>
      </c>
      <c r="M131" s="735">
        <v>0</v>
      </c>
      <c r="N131" s="735">
        <v>176</v>
      </c>
      <c r="O131" s="735">
        <v>0</v>
      </c>
      <c r="P131" s="929"/>
    </row>
    <row r="132" spans="1:16" s="735" customFormat="1" ht="9" customHeight="1">
      <c r="A132" s="733"/>
      <c r="B132" s="727"/>
      <c r="C132" s="730" t="s">
        <v>2186</v>
      </c>
      <c r="D132" s="735">
        <v>2636</v>
      </c>
      <c r="E132" s="735">
        <v>964</v>
      </c>
      <c r="F132" s="735">
        <v>167</v>
      </c>
      <c r="G132" s="735">
        <v>8</v>
      </c>
      <c r="H132" s="735">
        <v>2</v>
      </c>
      <c r="I132" s="735">
        <v>1453</v>
      </c>
      <c r="J132" s="735">
        <v>452</v>
      </c>
      <c r="K132" s="735">
        <v>59</v>
      </c>
      <c r="L132" s="735">
        <v>16</v>
      </c>
      <c r="M132" s="735">
        <v>0</v>
      </c>
      <c r="N132" s="735">
        <v>151</v>
      </c>
      <c r="O132" s="735">
        <v>1</v>
      </c>
      <c r="P132" s="929"/>
    </row>
    <row r="133" spans="1:16" s="910" customFormat="1" ht="18" customHeight="1">
      <c r="A133" s="930"/>
      <c r="B133" s="931"/>
      <c r="C133" s="932" t="s">
        <v>2187</v>
      </c>
      <c r="D133" s="910">
        <v>4172</v>
      </c>
      <c r="E133" s="910">
        <v>1086</v>
      </c>
      <c r="F133" s="910">
        <v>226</v>
      </c>
      <c r="G133" s="910">
        <v>13</v>
      </c>
      <c r="H133" s="910">
        <v>5</v>
      </c>
      <c r="I133" s="910">
        <v>2601</v>
      </c>
      <c r="J133" s="910">
        <v>987</v>
      </c>
      <c r="K133" s="910">
        <v>144</v>
      </c>
      <c r="L133" s="910">
        <v>28</v>
      </c>
      <c r="M133" s="910">
        <v>0</v>
      </c>
      <c r="N133" s="910">
        <v>327</v>
      </c>
      <c r="O133" s="910">
        <v>1</v>
      </c>
      <c r="P133" s="929"/>
    </row>
    <row r="134" spans="1:16" s="735" customFormat="1">
      <c r="A134" s="733"/>
      <c r="B134" s="727" t="s">
        <v>778</v>
      </c>
      <c r="C134" s="730" t="s">
        <v>2185</v>
      </c>
      <c r="D134" s="735">
        <v>169</v>
      </c>
      <c r="E134" s="735">
        <v>11</v>
      </c>
      <c r="F134" s="735">
        <v>4</v>
      </c>
      <c r="G134" s="735">
        <v>0</v>
      </c>
      <c r="H134" s="735">
        <v>0</v>
      </c>
      <c r="I134" s="735">
        <v>128</v>
      </c>
      <c r="J134" s="735">
        <v>34</v>
      </c>
      <c r="K134" s="735">
        <v>14</v>
      </c>
      <c r="L134" s="735">
        <v>1</v>
      </c>
      <c r="M134" s="735">
        <v>0</v>
      </c>
      <c r="N134" s="735">
        <v>16</v>
      </c>
      <c r="O134" s="735">
        <v>0</v>
      </c>
      <c r="P134" s="929"/>
    </row>
    <row r="135" spans="1:16" s="735" customFormat="1" ht="9" customHeight="1">
      <c r="A135" s="733"/>
      <c r="B135" s="727"/>
      <c r="C135" s="730" t="s">
        <v>2186</v>
      </c>
      <c r="D135" s="735">
        <v>498</v>
      </c>
      <c r="E135" s="735">
        <v>126</v>
      </c>
      <c r="F135" s="735">
        <v>9</v>
      </c>
      <c r="G135" s="735">
        <v>1</v>
      </c>
      <c r="H135" s="735">
        <v>0</v>
      </c>
      <c r="I135" s="735">
        <v>314</v>
      </c>
      <c r="J135" s="735">
        <v>93</v>
      </c>
      <c r="K135" s="735">
        <v>15</v>
      </c>
      <c r="L135" s="735">
        <v>2</v>
      </c>
      <c r="M135" s="735">
        <v>0</v>
      </c>
      <c r="N135" s="735">
        <v>42</v>
      </c>
      <c r="O135" s="735">
        <v>0</v>
      </c>
      <c r="P135" s="929"/>
    </row>
    <row r="136" spans="1:16" s="910" customFormat="1" ht="18" customHeight="1">
      <c r="A136" s="930"/>
      <c r="B136" s="931"/>
      <c r="C136" s="932" t="s">
        <v>2187</v>
      </c>
      <c r="D136" s="910">
        <v>667</v>
      </c>
      <c r="E136" s="910">
        <v>137</v>
      </c>
      <c r="F136" s="910">
        <v>13</v>
      </c>
      <c r="G136" s="910">
        <v>1</v>
      </c>
      <c r="H136" s="910">
        <v>0</v>
      </c>
      <c r="I136" s="910">
        <v>442</v>
      </c>
      <c r="J136" s="910">
        <v>127</v>
      </c>
      <c r="K136" s="910">
        <v>29</v>
      </c>
      <c r="L136" s="910">
        <v>3</v>
      </c>
      <c r="M136" s="910">
        <v>0</v>
      </c>
      <c r="N136" s="910">
        <v>58</v>
      </c>
      <c r="O136" s="910">
        <v>0</v>
      </c>
      <c r="P136" s="929"/>
    </row>
    <row r="137" spans="1:16" s="735" customFormat="1">
      <c r="A137" s="733"/>
      <c r="B137" s="727" t="s">
        <v>779</v>
      </c>
      <c r="C137" s="730" t="s">
        <v>2185</v>
      </c>
      <c r="D137" s="735">
        <v>1314</v>
      </c>
      <c r="E137" s="735">
        <v>116</v>
      </c>
      <c r="F137" s="735">
        <v>44</v>
      </c>
      <c r="G137" s="735">
        <v>1</v>
      </c>
      <c r="H137" s="735">
        <v>0</v>
      </c>
      <c r="I137" s="735">
        <v>896</v>
      </c>
      <c r="J137" s="735">
        <v>362</v>
      </c>
      <c r="K137" s="735">
        <v>190</v>
      </c>
      <c r="L137" s="735">
        <v>25</v>
      </c>
      <c r="M137" s="735">
        <v>0</v>
      </c>
      <c r="N137" s="735">
        <v>108</v>
      </c>
      <c r="O137" s="735">
        <v>3</v>
      </c>
      <c r="P137" s="929"/>
    </row>
    <row r="138" spans="1:16" s="735" customFormat="1" ht="9" customHeight="1">
      <c r="A138" s="733"/>
      <c r="B138" s="727"/>
      <c r="C138" s="730" t="s">
        <v>2186</v>
      </c>
      <c r="D138" s="735">
        <v>3757</v>
      </c>
      <c r="E138" s="735">
        <v>1061</v>
      </c>
      <c r="F138" s="735">
        <v>196</v>
      </c>
      <c r="G138" s="735">
        <v>9</v>
      </c>
      <c r="H138" s="735">
        <v>4</v>
      </c>
      <c r="I138" s="735">
        <v>2348</v>
      </c>
      <c r="J138" s="735">
        <v>712</v>
      </c>
      <c r="K138" s="735">
        <v>222</v>
      </c>
      <c r="L138" s="735">
        <v>18</v>
      </c>
      <c r="M138" s="735">
        <v>2</v>
      </c>
      <c r="N138" s="735">
        <v>111</v>
      </c>
      <c r="O138" s="735">
        <v>4</v>
      </c>
      <c r="P138" s="929"/>
    </row>
    <row r="139" spans="1:16" s="910" customFormat="1" ht="18" customHeight="1">
      <c r="A139" s="930"/>
      <c r="B139" s="931"/>
      <c r="C139" s="932" t="s">
        <v>2187</v>
      </c>
      <c r="D139" s="910">
        <v>5071</v>
      </c>
      <c r="E139" s="910">
        <v>1177</v>
      </c>
      <c r="F139" s="910">
        <v>240</v>
      </c>
      <c r="G139" s="910">
        <v>10</v>
      </c>
      <c r="H139" s="910">
        <v>4</v>
      </c>
      <c r="I139" s="910">
        <v>3244</v>
      </c>
      <c r="J139" s="910">
        <v>1074</v>
      </c>
      <c r="K139" s="910">
        <v>412</v>
      </c>
      <c r="L139" s="910">
        <v>43</v>
      </c>
      <c r="M139" s="910">
        <v>2</v>
      </c>
      <c r="N139" s="910">
        <v>219</v>
      </c>
      <c r="O139" s="910">
        <v>7</v>
      </c>
      <c r="P139" s="929"/>
    </row>
    <row r="140" spans="1:16" s="735" customFormat="1" ht="18">
      <c r="A140" s="733"/>
      <c r="B140" s="727" t="s">
        <v>2722</v>
      </c>
      <c r="C140" s="730" t="s">
        <v>2185</v>
      </c>
      <c r="D140" s="735">
        <v>500</v>
      </c>
      <c r="E140" s="735">
        <v>30</v>
      </c>
      <c r="F140" s="735">
        <v>15</v>
      </c>
      <c r="G140" s="735">
        <v>1</v>
      </c>
      <c r="H140" s="735">
        <v>0</v>
      </c>
      <c r="I140" s="735">
        <v>413</v>
      </c>
      <c r="J140" s="735">
        <v>235</v>
      </c>
      <c r="K140" s="735">
        <v>27</v>
      </c>
      <c r="L140" s="735">
        <v>5</v>
      </c>
      <c r="M140" s="735">
        <v>0</v>
      </c>
      <c r="N140" s="735">
        <v>26</v>
      </c>
      <c r="O140" s="735">
        <v>3</v>
      </c>
      <c r="P140" s="929"/>
    </row>
    <row r="141" spans="1:16" s="735" customFormat="1" ht="9" customHeight="1">
      <c r="A141" s="733"/>
      <c r="B141" s="727"/>
      <c r="C141" s="730" t="s">
        <v>2186</v>
      </c>
      <c r="D141" s="735">
        <v>653</v>
      </c>
      <c r="E141" s="735">
        <v>315</v>
      </c>
      <c r="F141" s="735">
        <v>87</v>
      </c>
      <c r="G141" s="735">
        <v>12</v>
      </c>
      <c r="H141" s="735">
        <v>5</v>
      </c>
      <c r="I141" s="735">
        <v>293</v>
      </c>
      <c r="J141" s="735">
        <v>128</v>
      </c>
      <c r="K141" s="735">
        <v>14</v>
      </c>
      <c r="L141" s="735">
        <v>5</v>
      </c>
      <c r="M141" s="735">
        <v>0</v>
      </c>
      <c r="N141" s="735">
        <v>16</v>
      </c>
      <c r="O141" s="735">
        <v>3</v>
      </c>
      <c r="P141" s="929"/>
    </row>
    <row r="142" spans="1:16" s="910" customFormat="1" ht="18" customHeight="1">
      <c r="A142" s="930"/>
      <c r="B142" s="931"/>
      <c r="C142" s="932" t="s">
        <v>2187</v>
      </c>
      <c r="D142" s="910">
        <v>1153</v>
      </c>
      <c r="E142" s="910">
        <v>345</v>
      </c>
      <c r="F142" s="910">
        <v>102</v>
      </c>
      <c r="G142" s="910">
        <v>13</v>
      </c>
      <c r="H142" s="910">
        <v>5</v>
      </c>
      <c r="I142" s="910">
        <v>706</v>
      </c>
      <c r="J142" s="910">
        <v>363</v>
      </c>
      <c r="K142" s="910">
        <v>41</v>
      </c>
      <c r="L142" s="910">
        <v>10</v>
      </c>
      <c r="M142" s="910">
        <v>0</v>
      </c>
      <c r="N142" s="910">
        <v>42</v>
      </c>
      <c r="O142" s="910">
        <v>6</v>
      </c>
      <c r="P142" s="929"/>
    </row>
    <row r="143" spans="1:16" s="735" customFormat="1">
      <c r="A143" s="733"/>
      <c r="B143" s="727" t="s">
        <v>781</v>
      </c>
      <c r="C143" s="730" t="s">
        <v>2185</v>
      </c>
      <c r="D143" s="735">
        <v>125</v>
      </c>
      <c r="E143" s="735">
        <v>21</v>
      </c>
      <c r="F143" s="735">
        <v>13</v>
      </c>
      <c r="G143" s="735">
        <v>2</v>
      </c>
      <c r="H143" s="735">
        <v>2</v>
      </c>
      <c r="I143" s="735">
        <v>93</v>
      </c>
      <c r="J143" s="735">
        <v>60</v>
      </c>
      <c r="K143" s="735">
        <v>4</v>
      </c>
      <c r="L143" s="735">
        <v>3</v>
      </c>
      <c r="M143" s="735">
        <v>0</v>
      </c>
      <c r="N143" s="735">
        <v>5</v>
      </c>
      <c r="O143" s="735">
        <v>0</v>
      </c>
      <c r="P143" s="929"/>
    </row>
    <row r="144" spans="1:16" s="735" customFormat="1" ht="9" customHeight="1">
      <c r="A144" s="733"/>
      <c r="B144" s="727"/>
      <c r="C144" s="730" t="s">
        <v>2186</v>
      </c>
      <c r="D144" s="735">
        <v>317</v>
      </c>
      <c r="E144" s="735">
        <v>196</v>
      </c>
      <c r="F144" s="735">
        <v>29</v>
      </c>
      <c r="G144" s="735">
        <v>13</v>
      </c>
      <c r="H144" s="735">
        <v>4</v>
      </c>
      <c r="I144" s="735">
        <v>99</v>
      </c>
      <c r="J144" s="735">
        <v>39</v>
      </c>
      <c r="K144" s="735">
        <v>6</v>
      </c>
      <c r="L144" s="735">
        <v>1</v>
      </c>
      <c r="M144" s="735">
        <v>0</v>
      </c>
      <c r="N144" s="735">
        <v>3</v>
      </c>
      <c r="O144" s="735">
        <v>0</v>
      </c>
      <c r="P144" s="929"/>
    </row>
    <row r="145" spans="1:16" s="910" customFormat="1" ht="18" customHeight="1">
      <c r="A145" s="930"/>
      <c r="B145" s="931"/>
      <c r="C145" s="932" t="s">
        <v>2187</v>
      </c>
      <c r="D145" s="910">
        <v>442</v>
      </c>
      <c r="E145" s="910">
        <v>217</v>
      </c>
      <c r="F145" s="910">
        <v>42</v>
      </c>
      <c r="G145" s="910">
        <v>15</v>
      </c>
      <c r="H145" s="910">
        <v>6</v>
      </c>
      <c r="I145" s="910">
        <v>192</v>
      </c>
      <c r="J145" s="910">
        <v>99</v>
      </c>
      <c r="K145" s="910">
        <v>10</v>
      </c>
      <c r="L145" s="910">
        <v>4</v>
      </c>
      <c r="M145" s="910">
        <v>0</v>
      </c>
      <c r="N145" s="910">
        <v>8</v>
      </c>
      <c r="O145" s="910">
        <v>0</v>
      </c>
      <c r="P145" s="929"/>
    </row>
    <row r="146" spans="1:16" s="910" customFormat="1" ht="9" customHeight="1">
      <c r="A146" s="733" t="s">
        <v>492</v>
      </c>
      <c r="B146" s="931"/>
      <c r="C146" s="932"/>
      <c r="P146" s="929"/>
    </row>
    <row r="147" spans="1:16" s="735" customFormat="1">
      <c r="A147" s="733" t="s">
        <v>2316</v>
      </c>
      <c r="B147" s="727"/>
      <c r="C147" s="730" t="s">
        <v>2185</v>
      </c>
      <c r="D147" s="735">
        <v>6072</v>
      </c>
      <c r="E147" s="735">
        <v>545</v>
      </c>
      <c r="F147" s="735">
        <v>264</v>
      </c>
      <c r="G147" s="735">
        <v>14</v>
      </c>
      <c r="H147" s="735">
        <v>6</v>
      </c>
      <c r="I147" s="735">
        <v>4400</v>
      </c>
      <c r="J147" s="735">
        <v>2187</v>
      </c>
      <c r="K147" s="735">
        <v>474</v>
      </c>
      <c r="L147" s="735">
        <v>102</v>
      </c>
      <c r="M147" s="735">
        <v>0</v>
      </c>
      <c r="N147" s="735">
        <v>620</v>
      </c>
      <c r="O147" s="735">
        <v>19</v>
      </c>
      <c r="P147" s="929"/>
    </row>
    <row r="148" spans="1:16" s="735" customFormat="1" ht="9" customHeight="1">
      <c r="A148" s="733"/>
      <c r="B148" s="727"/>
      <c r="C148" s="730" t="s">
        <v>2186</v>
      </c>
      <c r="D148" s="735">
        <v>10344</v>
      </c>
      <c r="E148" s="735">
        <v>4515</v>
      </c>
      <c r="F148" s="735">
        <v>829</v>
      </c>
      <c r="G148" s="735">
        <v>72</v>
      </c>
      <c r="H148" s="735">
        <v>26</v>
      </c>
      <c r="I148" s="735">
        <v>5007</v>
      </c>
      <c r="J148" s="735">
        <v>1641</v>
      </c>
      <c r="K148" s="735">
        <v>369</v>
      </c>
      <c r="L148" s="735">
        <v>63</v>
      </c>
      <c r="M148" s="735">
        <v>2</v>
      </c>
      <c r="N148" s="735">
        <v>363</v>
      </c>
      <c r="O148" s="735">
        <v>16</v>
      </c>
      <c r="P148" s="929"/>
    </row>
    <row r="149" spans="1:16" s="910" customFormat="1" ht="18" customHeight="1">
      <c r="A149" s="930"/>
      <c r="B149" s="931"/>
      <c r="C149" s="932" t="s">
        <v>2187</v>
      </c>
      <c r="D149" s="910">
        <v>16416</v>
      </c>
      <c r="E149" s="910">
        <v>5060</v>
      </c>
      <c r="F149" s="910">
        <v>1093</v>
      </c>
      <c r="G149" s="910">
        <v>86</v>
      </c>
      <c r="H149" s="910">
        <v>32</v>
      </c>
      <c r="I149" s="910">
        <v>9407</v>
      </c>
      <c r="J149" s="910">
        <v>3828</v>
      </c>
      <c r="K149" s="910">
        <v>843</v>
      </c>
      <c r="L149" s="910">
        <v>165</v>
      </c>
      <c r="M149" s="910">
        <v>2</v>
      </c>
      <c r="N149" s="910">
        <v>983</v>
      </c>
      <c r="O149" s="910">
        <v>35</v>
      </c>
      <c r="P149" s="929"/>
    </row>
    <row r="150" spans="1:16" s="910" customFormat="1" ht="9" customHeight="1">
      <c r="A150" s="733" t="s">
        <v>2723</v>
      </c>
      <c r="B150" s="931"/>
      <c r="C150" s="932"/>
      <c r="P150" s="929"/>
    </row>
    <row r="151" spans="1:16" s="910" customFormat="1" ht="9" customHeight="1">
      <c r="A151" s="733" t="s">
        <v>2718</v>
      </c>
      <c r="B151" s="931"/>
      <c r="C151" s="932"/>
      <c r="P151" s="929"/>
    </row>
    <row r="152" spans="1:16" s="735" customFormat="1" ht="18" customHeight="1">
      <c r="B152" s="727" t="s">
        <v>782</v>
      </c>
      <c r="C152" s="730" t="s">
        <v>2185</v>
      </c>
      <c r="D152" s="735">
        <v>108</v>
      </c>
      <c r="E152" s="735">
        <v>49</v>
      </c>
      <c r="F152" s="735">
        <v>29</v>
      </c>
      <c r="G152" s="735">
        <v>0</v>
      </c>
      <c r="H152" s="735">
        <v>0</v>
      </c>
      <c r="I152" s="735">
        <v>43</v>
      </c>
      <c r="J152" s="735">
        <v>17</v>
      </c>
      <c r="K152" s="735">
        <v>7</v>
      </c>
      <c r="L152" s="735">
        <v>1</v>
      </c>
      <c r="M152" s="735">
        <v>6</v>
      </c>
      <c r="N152" s="735">
        <v>2</v>
      </c>
      <c r="O152" s="735">
        <v>1</v>
      </c>
      <c r="P152" s="929"/>
    </row>
    <row r="153" spans="1:16" s="735" customFormat="1" ht="9" customHeight="1">
      <c r="A153" s="733"/>
      <c r="B153" s="727"/>
      <c r="C153" s="730" t="s">
        <v>2186</v>
      </c>
      <c r="D153" s="735">
        <v>371</v>
      </c>
      <c r="E153" s="735">
        <v>171</v>
      </c>
      <c r="F153" s="735">
        <v>84</v>
      </c>
      <c r="G153" s="735">
        <v>0</v>
      </c>
      <c r="H153" s="735">
        <v>0</v>
      </c>
      <c r="I153" s="735">
        <v>161</v>
      </c>
      <c r="J153" s="735">
        <v>44</v>
      </c>
      <c r="K153" s="735">
        <v>11</v>
      </c>
      <c r="L153" s="735">
        <v>1</v>
      </c>
      <c r="M153" s="735">
        <v>20</v>
      </c>
      <c r="N153" s="735">
        <v>3</v>
      </c>
      <c r="O153" s="735">
        <v>5</v>
      </c>
      <c r="P153" s="929"/>
    </row>
    <row r="154" spans="1:16" s="910" customFormat="1" ht="18" customHeight="1">
      <c r="A154" s="930"/>
      <c r="B154" s="931"/>
      <c r="C154" s="932" t="s">
        <v>2187</v>
      </c>
      <c r="D154" s="910">
        <v>479</v>
      </c>
      <c r="E154" s="910">
        <v>220</v>
      </c>
      <c r="F154" s="910">
        <v>113</v>
      </c>
      <c r="G154" s="910">
        <v>0</v>
      </c>
      <c r="H154" s="910">
        <v>0</v>
      </c>
      <c r="I154" s="910">
        <v>204</v>
      </c>
      <c r="J154" s="910">
        <v>61</v>
      </c>
      <c r="K154" s="910">
        <v>18</v>
      </c>
      <c r="L154" s="910">
        <v>2</v>
      </c>
      <c r="M154" s="910">
        <v>26</v>
      </c>
      <c r="N154" s="910">
        <v>5</v>
      </c>
      <c r="O154" s="910">
        <v>6</v>
      </c>
      <c r="P154" s="929"/>
    </row>
    <row r="155" spans="1:16" s="735" customFormat="1" ht="18">
      <c r="A155" s="733"/>
      <c r="B155" s="727" t="s">
        <v>2724</v>
      </c>
      <c r="C155" s="730" t="s">
        <v>2185</v>
      </c>
      <c r="D155" s="735">
        <v>49</v>
      </c>
      <c r="E155" s="735">
        <v>32</v>
      </c>
      <c r="F155" s="735">
        <v>17</v>
      </c>
      <c r="G155" s="735">
        <v>0</v>
      </c>
      <c r="H155" s="735">
        <v>0</v>
      </c>
      <c r="I155" s="735">
        <v>3</v>
      </c>
      <c r="J155" s="735">
        <v>3</v>
      </c>
      <c r="K155" s="735">
        <v>7</v>
      </c>
      <c r="L155" s="735">
        <v>6</v>
      </c>
      <c r="M155" s="735">
        <v>0</v>
      </c>
      <c r="N155" s="735">
        <v>2</v>
      </c>
      <c r="O155" s="735">
        <v>5</v>
      </c>
      <c r="P155" s="929"/>
    </row>
    <row r="156" spans="1:16" s="735" customFormat="1" ht="9" customHeight="1">
      <c r="A156" s="733"/>
      <c r="B156" s="727"/>
      <c r="C156" s="730" t="s">
        <v>2186</v>
      </c>
      <c r="D156" s="735">
        <v>255</v>
      </c>
      <c r="E156" s="735">
        <v>179</v>
      </c>
      <c r="F156" s="735">
        <v>60</v>
      </c>
      <c r="G156" s="735">
        <v>0</v>
      </c>
      <c r="H156" s="735">
        <v>0</v>
      </c>
      <c r="I156" s="735">
        <v>13</v>
      </c>
      <c r="J156" s="735">
        <v>5</v>
      </c>
      <c r="K156" s="735">
        <v>43</v>
      </c>
      <c r="L156" s="735">
        <v>24</v>
      </c>
      <c r="M156" s="735">
        <v>0</v>
      </c>
      <c r="N156" s="735">
        <v>2</v>
      </c>
      <c r="O156" s="735">
        <v>18</v>
      </c>
      <c r="P156" s="929"/>
    </row>
    <row r="157" spans="1:16" s="910" customFormat="1" ht="18" customHeight="1">
      <c r="A157" s="930"/>
      <c r="B157" s="931"/>
      <c r="C157" s="932" t="s">
        <v>2187</v>
      </c>
      <c r="D157" s="910">
        <v>304</v>
      </c>
      <c r="E157" s="910">
        <v>211</v>
      </c>
      <c r="F157" s="910">
        <v>77</v>
      </c>
      <c r="G157" s="910">
        <v>0</v>
      </c>
      <c r="H157" s="910">
        <v>0</v>
      </c>
      <c r="I157" s="910">
        <v>16</v>
      </c>
      <c r="J157" s="910">
        <v>8</v>
      </c>
      <c r="K157" s="910">
        <v>50</v>
      </c>
      <c r="L157" s="910">
        <v>30</v>
      </c>
      <c r="M157" s="910">
        <v>0</v>
      </c>
      <c r="N157" s="910">
        <v>4</v>
      </c>
      <c r="O157" s="910">
        <v>23</v>
      </c>
      <c r="P157" s="929"/>
    </row>
    <row r="158" spans="1:16" s="735" customFormat="1" ht="18">
      <c r="A158" s="733"/>
      <c r="B158" s="727" t="s">
        <v>2619</v>
      </c>
      <c r="C158" s="730" t="s">
        <v>2185</v>
      </c>
      <c r="D158" s="735">
        <v>547</v>
      </c>
      <c r="E158" s="735">
        <v>57</v>
      </c>
      <c r="F158" s="735">
        <v>43</v>
      </c>
      <c r="G158" s="735">
        <v>1</v>
      </c>
      <c r="H158" s="735">
        <v>0</v>
      </c>
      <c r="I158" s="735">
        <v>293</v>
      </c>
      <c r="J158" s="735">
        <v>139</v>
      </c>
      <c r="K158" s="735">
        <v>171</v>
      </c>
      <c r="L158" s="735">
        <v>81</v>
      </c>
      <c r="M158" s="735">
        <v>12</v>
      </c>
      <c r="N158" s="735">
        <v>13</v>
      </c>
      <c r="O158" s="735">
        <v>0</v>
      </c>
      <c r="P158" s="929"/>
    </row>
    <row r="159" spans="1:16" s="735" customFormat="1" ht="9" customHeight="1">
      <c r="A159" s="733"/>
      <c r="B159" s="727"/>
      <c r="C159" s="730" t="s">
        <v>2186</v>
      </c>
      <c r="D159" s="735">
        <v>2019</v>
      </c>
      <c r="E159" s="735">
        <v>295</v>
      </c>
      <c r="F159" s="735">
        <v>88</v>
      </c>
      <c r="G159" s="735">
        <v>7</v>
      </c>
      <c r="H159" s="735">
        <v>2</v>
      </c>
      <c r="I159" s="735">
        <v>792</v>
      </c>
      <c r="J159" s="735">
        <v>287</v>
      </c>
      <c r="K159" s="735">
        <v>815</v>
      </c>
      <c r="L159" s="735">
        <v>343</v>
      </c>
      <c r="M159" s="735">
        <v>83</v>
      </c>
      <c r="N159" s="735">
        <v>24</v>
      </c>
      <c r="O159" s="735">
        <v>3</v>
      </c>
      <c r="P159" s="929"/>
    </row>
    <row r="160" spans="1:16" s="910" customFormat="1" ht="18" customHeight="1">
      <c r="A160" s="930"/>
      <c r="B160" s="931"/>
      <c r="C160" s="932" t="s">
        <v>2187</v>
      </c>
      <c r="D160" s="910">
        <v>2566</v>
      </c>
      <c r="E160" s="910">
        <v>352</v>
      </c>
      <c r="F160" s="910">
        <v>131</v>
      </c>
      <c r="G160" s="910">
        <v>8</v>
      </c>
      <c r="H160" s="910">
        <v>2</v>
      </c>
      <c r="I160" s="910">
        <v>1085</v>
      </c>
      <c r="J160" s="910">
        <v>426</v>
      </c>
      <c r="K160" s="910">
        <v>986</v>
      </c>
      <c r="L160" s="910">
        <v>424</v>
      </c>
      <c r="M160" s="910">
        <v>95</v>
      </c>
      <c r="N160" s="910">
        <v>37</v>
      </c>
      <c r="O160" s="910">
        <v>3</v>
      </c>
      <c r="P160" s="929"/>
    </row>
    <row r="161" spans="1:18" s="735" customFormat="1" ht="27">
      <c r="A161" s="733"/>
      <c r="B161" s="727" t="s">
        <v>2725</v>
      </c>
      <c r="C161" s="730" t="s">
        <v>2185</v>
      </c>
      <c r="D161" s="735">
        <v>1693</v>
      </c>
      <c r="E161" s="735">
        <v>110</v>
      </c>
      <c r="F161" s="735">
        <v>69</v>
      </c>
      <c r="G161" s="735">
        <v>3</v>
      </c>
      <c r="H161" s="735">
        <v>2</v>
      </c>
      <c r="I161" s="735">
        <v>490</v>
      </c>
      <c r="J161" s="735">
        <v>201</v>
      </c>
      <c r="K161" s="735">
        <v>861</v>
      </c>
      <c r="L161" s="735">
        <v>356</v>
      </c>
      <c r="M161" s="735">
        <v>120</v>
      </c>
      <c r="N161" s="735">
        <v>46</v>
      </c>
      <c r="O161" s="735">
        <v>63</v>
      </c>
      <c r="P161" s="929"/>
    </row>
    <row r="162" spans="1:18" s="735" customFormat="1" ht="9" customHeight="1">
      <c r="A162" s="733"/>
      <c r="B162" s="727"/>
      <c r="C162" s="730" t="s">
        <v>2186</v>
      </c>
      <c r="D162" s="735">
        <v>9536</v>
      </c>
      <c r="E162" s="735">
        <v>959</v>
      </c>
      <c r="F162" s="735">
        <v>256</v>
      </c>
      <c r="G162" s="735">
        <v>14</v>
      </c>
      <c r="H162" s="735">
        <v>8</v>
      </c>
      <c r="I162" s="735">
        <v>2467</v>
      </c>
      <c r="J162" s="735">
        <v>977</v>
      </c>
      <c r="K162" s="735">
        <v>5195</v>
      </c>
      <c r="L162" s="735">
        <v>2081</v>
      </c>
      <c r="M162" s="735">
        <v>756</v>
      </c>
      <c r="N162" s="735">
        <v>63</v>
      </c>
      <c r="O162" s="735">
        <v>82</v>
      </c>
      <c r="P162" s="929"/>
    </row>
    <row r="163" spans="1:18" s="910" customFormat="1" ht="18" customHeight="1">
      <c r="A163" s="930"/>
      <c r="B163" s="931"/>
      <c r="C163" s="932" t="s">
        <v>2187</v>
      </c>
      <c r="D163" s="910">
        <v>11229</v>
      </c>
      <c r="E163" s="910">
        <v>1069</v>
      </c>
      <c r="F163" s="910">
        <v>325</v>
      </c>
      <c r="G163" s="910">
        <v>17</v>
      </c>
      <c r="H163" s="910">
        <v>10</v>
      </c>
      <c r="I163" s="910">
        <v>2957</v>
      </c>
      <c r="J163" s="910">
        <v>1178</v>
      </c>
      <c r="K163" s="910">
        <v>6056</v>
      </c>
      <c r="L163" s="910">
        <v>2437</v>
      </c>
      <c r="M163" s="910">
        <v>876</v>
      </c>
      <c r="N163" s="910">
        <v>109</v>
      </c>
      <c r="O163" s="910">
        <v>145</v>
      </c>
      <c r="P163" s="929"/>
    </row>
    <row r="164" spans="1:18" s="735" customFormat="1" ht="27">
      <c r="A164" s="733"/>
      <c r="B164" s="727" t="s">
        <v>2726</v>
      </c>
      <c r="C164" s="730" t="s">
        <v>2185</v>
      </c>
      <c r="D164" s="735">
        <v>13746</v>
      </c>
      <c r="E164" s="735">
        <v>390</v>
      </c>
      <c r="F164" s="735">
        <v>197</v>
      </c>
      <c r="G164" s="735">
        <v>2</v>
      </c>
      <c r="H164" s="735">
        <v>0</v>
      </c>
      <c r="I164" s="735">
        <v>896</v>
      </c>
      <c r="J164" s="735">
        <v>488</v>
      </c>
      <c r="K164" s="735">
        <v>2296</v>
      </c>
      <c r="L164" s="735">
        <v>977</v>
      </c>
      <c r="M164" s="735">
        <v>9783</v>
      </c>
      <c r="N164" s="735">
        <v>274</v>
      </c>
      <c r="O164" s="735">
        <v>105</v>
      </c>
      <c r="P164" s="929"/>
    </row>
    <row r="165" spans="1:18" s="735" customFormat="1" ht="9" customHeight="1">
      <c r="A165" s="733"/>
      <c r="B165" s="727"/>
      <c r="C165" s="730" t="s">
        <v>2186</v>
      </c>
      <c r="D165" s="735">
        <v>74235</v>
      </c>
      <c r="E165" s="735">
        <v>3540</v>
      </c>
      <c r="F165" s="735">
        <v>618</v>
      </c>
      <c r="G165" s="735">
        <v>19</v>
      </c>
      <c r="H165" s="735">
        <v>7</v>
      </c>
      <c r="I165" s="735">
        <v>6177</v>
      </c>
      <c r="J165" s="735">
        <v>2073</v>
      </c>
      <c r="K165" s="735">
        <v>16428</v>
      </c>
      <c r="L165" s="735">
        <v>4700</v>
      </c>
      <c r="M165" s="735">
        <v>47003</v>
      </c>
      <c r="N165" s="735">
        <v>828</v>
      </c>
      <c r="O165" s="735">
        <v>240</v>
      </c>
      <c r="P165" s="929"/>
    </row>
    <row r="166" spans="1:18" s="910" customFormat="1" ht="9" customHeight="1">
      <c r="A166" s="930"/>
      <c r="B166" s="931"/>
      <c r="C166" s="932" t="s">
        <v>2187</v>
      </c>
      <c r="D166" s="910">
        <v>87981</v>
      </c>
      <c r="E166" s="910">
        <v>3930</v>
      </c>
      <c r="F166" s="910">
        <v>815</v>
      </c>
      <c r="G166" s="910">
        <v>21</v>
      </c>
      <c r="H166" s="910">
        <v>7</v>
      </c>
      <c r="I166" s="910">
        <v>7073</v>
      </c>
      <c r="J166" s="910">
        <v>2561</v>
      </c>
      <c r="K166" s="910">
        <v>18724</v>
      </c>
      <c r="L166" s="910">
        <v>5677</v>
      </c>
      <c r="M166" s="910">
        <v>56786</v>
      </c>
      <c r="N166" s="910">
        <v>1102</v>
      </c>
      <c r="O166" s="910">
        <v>345</v>
      </c>
      <c r="P166" s="929"/>
    </row>
    <row r="167" spans="1:18" s="735" customFormat="1" ht="9" customHeight="1">
      <c r="A167" s="44"/>
      <c r="B167" s="816"/>
      <c r="C167" s="935"/>
      <c r="D167" s="816"/>
      <c r="E167" s="816"/>
      <c r="F167" s="816"/>
      <c r="G167" s="816"/>
      <c r="H167" s="816"/>
      <c r="I167" s="816"/>
      <c r="J167" s="816"/>
      <c r="K167" s="816"/>
      <c r="L167" s="816"/>
      <c r="M167" s="44"/>
      <c r="N167" s="44"/>
      <c r="O167" s="44"/>
      <c r="P167" s="929"/>
    </row>
    <row r="168" spans="1:18" s="735" customFormat="1" ht="9" customHeight="1">
      <c r="A168" s="44"/>
      <c r="B168" s="816"/>
      <c r="C168" s="935"/>
      <c r="D168" s="816"/>
      <c r="E168" s="816"/>
      <c r="F168" s="816"/>
      <c r="G168" s="816"/>
      <c r="H168" s="816"/>
      <c r="I168" s="816"/>
      <c r="J168" s="816"/>
      <c r="K168" s="816"/>
      <c r="L168" s="816"/>
      <c r="M168" s="44"/>
      <c r="N168" s="44"/>
      <c r="O168" s="44"/>
      <c r="P168" s="929"/>
    </row>
    <row r="169" spans="1:18" s="735" customFormat="1" ht="9" customHeight="1">
      <c r="A169" s="258"/>
      <c r="B169" s="816"/>
      <c r="C169" s="935"/>
      <c r="D169" s="816"/>
      <c r="E169" s="816"/>
      <c r="F169" s="816"/>
      <c r="G169" s="816"/>
      <c r="H169" s="816"/>
      <c r="I169" s="816"/>
      <c r="J169" s="816"/>
      <c r="K169" s="816"/>
      <c r="L169" s="816"/>
      <c r="M169" s="44"/>
      <c r="N169" s="44"/>
      <c r="O169" s="44"/>
      <c r="P169" s="929"/>
    </row>
    <row r="170" spans="1:18" s="735" customFormat="1" ht="9" customHeight="1">
      <c r="A170" s="258"/>
      <c r="B170" s="816"/>
      <c r="C170" s="935"/>
      <c r="D170" s="816"/>
      <c r="E170" s="816"/>
      <c r="F170" s="816"/>
      <c r="G170" s="816"/>
      <c r="H170" s="816"/>
      <c r="I170" s="816"/>
      <c r="J170" s="816"/>
      <c r="K170" s="816"/>
      <c r="L170" s="816"/>
      <c r="M170" s="44"/>
      <c r="N170" s="44"/>
      <c r="O170" s="44"/>
      <c r="P170" s="929"/>
    </row>
    <row r="171" spans="1:18" s="735" customFormat="1" ht="9" customHeight="1">
      <c r="A171" s="258"/>
      <c r="B171" s="816"/>
      <c r="C171" s="935"/>
      <c r="D171" s="816"/>
      <c r="E171" s="816"/>
      <c r="F171" s="816"/>
      <c r="G171" s="816"/>
      <c r="H171" s="816"/>
      <c r="I171" s="816"/>
      <c r="J171" s="816"/>
      <c r="K171" s="816"/>
      <c r="L171" s="816"/>
      <c r="M171" s="44"/>
      <c r="N171" s="44"/>
      <c r="O171" s="44"/>
      <c r="P171" s="929"/>
    </row>
    <row r="172" spans="1:18" s="44" customFormat="1" ht="10.5" customHeight="1">
      <c r="A172" s="66" t="s">
        <v>48</v>
      </c>
      <c r="B172" s="66"/>
      <c r="C172" s="935"/>
      <c r="D172" s="816"/>
      <c r="E172" s="816"/>
      <c r="F172" s="816"/>
      <c r="G172" s="816"/>
      <c r="H172" s="816"/>
      <c r="I172" s="816"/>
      <c r="P172" s="929"/>
    </row>
    <row r="173" spans="1:18" s="735" customFormat="1" ht="18" customHeight="1">
      <c r="A173" s="733"/>
      <c r="B173" s="727" t="s">
        <v>789</v>
      </c>
      <c r="C173" s="730" t="s">
        <v>2185</v>
      </c>
      <c r="D173" s="735">
        <v>383</v>
      </c>
      <c r="E173" s="735">
        <v>16</v>
      </c>
      <c r="F173" s="735">
        <v>3</v>
      </c>
      <c r="G173" s="735">
        <v>1</v>
      </c>
      <c r="H173" s="735">
        <v>1</v>
      </c>
      <c r="I173" s="735">
        <v>96</v>
      </c>
      <c r="J173" s="735">
        <v>39</v>
      </c>
      <c r="K173" s="735">
        <v>131</v>
      </c>
      <c r="L173" s="735">
        <v>55</v>
      </c>
      <c r="M173" s="735">
        <v>85</v>
      </c>
      <c r="N173" s="735">
        <v>11</v>
      </c>
      <c r="O173" s="735">
        <v>43</v>
      </c>
      <c r="P173" s="929"/>
      <c r="Q173" s="733"/>
      <c r="R173" s="733"/>
    </row>
    <row r="174" spans="1:18" s="735" customFormat="1" ht="9" customHeight="1">
      <c r="A174" s="733"/>
      <c r="B174" s="727"/>
      <c r="C174" s="730" t="s">
        <v>2186</v>
      </c>
      <c r="D174" s="735">
        <v>2935</v>
      </c>
      <c r="E174" s="735">
        <v>205</v>
      </c>
      <c r="F174" s="735">
        <v>13</v>
      </c>
      <c r="G174" s="735">
        <v>2</v>
      </c>
      <c r="H174" s="735">
        <v>1</v>
      </c>
      <c r="I174" s="735">
        <v>577</v>
      </c>
      <c r="J174" s="735">
        <v>38</v>
      </c>
      <c r="K174" s="735">
        <v>1334</v>
      </c>
      <c r="L174" s="735">
        <v>103</v>
      </c>
      <c r="M174" s="735">
        <v>541</v>
      </c>
      <c r="N174" s="735">
        <v>191</v>
      </c>
      <c r="O174" s="735">
        <v>85</v>
      </c>
      <c r="P174" s="929"/>
    </row>
    <row r="175" spans="1:18" s="910" customFormat="1" ht="18" customHeight="1">
      <c r="A175" s="930"/>
      <c r="B175" s="931"/>
      <c r="C175" s="932" t="s">
        <v>2187</v>
      </c>
      <c r="D175" s="910">
        <v>3318</v>
      </c>
      <c r="E175" s="910">
        <v>221</v>
      </c>
      <c r="F175" s="910">
        <v>16</v>
      </c>
      <c r="G175" s="910">
        <v>3</v>
      </c>
      <c r="H175" s="910">
        <v>2</v>
      </c>
      <c r="I175" s="910">
        <v>673</v>
      </c>
      <c r="J175" s="910">
        <v>77</v>
      </c>
      <c r="K175" s="910">
        <v>1465</v>
      </c>
      <c r="L175" s="910">
        <v>158</v>
      </c>
      <c r="M175" s="910">
        <v>626</v>
      </c>
      <c r="N175" s="910">
        <v>202</v>
      </c>
      <c r="O175" s="910">
        <v>128</v>
      </c>
      <c r="P175" s="929"/>
    </row>
    <row r="176" spans="1:18" s="910" customFormat="1" ht="9" customHeight="1">
      <c r="A176" s="733" t="s">
        <v>2723</v>
      </c>
      <c r="B176" s="931"/>
      <c r="C176" s="932"/>
      <c r="P176" s="929"/>
    </row>
    <row r="177" spans="1:16" s="735" customFormat="1">
      <c r="A177" s="733" t="s">
        <v>2721</v>
      </c>
      <c r="B177" s="727"/>
      <c r="C177" s="730" t="s">
        <v>2185</v>
      </c>
      <c r="D177" s="735">
        <v>16526</v>
      </c>
      <c r="E177" s="735">
        <v>654</v>
      </c>
      <c r="F177" s="735">
        <v>358</v>
      </c>
      <c r="G177" s="735">
        <v>7</v>
      </c>
      <c r="H177" s="735">
        <v>3</v>
      </c>
      <c r="I177" s="735">
        <v>1821</v>
      </c>
      <c r="J177" s="735">
        <v>887</v>
      </c>
      <c r="K177" s="735">
        <v>3473</v>
      </c>
      <c r="L177" s="735">
        <v>1476</v>
      </c>
      <c r="M177" s="735">
        <v>10006</v>
      </c>
      <c r="N177" s="735">
        <v>348</v>
      </c>
      <c r="O177" s="735">
        <v>217</v>
      </c>
      <c r="P177" s="929"/>
    </row>
    <row r="178" spans="1:16" s="735" customFormat="1" ht="9" customHeight="1">
      <c r="A178" s="733"/>
      <c r="B178" s="727"/>
      <c r="C178" s="730" t="s">
        <v>2186</v>
      </c>
      <c r="D178" s="735">
        <v>89351</v>
      </c>
      <c r="E178" s="735">
        <v>5349</v>
      </c>
      <c r="F178" s="735">
        <v>1119</v>
      </c>
      <c r="G178" s="735">
        <v>42</v>
      </c>
      <c r="H178" s="735">
        <v>18</v>
      </c>
      <c r="I178" s="735">
        <v>10187</v>
      </c>
      <c r="J178" s="735">
        <v>3424</v>
      </c>
      <c r="K178" s="735">
        <v>23826</v>
      </c>
      <c r="L178" s="735">
        <v>7252</v>
      </c>
      <c r="M178" s="735">
        <v>48403</v>
      </c>
      <c r="N178" s="735">
        <v>1111</v>
      </c>
      <c r="O178" s="735">
        <v>433</v>
      </c>
      <c r="P178" s="929"/>
    </row>
    <row r="179" spans="1:16" s="910" customFormat="1" ht="18" customHeight="1">
      <c r="A179" s="930"/>
      <c r="B179" s="931"/>
      <c r="C179" s="932" t="s">
        <v>2187</v>
      </c>
      <c r="D179" s="910">
        <v>105877</v>
      </c>
      <c r="E179" s="910">
        <v>6003</v>
      </c>
      <c r="F179" s="910">
        <v>1477</v>
      </c>
      <c r="G179" s="910">
        <v>49</v>
      </c>
      <c r="H179" s="910">
        <v>21</v>
      </c>
      <c r="I179" s="910">
        <v>12008</v>
      </c>
      <c r="J179" s="910">
        <v>4311</v>
      </c>
      <c r="K179" s="910">
        <v>27299</v>
      </c>
      <c r="L179" s="910">
        <v>8728</v>
      </c>
      <c r="M179" s="910">
        <v>58409</v>
      </c>
      <c r="N179" s="910">
        <v>1459</v>
      </c>
      <c r="O179" s="910">
        <v>650</v>
      </c>
      <c r="P179" s="929"/>
    </row>
    <row r="180" spans="1:16" s="910" customFormat="1" ht="18" customHeight="1">
      <c r="A180" s="733" t="s">
        <v>576</v>
      </c>
      <c r="B180" s="931"/>
      <c r="C180" s="932"/>
      <c r="P180" s="929"/>
    </row>
    <row r="181" spans="1:16" s="910" customFormat="1" ht="9" customHeight="1">
      <c r="A181" s="733" t="s">
        <v>790</v>
      </c>
      <c r="B181" s="931"/>
      <c r="C181" s="932"/>
      <c r="P181" s="929"/>
    </row>
    <row r="182" spans="1:16" s="735" customFormat="1" ht="18" customHeight="1">
      <c r="B182" s="727" t="s">
        <v>791</v>
      </c>
      <c r="C182" s="730" t="s">
        <v>2185</v>
      </c>
      <c r="D182" s="735">
        <v>12</v>
      </c>
      <c r="E182" s="735">
        <v>4</v>
      </c>
      <c r="F182" s="735">
        <v>4</v>
      </c>
      <c r="G182" s="735">
        <v>0</v>
      </c>
      <c r="H182" s="735">
        <v>0</v>
      </c>
      <c r="I182" s="735">
        <v>5</v>
      </c>
      <c r="J182" s="735">
        <v>2</v>
      </c>
      <c r="K182" s="735">
        <v>3</v>
      </c>
      <c r="L182" s="735">
        <v>0</v>
      </c>
      <c r="M182" s="735">
        <v>0</v>
      </c>
      <c r="N182" s="735">
        <v>0</v>
      </c>
      <c r="O182" s="735">
        <v>0</v>
      </c>
      <c r="P182" s="929"/>
    </row>
    <row r="183" spans="1:16" s="735" customFormat="1" ht="9" customHeight="1">
      <c r="A183" s="733"/>
      <c r="B183" s="727"/>
      <c r="C183" s="730" t="s">
        <v>2186</v>
      </c>
      <c r="D183" s="735">
        <v>29</v>
      </c>
      <c r="E183" s="735">
        <v>21</v>
      </c>
      <c r="F183" s="735">
        <v>11</v>
      </c>
      <c r="G183" s="735">
        <v>0</v>
      </c>
      <c r="H183" s="735">
        <v>0</v>
      </c>
      <c r="I183" s="735">
        <v>0</v>
      </c>
      <c r="J183" s="735">
        <v>0</v>
      </c>
      <c r="K183" s="735">
        <v>6</v>
      </c>
      <c r="L183" s="735">
        <v>0</v>
      </c>
      <c r="M183" s="735">
        <v>0</v>
      </c>
      <c r="N183" s="735">
        <v>2</v>
      </c>
      <c r="O183" s="735">
        <v>0</v>
      </c>
      <c r="P183" s="929"/>
    </row>
    <row r="184" spans="1:16" s="910" customFormat="1" ht="18" customHeight="1">
      <c r="A184" s="930"/>
      <c r="B184" s="931"/>
      <c r="C184" s="932" t="s">
        <v>2187</v>
      </c>
      <c r="D184" s="910">
        <v>41</v>
      </c>
      <c r="E184" s="910">
        <v>25</v>
      </c>
      <c r="F184" s="910">
        <v>15</v>
      </c>
      <c r="G184" s="910">
        <v>0</v>
      </c>
      <c r="H184" s="910">
        <v>0</v>
      </c>
      <c r="I184" s="910">
        <v>5</v>
      </c>
      <c r="J184" s="910">
        <v>2</v>
      </c>
      <c r="K184" s="910">
        <v>9</v>
      </c>
      <c r="L184" s="910">
        <v>0</v>
      </c>
      <c r="M184" s="910">
        <v>0</v>
      </c>
      <c r="N184" s="910">
        <v>2</v>
      </c>
      <c r="O184" s="910">
        <v>0</v>
      </c>
      <c r="P184" s="929"/>
    </row>
    <row r="185" spans="1:16" s="735" customFormat="1">
      <c r="A185" s="733"/>
      <c r="B185" s="727" t="s">
        <v>792</v>
      </c>
      <c r="C185" s="730" t="s">
        <v>2185</v>
      </c>
      <c r="D185" s="735">
        <v>50</v>
      </c>
      <c r="E185" s="735">
        <v>2</v>
      </c>
      <c r="F185" s="735">
        <v>1</v>
      </c>
      <c r="G185" s="735">
        <v>0</v>
      </c>
      <c r="H185" s="735">
        <v>0</v>
      </c>
      <c r="I185" s="735">
        <v>37</v>
      </c>
      <c r="J185" s="735">
        <v>13</v>
      </c>
      <c r="K185" s="735">
        <v>8</v>
      </c>
      <c r="L185" s="735">
        <v>1</v>
      </c>
      <c r="M185" s="735">
        <v>0</v>
      </c>
      <c r="N185" s="735">
        <v>3</v>
      </c>
      <c r="O185" s="735">
        <v>0</v>
      </c>
      <c r="P185" s="929"/>
    </row>
    <row r="186" spans="1:16" s="735" customFormat="1" ht="9" customHeight="1">
      <c r="A186" s="733"/>
      <c r="B186" s="727"/>
      <c r="C186" s="730" t="s">
        <v>2186</v>
      </c>
      <c r="D186" s="735">
        <v>149</v>
      </c>
      <c r="E186" s="735">
        <v>27</v>
      </c>
      <c r="F186" s="735">
        <v>1</v>
      </c>
      <c r="G186" s="735">
        <v>0</v>
      </c>
      <c r="H186" s="735">
        <v>0</v>
      </c>
      <c r="I186" s="735">
        <v>102</v>
      </c>
      <c r="J186" s="735">
        <v>38</v>
      </c>
      <c r="K186" s="735">
        <v>18</v>
      </c>
      <c r="L186" s="735">
        <v>2</v>
      </c>
      <c r="M186" s="735">
        <v>0</v>
      </c>
      <c r="N186" s="735">
        <v>2</v>
      </c>
      <c r="O186" s="735">
        <v>0</v>
      </c>
      <c r="P186" s="929"/>
    </row>
    <row r="187" spans="1:16" s="910" customFormat="1" ht="18" customHeight="1">
      <c r="A187" s="930"/>
      <c r="B187" s="931"/>
      <c r="C187" s="932" t="s">
        <v>2187</v>
      </c>
      <c r="D187" s="910">
        <v>199</v>
      </c>
      <c r="E187" s="910">
        <v>29</v>
      </c>
      <c r="F187" s="910">
        <v>2</v>
      </c>
      <c r="G187" s="910">
        <v>0</v>
      </c>
      <c r="H187" s="910">
        <v>0</v>
      </c>
      <c r="I187" s="910">
        <v>139</v>
      </c>
      <c r="J187" s="910">
        <v>51</v>
      </c>
      <c r="K187" s="910">
        <v>26</v>
      </c>
      <c r="L187" s="910">
        <v>3</v>
      </c>
      <c r="M187" s="910">
        <v>0</v>
      </c>
      <c r="N187" s="910">
        <v>5</v>
      </c>
      <c r="O187" s="910">
        <v>0</v>
      </c>
      <c r="P187" s="929"/>
    </row>
    <row r="188" spans="1:16" s="735" customFormat="1" ht="18">
      <c r="A188" s="733"/>
      <c r="B188" s="727" t="s">
        <v>2249</v>
      </c>
      <c r="C188" s="730" t="s">
        <v>2185</v>
      </c>
      <c r="D188" s="735">
        <v>110</v>
      </c>
      <c r="E188" s="735">
        <v>4</v>
      </c>
      <c r="F188" s="735">
        <v>2</v>
      </c>
      <c r="G188" s="735">
        <v>0</v>
      </c>
      <c r="H188" s="735">
        <v>0</v>
      </c>
      <c r="I188" s="735">
        <v>77</v>
      </c>
      <c r="J188" s="735">
        <v>21</v>
      </c>
      <c r="K188" s="735">
        <v>18</v>
      </c>
      <c r="L188" s="735">
        <v>1</v>
      </c>
      <c r="M188" s="735">
        <v>5</v>
      </c>
      <c r="N188" s="735">
        <v>6</v>
      </c>
      <c r="O188" s="735">
        <v>0</v>
      </c>
      <c r="P188" s="929"/>
    </row>
    <row r="189" spans="1:16" s="735" customFormat="1" ht="9" customHeight="1">
      <c r="A189" s="733"/>
      <c r="B189" s="727"/>
      <c r="C189" s="730" t="s">
        <v>2186</v>
      </c>
      <c r="D189" s="735">
        <v>455</v>
      </c>
      <c r="E189" s="735">
        <v>69</v>
      </c>
      <c r="F189" s="735">
        <v>6</v>
      </c>
      <c r="G189" s="735">
        <v>1</v>
      </c>
      <c r="H189" s="735">
        <v>0</v>
      </c>
      <c r="I189" s="735">
        <v>295</v>
      </c>
      <c r="J189" s="735">
        <v>107</v>
      </c>
      <c r="K189" s="735">
        <v>49</v>
      </c>
      <c r="L189" s="735">
        <v>1</v>
      </c>
      <c r="M189" s="735">
        <v>15</v>
      </c>
      <c r="N189" s="735">
        <v>26</v>
      </c>
      <c r="O189" s="735">
        <v>0</v>
      </c>
      <c r="P189" s="929"/>
    </row>
    <row r="190" spans="1:16" s="910" customFormat="1" ht="18" customHeight="1">
      <c r="A190" s="930"/>
      <c r="B190" s="931"/>
      <c r="C190" s="932" t="s">
        <v>2187</v>
      </c>
      <c r="D190" s="910">
        <v>565</v>
      </c>
      <c r="E190" s="910">
        <v>73</v>
      </c>
      <c r="F190" s="910">
        <v>8</v>
      </c>
      <c r="G190" s="910">
        <v>1</v>
      </c>
      <c r="H190" s="910">
        <v>0</v>
      </c>
      <c r="I190" s="910">
        <v>372</v>
      </c>
      <c r="J190" s="910">
        <v>128</v>
      </c>
      <c r="K190" s="910">
        <v>67</v>
      </c>
      <c r="L190" s="910">
        <v>2</v>
      </c>
      <c r="M190" s="910">
        <v>20</v>
      </c>
      <c r="N190" s="910">
        <v>32</v>
      </c>
      <c r="O190" s="910">
        <v>0</v>
      </c>
      <c r="P190" s="929"/>
    </row>
    <row r="191" spans="1:16" s="735" customFormat="1" ht="18">
      <c r="A191" s="733"/>
      <c r="B191" s="727" t="s">
        <v>2727</v>
      </c>
      <c r="C191" s="730" t="s">
        <v>2185</v>
      </c>
      <c r="D191" s="735">
        <v>179</v>
      </c>
      <c r="E191" s="735">
        <v>6</v>
      </c>
      <c r="F191" s="735">
        <v>3</v>
      </c>
      <c r="G191" s="735">
        <v>0</v>
      </c>
      <c r="H191" s="735">
        <v>0</v>
      </c>
      <c r="I191" s="735">
        <v>90</v>
      </c>
      <c r="J191" s="735">
        <v>9</v>
      </c>
      <c r="K191" s="735">
        <v>64</v>
      </c>
      <c r="L191" s="735">
        <v>2</v>
      </c>
      <c r="M191" s="735">
        <v>0</v>
      </c>
      <c r="N191" s="735">
        <v>19</v>
      </c>
      <c r="O191" s="735">
        <v>0</v>
      </c>
      <c r="P191" s="929"/>
    </row>
    <row r="192" spans="1:16" s="735" customFormat="1" ht="9" customHeight="1">
      <c r="A192" s="733"/>
      <c r="B192" s="727"/>
      <c r="C192" s="730" t="s">
        <v>2186</v>
      </c>
      <c r="D192" s="735">
        <v>476</v>
      </c>
      <c r="E192" s="735">
        <v>73</v>
      </c>
      <c r="F192" s="735">
        <v>5</v>
      </c>
      <c r="G192" s="735">
        <v>0</v>
      </c>
      <c r="H192" s="735">
        <v>0</v>
      </c>
      <c r="I192" s="735">
        <v>233</v>
      </c>
      <c r="J192" s="735">
        <v>35</v>
      </c>
      <c r="K192" s="735">
        <v>112</v>
      </c>
      <c r="L192" s="735">
        <v>2</v>
      </c>
      <c r="M192" s="735">
        <v>0</v>
      </c>
      <c r="N192" s="735">
        <v>58</v>
      </c>
      <c r="O192" s="735">
        <v>0</v>
      </c>
      <c r="P192" s="929"/>
    </row>
    <row r="193" spans="1:16" s="910" customFormat="1" ht="18" customHeight="1">
      <c r="A193" s="930"/>
      <c r="B193" s="931"/>
      <c r="C193" s="932" t="s">
        <v>2187</v>
      </c>
      <c r="D193" s="910">
        <v>655</v>
      </c>
      <c r="E193" s="910">
        <v>79</v>
      </c>
      <c r="F193" s="910">
        <v>8</v>
      </c>
      <c r="G193" s="910">
        <v>0</v>
      </c>
      <c r="H193" s="910">
        <v>0</v>
      </c>
      <c r="I193" s="910">
        <v>323</v>
      </c>
      <c r="J193" s="910">
        <v>44</v>
      </c>
      <c r="K193" s="910">
        <v>176</v>
      </c>
      <c r="L193" s="910">
        <v>4</v>
      </c>
      <c r="M193" s="910">
        <v>0</v>
      </c>
      <c r="N193" s="910">
        <v>77</v>
      </c>
      <c r="O193" s="910">
        <v>0</v>
      </c>
      <c r="P193" s="929"/>
    </row>
    <row r="194" spans="1:16" s="735" customFormat="1" ht="18">
      <c r="A194" s="733"/>
      <c r="B194" s="727" t="s">
        <v>2211</v>
      </c>
      <c r="C194" s="730" t="s">
        <v>2185</v>
      </c>
      <c r="D194" s="735">
        <v>142</v>
      </c>
      <c r="E194" s="735">
        <v>14</v>
      </c>
      <c r="F194" s="735">
        <v>10</v>
      </c>
      <c r="G194" s="735">
        <v>0</v>
      </c>
      <c r="H194" s="735">
        <v>0</v>
      </c>
      <c r="I194" s="735">
        <v>93</v>
      </c>
      <c r="J194" s="735">
        <v>45</v>
      </c>
      <c r="K194" s="735">
        <v>24</v>
      </c>
      <c r="L194" s="735">
        <v>3</v>
      </c>
      <c r="M194" s="735">
        <v>0</v>
      </c>
      <c r="N194" s="735">
        <v>11</v>
      </c>
      <c r="O194" s="735">
        <v>0</v>
      </c>
      <c r="P194" s="929"/>
    </row>
    <row r="195" spans="1:16" s="735" customFormat="1">
      <c r="A195" s="733"/>
      <c r="B195" s="727"/>
      <c r="C195" s="730" t="s">
        <v>2186</v>
      </c>
      <c r="D195" s="735">
        <v>166</v>
      </c>
      <c r="E195" s="735">
        <v>60</v>
      </c>
      <c r="F195" s="735">
        <v>18</v>
      </c>
      <c r="G195" s="735">
        <v>1</v>
      </c>
      <c r="H195" s="735">
        <v>1</v>
      </c>
      <c r="I195" s="735">
        <v>77</v>
      </c>
      <c r="J195" s="735">
        <v>14</v>
      </c>
      <c r="K195" s="735">
        <v>24</v>
      </c>
      <c r="L195" s="735">
        <v>2</v>
      </c>
      <c r="M195" s="735">
        <v>0</v>
      </c>
      <c r="N195" s="735">
        <v>4</v>
      </c>
      <c r="O195" s="735">
        <v>0</v>
      </c>
      <c r="P195" s="929"/>
    </row>
    <row r="196" spans="1:16" s="910" customFormat="1" ht="18" customHeight="1">
      <c r="A196" s="930"/>
      <c r="B196" s="931"/>
      <c r="C196" s="932" t="s">
        <v>2187</v>
      </c>
      <c r="D196" s="910">
        <v>308</v>
      </c>
      <c r="E196" s="910">
        <v>74</v>
      </c>
      <c r="F196" s="910">
        <v>28</v>
      </c>
      <c r="G196" s="910">
        <v>1</v>
      </c>
      <c r="H196" s="910">
        <v>1</v>
      </c>
      <c r="I196" s="910">
        <v>170</v>
      </c>
      <c r="J196" s="910">
        <v>59</v>
      </c>
      <c r="K196" s="910">
        <v>48</v>
      </c>
      <c r="L196" s="910">
        <v>5</v>
      </c>
      <c r="M196" s="910">
        <v>0</v>
      </c>
      <c r="N196" s="910">
        <v>15</v>
      </c>
      <c r="O196" s="910">
        <v>0</v>
      </c>
      <c r="P196" s="929"/>
    </row>
    <row r="197" spans="1:16" s="735" customFormat="1">
      <c r="A197" s="733"/>
      <c r="B197" s="727" t="s">
        <v>796</v>
      </c>
      <c r="C197" s="730" t="s">
        <v>2185</v>
      </c>
      <c r="D197" s="735">
        <v>42</v>
      </c>
      <c r="E197" s="735">
        <v>7</v>
      </c>
      <c r="F197" s="735">
        <v>6</v>
      </c>
      <c r="G197" s="735">
        <v>0</v>
      </c>
      <c r="H197" s="735">
        <v>0</v>
      </c>
      <c r="I197" s="735">
        <v>35</v>
      </c>
      <c r="J197" s="735">
        <v>19</v>
      </c>
      <c r="K197" s="735">
        <v>0</v>
      </c>
      <c r="L197" s="735">
        <v>0</v>
      </c>
      <c r="M197" s="735">
        <v>0</v>
      </c>
      <c r="N197" s="735">
        <v>0</v>
      </c>
      <c r="O197" s="735">
        <v>0</v>
      </c>
      <c r="P197" s="929"/>
    </row>
    <row r="198" spans="1:16" s="735" customFormat="1" ht="9" customHeight="1">
      <c r="A198" s="733"/>
      <c r="B198" s="727"/>
      <c r="C198" s="730" t="s">
        <v>2186</v>
      </c>
      <c r="D198" s="735">
        <v>108</v>
      </c>
      <c r="E198" s="735">
        <v>41</v>
      </c>
      <c r="F198" s="735">
        <v>12</v>
      </c>
      <c r="G198" s="735">
        <v>0</v>
      </c>
      <c r="H198" s="735">
        <v>0</v>
      </c>
      <c r="I198" s="735">
        <v>63</v>
      </c>
      <c r="J198" s="735">
        <v>25</v>
      </c>
      <c r="K198" s="735">
        <v>3</v>
      </c>
      <c r="L198" s="735">
        <v>1</v>
      </c>
      <c r="M198" s="735">
        <v>0</v>
      </c>
      <c r="N198" s="735">
        <v>1</v>
      </c>
      <c r="O198" s="735">
        <v>0</v>
      </c>
      <c r="P198" s="929"/>
    </row>
    <row r="199" spans="1:16" s="910" customFormat="1" ht="18" customHeight="1">
      <c r="A199" s="930"/>
      <c r="B199" s="931"/>
      <c r="C199" s="932" t="s">
        <v>2187</v>
      </c>
      <c r="D199" s="910">
        <v>150</v>
      </c>
      <c r="E199" s="910">
        <v>48</v>
      </c>
      <c r="F199" s="910">
        <v>18</v>
      </c>
      <c r="G199" s="910">
        <v>0</v>
      </c>
      <c r="H199" s="910">
        <v>0</v>
      </c>
      <c r="I199" s="910">
        <v>98</v>
      </c>
      <c r="J199" s="910">
        <v>44</v>
      </c>
      <c r="K199" s="910">
        <v>3</v>
      </c>
      <c r="L199" s="910">
        <v>1</v>
      </c>
      <c r="M199" s="910">
        <v>0</v>
      </c>
      <c r="N199" s="910">
        <v>1</v>
      </c>
      <c r="O199" s="910">
        <v>0</v>
      </c>
      <c r="P199" s="929"/>
    </row>
    <row r="200" spans="1:16" s="735" customFormat="1" ht="27">
      <c r="A200" s="733"/>
      <c r="B200" s="727" t="s">
        <v>2728</v>
      </c>
      <c r="C200" s="730" t="s">
        <v>2185</v>
      </c>
      <c r="D200" s="735">
        <v>772</v>
      </c>
      <c r="E200" s="735">
        <v>40</v>
      </c>
      <c r="F200" s="735">
        <v>31</v>
      </c>
      <c r="G200" s="735">
        <v>0</v>
      </c>
      <c r="H200" s="735">
        <v>0</v>
      </c>
      <c r="I200" s="735">
        <v>604</v>
      </c>
      <c r="J200" s="735">
        <v>283</v>
      </c>
      <c r="K200" s="735">
        <v>70</v>
      </c>
      <c r="L200" s="735">
        <v>6</v>
      </c>
      <c r="M200" s="735">
        <v>0</v>
      </c>
      <c r="N200" s="735">
        <v>54</v>
      </c>
      <c r="O200" s="735">
        <v>4</v>
      </c>
      <c r="P200" s="929"/>
    </row>
    <row r="201" spans="1:16" s="735" customFormat="1" ht="9" customHeight="1">
      <c r="A201" s="733"/>
      <c r="B201" s="727"/>
      <c r="C201" s="730" t="s">
        <v>2186</v>
      </c>
      <c r="D201" s="735">
        <v>1447</v>
      </c>
      <c r="E201" s="735">
        <v>393</v>
      </c>
      <c r="F201" s="735">
        <v>81</v>
      </c>
      <c r="G201" s="735">
        <v>3</v>
      </c>
      <c r="H201" s="735">
        <v>2</v>
      </c>
      <c r="I201" s="735">
        <v>923</v>
      </c>
      <c r="J201" s="735">
        <v>303</v>
      </c>
      <c r="K201" s="735">
        <v>46</v>
      </c>
      <c r="L201" s="735">
        <v>10</v>
      </c>
      <c r="M201" s="735">
        <v>0</v>
      </c>
      <c r="N201" s="735">
        <v>67</v>
      </c>
      <c r="O201" s="735">
        <v>15</v>
      </c>
      <c r="P201" s="929"/>
    </row>
    <row r="202" spans="1:16" s="910" customFormat="1" ht="18" customHeight="1">
      <c r="A202" s="930"/>
      <c r="B202" s="931"/>
      <c r="C202" s="932" t="s">
        <v>2187</v>
      </c>
      <c r="D202" s="910">
        <v>2219</v>
      </c>
      <c r="E202" s="910">
        <v>433</v>
      </c>
      <c r="F202" s="910">
        <v>112</v>
      </c>
      <c r="G202" s="910">
        <v>3</v>
      </c>
      <c r="H202" s="910">
        <v>2</v>
      </c>
      <c r="I202" s="910">
        <v>1527</v>
      </c>
      <c r="J202" s="910">
        <v>586</v>
      </c>
      <c r="K202" s="910">
        <v>116</v>
      </c>
      <c r="L202" s="910">
        <v>16</v>
      </c>
      <c r="M202" s="910">
        <v>0</v>
      </c>
      <c r="N202" s="910">
        <v>121</v>
      </c>
      <c r="O202" s="910">
        <v>19</v>
      </c>
      <c r="P202" s="929"/>
    </row>
    <row r="203" spans="1:16" s="735" customFormat="1" ht="18">
      <c r="A203" s="733"/>
      <c r="B203" s="727" t="s">
        <v>2729</v>
      </c>
      <c r="C203" s="730" t="s">
        <v>2185</v>
      </c>
      <c r="D203" s="735">
        <v>144</v>
      </c>
      <c r="E203" s="735">
        <v>18</v>
      </c>
      <c r="F203" s="735">
        <v>14</v>
      </c>
      <c r="G203" s="735">
        <v>1</v>
      </c>
      <c r="H203" s="735">
        <v>1</v>
      </c>
      <c r="I203" s="735">
        <v>104</v>
      </c>
      <c r="J203" s="735">
        <v>56</v>
      </c>
      <c r="K203" s="735">
        <v>20</v>
      </c>
      <c r="L203" s="735">
        <v>3</v>
      </c>
      <c r="M203" s="735">
        <v>0</v>
      </c>
      <c r="N203" s="735">
        <v>1</v>
      </c>
      <c r="O203" s="735">
        <v>0</v>
      </c>
      <c r="P203" s="929"/>
    </row>
    <row r="204" spans="1:16" s="735" customFormat="1" ht="9" customHeight="1">
      <c r="A204" s="733"/>
      <c r="B204" s="727"/>
      <c r="C204" s="730" t="s">
        <v>2186</v>
      </c>
      <c r="D204" s="735">
        <v>243</v>
      </c>
      <c r="E204" s="735">
        <v>133</v>
      </c>
      <c r="F204" s="735">
        <v>30</v>
      </c>
      <c r="G204" s="735">
        <v>5</v>
      </c>
      <c r="H204" s="735">
        <v>2</v>
      </c>
      <c r="I204" s="735">
        <v>94</v>
      </c>
      <c r="J204" s="735">
        <v>45</v>
      </c>
      <c r="K204" s="735">
        <v>10</v>
      </c>
      <c r="L204" s="735">
        <v>2</v>
      </c>
      <c r="M204" s="735">
        <v>0</v>
      </c>
      <c r="N204" s="735">
        <v>1</v>
      </c>
      <c r="O204" s="735">
        <v>0</v>
      </c>
      <c r="P204" s="929"/>
    </row>
    <row r="205" spans="1:16" s="910" customFormat="1" ht="18" customHeight="1">
      <c r="A205" s="930"/>
      <c r="B205" s="931"/>
      <c r="C205" s="932" t="s">
        <v>2187</v>
      </c>
      <c r="D205" s="910">
        <v>387</v>
      </c>
      <c r="E205" s="910">
        <v>151</v>
      </c>
      <c r="F205" s="910">
        <v>44</v>
      </c>
      <c r="G205" s="910">
        <v>6</v>
      </c>
      <c r="H205" s="910">
        <v>3</v>
      </c>
      <c r="I205" s="910">
        <v>198</v>
      </c>
      <c r="J205" s="910">
        <v>101</v>
      </c>
      <c r="K205" s="910">
        <v>30</v>
      </c>
      <c r="L205" s="910">
        <v>5</v>
      </c>
      <c r="M205" s="910">
        <v>0</v>
      </c>
      <c r="N205" s="910">
        <v>2</v>
      </c>
      <c r="O205" s="910">
        <v>0</v>
      </c>
      <c r="P205" s="929"/>
    </row>
    <row r="206" spans="1:16" s="735" customFormat="1" ht="18">
      <c r="A206" s="733"/>
      <c r="B206" s="727" t="s">
        <v>2214</v>
      </c>
      <c r="C206" s="730" t="s">
        <v>2185</v>
      </c>
      <c r="D206" s="735">
        <v>27</v>
      </c>
      <c r="E206" s="735">
        <v>3</v>
      </c>
      <c r="F206" s="735">
        <v>2</v>
      </c>
      <c r="G206" s="735">
        <v>0</v>
      </c>
      <c r="H206" s="735">
        <v>0</v>
      </c>
      <c r="I206" s="735">
        <v>24</v>
      </c>
      <c r="J206" s="735">
        <v>12</v>
      </c>
      <c r="K206" s="735">
        <v>0</v>
      </c>
      <c r="L206" s="735">
        <v>0</v>
      </c>
      <c r="M206" s="735">
        <v>0</v>
      </c>
      <c r="N206" s="735">
        <v>0</v>
      </c>
      <c r="O206" s="735">
        <v>0</v>
      </c>
      <c r="P206" s="929"/>
    </row>
    <row r="207" spans="1:16" s="735" customFormat="1" ht="9" customHeight="1">
      <c r="A207" s="733"/>
      <c r="B207" s="727"/>
      <c r="C207" s="730" t="s">
        <v>2186</v>
      </c>
      <c r="D207" s="735">
        <v>160</v>
      </c>
      <c r="E207" s="735">
        <v>68</v>
      </c>
      <c r="F207" s="735">
        <v>14</v>
      </c>
      <c r="G207" s="735">
        <v>0</v>
      </c>
      <c r="H207" s="735">
        <v>0</v>
      </c>
      <c r="I207" s="735">
        <v>82</v>
      </c>
      <c r="J207" s="735">
        <v>33</v>
      </c>
      <c r="K207" s="735">
        <v>5</v>
      </c>
      <c r="L207" s="735">
        <v>1</v>
      </c>
      <c r="M207" s="735">
        <v>4</v>
      </c>
      <c r="N207" s="735">
        <v>1</v>
      </c>
      <c r="O207" s="735">
        <v>0</v>
      </c>
      <c r="P207" s="929"/>
    </row>
    <row r="208" spans="1:16" s="910" customFormat="1" ht="18" customHeight="1">
      <c r="A208" s="930"/>
      <c r="B208" s="931"/>
      <c r="C208" s="932" t="s">
        <v>2187</v>
      </c>
      <c r="D208" s="910">
        <v>187</v>
      </c>
      <c r="E208" s="910">
        <v>71</v>
      </c>
      <c r="F208" s="910">
        <v>16</v>
      </c>
      <c r="G208" s="910">
        <v>0</v>
      </c>
      <c r="H208" s="910">
        <v>0</v>
      </c>
      <c r="I208" s="910">
        <v>106</v>
      </c>
      <c r="J208" s="910">
        <v>45</v>
      </c>
      <c r="K208" s="910">
        <v>5</v>
      </c>
      <c r="L208" s="910">
        <v>1</v>
      </c>
      <c r="M208" s="910">
        <v>4</v>
      </c>
      <c r="N208" s="910">
        <v>1</v>
      </c>
      <c r="O208" s="910">
        <v>0</v>
      </c>
      <c r="P208" s="929"/>
    </row>
    <row r="209" spans="1:16" s="910" customFormat="1" ht="9" customHeight="1">
      <c r="A209" s="733" t="s">
        <v>576</v>
      </c>
      <c r="B209" s="931"/>
      <c r="C209" s="932"/>
      <c r="P209" s="929"/>
    </row>
    <row r="210" spans="1:16" s="910" customFormat="1" ht="9" customHeight="1">
      <c r="A210" s="733" t="s">
        <v>790</v>
      </c>
      <c r="B210" s="931"/>
      <c r="C210" s="932"/>
      <c r="P210" s="929"/>
    </row>
    <row r="211" spans="1:16" s="735" customFormat="1">
      <c r="A211" s="733" t="s">
        <v>2316</v>
      </c>
      <c r="B211" s="727"/>
      <c r="C211" s="730" t="s">
        <v>2185</v>
      </c>
      <c r="D211" s="735">
        <v>1478</v>
      </c>
      <c r="E211" s="735">
        <v>98</v>
      </c>
      <c r="F211" s="735">
        <v>73</v>
      </c>
      <c r="G211" s="735">
        <v>1</v>
      </c>
      <c r="H211" s="735">
        <v>1</v>
      </c>
      <c r="I211" s="735">
        <v>1069</v>
      </c>
      <c r="J211" s="735">
        <v>460</v>
      </c>
      <c r="K211" s="735">
        <v>207</v>
      </c>
      <c r="L211" s="735">
        <v>16</v>
      </c>
      <c r="M211" s="735">
        <v>5</v>
      </c>
      <c r="N211" s="735">
        <v>94</v>
      </c>
      <c r="O211" s="735">
        <v>4</v>
      </c>
      <c r="P211" s="929"/>
    </row>
    <row r="212" spans="1:16" s="735" customFormat="1" ht="9" customHeight="1">
      <c r="A212" s="733"/>
      <c r="B212" s="727"/>
      <c r="C212" s="730" t="s">
        <v>2186</v>
      </c>
      <c r="D212" s="735">
        <v>3233</v>
      </c>
      <c r="E212" s="735">
        <v>885</v>
      </c>
      <c r="F212" s="735">
        <v>178</v>
      </c>
      <c r="G212" s="735">
        <v>10</v>
      </c>
      <c r="H212" s="735">
        <v>5</v>
      </c>
      <c r="I212" s="735">
        <v>1869</v>
      </c>
      <c r="J212" s="735">
        <v>600</v>
      </c>
      <c r="K212" s="735">
        <v>273</v>
      </c>
      <c r="L212" s="735">
        <v>21</v>
      </c>
      <c r="M212" s="735">
        <v>19</v>
      </c>
      <c r="N212" s="735">
        <v>162</v>
      </c>
      <c r="O212" s="735">
        <v>15</v>
      </c>
      <c r="P212" s="929"/>
    </row>
    <row r="213" spans="1:16" s="910" customFormat="1" ht="18" customHeight="1">
      <c r="A213" s="930"/>
      <c r="B213" s="931"/>
      <c r="C213" s="932" t="s">
        <v>2187</v>
      </c>
      <c r="D213" s="910">
        <v>4711</v>
      </c>
      <c r="E213" s="910">
        <v>983</v>
      </c>
      <c r="F213" s="910">
        <v>251</v>
      </c>
      <c r="G213" s="910">
        <v>11</v>
      </c>
      <c r="H213" s="910">
        <v>6</v>
      </c>
      <c r="I213" s="910">
        <v>2938</v>
      </c>
      <c r="J213" s="910">
        <v>1060</v>
      </c>
      <c r="K213" s="910">
        <v>480</v>
      </c>
      <c r="L213" s="910">
        <v>37</v>
      </c>
      <c r="M213" s="910">
        <v>24</v>
      </c>
      <c r="N213" s="910">
        <v>256</v>
      </c>
      <c r="O213" s="910">
        <v>19</v>
      </c>
      <c r="P213" s="929"/>
    </row>
    <row r="214" spans="1:16" s="910" customFormat="1" ht="18" customHeight="1">
      <c r="A214" s="733" t="s">
        <v>523</v>
      </c>
      <c r="B214" s="931"/>
      <c r="C214" s="932"/>
      <c r="P214" s="929"/>
    </row>
    <row r="215" spans="1:16" s="735" customFormat="1" ht="27" customHeight="1">
      <c r="B215" s="727" t="s">
        <v>2730</v>
      </c>
      <c r="C215" s="730" t="s">
        <v>2185</v>
      </c>
      <c r="D215" s="735">
        <v>637</v>
      </c>
      <c r="E215" s="735">
        <v>47</v>
      </c>
      <c r="F215" s="735">
        <v>31</v>
      </c>
      <c r="G215" s="735">
        <v>0</v>
      </c>
      <c r="H215" s="735">
        <v>0</v>
      </c>
      <c r="I215" s="735">
        <v>509</v>
      </c>
      <c r="J215" s="735">
        <v>389</v>
      </c>
      <c r="K215" s="735">
        <v>33</v>
      </c>
      <c r="L215" s="735">
        <v>4</v>
      </c>
      <c r="M215" s="735">
        <v>0</v>
      </c>
      <c r="N215" s="735">
        <v>27</v>
      </c>
      <c r="O215" s="735">
        <v>21</v>
      </c>
      <c r="P215" s="929"/>
    </row>
    <row r="216" spans="1:16" s="735" customFormat="1" ht="9" customHeight="1">
      <c r="A216" s="733"/>
      <c r="B216" s="727"/>
      <c r="C216" s="730" t="s">
        <v>2186</v>
      </c>
      <c r="D216" s="735">
        <v>505</v>
      </c>
      <c r="E216" s="735">
        <v>266</v>
      </c>
      <c r="F216" s="735">
        <v>74</v>
      </c>
      <c r="G216" s="735">
        <v>1</v>
      </c>
      <c r="H216" s="735">
        <v>0</v>
      </c>
      <c r="I216" s="735">
        <v>193</v>
      </c>
      <c r="J216" s="735">
        <v>132</v>
      </c>
      <c r="K216" s="735">
        <v>21</v>
      </c>
      <c r="L216" s="735">
        <v>9</v>
      </c>
      <c r="M216" s="735">
        <v>0</v>
      </c>
      <c r="N216" s="735">
        <v>21</v>
      </c>
      <c r="O216" s="735">
        <v>3</v>
      </c>
      <c r="P216" s="929"/>
    </row>
    <row r="217" spans="1:16" s="910" customFormat="1" ht="9" customHeight="1">
      <c r="A217" s="930"/>
      <c r="B217" s="931"/>
      <c r="C217" s="932" t="s">
        <v>2187</v>
      </c>
      <c r="D217" s="910">
        <v>1142</v>
      </c>
      <c r="E217" s="910">
        <v>313</v>
      </c>
      <c r="F217" s="910">
        <v>105</v>
      </c>
      <c r="G217" s="910">
        <v>1</v>
      </c>
      <c r="H217" s="910">
        <v>0</v>
      </c>
      <c r="I217" s="910">
        <v>702</v>
      </c>
      <c r="J217" s="910">
        <v>521</v>
      </c>
      <c r="K217" s="910">
        <v>54</v>
      </c>
      <c r="L217" s="910">
        <v>13</v>
      </c>
      <c r="M217" s="910">
        <v>0</v>
      </c>
      <c r="N217" s="910">
        <v>48</v>
      </c>
      <c r="O217" s="910">
        <v>24</v>
      </c>
      <c r="P217" s="929"/>
    </row>
    <row r="218" spans="1:16" s="735" customFormat="1" ht="9" customHeight="1">
      <c r="A218" s="44"/>
      <c r="B218" s="816"/>
      <c r="C218" s="935"/>
      <c r="D218" s="816"/>
      <c r="E218" s="816"/>
      <c r="F218" s="816"/>
      <c r="G218" s="816"/>
      <c r="H218" s="816"/>
      <c r="I218" s="816"/>
      <c r="J218" s="816"/>
      <c r="K218" s="816"/>
      <c r="L218" s="816"/>
      <c r="M218" s="44"/>
      <c r="N218" s="44"/>
      <c r="O218" s="44"/>
      <c r="P218" s="929"/>
    </row>
    <row r="219" spans="1:16" s="735" customFormat="1" ht="9" customHeight="1">
      <c r="A219" s="258"/>
      <c r="B219" s="816"/>
      <c r="C219" s="935"/>
      <c r="D219" s="816"/>
      <c r="E219" s="816"/>
      <c r="F219" s="816"/>
      <c r="G219" s="816"/>
      <c r="H219" s="816"/>
      <c r="I219" s="816"/>
      <c r="J219" s="816"/>
      <c r="K219" s="816"/>
      <c r="L219" s="816"/>
      <c r="M219" s="44"/>
      <c r="N219" s="44"/>
      <c r="O219" s="44"/>
      <c r="P219" s="929"/>
    </row>
    <row r="220" spans="1:16" s="735" customFormat="1" ht="9" customHeight="1">
      <c r="A220" s="258"/>
      <c r="B220" s="816"/>
      <c r="C220" s="935"/>
      <c r="D220" s="816"/>
      <c r="E220" s="816"/>
      <c r="F220" s="816"/>
      <c r="G220" s="816"/>
      <c r="H220" s="816"/>
      <c r="I220" s="816"/>
      <c r="J220" s="816"/>
      <c r="K220" s="816"/>
      <c r="L220" s="816"/>
      <c r="M220" s="44"/>
      <c r="N220" s="44"/>
      <c r="O220" s="44"/>
      <c r="P220" s="929"/>
    </row>
    <row r="221" spans="1:16" s="123" customFormat="1" ht="9" customHeight="1">
      <c r="A221" s="214"/>
      <c r="B221" s="239"/>
      <c r="C221" s="326"/>
      <c r="D221" s="317"/>
      <c r="E221" s="317"/>
      <c r="F221" s="317"/>
      <c r="G221" s="317"/>
      <c r="H221" s="317"/>
      <c r="I221" s="317"/>
      <c r="P221" s="929"/>
    </row>
    <row r="222" spans="1:16" s="44" customFormat="1" ht="10.5" customHeight="1">
      <c r="A222" s="66" t="s">
        <v>48</v>
      </c>
      <c r="B222" s="66"/>
      <c r="C222" s="935"/>
      <c r="D222" s="816"/>
      <c r="E222" s="816"/>
      <c r="F222" s="816"/>
      <c r="G222" s="816"/>
      <c r="H222" s="816"/>
      <c r="I222" s="816"/>
      <c r="P222" s="929"/>
    </row>
    <row r="223" spans="1:16" s="735" customFormat="1" ht="36" customHeight="1">
      <c r="A223" s="733"/>
      <c r="B223" s="727" t="s">
        <v>2731</v>
      </c>
      <c r="C223" s="730" t="s">
        <v>2185</v>
      </c>
      <c r="D223" s="735">
        <v>68</v>
      </c>
      <c r="E223" s="735">
        <v>2</v>
      </c>
      <c r="F223" s="735">
        <v>2</v>
      </c>
      <c r="G223" s="735">
        <v>0</v>
      </c>
      <c r="H223" s="735">
        <v>0</v>
      </c>
      <c r="I223" s="735">
        <v>56</v>
      </c>
      <c r="J223" s="735">
        <v>49</v>
      </c>
      <c r="K223" s="735">
        <v>9</v>
      </c>
      <c r="L223" s="735">
        <v>8</v>
      </c>
      <c r="M223" s="735">
        <v>0</v>
      </c>
      <c r="N223" s="735">
        <v>1</v>
      </c>
      <c r="O223" s="735">
        <v>0</v>
      </c>
      <c r="P223" s="929"/>
    </row>
    <row r="224" spans="1:16" s="735" customFormat="1" ht="9" customHeight="1">
      <c r="A224" s="733"/>
      <c r="B224" s="727"/>
      <c r="C224" s="730" t="s">
        <v>2186</v>
      </c>
      <c r="D224" s="735">
        <v>75</v>
      </c>
      <c r="E224" s="735">
        <v>46</v>
      </c>
      <c r="F224" s="735">
        <v>9</v>
      </c>
      <c r="G224" s="735">
        <v>0</v>
      </c>
      <c r="H224" s="735">
        <v>0</v>
      </c>
      <c r="I224" s="735">
        <v>23</v>
      </c>
      <c r="J224" s="735">
        <v>21</v>
      </c>
      <c r="K224" s="735">
        <v>6</v>
      </c>
      <c r="L224" s="735">
        <v>4</v>
      </c>
      <c r="M224" s="735">
        <v>0</v>
      </c>
      <c r="N224" s="735">
        <v>0</v>
      </c>
      <c r="O224" s="735">
        <v>0</v>
      </c>
      <c r="P224" s="929"/>
    </row>
    <row r="225" spans="1:16" s="910" customFormat="1" ht="18" customHeight="1">
      <c r="A225" s="930"/>
      <c r="B225" s="931"/>
      <c r="C225" s="932" t="s">
        <v>2187</v>
      </c>
      <c r="D225" s="910">
        <v>143</v>
      </c>
      <c r="E225" s="910">
        <v>48</v>
      </c>
      <c r="F225" s="910">
        <v>11</v>
      </c>
      <c r="G225" s="910">
        <v>0</v>
      </c>
      <c r="H225" s="910">
        <v>0</v>
      </c>
      <c r="I225" s="910">
        <v>79</v>
      </c>
      <c r="J225" s="910">
        <v>70</v>
      </c>
      <c r="K225" s="910">
        <v>15</v>
      </c>
      <c r="L225" s="910">
        <v>12</v>
      </c>
      <c r="M225" s="910">
        <v>0</v>
      </c>
      <c r="N225" s="910">
        <v>1</v>
      </c>
      <c r="O225" s="910">
        <v>0</v>
      </c>
      <c r="P225" s="929"/>
    </row>
    <row r="226" spans="1:16" s="735" customFormat="1">
      <c r="A226" s="733"/>
      <c r="B226" s="727" t="s">
        <v>803</v>
      </c>
      <c r="C226" s="730" t="s">
        <v>2185</v>
      </c>
      <c r="D226" s="735">
        <v>203</v>
      </c>
      <c r="E226" s="735">
        <v>7</v>
      </c>
      <c r="F226" s="735">
        <v>3</v>
      </c>
      <c r="G226" s="735">
        <v>0</v>
      </c>
      <c r="H226" s="735">
        <v>0</v>
      </c>
      <c r="I226" s="735">
        <v>159</v>
      </c>
      <c r="J226" s="735">
        <v>59</v>
      </c>
      <c r="K226" s="735">
        <v>1</v>
      </c>
      <c r="L226" s="735">
        <v>0</v>
      </c>
      <c r="M226" s="735">
        <v>0</v>
      </c>
      <c r="N226" s="735">
        <v>36</v>
      </c>
      <c r="O226" s="735">
        <v>0</v>
      </c>
      <c r="P226" s="929"/>
    </row>
    <row r="227" spans="1:16" s="735" customFormat="1" ht="9" customHeight="1">
      <c r="A227" s="733"/>
      <c r="B227" s="727"/>
      <c r="C227" s="730" t="s">
        <v>2186</v>
      </c>
      <c r="D227" s="735">
        <v>134</v>
      </c>
      <c r="E227" s="735">
        <v>58</v>
      </c>
      <c r="F227" s="735">
        <v>11</v>
      </c>
      <c r="G227" s="735">
        <v>2</v>
      </c>
      <c r="H227" s="735">
        <v>1</v>
      </c>
      <c r="I227" s="735">
        <v>63</v>
      </c>
      <c r="J227" s="735">
        <v>23</v>
      </c>
      <c r="K227" s="735">
        <v>1</v>
      </c>
      <c r="L227" s="735">
        <v>0</v>
      </c>
      <c r="M227" s="735">
        <v>0</v>
      </c>
      <c r="N227" s="735">
        <v>10</v>
      </c>
      <c r="O227" s="735">
        <v>0</v>
      </c>
      <c r="P227" s="929"/>
    </row>
    <row r="228" spans="1:16" s="910" customFormat="1" ht="18" customHeight="1">
      <c r="A228" s="930"/>
      <c r="B228" s="931"/>
      <c r="C228" s="932" t="s">
        <v>2187</v>
      </c>
      <c r="D228" s="910">
        <v>337</v>
      </c>
      <c r="E228" s="910">
        <v>65</v>
      </c>
      <c r="F228" s="910">
        <v>14</v>
      </c>
      <c r="G228" s="910">
        <v>2</v>
      </c>
      <c r="H228" s="910">
        <v>1</v>
      </c>
      <c r="I228" s="910">
        <v>222</v>
      </c>
      <c r="J228" s="910">
        <v>82</v>
      </c>
      <c r="K228" s="910">
        <v>2</v>
      </c>
      <c r="L228" s="910">
        <v>0</v>
      </c>
      <c r="M228" s="910">
        <v>0</v>
      </c>
      <c r="N228" s="910">
        <v>46</v>
      </c>
      <c r="O228" s="910">
        <v>0</v>
      </c>
      <c r="P228" s="929"/>
    </row>
    <row r="229" spans="1:16" s="735" customFormat="1" ht="18">
      <c r="A229" s="733"/>
      <c r="B229" s="727" t="s">
        <v>2218</v>
      </c>
      <c r="C229" s="730" t="s">
        <v>2185</v>
      </c>
      <c r="D229" s="735">
        <v>3948</v>
      </c>
      <c r="E229" s="735">
        <v>226</v>
      </c>
      <c r="F229" s="735">
        <v>150</v>
      </c>
      <c r="G229" s="735">
        <v>1</v>
      </c>
      <c r="H229" s="735">
        <v>1</v>
      </c>
      <c r="I229" s="735">
        <v>3022</v>
      </c>
      <c r="J229" s="735">
        <v>1787</v>
      </c>
      <c r="K229" s="735">
        <v>333</v>
      </c>
      <c r="L229" s="735">
        <v>76</v>
      </c>
      <c r="M229" s="735">
        <v>0</v>
      </c>
      <c r="N229" s="735">
        <v>346</v>
      </c>
      <c r="O229" s="735">
        <v>20</v>
      </c>
      <c r="P229" s="929"/>
    </row>
    <row r="230" spans="1:16" s="735" customFormat="1" ht="9" customHeight="1">
      <c r="A230" s="733"/>
      <c r="B230" s="727"/>
      <c r="C230" s="730" t="s">
        <v>2186</v>
      </c>
      <c r="D230" s="735">
        <v>2405</v>
      </c>
      <c r="E230" s="735">
        <v>1429</v>
      </c>
      <c r="F230" s="735">
        <v>321</v>
      </c>
      <c r="G230" s="735">
        <v>5</v>
      </c>
      <c r="H230" s="735">
        <v>2</v>
      </c>
      <c r="I230" s="735">
        <v>807</v>
      </c>
      <c r="J230" s="735">
        <v>402</v>
      </c>
      <c r="K230" s="735">
        <v>73</v>
      </c>
      <c r="L230" s="735">
        <v>27</v>
      </c>
      <c r="M230" s="735">
        <v>0</v>
      </c>
      <c r="N230" s="735">
        <v>79</v>
      </c>
      <c r="O230" s="735">
        <v>12</v>
      </c>
      <c r="P230" s="929"/>
    </row>
    <row r="231" spans="1:16" s="910" customFormat="1" ht="18" customHeight="1">
      <c r="A231" s="930"/>
      <c r="B231" s="931"/>
      <c r="C231" s="932" t="s">
        <v>2187</v>
      </c>
      <c r="D231" s="910">
        <v>6353</v>
      </c>
      <c r="E231" s="910">
        <v>1655</v>
      </c>
      <c r="F231" s="910">
        <v>471</v>
      </c>
      <c r="G231" s="910">
        <v>6</v>
      </c>
      <c r="H231" s="910">
        <v>3</v>
      </c>
      <c r="I231" s="910">
        <v>3829</v>
      </c>
      <c r="J231" s="910">
        <v>2189</v>
      </c>
      <c r="K231" s="910">
        <v>406</v>
      </c>
      <c r="L231" s="910">
        <v>103</v>
      </c>
      <c r="M231" s="910">
        <v>0</v>
      </c>
      <c r="N231" s="910">
        <v>425</v>
      </c>
      <c r="O231" s="910">
        <v>32</v>
      </c>
      <c r="P231" s="929"/>
    </row>
    <row r="232" spans="1:16" s="735" customFormat="1" ht="18">
      <c r="A232" s="733"/>
      <c r="B232" s="727" t="s">
        <v>2732</v>
      </c>
      <c r="C232" s="730" t="s">
        <v>2185</v>
      </c>
      <c r="D232" s="735">
        <v>1956</v>
      </c>
      <c r="E232" s="735">
        <v>102</v>
      </c>
      <c r="F232" s="735">
        <v>70</v>
      </c>
      <c r="G232" s="735">
        <v>1</v>
      </c>
      <c r="H232" s="735">
        <v>0</v>
      </c>
      <c r="I232" s="735">
        <v>1523</v>
      </c>
      <c r="J232" s="735">
        <v>1034</v>
      </c>
      <c r="K232" s="735">
        <v>165</v>
      </c>
      <c r="L232" s="735">
        <v>58</v>
      </c>
      <c r="M232" s="735">
        <v>0</v>
      </c>
      <c r="N232" s="735">
        <v>162</v>
      </c>
      <c r="O232" s="735">
        <v>3</v>
      </c>
      <c r="P232" s="929"/>
    </row>
    <row r="233" spans="1:16" s="735" customFormat="1" ht="9" customHeight="1">
      <c r="A233" s="733"/>
      <c r="B233" s="727"/>
      <c r="C233" s="730" t="s">
        <v>2186</v>
      </c>
      <c r="D233" s="735">
        <v>1217</v>
      </c>
      <c r="E233" s="735">
        <v>832</v>
      </c>
      <c r="F233" s="735">
        <v>156</v>
      </c>
      <c r="G233" s="735">
        <v>5</v>
      </c>
      <c r="H233" s="735">
        <v>1</v>
      </c>
      <c r="I233" s="735">
        <v>286</v>
      </c>
      <c r="J233" s="735">
        <v>143</v>
      </c>
      <c r="K233" s="735">
        <v>51</v>
      </c>
      <c r="L233" s="735">
        <v>9</v>
      </c>
      <c r="M233" s="735">
        <v>0</v>
      </c>
      <c r="N233" s="735">
        <v>38</v>
      </c>
      <c r="O233" s="735">
        <v>5</v>
      </c>
      <c r="P233" s="929"/>
    </row>
    <row r="234" spans="1:16" s="910" customFormat="1" ht="18" customHeight="1">
      <c r="A234" s="930"/>
      <c r="B234" s="931"/>
      <c r="C234" s="932" t="s">
        <v>2187</v>
      </c>
      <c r="D234" s="910">
        <v>3173</v>
      </c>
      <c r="E234" s="910">
        <v>934</v>
      </c>
      <c r="F234" s="910">
        <v>226</v>
      </c>
      <c r="G234" s="910">
        <v>6</v>
      </c>
      <c r="H234" s="910">
        <v>1</v>
      </c>
      <c r="I234" s="910">
        <v>1809</v>
      </c>
      <c r="J234" s="910">
        <v>1177</v>
      </c>
      <c r="K234" s="910">
        <v>216</v>
      </c>
      <c r="L234" s="910">
        <v>67</v>
      </c>
      <c r="M234" s="910">
        <v>0</v>
      </c>
      <c r="N234" s="910">
        <v>200</v>
      </c>
      <c r="O234" s="910">
        <v>8</v>
      </c>
      <c r="P234" s="929"/>
    </row>
    <row r="235" spans="1:16" s="735" customFormat="1">
      <c r="A235" s="733"/>
      <c r="B235" s="727" t="s">
        <v>806</v>
      </c>
      <c r="C235" s="730" t="s">
        <v>2185</v>
      </c>
      <c r="D235" s="735">
        <v>593</v>
      </c>
      <c r="E235" s="735">
        <v>14</v>
      </c>
      <c r="F235" s="735">
        <v>9</v>
      </c>
      <c r="G235" s="735">
        <v>0</v>
      </c>
      <c r="H235" s="735">
        <v>0</v>
      </c>
      <c r="I235" s="735">
        <v>464</v>
      </c>
      <c r="J235" s="735">
        <v>248</v>
      </c>
      <c r="K235" s="735">
        <v>72</v>
      </c>
      <c r="L235" s="735">
        <v>25</v>
      </c>
      <c r="M235" s="735">
        <v>0</v>
      </c>
      <c r="N235" s="735">
        <v>43</v>
      </c>
      <c r="O235" s="735">
        <v>0</v>
      </c>
      <c r="P235" s="929"/>
    </row>
    <row r="236" spans="1:16" s="735" customFormat="1" ht="9" customHeight="1">
      <c r="A236" s="733"/>
      <c r="B236" s="727"/>
      <c r="C236" s="730" t="s">
        <v>2186</v>
      </c>
      <c r="D236" s="735">
        <v>227</v>
      </c>
      <c r="E236" s="735">
        <v>155</v>
      </c>
      <c r="F236" s="735">
        <v>37</v>
      </c>
      <c r="G236" s="735">
        <v>3</v>
      </c>
      <c r="H236" s="735">
        <v>0</v>
      </c>
      <c r="I236" s="735">
        <v>47</v>
      </c>
      <c r="J236" s="735">
        <v>27</v>
      </c>
      <c r="K236" s="735">
        <v>10</v>
      </c>
      <c r="L236" s="735">
        <v>3</v>
      </c>
      <c r="M236" s="735">
        <v>0</v>
      </c>
      <c r="N236" s="735">
        <v>9</v>
      </c>
      <c r="O236" s="735">
        <v>3</v>
      </c>
      <c r="P236" s="929"/>
    </row>
    <row r="237" spans="1:16" s="910" customFormat="1" ht="18" customHeight="1">
      <c r="A237" s="930"/>
      <c r="B237" s="931"/>
      <c r="C237" s="932" t="s">
        <v>2187</v>
      </c>
      <c r="D237" s="910">
        <v>820</v>
      </c>
      <c r="E237" s="910">
        <v>169</v>
      </c>
      <c r="F237" s="910">
        <v>46</v>
      </c>
      <c r="G237" s="910">
        <v>3</v>
      </c>
      <c r="H237" s="910">
        <v>0</v>
      </c>
      <c r="I237" s="910">
        <v>511</v>
      </c>
      <c r="J237" s="910">
        <v>275</v>
      </c>
      <c r="K237" s="910">
        <v>82</v>
      </c>
      <c r="L237" s="910">
        <v>28</v>
      </c>
      <c r="M237" s="910">
        <v>0</v>
      </c>
      <c r="N237" s="910">
        <v>52</v>
      </c>
      <c r="O237" s="910">
        <v>3</v>
      </c>
      <c r="P237" s="929"/>
    </row>
    <row r="238" spans="1:16" s="735" customFormat="1">
      <c r="A238" s="733"/>
      <c r="B238" s="727" t="s">
        <v>807</v>
      </c>
      <c r="C238" s="730" t="s">
        <v>2185</v>
      </c>
      <c r="D238" s="735">
        <v>284</v>
      </c>
      <c r="E238" s="735">
        <v>33</v>
      </c>
      <c r="F238" s="735">
        <v>16</v>
      </c>
      <c r="G238" s="735">
        <v>1</v>
      </c>
      <c r="H238" s="735">
        <v>1</v>
      </c>
      <c r="I238" s="735">
        <v>218</v>
      </c>
      <c r="J238" s="735">
        <v>136</v>
      </c>
      <c r="K238" s="735">
        <v>15</v>
      </c>
      <c r="L238" s="735">
        <v>10</v>
      </c>
      <c r="M238" s="735">
        <v>0</v>
      </c>
      <c r="N238" s="735">
        <v>9</v>
      </c>
      <c r="O238" s="735">
        <v>8</v>
      </c>
      <c r="P238" s="929"/>
    </row>
    <row r="239" spans="1:16" s="735" customFormat="1" ht="9" customHeight="1">
      <c r="A239" s="733"/>
      <c r="B239" s="727"/>
      <c r="C239" s="730" t="s">
        <v>2186</v>
      </c>
      <c r="D239" s="735">
        <v>477</v>
      </c>
      <c r="E239" s="735">
        <v>330</v>
      </c>
      <c r="F239" s="735">
        <v>61</v>
      </c>
      <c r="G239" s="735">
        <v>10</v>
      </c>
      <c r="H239" s="735">
        <v>3</v>
      </c>
      <c r="I239" s="735">
        <v>101</v>
      </c>
      <c r="J239" s="735">
        <v>66</v>
      </c>
      <c r="K239" s="735">
        <v>18</v>
      </c>
      <c r="L239" s="735">
        <v>16</v>
      </c>
      <c r="M239" s="735">
        <v>0</v>
      </c>
      <c r="N239" s="735">
        <v>9</v>
      </c>
      <c r="O239" s="735">
        <v>9</v>
      </c>
      <c r="P239" s="929"/>
    </row>
    <row r="240" spans="1:16" s="910" customFormat="1" ht="18" customHeight="1">
      <c r="A240" s="930"/>
      <c r="B240" s="931"/>
      <c r="C240" s="932" t="s">
        <v>2187</v>
      </c>
      <c r="D240" s="910">
        <v>761</v>
      </c>
      <c r="E240" s="910">
        <v>363</v>
      </c>
      <c r="F240" s="910">
        <v>77</v>
      </c>
      <c r="G240" s="910">
        <v>11</v>
      </c>
      <c r="H240" s="910">
        <v>4</v>
      </c>
      <c r="I240" s="910">
        <v>319</v>
      </c>
      <c r="J240" s="910">
        <v>202</v>
      </c>
      <c r="K240" s="910">
        <v>33</v>
      </c>
      <c r="L240" s="910">
        <v>26</v>
      </c>
      <c r="M240" s="910">
        <v>0</v>
      </c>
      <c r="N240" s="910">
        <v>18</v>
      </c>
      <c r="O240" s="910">
        <v>17</v>
      </c>
      <c r="P240" s="929"/>
    </row>
    <row r="241" spans="1:16" s="735" customFormat="1">
      <c r="A241" s="733"/>
      <c r="B241" s="727" t="s">
        <v>808</v>
      </c>
      <c r="C241" s="730" t="s">
        <v>2185</v>
      </c>
      <c r="D241" s="735">
        <v>31</v>
      </c>
      <c r="E241" s="735">
        <v>5</v>
      </c>
      <c r="F241" s="735">
        <v>1</v>
      </c>
      <c r="G241" s="735">
        <v>0</v>
      </c>
      <c r="H241" s="735">
        <v>0</v>
      </c>
      <c r="I241" s="735">
        <v>22</v>
      </c>
      <c r="J241" s="735">
        <v>10</v>
      </c>
      <c r="K241" s="735">
        <v>2</v>
      </c>
      <c r="L241" s="735">
        <v>2</v>
      </c>
      <c r="M241" s="735">
        <v>0</v>
      </c>
      <c r="N241" s="735">
        <v>1</v>
      </c>
      <c r="O241" s="735">
        <v>1</v>
      </c>
      <c r="P241" s="929"/>
    </row>
    <row r="242" spans="1:16" s="735" customFormat="1" ht="9" customHeight="1">
      <c r="A242" s="733"/>
      <c r="B242" s="727"/>
      <c r="C242" s="730" t="s">
        <v>2186</v>
      </c>
      <c r="D242" s="735">
        <v>99</v>
      </c>
      <c r="E242" s="735">
        <v>64</v>
      </c>
      <c r="F242" s="735">
        <v>4</v>
      </c>
      <c r="G242" s="735">
        <v>0</v>
      </c>
      <c r="H242" s="735">
        <v>0</v>
      </c>
      <c r="I242" s="735">
        <v>29</v>
      </c>
      <c r="J242" s="735">
        <v>9</v>
      </c>
      <c r="K242" s="735">
        <v>4</v>
      </c>
      <c r="L242" s="735">
        <v>3</v>
      </c>
      <c r="M242" s="735">
        <v>0</v>
      </c>
      <c r="N242" s="735">
        <v>2</v>
      </c>
      <c r="O242" s="735">
        <v>0</v>
      </c>
      <c r="P242" s="929"/>
    </row>
    <row r="243" spans="1:16" s="910" customFormat="1" ht="18" customHeight="1">
      <c r="A243" s="930"/>
      <c r="B243" s="931"/>
      <c r="C243" s="932" t="s">
        <v>2187</v>
      </c>
      <c r="D243" s="910">
        <v>130</v>
      </c>
      <c r="E243" s="910">
        <v>69</v>
      </c>
      <c r="F243" s="910">
        <v>5</v>
      </c>
      <c r="G243" s="910">
        <v>0</v>
      </c>
      <c r="H243" s="910">
        <v>0</v>
      </c>
      <c r="I243" s="910">
        <v>51</v>
      </c>
      <c r="J243" s="910">
        <v>19</v>
      </c>
      <c r="K243" s="910">
        <v>6</v>
      </c>
      <c r="L243" s="910">
        <v>5</v>
      </c>
      <c r="M243" s="910">
        <v>0</v>
      </c>
      <c r="N243" s="910">
        <v>3</v>
      </c>
      <c r="O243" s="910">
        <v>1</v>
      </c>
      <c r="P243" s="929"/>
    </row>
    <row r="244" spans="1:16" s="735" customFormat="1">
      <c r="A244" s="733"/>
      <c r="B244" s="727" t="s">
        <v>809</v>
      </c>
      <c r="C244" s="730" t="s">
        <v>2185</v>
      </c>
      <c r="D244" s="735">
        <v>1134</v>
      </c>
      <c r="E244" s="735">
        <v>75</v>
      </c>
      <c r="F244" s="735">
        <v>29</v>
      </c>
      <c r="G244" s="735">
        <v>1</v>
      </c>
      <c r="H244" s="735">
        <v>1</v>
      </c>
      <c r="I244" s="735">
        <v>870</v>
      </c>
      <c r="J244" s="735">
        <v>414</v>
      </c>
      <c r="K244" s="735">
        <v>76</v>
      </c>
      <c r="L244" s="735">
        <v>30</v>
      </c>
      <c r="M244" s="735">
        <v>0</v>
      </c>
      <c r="N244" s="735">
        <v>108</v>
      </c>
      <c r="O244" s="735">
        <v>4</v>
      </c>
      <c r="P244" s="929"/>
    </row>
    <row r="245" spans="1:16" s="735" customFormat="1" ht="9" customHeight="1">
      <c r="A245" s="733"/>
      <c r="B245" s="727"/>
      <c r="C245" s="730" t="s">
        <v>2186</v>
      </c>
      <c r="D245" s="735">
        <v>928</v>
      </c>
      <c r="E245" s="735">
        <v>515</v>
      </c>
      <c r="F245" s="735">
        <v>91</v>
      </c>
      <c r="G245" s="735">
        <v>8</v>
      </c>
      <c r="H245" s="735">
        <v>1</v>
      </c>
      <c r="I245" s="735">
        <v>340</v>
      </c>
      <c r="J245" s="735">
        <v>149</v>
      </c>
      <c r="K245" s="735">
        <v>22</v>
      </c>
      <c r="L245" s="735">
        <v>7</v>
      </c>
      <c r="M245" s="735">
        <v>0</v>
      </c>
      <c r="N245" s="735">
        <v>41</v>
      </c>
      <c r="O245" s="735">
        <v>2</v>
      </c>
      <c r="P245" s="929"/>
    </row>
    <row r="246" spans="1:16" s="910" customFormat="1" ht="18" customHeight="1">
      <c r="A246" s="930"/>
      <c r="B246" s="931"/>
      <c r="C246" s="932" t="s">
        <v>2187</v>
      </c>
      <c r="D246" s="910">
        <v>2062</v>
      </c>
      <c r="E246" s="910">
        <v>590</v>
      </c>
      <c r="F246" s="910">
        <v>120</v>
      </c>
      <c r="G246" s="910">
        <v>9</v>
      </c>
      <c r="H246" s="910">
        <v>2</v>
      </c>
      <c r="I246" s="910">
        <v>1210</v>
      </c>
      <c r="J246" s="910">
        <v>563</v>
      </c>
      <c r="K246" s="910">
        <v>98</v>
      </c>
      <c r="L246" s="910">
        <v>37</v>
      </c>
      <c r="M246" s="910">
        <v>0</v>
      </c>
      <c r="N246" s="910">
        <v>149</v>
      </c>
      <c r="O246" s="910">
        <v>6</v>
      </c>
      <c r="P246" s="929"/>
    </row>
    <row r="247" spans="1:16" s="735" customFormat="1">
      <c r="A247" s="733"/>
      <c r="B247" s="727" t="s">
        <v>810</v>
      </c>
      <c r="C247" s="730" t="s">
        <v>2185</v>
      </c>
      <c r="D247" s="735">
        <v>100</v>
      </c>
      <c r="E247" s="735">
        <v>4</v>
      </c>
      <c r="F247" s="735">
        <v>3</v>
      </c>
      <c r="G247" s="735">
        <v>0</v>
      </c>
      <c r="H247" s="735">
        <v>0</v>
      </c>
      <c r="I247" s="735">
        <v>91</v>
      </c>
      <c r="J247" s="735">
        <v>60</v>
      </c>
      <c r="K247" s="735">
        <v>5</v>
      </c>
      <c r="L247" s="735">
        <v>3</v>
      </c>
      <c r="M247" s="735">
        <v>0</v>
      </c>
      <c r="N247" s="735">
        <v>0</v>
      </c>
      <c r="O247" s="735">
        <v>0</v>
      </c>
      <c r="P247" s="929"/>
    </row>
    <row r="248" spans="1:16" s="735" customFormat="1" ht="9" customHeight="1">
      <c r="A248" s="733"/>
      <c r="B248" s="727"/>
      <c r="C248" s="730" t="s">
        <v>2186</v>
      </c>
      <c r="D248" s="735">
        <v>73</v>
      </c>
      <c r="E248" s="735">
        <v>52</v>
      </c>
      <c r="F248" s="735">
        <v>6</v>
      </c>
      <c r="G248" s="735">
        <v>1</v>
      </c>
      <c r="H248" s="735">
        <v>0</v>
      </c>
      <c r="I248" s="735">
        <v>19</v>
      </c>
      <c r="J248" s="735">
        <v>12</v>
      </c>
      <c r="K248" s="735">
        <v>1</v>
      </c>
      <c r="L248" s="735">
        <v>1</v>
      </c>
      <c r="M248" s="735">
        <v>0</v>
      </c>
      <c r="N248" s="735">
        <v>0</v>
      </c>
      <c r="O248" s="735">
        <v>0</v>
      </c>
      <c r="P248" s="929"/>
    </row>
    <row r="249" spans="1:16" s="910" customFormat="1" ht="18" customHeight="1">
      <c r="A249" s="930"/>
      <c r="B249" s="931"/>
      <c r="C249" s="932" t="s">
        <v>2187</v>
      </c>
      <c r="D249" s="910">
        <v>173</v>
      </c>
      <c r="E249" s="910">
        <v>56</v>
      </c>
      <c r="F249" s="910">
        <v>9</v>
      </c>
      <c r="G249" s="910">
        <v>1</v>
      </c>
      <c r="H249" s="910">
        <v>0</v>
      </c>
      <c r="I249" s="910">
        <v>110</v>
      </c>
      <c r="J249" s="910">
        <v>72</v>
      </c>
      <c r="K249" s="910">
        <v>6</v>
      </c>
      <c r="L249" s="910">
        <v>4</v>
      </c>
      <c r="M249" s="910">
        <v>0</v>
      </c>
      <c r="N249" s="910">
        <v>0</v>
      </c>
      <c r="O249" s="910">
        <v>0</v>
      </c>
      <c r="P249" s="929"/>
    </row>
    <row r="250" spans="1:16" s="735" customFormat="1">
      <c r="A250" s="733"/>
      <c r="B250" s="727" t="s">
        <v>811</v>
      </c>
      <c r="C250" s="730" t="s">
        <v>2185</v>
      </c>
      <c r="D250" s="735">
        <v>1107</v>
      </c>
      <c r="E250" s="735">
        <v>201</v>
      </c>
      <c r="F250" s="735">
        <v>150</v>
      </c>
      <c r="G250" s="735">
        <v>1</v>
      </c>
      <c r="H250" s="735">
        <v>0</v>
      </c>
      <c r="I250" s="735">
        <v>787</v>
      </c>
      <c r="J250" s="735">
        <v>691</v>
      </c>
      <c r="K250" s="735">
        <v>55</v>
      </c>
      <c r="L250" s="735">
        <v>43</v>
      </c>
      <c r="M250" s="735">
        <v>0</v>
      </c>
      <c r="N250" s="735">
        <v>37</v>
      </c>
      <c r="O250" s="735">
        <v>26</v>
      </c>
      <c r="P250" s="929"/>
    </row>
    <row r="251" spans="1:16" s="735" customFormat="1" ht="9" customHeight="1">
      <c r="A251" s="733"/>
      <c r="B251" s="727"/>
      <c r="C251" s="730" t="s">
        <v>2186</v>
      </c>
      <c r="D251" s="735">
        <v>1297</v>
      </c>
      <c r="E251" s="735">
        <v>1070</v>
      </c>
      <c r="F251" s="735">
        <v>228</v>
      </c>
      <c r="G251" s="735">
        <v>4</v>
      </c>
      <c r="H251" s="735">
        <v>2</v>
      </c>
      <c r="I251" s="735">
        <v>167</v>
      </c>
      <c r="J251" s="735">
        <v>146</v>
      </c>
      <c r="K251" s="735">
        <v>44</v>
      </c>
      <c r="L251" s="735">
        <v>26</v>
      </c>
      <c r="M251" s="735">
        <v>0</v>
      </c>
      <c r="N251" s="735">
        <v>4</v>
      </c>
      <c r="O251" s="735">
        <v>8</v>
      </c>
      <c r="P251" s="929"/>
    </row>
    <row r="252" spans="1:16" s="910" customFormat="1" ht="18" customHeight="1">
      <c r="A252" s="930"/>
      <c r="B252" s="931"/>
      <c r="C252" s="932" t="s">
        <v>2187</v>
      </c>
      <c r="D252" s="910">
        <v>2404</v>
      </c>
      <c r="E252" s="910">
        <v>1271</v>
      </c>
      <c r="F252" s="910">
        <v>378</v>
      </c>
      <c r="G252" s="910">
        <v>5</v>
      </c>
      <c r="H252" s="910">
        <v>2</v>
      </c>
      <c r="I252" s="910">
        <v>954</v>
      </c>
      <c r="J252" s="910">
        <v>837</v>
      </c>
      <c r="K252" s="910">
        <v>99</v>
      </c>
      <c r="L252" s="910">
        <v>69</v>
      </c>
      <c r="M252" s="910">
        <v>0</v>
      </c>
      <c r="N252" s="910">
        <v>41</v>
      </c>
      <c r="O252" s="910">
        <v>34</v>
      </c>
      <c r="P252" s="929"/>
    </row>
    <row r="253" spans="1:16" s="735" customFormat="1" ht="18">
      <c r="A253" s="733"/>
      <c r="B253" s="727" t="s">
        <v>2733</v>
      </c>
      <c r="C253" s="730" t="s">
        <v>2185</v>
      </c>
      <c r="D253" s="735">
        <v>364</v>
      </c>
      <c r="E253" s="735">
        <v>19</v>
      </c>
      <c r="F253" s="735">
        <v>12</v>
      </c>
      <c r="G253" s="735">
        <v>0</v>
      </c>
      <c r="H253" s="735">
        <v>0</v>
      </c>
      <c r="I253" s="735">
        <v>286</v>
      </c>
      <c r="J253" s="735">
        <v>170</v>
      </c>
      <c r="K253" s="735">
        <v>20</v>
      </c>
      <c r="L253" s="735">
        <v>5</v>
      </c>
      <c r="M253" s="735">
        <v>0</v>
      </c>
      <c r="N253" s="735">
        <v>37</v>
      </c>
      <c r="O253" s="735">
        <v>2</v>
      </c>
      <c r="P253" s="929"/>
    </row>
    <row r="254" spans="1:16" s="735" customFormat="1" ht="9" customHeight="1">
      <c r="A254" s="733"/>
      <c r="B254" s="727"/>
      <c r="C254" s="730" t="s">
        <v>2186</v>
      </c>
      <c r="D254" s="735">
        <v>346</v>
      </c>
      <c r="E254" s="735">
        <v>162</v>
      </c>
      <c r="F254" s="735">
        <v>23</v>
      </c>
      <c r="G254" s="735">
        <v>0</v>
      </c>
      <c r="H254" s="735">
        <v>0</v>
      </c>
      <c r="I254" s="735">
        <v>157</v>
      </c>
      <c r="J254" s="735">
        <v>69</v>
      </c>
      <c r="K254" s="735">
        <v>6</v>
      </c>
      <c r="L254" s="735">
        <v>2</v>
      </c>
      <c r="M254" s="735">
        <v>0</v>
      </c>
      <c r="N254" s="735">
        <v>21</v>
      </c>
      <c r="O254" s="735">
        <v>0</v>
      </c>
      <c r="P254" s="929"/>
    </row>
    <row r="255" spans="1:16" s="910" customFormat="1" ht="18" customHeight="1">
      <c r="A255" s="930"/>
      <c r="B255" s="931"/>
      <c r="C255" s="932" t="s">
        <v>2187</v>
      </c>
      <c r="D255" s="910">
        <v>710</v>
      </c>
      <c r="E255" s="910">
        <v>181</v>
      </c>
      <c r="F255" s="910">
        <v>35</v>
      </c>
      <c r="G255" s="910">
        <v>0</v>
      </c>
      <c r="H255" s="910">
        <v>0</v>
      </c>
      <c r="I255" s="910">
        <v>443</v>
      </c>
      <c r="J255" s="910">
        <v>239</v>
      </c>
      <c r="K255" s="910">
        <v>26</v>
      </c>
      <c r="L255" s="910">
        <v>7</v>
      </c>
      <c r="M255" s="910">
        <v>0</v>
      </c>
      <c r="N255" s="910">
        <v>58</v>
      </c>
      <c r="O255" s="910">
        <v>2</v>
      </c>
      <c r="P255" s="929"/>
    </row>
    <row r="256" spans="1:16" s="910" customFormat="1" ht="9" customHeight="1">
      <c r="A256" s="733" t="s">
        <v>523</v>
      </c>
      <c r="B256" s="931"/>
      <c r="C256" s="932"/>
      <c r="D256" s="735"/>
      <c r="E256" s="735"/>
      <c r="F256" s="735"/>
      <c r="G256" s="735"/>
      <c r="H256" s="735"/>
      <c r="I256" s="735"/>
      <c r="J256" s="735"/>
      <c r="K256" s="735"/>
      <c r="L256" s="735"/>
      <c r="M256" s="735"/>
      <c r="N256" s="735"/>
      <c r="O256" s="735"/>
      <c r="P256" s="929"/>
    </row>
    <row r="257" spans="1:16" s="735" customFormat="1">
      <c r="A257" s="733" t="s">
        <v>2316</v>
      </c>
      <c r="B257" s="727"/>
      <c r="C257" s="730" t="s">
        <v>2185</v>
      </c>
      <c r="D257" s="735">
        <v>10425</v>
      </c>
      <c r="E257" s="735">
        <v>735</v>
      </c>
      <c r="F257" s="735">
        <v>476</v>
      </c>
      <c r="G257" s="735">
        <v>5</v>
      </c>
      <c r="H257" s="735">
        <v>3</v>
      </c>
      <c r="I257" s="735">
        <v>8007</v>
      </c>
      <c r="J257" s="735">
        <v>5047</v>
      </c>
      <c r="K257" s="735">
        <v>786</v>
      </c>
      <c r="L257" s="735">
        <v>264</v>
      </c>
      <c r="M257" s="735">
        <v>0</v>
      </c>
      <c r="N257" s="735">
        <v>807</v>
      </c>
      <c r="O257" s="735">
        <v>85</v>
      </c>
      <c r="P257" s="929"/>
    </row>
    <row r="258" spans="1:16" s="735" customFormat="1" ht="9" customHeight="1">
      <c r="A258" s="733"/>
      <c r="B258" s="727"/>
      <c r="C258" s="730" t="s">
        <v>2186</v>
      </c>
      <c r="D258" s="910">
        <v>7783</v>
      </c>
      <c r="E258" s="910">
        <v>4979</v>
      </c>
      <c r="F258" s="910">
        <v>1021</v>
      </c>
      <c r="G258" s="910">
        <v>39</v>
      </c>
      <c r="H258" s="910">
        <v>10</v>
      </c>
      <c r="I258" s="910">
        <v>2232</v>
      </c>
      <c r="J258" s="910">
        <v>1199</v>
      </c>
      <c r="K258" s="910">
        <v>257</v>
      </c>
      <c r="L258" s="910">
        <v>107</v>
      </c>
      <c r="M258" s="910">
        <v>0</v>
      </c>
      <c r="N258" s="910">
        <v>234</v>
      </c>
      <c r="O258" s="910">
        <v>42</v>
      </c>
      <c r="P258" s="929"/>
    </row>
    <row r="259" spans="1:16" s="910" customFormat="1" ht="18" customHeight="1">
      <c r="A259" s="930"/>
      <c r="B259" s="931"/>
      <c r="C259" s="932" t="s">
        <v>2187</v>
      </c>
      <c r="D259" s="910">
        <v>18208</v>
      </c>
      <c r="E259" s="910">
        <v>5714</v>
      </c>
      <c r="F259" s="910">
        <v>1497</v>
      </c>
      <c r="G259" s="910">
        <v>44</v>
      </c>
      <c r="H259" s="910">
        <v>13</v>
      </c>
      <c r="I259" s="910">
        <v>10239</v>
      </c>
      <c r="J259" s="910">
        <v>6246</v>
      </c>
      <c r="K259" s="910">
        <v>1043</v>
      </c>
      <c r="L259" s="910">
        <v>371</v>
      </c>
      <c r="M259" s="910">
        <v>0</v>
      </c>
      <c r="N259" s="910">
        <v>1041</v>
      </c>
      <c r="O259" s="910">
        <v>127</v>
      </c>
      <c r="P259" s="929"/>
    </row>
    <row r="260" spans="1:16" s="910" customFormat="1" ht="18" customHeight="1">
      <c r="A260" s="733" t="s">
        <v>534</v>
      </c>
      <c r="B260" s="931"/>
      <c r="C260" s="932"/>
      <c r="P260" s="929"/>
    </row>
    <row r="261" spans="1:16" s="735" customFormat="1" ht="27" customHeight="1">
      <c r="B261" s="727" t="s">
        <v>2734</v>
      </c>
      <c r="C261" s="730" t="s">
        <v>2185</v>
      </c>
      <c r="D261" s="735">
        <v>73</v>
      </c>
      <c r="E261" s="735">
        <v>24</v>
      </c>
      <c r="F261" s="735">
        <v>16</v>
      </c>
      <c r="G261" s="735">
        <v>4</v>
      </c>
      <c r="H261" s="735">
        <v>1</v>
      </c>
      <c r="I261" s="735">
        <v>39</v>
      </c>
      <c r="J261" s="735">
        <v>22</v>
      </c>
      <c r="K261" s="735">
        <v>4</v>
      </c>
      <c r="L261" s="735">
        <v>1</v>
      </c>
      <c r="M261" s="735">
        <v>0</v>
      </c>
      <c r="N261" s="735">
        <v>2</v>
      </c>
      <c r="O261" s="735">
        <v>0</v>
      </c>
      <c r="P261" s="929"/>
    </row>
    <row r="262" spans="1:16" s="735" customFormat="1" ht="9" customHeight="1">
      <c r="A262" s="733"/>
      <c r="B262" s="727"/>
      <c r="C262" s="730" t="s">
        <v>2186</v>
      </c>
      <c r="D262" s="735">
        <v>220</v>
      </c>
      <c r="E262" s="735">
        <v>159</v>
      </c>
      <c r="F262" s="735">
        <v>36</v>
      </c>
      <c r="G262" s="735">
        <v>19</v>
      </c>
      <c r="H262" s="735">
        <v>6</v>
      </c>
      <c r="I262" s="735">
        <v>30</v>
      </c>
      <c r="J262" s="735">
        <v>10</v>
      </c>
      <c r="K262" s="735">
        <v>8</v>
      </c>
      <c r="L262" s="735">
        <v>1</v>
      </c>
      <c r="M262" s="735">
        <v>0</v>
      </c>
      <c r="N262" s="735">
        <v>2</v>
      </c>
      <c r="O262" s="735">
        <v>2</v>
      </c>
      <c r="P262" s="929"/>
    </row>
    <row r="263" spans="1:16" s="910" customFormat="1" ht="18" customHeight="1">
      <c r="A263" s="930"/>
      <c r="B263" s="931"/>
      <c r="C263" s="932" t="s">
        <v>2187</v>
      </c>
      <c r="D263" s="910">
        <v>293</v>
      </c>
      <c r="E263" s="910">
        <v>183</v>
      </c>
      <c r="F263" s="910">
        <v>52</v>
      </c>
      <c r="G263" s="910">
        <v>23</v>
      </c>
      <c r="H263" s="910">
        <v>7</v>
      </c>
      <c r="I263" s="910">
        <v>69</v>
      </c>
      <c r="J263" s="910">
        <v>32</v>
      </c>
      <c r="K263" s="910">
        <v>12</v>
      </c>
      <c r="L263" s="910">
        <v>2</v>
      </c>
      <c r="M263" s="910">
        <v>0</v>
      </c>
      <c r="N263" s="910">
        <v>4</v>
      </c>
      <c r="O263" s="910">
        <v>2</v>
      </c>
      <c r="P263" s="929"/>
    </row>
    <row r="264" spans="1:16" s="735" customFormat="1">
      <c r="A264" s="733"/>
      <c r="B264" s="727" t="s">
        <v>814</v>
      </c>
      <c r="C264" s="730" t="s">
        <v>2185</v>
      </c>
      <c r="D264" s="735">
        <v>49</v>
      </c>
      <c r="E264" s="735">
        <v>9</v>
      </c>
      <c r="F264" s="735">
        <v>5</v>
      </c>
      <c r="G264" s="735">
        <v>0</v>
      </c>
      <c r="H264" s="735">
        <v>0</v>
      </c>
      <c r="I264" s="735">
        <v>32</v>
      </c>
      <c r="J264" s="735">
        <v>17</v>
      </c>
      <c r="K264" s="735">
        <v>6</v>
      </c>
      <c r="L264" s="735">
        <v>0</v>
      </c>
      <c r="M264" s="735">
        <v>0</v>
      </c>
      <c r="N264" s="735">
        <v>1</v>
      </c>
      <c r="O264" s="735">
        <v>1</v>
      </c>
      <c r="P264" s="929"/>
    </row>
    <row r="265" spans="1:16" s="735" customFormat="1" ht="9" customHeight="1">
      <c r="A265" s="733"/>
      <c r="B265" s="727"/>
      <c r="C265" s="730" t="s">
        <v>2186</v>
      </c>
      <c r="D265" s="735">
        <v>67</v>
      </c>
      <c r="E265" s="735">
        <v>44</v>
      </c>
      <c r="F265" s="735">
        <v>16</v>
      </c>
      <c r="G265" s="735">
        <v>2</v>
      </c>
      <c r="H265" s="735">
        <v>1</v>
      </c>
      <c r="I265" s="735">
        <v>12</v>
      </c>
      <c r="J265" s="735">
        <v>6</v>
      </c>
      <c r="K265" s="735">
        <v>6</v>
      </c>
      <c r="L265" s="735">
        <v>0</v>
      </c>
      <c r="M265" s="735">
        <v>0</v>
      </c>
      <c r="N265" s="735">
        <v>1</v>
      </c>
      <c r="O265" s="735">
        <v>2</v>
      </c>
      <c r="P265" s="929"/>
    </row>
    <row r="266" spans="1:16" s="910" customFormat="1" ht="18" customHeight="1">
      <c r="A266" s="930"/>
      <c r="B266" s="931"/>
      <c r="C266" s="932" t="s">
        <v>2187</v>
      </c>
      <c r="D266" s="910">
        <v>116</v>
      </c>
      <c r="E266" s="910">
        <v>53</v>
      </c>
      <c r="F266" s="910">
        <v>21</v>
      </c>
      <c r="G266" s="910">
        <v>2</v>
      </c>
      <c r="H266" s="910">
        <v>1</v>
      </c>
      <c r="I266" s="910">
        <v>44</v>
      </c>
      <c r="J266" s="910">
        <v>23</v>
      </c>
      <c r="K266" s="910">
        <v>12</v>
      </c>
      <c r="L266" s="910">
        <v>0</v>
      </c>
      <c r="M266" s="910">
        <v>0</v>
      </c>
      <c r="N266" s="910">
        <v>2</v>
      </c>
      <c r="O266" s="910">
        <v>3</v>
      </c>
      <c r="P266" s="929"/>
    </row>
    <row r="267" spans="1:16" s="735" customFormat="1">
      <c r="A267" s="733"/>
      <c r="B267" s="727" t="s">
        <v>815</v>
      </c>
      <c r="C267" s="730" t="s">
        <v>2185</v>
      </c>
      <c r="D267" s="735">
        <v>215</v>
      </c>
      <c r="E267" s="735">
        <v>26</v>
      </c>
      <c r="F267" s="735">
        <v>8</v>
      </c>
      <c r="G267" s="735">
        <v>0</v>
      </c>
      <c r="H267" s="735">
        <v>0</v>
      </c>
      <c r="I267" s="735">
        <v>152</v>
      </c>
      <c r="J267" s="735">
        <v>99</v>
      </c>
      <c r="K267" s="735">
        <v>28</v>
      </c>
      <c r="L267" s="735">
        <v>10</v>
      </c>
      <c r="M267" s="735">
        <v>0</v>
      </c>
      <c r="N267" s="735">
        <v>5</v>
      </c>
      <c r="O267" s="735">
        <v>4</v>
      </c>
      <c r="P267" s="929"/>
    </row>
    <row r="268" spans="1:16" s="735" customFormat="1" ht="9" customHeight="1">
      <c r="A268" s="733"/>
      <c r="B268" s="727"/>
      <c r="C268" s="730" t="s">
        <v>2186</v>
      </c>
      <c r="D268" s="735">
        <v>218</v>
      </c>
      <c r="E268" s="735">
        <v>119</v>
      </c>
      <c r="F268" s="735">
        <v>35</v>
      </c>
      <c r="G268" s="735">
        <v>1</v>
      </c>
      <c r="H268" s="735">
        <v>0</v>
      </c>
      <c r="I268" s="735">
        <v>60</v>
      </c>
      <c r="J268" s="735">
        <v>37</v>
      </c>
      <c r="K268" s="735">
        <v>22</v>
      </c>
      <c r="L268" s="735">
        <v>9</v>
      </c>
      <c r="M268" s="735">
        <v>0</v>
      </c>
      <c r="N268" s="735">
        <v>7</v>
      </c>
      <c r="O268" s="735">
        <v>9</v>
      </c>
      <c r="P268" s="929"/>
    </row>
    <row r="269" spans="1:16" s="910" customFormat="1" ht="9" customHeight="1">
      <c r="A269" s="930"/>
      <c r="B269" s="931"/>
      <c r="C269" s="932" t="s">
        <v>2187</v>
      </c>
      <c r="D269" s="910">
        <v>433</v>
      </c>
      <c r="E269" s="910">
        <v>145</v>
      </c>
      <c r="F269" s="910">
        <v>43</v>
      </c>
      <c r="G269" s="910">
        <v>1</v>
      </c>
      <c r="H269" s="910">
        <v>0</v>
      </c>
      <c r="I269" s="910">
        <v>212</v>
      </c>
      <c r="J269" s="910">
        <v>136</v>
      </c>
      <c r="K269" s="910">
        <v>50</v>
      </c>
      <c r="L269" s="910">
        <v>19</v>
      </c>
      <c r="M269" s="910">
        <v>0</v>
      </c>
      <c r="N269" s="910">
        <v>12</v>
      </c>
      <c r="O269" s="910">
        <v>13</v>
      </c>
      <c r="P269" s="929"/>
    </row>
    <row r="270" spans="1:16" s="735" customFormat="1" ht="9" customHeight="1">
      <c r="A270" s="44"/>
      <c r="B270" s="816"/>
      <c r="C270" s="935"/>
      <c r="D270" s="816"/>
      <c r="E270" s="816"/>
      <c r="F270" s="816"/>
      <c r="G270" s="816"/>
      <c r="H270" s="816"/>
      <c r="I270" s="816"/>
      <c r="J270" s="816"/>
      <c r="K270" s="816"/>
      <c r="L270" s="816"/>
      <c r="M270" s="44"/>
      <c r="N270" s="44"/>
      <c r="O270" s="44"/>
      <c r="P270" s="929"/>
    </row>
    <row r="271" spans="1:16" s="735" customFormat="1" ht="9" customHeight="1">
      <c r="A271" s="258"/>
      <c r="B271" s="816"/>
      <c r="C271" s="935"/>
      <c r="D271" s="816"/>
      <c r="E271" s="816"/>
      <c r="F271" s="816"/>
      <c r="G271" s="816"/>
      <c r="H271" s="816"/>
      <c r="I271" s="816"/>
      <c r="J271" s="816"/>
      <c r="K271" s="816"/>
      <c r="L271" s="816"/>
      <c r="M271" s="44"/>
      <c r="N271" s="44"/>
      <c r="O271" s="44"/>
      <c r="P271" s="929"/>
    </row>
    <row r="272" spans="1:16" s="735" customFormat="1" ht="9" customHeight="1">
      <c r="A272" s="258"/>
      <c r="B272" s="816"/>
      <c r="C272" s="935"/>
      <c r="D272" s="816"/>
      <c r="E272" s="816"/>
      <c r="F272" s="816"/>
      <c r="G272" s="816"/>
      <c r="H272" s="816"/>
      <c r="I272" s="816"/>
      <c r="J272" s="816"/>
      <c r="K272" s="816"/>
      <c r="L272" s="816"/>
      <c r="M272" s="44"/>
      <c r="N272" s="44"/>
      <c r="O272" s="44"/>
      <c r="P272" s="929"/>
    </row>
    <row r="273" spans="1:16" s="123" customFormat="1" ht="9" customHeight="1">
      <c r="A273" s="214"/>
      <c r="B273" s="239"/>
      <c r="C273" s="326"/>
      <c r="D273" s="317"/>
      <c r="E273" s="317"/>
      <c r="F273" s="317"/>
      <c r="G273" s="317"/>
      <c r="H273" s="317"/>
      <c r="I273" s="317"/>
      <c r="P273" s="929"/>
    </row>
    <row r="274" spans="1:16" s="44" customFormat="1" ht="10.5" customHeight="1">
      <c r="A274" s="66" t="s">
        <v>48</v>
      </c>
      <c r="B274" s="66"/>
      <c r="C274" s="935"/>
      <c r="D274" s="816"/>
      <c r="E274" s="816"/>
      <c r="F274" s="816"/>
      <c r="G274" s="816"/>
      <c r="H274" s="816"/>
      <c r="I274" s="816"/>
      <c r="P274" s="929"/>
    </row>
    <row r="275" spans="1:16" s="735" customFormat="1" ht="36" customHeight="1">
      <c r="A275" s="733"/>
      <c r="B275" s="727" t="s">
        <v>2735</v>
      </c>
      <c r="C275" s="730" t="s">
        <v>2185</v>
      </c>
      <c r="D275" s="735">
        <v>66</v>
      </c>
      <c r="E275" s="735">
        <v>14</v>
      </c>
      <c r="F275" s="735">
        <v>12</v>
      </c>
      <c r="G275" s="735">
        <v>0</v>
      </c>
      <c r="H275" s="735">
        <v>0</v>
      </c>
      <c r="I275" s="735">
        <v>39</v>
      </c>
      <c r="J275" s="735">
        <v>25</v>
      </c>
      <c r="K275" s="735">
        <v>11</v>
      </c>
      <c r="L275" s="735">
        <v>4</v>
      </c>
      <c r="M275" s="735">
        <v>0</v>
      </c>
      <c r="N275" s="735">
        <v>1</v>
      </c>
      <c r="O275" s="735">
        <v>1</v>
      </c>
      <c r="P275" s="929"/>
    </row>
    <row r="276" spans="1:16" s="735" customFormat="1" ht="9" customHeight="1">
      <c r="A276" s="733"/>
      <c r="B276" s="727"/>
      <c r="C276" s="730" t="s">
        <v>2186</v>
      </c>
      <c r="D276" s="735">
        <v>91</v>
      </c>
      <c r="E276" s="735">
        <v>70</v>
      </c>
      <c r="F276" s="735">
        <v>32</v>
      </c>
      <c r="G276" s="735">
        <v>2</v>
      </c>
      <c r="H276" s="735">
        <v>1</v>
      </c>
      <c r="I276" s="735">
        <v>9</v>
      </c>
      <c r="J276" s="735">
        <v>4</v>
      </c>
      <c r="K276" s="735">
        <v>6</v>
      </c>
      <c r="L276" s="735">
        <v>3</v>
      </c>
      <c r="M276" s="735">
        <v>0</v>
      </c>
      <c r="N276" s="735">
        <v>2</v>
      </c>
      <c r="O276" s="735">
        <v>2</v>
      </c>
      <c r="P276" s="929"/>
    </row>
    <row r="277" spans="1:16" s="910" customFormat="1" ht="18" customHeight="1">
      <c r="A277" s="930"/>
      <c r="B277" s="931"/>
      <c r="C277" s="932" t="s">
        <v>2187</v>
      </c>
      <c r="D277" s="910">
        <v>157</v>
      </c>
      <c r="E277" s="910">
        <v>84</v>
      </c>
      <c r="F277" s="910">
        <v>44</v>
      </c>
      <c r="G277" s="910">
        <v>2</v>
      </c>
      <c r="H277" s="910">
        <v>1</v>
      </c>
      <c r="I277" s="910">
        <v>48</v>
      </c>
      <c r="J277" s="910">
        <v>29</v>
      </c>
      <c r="K277" s="910">
        <v>17</v>
      </c>
      <c r="L277" s="910">
        <v>7</v>
      </c>
      <c r="M277" s="910">
        <v>0</v>
      </c>
      <c r="N277" s="910">
        <v>3</v>
      </c>
      <c r="O277" s="910">
        <v>3</v>
      </c>
      <c r="P277" s="929"/>
    </row>
    <row r="278" spans="1:16" s="735" customFormat="1">
      <c r="A278" s="733"/>
      <c r="B278" s="727" t="s">
        <v>818</v>
      </c>
      <c r="C278" s="730" t="s">
        <v>2185</v>
      </c>
      <c r="D278" s="735">
        <v>102</v>
      </c>
      <c r="E278" s="735">
        <v>55</v>
      </c>
      <c r="F278" s="735">
        <v>33</v>
      </c>
      <c r="G278" s="735">
        <v>6</v>
      </c>
      <c r="H278" s="735">
        <v>4</v>
      </c>
      <c r="I278" s="735">
        <v>24</v>
      </c>
      <c r="J278" s="735">
        <v>18</v>
      </c>
      <c r="K278" s="735">
        <v>8</v>
      </c>
      <c r="L278" s="735">
        <v>4</v>
      </c>
      <c r="M278" s="735">
        <v>0</v>
      </c>
      <c r="N278" s="735">
        <v>1</v>
      </c>
      <c r="O278" s="735">
        <v>8</v>
      </c>
      <c r="P278" s="929"/>
    </row>
    <row r="279" spans="1:16" s="735" customFormat="1" ht="9" customHeight="1">
      <c r="A279" s="733"/>
      <c r="B279" s="727"/>
      <c r="C279" s="730" t="s">
        <v>2186</v>
      </c>
      <c r="D279" s="735">
        <v>195</v>
      </c>
      <c r="E279" s="735">
        <v>151</v>
      </c>
      <c r="F279" s="735">
        <v>25</v>
      </c>
      <c r="G279" s="735">
        <v>17</v>
      </c>
      <c r="H279" s="735">
        <v>9</v>
      </c>
      <c r="I279" s="735">
        <v>1</v>
      </c>
      <c r="J279" s="735">
        <v>0</v>
      </c>
      <c r="K279" s="735">
        <v>11</v>
      </c>
      <c r="L279" s="735">
        <v>3</v>
      </c>
      <c r="M279" s="735">
        <v>0</v>
      </c>
      <c r="N279" s="735">
        <v>0</v>
      </c>
      <c r="O279" s="735">
        <v>15</v>
      </c>
      <c r="P279" s="929"/>
    </row>
    <row r="280" spans="1:16" s="910" customFormat="1" ht="18" customHeight="1">
      <c r="A280" s="930"/>
      <c r="B280" s="931"/>
      <c r="C280" s="932" t="s">
        <v>2187</v>
      </c>
      <c r="D280" s="910">
        <v>297</v>
      </c>
      <c r="E280" s="910">
        <v>206</v>
      </c>
      <c r="F280" s="910">
        <v>58</v>
      </c>
      <c r="G280" s="910">
        <v>23</v>
      </c>
      <c r="H280" s="910">
        <v>13</v>
      </c>
      <c r="I280" s="910">
        <v>25</v>
      </c>
      <c r="J280" s="910">
        <v>18</v>
      </c>
      <c r="K280" s="910">
        <v>19</v>
      </c>
      <c r="L280" s="910">
        <v>7</v>
      </c>
      <c r="M280" s="910">
        <v>0</v>
      </c>
      <c r="N280" s="910">
        <v>1</v>
      </c>
      <c r="O280" s="910">
        <v>23</v>
      </c>
      <c r="P280" s="929"/>
    </row>
    <row r="281" spans="1:16" s="910" customFormat="1" ht="9" customHeight="1">
      <c r="A281" s="726" t="s">
        <v>534</v>
      </c>
      <c r="B281" s="931"/>
      <c r="C281" s="932"/>
      <c r="P281" s="929"/>
    </row>
    <row r="282" spans="1:16" s="735" customFormat="1">
      <c r="A282" s="733" t="s">
        <v>2316</v>
      </c>
      <c r="B282" s="727"/>
      <c r="C282" s="730" t="s">
        <v>2185</v>
      </c>
      <c r="D282" s="735">
        <v>505</v>
      </c>
      <c r="E282" s="735">
        <v>128</v>
      </c>
      <c r="F282" s="735">
        <v>74</v>
      </c>
      <c r="G282" s="735">
        <v>10</v>
      </c>
      <c r="H282" s="735">
        <v>5</v>
      </c>
      <c r="I282" s="735">
        <v>286</v>
      </c>
      <c r="J282" s="735">
        <v>181</v>
      </c>
      <c r="K282" s="735">
        <v>57</v>
      </c>
      <c r="L282" s="735">
        <v>19</v>
      </c>
      <c r="M282" s="735">
        <v>0</v>
      </c>
      <c r="N282" s="735">
        <v>10</v>
      </c>
      <c r="O282" s="735">
        <v>14</v>
      </c>
      <c r="P282" s="929"/>
    </row>
    <row r="283" spans="1:16" s="735" customFormat="1" ht="9" customHeight="1">
      <c r="A283" s="733"/>
      <c r="B283" s="727"/>
      <c r="C283" s="730" t="s">
        <v>2186</v>
      </c>
      <c r="D283" s="735">
        <v>791</v>
      </c>
      <c r="E283" s="735">
        <v>543</v>
      </c>
      <c r="F283" s="735">
        <v>144</v>
      </c>
      <c r="G283" s="735">
        <v>41</v>
      </c>
      <c r="H283" s="735">
        <v>17</v>
      </c>
      <c r="I283" s="735">
        <v>112</v>
      </c>
      <c r="J283" s="735">
        <v>57</v>
      </c>
      <c r="K283" s="735">
        <v>53</v>
      </c>
      <c r="L283" s="735">
        <v>16</v>
      </c>
      <c r="M283" s="735">
        <v>0</v>
      </c>
      <c r="N283" s="735">
        <v>12</v>
      </c>
      <c r="O283" s="735">
        <v>30</v>
      </c>
      <c r="P283" s="929"/>
    </row>
    <row r="284" spans="1:16" s="910" customFormat="1" ht="18" customHeight="1">
      <c r="A284" s="930"/>
      <c r="B284" s="931"/>
      <c r="C284" s="932" t="s">
        <v>2187</v>
      </c>
      <c r="D284" s="910">
        <v>1296</v>
      </c>
      <c r="E284" s="910">
        <v>671</v>
      </c>
      <c r="F284" s="910">
        <v>218</v>
      </c>
      <c r="G284" s="910">
        <v>51</v>
      </c>
      <c r="H284" s="910">
        <v>22</v>
      </c>
      <c r="I284" s="910">
        <v>398</v>
      </c>
      <c r="J284" s="910">
        <v>238</v>
      </c>
      <c r="K284" s="910">
        <v>110</v>
      </c>
      <c r="L284" s="910">
        <v>35</v>
      </c>
      <c r="M284" s="910">
        <v>0</v>
      </c>
      <c r="N284" s="910">
        <v>22</v>
      </c>
      <c r="O284" s="910">
        <v>44</v>
      </c>
      <c r="P284" s="929"/>
    </row>
    <row r="285" spans="1:16" s="910" customFormat="1" ht="9" customHeight="1">
      <c r="A285" s="733" t="s">
        <v>279</v>
      </c>
      <c r="B285" s="931"/>
      <c r="C285" s="932"/>
      <c r="D285" s="735"/>
      <c r="E285" s="735"/>
      <c r="F285" s="735"/>
      <c r="G285" s="735"/>
      <c r="H285" s="735"/>
      <c r="I285" s="735"/>
      <c r="J285" s="735"/>
      <c r="K285" s="735"/>
      <c r="L285" s="735"/>
      <c r="M285" s="735"/>
      <c r="N285" s="735"/>
      <c r="O285" s="735"/>
      <c r="P285" s="929"/>
    </row>
    <row r="286" spans="1:16" s="910" customFormat="1" ht="9" customHeight="1">
      <c r="A286" s="733" t="s">
        <v>2625</v>
      </c>
      <c r="B286" s="931"/>
      <c r="C286" s="932"/>
      <c r="D286" s="735"/>
      <c r="E286" s="735"/>
      <c r="F286" s="735"/>
      <c r="G286" s="735"/>
      <c r="H286" s="735"/>
      <c r="I286" s="735"/>
      <c r="J286" s="735"/>
      <c r="K286" s="735"/>
      <c r="L286" s="735"/>
      <c r="M286" s="735"/>
      <c r="N286" s="735"/>
      <c r="O286" s="735"/>
      <c r="P286" s="929"/>
    </row>
    <row r="287" spans="1:16" s="735" customFormat="1" ht="18" customHeight="1">
      <c r="B287" s="727" t="s">
        <v>821</v>
      </c>
      <c r="C287" s="730" t="s">
        <v>2185</v>
      </c>
      <c r="D287" s="729">
        <v>903</v>
      </c>
      <c r="E287" s="729">
        <v>438</v>
      </c>
      <c r="F287" s="729">
        <v>341</v>
      </c>
      <c r="G287" s="729">
        <v>5</v>
      </c>
      <c r="H287" s="729">
        <v>2</v>
      </c>
      <c r="I287" s="729">
        <v>221</v>
      </c>
      <c r="J287" s="729">
        <v>145</v>
      </c>
      <c r="K287" s="729">
        <v>148</v>
      </c>
      <c r="L287" s="729">
        <v>76</v>
      </c>
      <c r="M287" s="729">
        <v>0</v>
      </c>
      <c r="N287" s="729">
        <v>70</v>
      </c>
      <c r="O287" s="729">
        <v>21</v>
      </c>
      <c r="P287" s="929"/>
    </row>
    <row r="288" spans="1:16" s="735" customFormat="1" ht="9" customHeight="1">
      <c r="A288" s="733"/>
      <c r="B288" s="727"/>
      <c r="C288" s="730" t="s">
        <v>2186</v>
      </c>
      <c r="D288" s="735">
        <v>1783</v>
      </c>
      <c r="E288" s="735">
        <v>1402</v>
      </c>
      <c r="F288" s="735">
        <v>878</v>
      </c>
      <c r="G288" s="735">
        <v>29</v>
      </c>
      <c r="H288" s="735">
        <v>16</v>
      </c>
      <c r="I288" s="735">
        <v>132</v>
      </c>
      <c r="J288" s="735">
        <v>52</v>
      </c>
      <c r="K288" s="735">
        <v>149</v>
      </c>
      <c r="L288" s="735">
        <v>95</v>
      </c>
      <c r="M288" s="735">
        <v>0</v>
      </c>
      <c r="N288" s="735">
        <v>43</v>
      </c>
      <c r="O288" s="735">
        <v>28</v>
      </c>
      <c r="P288" s="929"/>
    </row>
    <row r="289" spans="1:16" s="910" customFormat="1" ht="18" customHeight="1">
      <c r="A289" s="930"/>
      <c r="B289" s="931"/>
      <c r="C289" s="932" t="s">
        <v>2187</v>
      </c>
      <c r="D289" s="910">
        <v>2686</v>
      </c>
      <c r="E289" s="910">
        <v>1840</v>
      </c>
      <c r="F289" s="910">
        <v>1219</v>
      </c>
      <c r="G289" s="910">
        <v>34</v>
      </c>
      <c r="H289" s="910">
        <v>18</v>
      </c>
      <c r="I289" s="910">
        <v>353</v>
      </c>
      <c r="J289" s="910">
        <v>197</v>
      </c>
      <c r="K289" s="910">
        <v>297</v>
      </c>
      <c r="L289" s="910">
        <v>171</v>
      </c>
      <c r="M289" s="910">
        <v>0</v>
      </c>
      <c r="N289" s="910">
        <v>113</v>
      </c>
      <c r="O289" s="910">
        <v>49</v>
      </c>
      <c r="P289" s="929"/>
    </row>
    <row r="290" spans="1:16" s="735" customFormat="1">
      <c r="A290" s="733"/>
      <c r="B290" s="727" t="s">
        <v>822</v>
      </c>
      <c r="C290" s="730" t="s">
        <v>2185</v>
      </c>
      <c r="D290" s="910">
        <v>17133</v>
      </c>
      <c r="E290" s="910">
        <v>9882</v>
      </c>
      <c r="F290" s="910">
        <v>6463</v>
      </c>
      <c r="G290" s="910">
        <v>61</v>
      </c>
      <c r="H290" s="910">
        <v>36</v>
      </c>
      <c r="I290" s="910">
        <v>4274</v>
      </c>
      <c r="J290" s="910">
        <v>1446</v>
      </c>
      <c r="K290" s="910">
        <v>1296</v>
      </c>
      <c r="L290" s="910">
        <v>266</v>
      </c>
      <c r="M290" s="910">
        <v>135</v>
      </c>
      <c r="N290" s="910">
        <v>903</v>
      </c>
      <c r="O290" s="910">
        <v>582</v>
      </c>
      <c r="P290" s="929"/>
    </row>
    <row r="291" spans="1:16" s="735" customFormat="1" ht="9" customHeight="1">
      <c r="A291" s="733"/>
      <c r="B291" s="727"/>
      <c r="C291" s="730" t="s">
        <v>2186</v>
      </c>
      <c r="D291" s="735">
        <v>34122</v>
      </c>
      <c r="E291" s="735">
        <v>29396</v>
      </c>
      <c r="F291" s="735">
        <v>13997</v>
      </c>
      <c r="G291" s="735">
        <v>153</v>
      </c>
      <c r="H291" s="735">
        <v>70</v>
      </c>
      <c r="I291" s="735">
        <v>859</v>
      </c>
      <c r="J291" s="735">
        <v>462</v>
      </c>
      <c r="K291" s="735">
        <v>1261</v>
      </c>
      <c r="L291" s="735">
        <v>456</v>
      </c>
      <c r="M291" s="735">
        <v>423</v>
      </c>
      <c r="N291" s="735">
        <v>980</v>
      </c>
      <c r="O291" s="735">
        <v>1050</v>
      </c>
      <c r="P291" s="929"/>
    </row>
    <row r="292" spans="1:16" s="910" customFormat="1" ht="9" customHeight="1">
      <c r="A292" s="930"/>
      <c r="B292" s="931"/>
      <c r="C292" s="932" t="s">
        <v>2187</v>
      </c>
      <c r="D292" s="735">
        <v>51255</v>
      </c>
      <c r="E292" s="735">
        <v>39278</v>
      </c>
      <c r="F292" s="735">
        <v>20460</v>
      </c>
      <c r="G292" s="735">
        <v>214</v>
      </c>
      <c r="H292" s="735">
        <v>106</v>
      </c>
      <c r="I292" s="735">
        <v>5133</v>
      </c>
      <c r="J292" s="735">
        <v>1908</v>
      </c>
      <c r="K292" s="735">
        <v>2557</v>
      </c>
      <c r="L292" s="735">
        <v>722</v>
      </c>
      <c r="M292" s="735">
        <v>558</v>
      </c>
      <c r="N292" s="735">
        <v>1883</v>
      </c>
      <c r="O292" s="735">
        <v>1632</v>
      </c>
      <c r="P292" s="929"/>
    </row>
    <row r="293" spans="1:16" s="735" customFormat="1" ht="18.75">
      <c r="A293" s="733"/>
      <c r="B293" s="727" t="s">
        <v>2736</v>
      </c>
      <c r="C293" s="730" t="s">
        <v>2185</v>
      </c>
      <c r="D293" s="729">
        <v>1</v>
      </c>
      <c r="E293" s="933" t="s">
        <v>606</v>
      </c>
      <c r="F293" s="933" t="s">
        <v>606</v>
      </c>
      <c r="G293" s="933" t="s">
        <v>606</v>
      </c>
      <c r="H293" s="933" t="s">
        <v>606</v>
      </c>
      <c r="I293" s="933" t="s">
        <v>606</v>
      </c>
      <c r="J293" s="933" t="s">
        <v>606</v>
      </c>
      <c r="K293" s="933" t="s">
        <v>606</v>
      </c>
      <c r="L293" s="933" t="s">
        <v>606</v>
      </c>
      <c r="M293" s="933" t="s">
        <v>606</v>
      </c>
      <c r="N293" s="933" t="s">
        <v>606</v>
      </c>
      <c r="O293" s="933" t="s">
        <v>606</v>
      </c>
      <c r="P293" s="929"/>
    </row>
    <row r="294" spans="1:16" s="735" customFormat="1" ht="9" customHeight="1">
      <c r="A294" s="733"/>
      <c r="B294" s="727"/>
      <c r="C294" s="730" t="s">
        <v>2186</v>
      </c>
      <c r="D294" s="735">
        <v>15</v>
      </c>
      <c r="E294" s="933" t="s">
        <v>606</v>
      </c>
      <c r="F294" s="933" t="s">
        <v>606</v>
      </c>
      <c r="G294" s="933" t="s">
        <v>606</v>
      </c>
      <c r="H294" s="933" t="s">
        <v>606</v>
      </c>
      <c r="I294" s="933" t="s">
        <v>606</v>
      </c>
      <c r="J294" s="933" t="s">
        <v>606</v>
      </c>
      <c r="K294" s="933" t="s">
        <v>606</v>
      </c>
      <c r="L294" s="933" t="s">
        <v>606</v>
      </c>
      <c r="M294" s="933" t="s">
        <v>606</v>
      </c>
      <c r="N294" s="933" t="s">
        <v>606</v>
      </c>
      <c r="O294" s="933" t="s">
        <v>606</v>
      </c>
      <c r="P294" s="929"/>
    </row>
    <row r="295" spans="1:16" s="910" customFormat="1" ht="18" customHeight="1">
      <c r="A295" s="930"/>
      <c r="B295" s="931"/>
      <c r="C295" s="932" t="s">
        <v>2187</v>
      </c>
      <c r="D295" s="910">
        <v>16</v>
      </c>
      <c r="E295" s="910">
        <v>13</v>
      </c>
      <c r="F295" s="910">
        <v>2</v>
      </c>
      <c r="G295" s="910">
        <v>0</v>
      </c>
      <c r="H295" s="910">
        <v>0</v>
      </c>
      <c r="I295" s="910">
        <v>0</v>
      </c>
      <c r="J295" s="910">
        <v>0</v>
      </c>
      <c r="K295" s="910">
        <v>3</v>
      </c>
      <c r="L295" s="910">
        <v>0</v>
      </c>
      <c r="M295" s="910">
        <v>0</v>
      </c>
      <c r="N295" s="910">
        <v>0</v>
      </c>
      <c r="O295" s="910">
        <v>0</v>
      </c>
      <c r="P295" s="929"/>
    </row>
    <row r="296" spans="1:16" s="735" customFormat="1">
      <c r="A296" s="733"/>
      <c r="B296" s="727" t="s">
        <v>824</v>
      </c>
      <c r="C296" s="730" t="s">
        <v>2185</v>
      </c>
      <c r="D296" s="910">
        <v>3084</v>
      </c>
      <c r="E296" s="910">
        <v>328</v>
      </c>
      <c r="F296" s="910">
        <v>150</v>
      </c>
      <c r="G296" s="910">
        <v>2157</v>
      </c>
      <c r="H296" s="910">
        <v>999</v>
      </c>
      <c r="I296" s="910">
        <v>311</v>
      </c>
      <c r="J296" s="910">
        <v>211</v>
      </c>
      <c r="K296" s="910">
        <v>63</v>
      </c>
      <c r="L296" s="910">
        <v>21</v>
      </c>
      <c r="M296" s="910">
        <v>0</v>
      </c>
      <c r="N296" s="910">
        <v>57</v>
      </c>
      <c r="O296" s="910">
        <v>168</v>
      </c>
      <c r="P296" s="929"/>
    </row>
    <row r="297" spans="1:16" s="735" customFormat="1" ht="9" customHeight="1">
      <c r="A297" s="733"/>
      <c r="B297" s="727"/>
      <c r="C297" s="730" t="s">
        <v>2186</v>
      </c>
      <c r="D297" s="735">
        <v>7951</v>
      </c>
      <c r="E297" s="735">
        <v>701</v>
      </c>
      <c r="F297" s="735">
        <v>247</v>
      </c>
      <c r="G297" s="735">
        <v>6635</v>
      </c>
      <c r="H297" s="735">
        <v>3332</v>
      </c>
      <c r="I297" s="735">
        <v>147</v>
      </c>
      <c r="J297" s="735">
        <v>59</v>
      </c>
      <c r="K297" s="735">
        <v>77</v>
      </c>
      <c r="L297" s="735">
        <v>14</v>
      </c>
      <c r="M297" s="735">
        <v>0</v>
      </c>
      <c r="N297" s="735">
        <v>158</v>
      </c>
      <c r="O297" s="735">
        <v>233</v>
      </c>
      <c r="P297" s="929"/>
    </row>
    <row r="298" spans="1:16" s="910" customFormat="1" ht="18" customHeight="1">
      <c r="A298" s="930"/>
      <c r="B298" s="931"/>
      <c r="C298" s="932" t="s">
        <v>2187</v>
      </c>
      <c r="D298" s="910">
        <v>11035</v>
      </c>
      <c r="E298" s="910">
        <v>1029</v>
      </c>
      <c r="F298" s="910">
        <v>397</v>
      </c>
      <c r="G298" s="910">
        <v>8792</v>
      </c>
      <c r="H298" s="910">
        <v>4331</v>
      </c>
      <c r="I298" s="910">
        <v>458</v>
      </c>
      <c r="J298" s="910">
        <v>270</v>
      </c>
      <c r="K298" s="910">
        <v>140</v>
      </c>
      <c r="L298" s="910">
        <v>35</v>
      </c>
      <c r="M298" s="910">
        <v>0</v>
      </c>
      <c r="N298" s="910">
        <v>215</v>
      </c>
      <c r="O298" s="910">
        <v>401</v>
      </c>
      <c r="P298" s="929"/>
    </row>
    <row r="299" spans="1:16" s="735" customFormat="1">
      <c r="A299" s="733"/>
      <c r="B299" s="727" t="s">
        <v>825</v>
      </c>
      <c r="C299" s="730" t="s">
        <v>2185</v>
      </c>
      <c r="D299" s="910">
        <v>4438</v>
      </c>
      <c r="E299" s="910">
        <v>1270</v>
      </c>
      <c r="F299" s="910">
        <v>1007</v>
      </c>
      <c r="G299" s="910">
        <v>13</v>
      </c>
      <c r="H299" s="910">
        <v>8</v>
      </c>
      <c r="I299" s="910">
        <v>2384</v>
      </c>
      <c r="J299" s="910">
        <v>1817</v>
      </c>
      <c r="K299" s="910">
        <v>303</v>
      </c>
      <c r="L299" s="910">
        <v>237</v>
      </c>
      <c r="M299" s="910">
        <v>2</v>
      </c>
      <c r="N299" s="910">
        <v>358</v>
      </c>
      <c r="O299" s="910">
        <v>108</v>
      </c>
      <c r="P299" s="929"/>
    </row>
    <row r="300" spans="1:16" s="735" customFormat="1" ht="9" customHeight="1">
      <c r="A300" s="733"/>
      <c r="B300" s="727"/>
      <c r="C300" s="730" t="s">
        <v>2186</v>
      </c>
      <c r="D300" s="735">
        <v>1422</v>
      </c>
      <c r="E300" s="735">
        <v>632</v>
      </c>
      <c r="F300" s="735">
        <v>350</v>
      </c>
      <c r="G300" s="735">
        <v>4</v>
      </c>
      <c r="H300" s="735">
        <v>1</v>
      </c>
      <c r="I300" s="735">
        <v>545</v>
      </c>
      <c r="J300" s="735">
        <v>414</v>
      </c>
      <c r="K300" s="735">
        <v>120</v>
      </c>
      <c r="L300" s="735">
        <v>84</v>
      </c>
      <c r="M300" s="735">
        <v>1</v>
      </c>
      <c r="N300" s="735">
        <v>71</v>
      </c>
      <c r="O300" s="735">
        <v>49</v>
      </c>
      <c r="P300" s="929"/>
    </row>
    <row r="301" spans="1:16" s="910" customFormat="1" ht="18" customHeight="1">
      <c r="A301" s="930"/>
      <c r="B301" s="931"/>
      <c r="C301" s="932" t="s">
        <v>2187</v>
      </c>
      <c r="D301" s="910">
        <v>5860</v>
      </c>
      <c r="E301" s="910">
        <v>1902</v>
      </c>
      <c r="F301" s="910">
        <v>1357</v>
      </c>
      <c r="G301" s="910">
        <v>17</v>
      </c>
      <c r="H301" s="910">
        <v>9</v>
      </c>
      <c r="I301" s="910">
        <v>2929</v>
      </c>
      <c r="J301" s="910">
        <v>2231</v>
      </c>
      <c r="K301" s="910">
        <v>423</v>
      </c>
      <c r="L301" s="910">
        <v>321</v>
      </c>
      <c r="M301" s="910">
        <v>3</v>
      </c>
      <c r="N301" s="910">
        <v>429</v>
      </c>
      <c r="O301" s="910">
        <v>157</v>
      </c>
      <c r="P301" s="929"/>
    </row>
    <row r="302" spans="1:16" s="735" customFormat="1">
      <c r="A302" s="733"/>
      <c r="B302" s="727" t="s">
        <v>2226</v>
      </c>
      <c r="C302" s="730" t="s">
        <v>2185</v>
      </c>
      <c r="D302" s="735">
        <v>2462</v>
      </c>
      <c r="E302" s="735">
        <v>768</v>
      </c>
      <c r="F302" s="735">
        <v>550</v>
      </c>
      <c r="G302" s="735">
        <v>11</v>
      </c>
      <c r="H302" s="735">
        <v>2</v>
      </c>
      <c r="I302" s="735">
        <v>1262</v>
      </c>
      <c r="J302" s="735">
        <v>693</v>
      </c>
      <c r="K302" s="735">
        <v>224</v>
      </c>
      <c r="L302" s="735">
        <v>67</v>
      </c>
      <c r="M302" s="735">
        <v>0</v>
      </c>
      <c r="N302" s="735">
        <v>139</v>
      </c>
      <c r="O302" s="735">
        <v>58</v>
      </c>
      <c r="P302" s="929"/>
    </row>
    <row r="303" spans="1:16" s="735" customFormat="1" ht="9" customHeight="1">
      <c r="A303" s="733"/>
      <c r="B303" s="727"/>
      <c r="C303" s="730" t="s">
        <v>2186</v>
      </c>
      <c r="D303" s="735">
        <v>4290</v>
      </c>
      <c r="E303" s="735">
        <v>2904</v>
      </c>
      <c r="F303" s="735">
        <v>1450</v>
      </c>
      <c r="G303" s="735">
        <v>36</v>
      </c>
      <c r="H303" s="735">
        <v>16</v>
      </c>
      <c r="I303" s="735">
        <v>600</v>
      </c>
      <c r="J303" s="735">
        <v>191</v>
      </c>
      <c r="K303" s="735">
        <v>546</v>
      </c>
      <c r="L303" s="735">
        <v>162</v>
      </c>
      <c r="M303" s="735">
        <v>22</v>
      </c>
      <c r="N303" s="735">
        <v>104</v>
      </c>
      <c r="O303" s="735">
        <v>78</v>
      </c>
      <c r="P303" s="929"/>
    </row>
    <row r="304" spans="1:16" s="910" customFormat="1" ht="18" customHeight="1">
      <c r="A304" s="930"/>
      <c r="B304" s="931"/>
      <c r="C304" s="932" t="s">
        <v>2187</v>
      </c>
      <c r="D304" s="910">
        <v>6752</v>
      </c>
      <c r="E304" s="910">
        <v>3672</v>
      </c>
      <c r="F304" s="910">
        <v>2000</v>
      </c>
      <c r="G304" s="910">
        <v>47</v>
      </c>
      <c r="H304" s="910">
        <v>18</v>
      </c>
      <c r="I304" s="910">
        <v>1862</v>
      </c>
      <c r="J304" s="910">
        <v>884</v>
      </c>
      <c r="K304" s="910">
        <v>770</v>
      </c>
      <c r="L304" s="910">
        <v>229</v>
      </c>
      <c r="M304" s="910">
        <v>22</v>
      </c>
      <c r="N304" s="910">
        <v>243</v>
      </c>
      <c r="O304" s="910">
        <v>136</v>
      </c>
      <c r="P304" s="929"/>
    </row>
    <row r="305" spans="1:16" s="735" customFormat="1" ht="18">
      <c r="A305" s="733"/>
      <c r="B305" s="727" t="s">
        <v>2737</v>
      </c>
      <c r="C305" s="730" t="s">
        <v>2185</v>
      </c>
      <c r="D305" s="735">
        <v>6921</v>
      </c>
      <c r="E305" s="735">
        <v>1052</v>
      </c>
      <c r="F305" s="735">
        <v>381</v>
      </c>
      <c r="G305" s="735">
        <v>16</v>
      </c>
      <c r="H305" s="735">
        <v>5</v>
      </c>
      <c r="I305" s="735">
        <v>3650</v>
      </c>
      <c r="J305" s="735">
        <v>899</v>
      </c>
      <c r="K305" s="735">
        <v>1567</v>
      </c>
      <c r="L305" s="735">
        <v>85</v>
      </c>
      <c r="M305" s="735">
        <v>49</v>
      </c>
      <c r="N305" s="735">
        <v>230</v>
      </c>
      <c r="O305" s="735">
        <v>357</v>
      </c>
      <c r="P305" s="929"/>
    </row>
    <row r="306" spans="1:16" s="735" customFormat="1" ht="9" customHeight="1">
      <c r="A306" s="733"/>
      <c r="B306" s="727"/>
      <c r="C306" s="730" t="s">
        <v>2186</v>
      </c>
      <c r="D306" s="735">
        <v>3521</v>
      </c>
      <c r="E306" s="735">
        <v>1140</v>
      </c>
      <c r="F306" s="735">
        <v>272</v>
      </c>
      <c r="G306" s="735">
        <v>41</v>
      </c>
      <c r="H306" s="735">
        <v>18</v>
      </c>
      <c r="I306" s="735">
        <v>804</v>
      </c>
      <c r="J306" s="735">
        <v>178</v>
      </c>
      <c r="K306" s="735">
        <v>1250</v>
      </c>
      <c r="L306" s="735">
        <v>36</v>
      </c>
      <c r="M306" s="735">
        <v>44</v>
      </c>
      <c r="N306" s="735">
        <v>54</v>
      </c>
      <c r="O306" s="735">
        <v>188</v>
      </c>
      <c r="P306" s="929"/>
    </row>
    <row r="307" spans="1:16" s="910" customFormat="1" ht="18" customHeight="1">
      <c r="A307" s="930"/>
      <c r="B307" s="931"/>
      <c r="C307" s="932" t="s">
        <v>2187</v>
      </c>
      <c r="D307" s="910">
        <v>10442</v>
      </c>
      <c r="E307" s="910">
        <v>2192</v>
      </c>
      <c r="F307" s="910">
        <v>653</v>
      </c>
      <c r="G307" s="910">
        <v>57</v>
      </c>
      <c r="H307" s="910">
        <v>23</v>
      </c>
      <c r="I307" s="910">
        <v>4454</v>
      </c>
      <c r="J307" s="910">
        <v>1077</v>
      </c>
      <c r="K307" s="910">
        <v>2817</v>
      </c>
      <c r="L307" s="910">
        <v>121</v>
      </c>
      <c r="M307" s="910">
        <v>93</v>
      </c>
      <c r="N307" s="910">
        <v>284</v>
      </c>
      <c r="O307" s="910">
        <v>545</v>
      </c>
      <c r="P307" s="929"/>
    </row>
    <row r="308" spans="1:16" s="735" customFormat="1" ht="11.25">
      <c r="A308" s="733"/>
      <c r="B308" s="727" t="s">
        <v>828</v>
      </c>
      <c r="C308" s="730" t="s">
        <v>2185</v>
      </c>
      <c r="D308" s="735">
        <v>70</v>
      </c>
      <c r="E308" s="933" t="s">
        <v>606</v>
      </c>
      <c r="F308" s="933" t="s">
        <v>606</v>
      </c>
      <c r="G308" s="933" t="s">
        <v>606</v>
      </c>
      <c r="H308" s="933" t="s">
        <v>606</v>
      </c>
      <c r="I308" s="933" t="s">
        <v>606</v>
      </c>
      <c r="J308" s="933" t="s">
        <v>606</v>
      </c>
      <c r="K308" s="933" t="s">
        <v>606</v>
      </c>
      <c r="L308" s="933" t="s">
        <v>606</v>
      </c>
      <c r="M308" s="933" t="s">
        <v>606</v>
      </c>
      <c r="N308" s="933" t="s">
        <v>606</v>
      </c>
      <c r="O308" s="933" t="s">
        <v>606</v>
      </c>
      <c r="P308" s="929"/>
    </row>
    <row r="309" spans="1:16" s="735" customFormat="1" ht="9" customHeight="1">
      <c r="A309" s="733"/>
      <c r="B309" s="727"/>
      <c r="C309" s="730" t="s">
        <v>2186</v>
      </c>
      <c r="D309" s="735">
        <v>195</v>
      </c>
      <c r="E309" s="933" t="s">
        <v>606</v>
      </c>
      <c r="F309" s="933" t="s">
        <v>606</v>
      </c>
      <c r="G309" s="933" t="s">
        <v>606</v>
      </c>
      <c r="H309" s="933" t="s">
        <v>606</v>
      </c>
      <c r="I309" s="933" t="s">
        <v>606</v>
      </c>
      <c r="J309" s="933" t="s">
        <v>606</v>
      </c>
      <c r="K309" s="933" t="s">
        <v>606</v>
      </c>
      <c r="L309" s="933" t="s">
        <v>606</v>
      </c>
      <c r="M309" s="933" t="s">
        <v>606</v>
      </c>
      <c r="N309" s="933" t="s">
        <v>606</v>
      </c>
      <c r="O309" s="933" t="s">
        <v>606</v>
      </c>
      <c r="P309" s="929"/>
    </row>
    <row r="310" spans="1:16" s="910" customFormat="1" ht="18" customHeight="1">
      <c r="A310" s="930"/>
      <c r="B310" s="931"/>
      <c r="C310" s="932" t="s">
        <v>2187</v>
      </c>
      <c r="D310" s="910">
        <v>265</v>
      </c>
      <c r="E310" s="910">
        <v>131</v>
      </c>
      <c r="F310" s="910">
        <v>47</v>
      </c>
      <c r="G310" s="910">
        <v>0</v>
      </c>
      <c r="H310" s="910">
        <v>0</v>
      </c>
      <c r="I310" s="910">
        <v>19</v>
      </c>
      <c r="J310" s="910">
        <v>1</v>
      </c>
      <c r="K310" s="910">
        <v>107</v>
      </c>
      <c r="L310" s="910">
        <v>13</v>
      </c>
      <c r="M310" s="910">
        <v>0</v>
      </c>
      <c r="N310" s="910">
        <v>6</v>
      </c>
      <c r="O310" s="910">
        <v>2</v>
      </c>
      <c r="P310" s="929"/>
    </row>
    <row r="311" spans="1:16" s="735" customFormat="1">
      <c r="A311" s="733"/>
      <c r="B311" s="727" t="s">
        <v>829</v>
      </c>
      <c r="C311" s="730" t="s">
        <v>2185</v>
      </c>
      <c r="D311" s="735">
        <v>452</v>
      </c>
      <c r="E311" s="735">
        <v>98</v>
      </c>
      <c r="F311" s="735">
        <v>53</v>
      </c>
      <c r="G311" s="735">
        <v>0</v>
      </c>
      <c r="H311" s="735">
        <v>0</v>
      </c>
      <c r="I311" s="735">
        <v>111</v>
      </c>
      <c r="J311" s="735">
        <v>41</v>
      </c>
      <c r="K311" s="735">
        <v>51</v>
      </c>
      <c r="L311" s="735">
        <v>29</v>
      </c>
      <c r="M311" s="735">
        <v>2</v>
      </c>
      <c r="N311" s="735">
        <v>100</v>
      </c>
      <c r="O311" s="735">
        <v>90</v>
      </c>
      <c r="P311" s="929"/>
    </row>
    <row r="312" spans="1:16" s="735" customFormat="1" ht="9" customHeight="1">
      <c r="A312" s="733"/>
      <c r="B312" s="727"/>
      <c r="C312" s="730" t="s">
        <v>2186</v>
      </c>
      <c r="D312" s="735">
        <v>760</v>
      </c>
      <c r="E312" s="735">
        <v>303</v>
      </c>
      <c r="F312" s="735">
        <v>124</v>
      </c>
      <c r="G312" s="735">
        <v>0</v>
      </c>
      <c r="H312" s="735">
        <v>0</v>
      </c>
      <c r="I312" s="735">
        <v>84</v>
      </c>
      <c r="J312" s="735">
        <v>64</v>
      </c>
      <c r="K312" s="735">
        <v>47</v>
      </c>
      <c r="L312" s="735">
        <v>30</v>
      </c>
      <c r="M312" s="735">
        <v>23</v>
      </c>
      <c r="N312" s="735">
        <v>231</v>
      </c>
      <c r="O312" s="735">
        <v>72</v>
      </c>
      <c r="P312" s="929"/>
    </row>
    <row r="313" spans="1:16" s="910" customFormat="1" ht="18" customHeight="1">
      <c r="A313" s="930"/>
      <c r="B313" s="931"/>
      <c r="C313" s="932" t="s">
        <v>2187</v>
      </c>
      <c r="D313" s="910">
        <v>1212</v>
      </c>
      <c r="E313" s="910">
        <v>401</v>
      </c>
      <c r="F313" s="910">
        <v>177</v>
      </c>
      <c r="G313" s="910">
        <v>0</v>
      </c>
      <c r="H313" s="910">
        <v>0</v>
      </c>
      <c r="I313" s="910">
        <v>195</v>
      </c>
      <c r="J313" s="910">
        <v>105</v>
      </c>
      <c r="K313" s="910">
        <v>98</v>
      </c>
      <c r="L313" s="910">
        <v>59</v>
      </c>
      <c r="M313" s="910">
        <v>25</v>
      </c>
      <c r="N313" s="910">
        <v>331</v>
      </c>
      <c r="O313" s="910">
        <v>162</v>
      </c>
      <c r="P313" s="929"/>
    </row>
    <row r="314" spans="1:16" s="735" customFormat="1" ht="27">
      <c r="A314" s="733"/>
      <c r="B314" s="727" t="s">
        <v>2738</v>
      </c>
      <c r="C314" s="730" t="s">
        <v>2185</v>
      </c>
      <c r="D314" s="735">
        <v>132</v>
      </c>
      <c r="E314" s="735">
        <v>49</v>
      </c>
      <c r="F314" s="735">
        <v>41</v>
      </c>
      <c r="G314" s="735">
        <v>0</v>
      </c>
      <c r="H314" s="735">
        <v>0</v>
      </c>
      <c r="I314" s="735">
        <v>64</v>
      </c>
      <c r="J314" s="735">
        <v>42</v>
      </c>
      <c r="K314" s="735">
        <v>15</v>
      </c>
      <c r="L314" s="735">
        <v>1</v>
      </c>
      <c r="M314" s="735">
        <v>0</v>
      </c>
      <c r="N314" s="735">
        <v>4</v>
      </c>
      <c r="O314" s="735">
        <v>0</v>
      </c>
      <c r="P314" s="929"/>
    </row>
    <row r="315" spans="1:16" s="735" customFormat="1" ht="9" customHeight="1">
      <c r="A315" s="733"/>
      <c r="B315" s="727"/>
      <c r="C315" s="730" t="s">
        <v>2186</v>
      </c>
      <c r="D315" s="735">
        <v>190</v>
      </c>
      <c r="E315" s="735">
        <v>131</v>
      </c>
      <c r="F315" s="735">
        <v>64</v>
      </c>
      <c r="G315" s="735">
        <v>1</v>
      </c>
      <c r="H315" s="735">
        <v>0</v>
      </c>
      <c r="I315" s="735">
        <v>20</v>
      </c>
      <c r="J315" s="735">
        <v>9</v>
      </c>
      <c r="K315" s="735">
        <v>32</v>
      </c>
      <c r="L315" s="735">
        <v>15</v>
      </c>
      <c r="M315" s="735">
        <v>0</v>
      </c>
      <c r="N315" s="735">
        <v>5</v>
      </c>
      <c r="O315" s="735">
        <v>1</v>
      </c>
      <c r="P315" s="929"/>
    </row>
    <row r="316" spans="1:16" s="910" customFormat="1" ht="18" customHeight="1">
      <c r="A316" s="930"/>
      <c r="B316" s="931"/>
      <c r="C316" s="932" t="s">
        <v>2187</v>
      </c>
      <c r="D316" s="910">
        <v>322</v>
      </c>
      <c r="E316" s="910">
        <v>180</v>
      </c>
      <c r="F316" s="910">
        <v>105</v>
      </c>
      <c r="G316" s="910">
        <v>1</v>
      </c>
      <c r="H316" s="910">
        <v>0</v>
      </c>
      <c r="I316" s="910">
        <v>84</v>
      </c>
      <c r="J316" s="910">
        <v>51</v>
      </c>
      <c r="K316" s="910">
        <v>47</v>
      </c>
      <c r="L316" s="910">
        <v>16</v>
      </c>
      <c r="M316" s="910">
        <v>0</v>
      </c>
      <c r="N316" s="910">
        <v>9</v>
      </c>
      <c r="O316" s="910">
        <v>1</v>
      </c>
      <c r="P316" s="929"/>
    </row>
    <row r="317" spans="1:16" s="910" customFormat="1" ht="9" customHeight="1">
      <c r="A317" s="733" t="s">
        <v>279</v>
      </c>
      <c r="B317" s="931"/>
      <c r="C317" s="932"/>
      <c r="D317" s="735"/>
      <c r="E317" s="735"/>
      <c r="F317" s="735"/>
      <c r="G317" s="735"/>
      <c r="H317" s="735"/>
      <c r="I317" s="735"/>
      <c r="J317" s="735"/>
      <c r="K317" s="735"/>
      <c r="L317" s="735"/>
      <c r="M317" s="735"/>
      <c r="N317" s="735"/>
      <c r="O317" s="735"/>
      <c r="P317" s="929"/>
    </row>
    <row r="318" spans="1:16" s="910" customFormat="1" ht="9" customHeight="1">
      <c r="A318" s="733" t="s">
        <v>2625</v>
      </c>
      <c r="B318" s="931"/>
      <c r="C318" s="932"/>
      <c r="D318" s="735"/>
      <c r="E318" s="735"/>
      <c r="F318" s="735"/>
      <c r="G318" s="735"/>
      <c r="H318" s="735"/>
      <c r="I318" s="735"/>
      <c r="J318" s="735"/>
      <c r="K318" s="735"/>
      <c r="L318" s="735"/>
      <c r="M318" s="735"/>
      <c r="N318" s="735"/>
      <c r="O318" s="735"/>
      <c r="P318" s="929"/>
    </row>
    <row r="319" spans="1:16" s="735" customFormat="1" ht="9" customHeight="1">
      <c r="A319" s="733" t="s">
        <v>2316</v>
      </c>
      <c r="B319" s="727"/>
      <c r="C319" s="730" t="s">
        <v>2185</v>
      </c>
      <c r="D319" s="910">
        <v>35596</v>
      </c>
      <c r="E319" s="910">
        <v>13922</v>
      </c>
      <c r="F319" s="910">
        <v>9003</v>
      </c>
      <c r="G319" s="910">
        <v>2263</v>
      </c>
      <c r="H319" s="910">
        <v>1052</v>
      </c>
      <c r="I319" s="910">
        <v>12288</v>
      </c>
      <c r="J319" s="910">
        <v>5295</v>
      </c>
      <c r="K319" s="910">
        <v>3688</v>
      </c>
      <c r="L319" s="910">
        <v>786</v>
      </c>
      <c r="M319" s="910">
        <v>188</v>
      </c>
      <c r="N319" s="910">
        <v>1862</v>
      </c>
      <c r="O319" s="910">
        <v>1385</v>
      </c>
      <c r="P319" s="929"/>
    </row>
    <row r="320" spans="1:16" s="735" customFormat="1" ht="9" customHeight="1">
      <c r="A320" s="733"/>
      <c r="B320" s="727"/>
      <c r="C320" s="730" t="s">
        <v>2186</v>
      </c>
      <c r="D320" s="735">
        <v>54249</v>
      </c>
      <c r="E320" s="735">
        <v>36716</v>
      </c>
      <c r="F320" s="735">
        <v>17414</v>
      </c>
      <c r="G320" s="735">
        <v>6899</v>
      </c>
      <c r="H320" s="735">
        <v>3453</v>
      </c>
      <c r="I320" s="735">
        <v>3199</v>
      </c>
      <c r="J320" s="735">
        <v>1429</v>
      </c>
      <c r="K320" s="735">
        <v>3571</v>
      </c>
      <c r="L320" s="735">
        <v>901</v>
      </c>
      <c r="M320" s="735">
        <v>513</v>
      </c>
      <c r="N320" s="735">
        <v>1651</v>
      </c>
      <c r="O320" s="735">
        <v>1700</v>
      </c>
      <c r="P320" s="929"/>
    </row>
    <row r="321" spans="1:18" s="910" customFormat="1" ht="9.6" customHeight="1">
      <c r="A321" s="930"/>
      <c r="B321" s="931"/>
      <c r="C321" s="932" t="s">
        <v>2187</v>
      </c>
      <c r="D321" s="735">
        <v>89845</v>
      </c>
      <c r="E321" s="735">
        <v>50638</v>
      </c>
      <c r="F321" s="735">
        <v>26417</v>
      </c>
      <c r="G321" s="735">
        <v>9162</v>
      </c>
      <c r="H321" s="735">
        <v>4505</v>
      </c>
      <c r="I321" s="735">
        <v>15487</v>
      </c>
      <c r="J321" s="735">
        <v>6724</v>
      </c>
      <c r="K321" s="735">
        <v>7259</v>
      </c>
      <c r="L321" s="735">
        <v>1687</v>
      </c>
      <c r="M321" s="735">
        <v>701</v>
      </c>
      <c r="N321" s="735">
        <v>3513</v>
      </c>
      <c r="O321" s="735">
        <v>3085</v>
      </c>
      <c r="P321" s="929"/>
    </row>
    <row r="322" spans="1:18" s="735" customFormat="1" ht="9" customHeight="1">
      <c r="A322" s="44"/>
      <c r="B322" s="816"/>
      <c r="C322" s="935"/>
      <c r="D322" s="816"/>
      <c r="E322" s="816"/>
      <c r="F322" s="816"/>
      <c r="G322" s="816"/>
      <c r="H322" s="816"/>
      <c r="I322" s="816"/>
      <c r="J322" s="816"/>
      <c r="K322" s="816"/>
      <c r="L322" s="816"/>
      <c r="M322" s="44"/>
      <c r="N322" s="44"/>
      <c r="O322" s="44"/>
      <c r="P322" s="929"/>
    </row>
    <row r="323" spans="1:18" s="735" customFormat="1" ht="9" customHeight="1">
      <c r="A323" s="44"/>
      <c r="B323" s="816"/>
      <c r="C323" s="935"/>
      <c r="D323" s="816"/>
      <c r="E323" s="816"/>
      <c r="F323" s="816"/>
      <c r="G323" s="816"/>
      <c r="H323" s="816"/>
      <c r="I323" s="816"/>
      <c r="J323" s="816"/>
      <c r="K323" s="816"/>
      <c r="L323" s="816"/>
      <c r="M323" s="44"/>
      <c r="N323" s="44"/>
      <c r="O323" s="44"/>
      <c r="P323" s="929"/>
    </row>
    <row r="324" spans="1:18" s="735" customFormat="1" ht="9" customHeight="1">
      <c r="A324" s="44"/>
      <c r="B324" s="816"/>
      <c r="C324" s="935"/>
      <c r="D324" s="816"/>
      <c r="E324" s="816"/>
      <c r="F324" s="816"/>
      <c r="G324" s="816"/>
      <c r="H324" s="816"/>
      <c r="I324" s="816"/>
      <c r="J324" s="816"/>
      <c r="K324" s="816"/>
      <c r="L324" s="816"/>
      <c r="M324" s="44"/>
      <c r="N324" s="44"/>
      <c r="O324" s="44"/>
      <c r="P324" s="929"/>
    </row>
    <row r="325" spans="1:18" s="735" customFormat="1" ht="9" customHeight="1">
      <c r="A325" s="44"/>
      <c r="B325" s="816"/>
      <c r="C325" s="935"/>
      <c r="D325" s="816"/>
      <c r="E325" s="816"/>
      <c r="F325" s="816"/>
      <c r="G325" s="816"/>
      <c r="H325" s="816"/>
      <c r="I325" s="816"/>
      <c r="J325" s="816"/>
      <c r="K325" s="816"/>
      <c r="L325" s="816"/>
      <c r="M325" s="44"/>
      <c r="N325" s="44"/>
      <c r="O325" s="44"/>
      <c r="P325" s="929"/>
    </row>
    <row r="326" spans="1:18" s="735" customFormat="1" ht="9" customHeight="1">
      <c r="A326" s="44"/>
      <c r="B326" s="816"/>
      <c r="C326" s="935"/>
      <c r="D326" s="816"/>
      <c r="E326" s="816"/>
      <c r="F326" s="816"/>
      <c r="G326" s="816"/>
      <c r="H326" s="816"/>
      <c r="I326" s="816"/>
      <c r="J326" s="816"/>
      <c r="K326" s="816"/>
      <c r="L326" s="816"/>
      <c r="M326" s="44"/>
      <c r="N326" s="44"/>
      <c r="O326" s="44"/>
      <c r="P326" s="929"/>
    </row>
    <row r="327" spans="1:18" s="735" customFormat="1" ht="9" customHeight="1">
      <c r="A327" s="258"/>
      <c r="B327" s="816"/>
      <c r="C327" s="935"/>
      <c r="D327" s="816"/>
      <c r="E327" s="816"/>
      <c r="F327" s="816"/>
      <c r="G327" s="816"/>
      <c r="H327" s="816"/>
      <c r="I327" s="816"/>
      <c r="J327" s="816"/>
      <c r="K327" s="816"/>
      <c r="L327" s="816"/>
      <c r="M327" s="44"/>
      <c r="N327" s="44"/>
      <c r="O327" s="44"/>
      <c r="P327" s="929"/>
    </row>
    <row r="328" spans="1:18" s="735" customFormat="1" ht="9" customHeight="1">
      <c r="A328" s="258"/>
      <c r="B328" s="816"/>
      <c r="C328" s="935"/>
      <c r="D328" s="816"/>
      <c r="E328" s="816"/>
      <c r="F328" s="816"/>
      <c r="G328" s="816"/>
      <c r="H328" s="816"/>
      <c r="I328" s="816"/>
      <c r="J328" s="816"/>
      <c r="K328" s="816"/>
      <c r="L328" s="816"/>
      <c r="M328" s="44"/>
      <c r="N328" s="44"/>
      <c r="O328" s="44"/>
      <c r="P328" s="929"/>
    </row>
    <row r="329" spans="1:18" s="123" customFormat="1" ht="9" customHeight="1">
      <c r="A329" s="214"/>
      <c r="B329" s="239"/>
      <c r="C329" s="326"/>
      <c r="D329" s="317"/>
      <c r="E329" s="317"/>
      <c r="F329" s="317"/>
      <c r="G329" s="317"/>
      <c r="H329" s="317"/>
      <c r="I329" s="317"/>
      <c r="P329" s="929"/>
    </row>
    <row r="330" spans="1:18" s="44" customFormat="1" ht="10.5" customHeight="1">
      <c r="A330" s="66" t="s">
        <v>48</v>
      </c>
      <c r="B330" s="66"/>
      <c r="C330" s="935"/>
      <c r="D330" s="816"/>
      <c r="E330" s="816"/>
      <c r="F330" s="816"/>
      <c r="G330" s="816"/>
      <c r="H330" s="816"/>
      <c r="I330" s="816"/>
      <c r="P330" s="929"/>
    </row>
    <row r="331" spans="1:18" s="735" customFormat="1" ht="18" customHeight="1">
      <c r="A331" s="733" t="s">
        <v>579</v>
      </c>
      <c r="B331" s="727"/>
      <c r="C331" s="730"/>
      <c r="P331" s="929"/>
      <c r="Q331" s="733"/>
      <c r="R331" s="733"/>
    </row>
    <row r="332" spans="1:18" s="910" customFormat="1" ht="9" customHeight="1">
      <c r="A332" s="733" t="s">
        <v>2739</v>
      </c>
      <c r="B332" s="931"/>
      <c r="C332" s="932"/>
      <c r="P332" s="929"/>
    </row>
    <row r="333" spans="1:18" s="735" customFormat="1" ht="27" customHeight="1">
      <c r="B333" s="727" t="s">
        <v>2740</v>
      </c>
      <c r="C333" s="730" t="s">
        <v>2185</v>
      </c>
      <c r="D333" s="735">
        <v>14831</v>
      </c>
      <c r="E333" s="735">
        <v>4293</v>
      </c>
      <c r="F333" s="735">
        <v>2755</v>
      </c>
      <c r="G333" s="735">
        <v>25</v>
      </c>
      <c r="H333" s="735">
        <v>4</v>
      </c>
      <c r="I333" s="735">
        <v>3252</v>
      </c>
      <c r="J333" s="735">
        <v>1346</v>
      </c>
      <c r="K333" s="735">
        <v>4121</v>
      </c>
      <c r="L333" s="735">
        <v>1014</v>
      </c>
      <c r="M333" s="735">
        <v>2544</v>
      </c>
      <c r="N333" s="735">
        <v>341</v>
      </c>
      <c r="O333" s="735">
        <v>255</v>
      </c>
      <c r="P333" s="929"/>
    </row>
    <row r="334" spans="1:18" s="735" customFormat="1" ht="9" customHeight="1">
      <c r="A334" s="733"/>
      <c r="B334" s="727"/>
      <c r="C334" s="730" t="s">
        <v>2186</v>
      </c>
      <c r="D334" s="735">
        <v>28988</v>
      </c>
      <c r="E334" s="735">
        <v>8956</v>
      </c>
      <c r="F334" s="735">
        <v>3673</v>
      </c>
      <c r="G334" s="735">
        <v>60</v>
      </c>
      <c r="H334" s="735">
        <v>15</v>
      </c>
      <c r="I334" s="735">
        <v>1752</v>
      </c>
      <c r="J334" s="735">
        <v>527</v>
      </c>
      <c r="K334" s="735">
        <v>9578</v>
      </c>
      <c r="L334" s="735">
        <v>2551</v>
      </c>
      <c r="M334" s="735">
        <v>7625</v>
      </c>
      <c r="N334" s="735">
        <v>677</v>
      </c>
      <c r="O334" s="735">
        <v>340</v>
      </c>
      <c r="P334" s="929"/>
    </row>
    <row r="335" spans="1:18" s="910" customFormat="1" ht="18" customHeight="1">
      <c r="A335" s="930"/>
      <c r="B335" s="931"/>
      <c r="C335" s="932" t="s">
        <v>2187</v>
      </c>
      <c r="D335" s="910">
        <v>43819</v>
      </c>
      <c r="E335" s="910">
        <v>13249</v>
      </c>
      <c r="F335" s="910">
        <v>6428</v>
      </c>
      <c r="G335" s="910">
        <v>85</v>
      </c>
      <c r="H335" s="910">
        <v>19</v>
      </c>
      <c r="I335" s="910">
        <v>5004</v>
      </c>
      <c r="J335" s="910">
        <v>1873</v>
      </c>
      <c r="K335" s="910">
        <v>13699</v>
      </c>
      <c r="L335" s="910">
        <v>3565</v>
      </c>
      <c r="M335" s="910">
        <v>10169</v>
      </c>
      <c r="N335" s="910">
        <v>1018</v>
      </c>
      <c r="O335" s="910">
        <v>595</v>
      </c>
      <c r="P335" s="929"/>
    </row>
    <row r="336" spans="1:18" s="735" customFormat="1">
      <c r="A336" s="733"/>
      <c r="B336" s="727" t="s">
        <v>835</v>
      </c>
      <c r="C336" s="730" t="s">
        <v>2185</v>
      </c>
      <c r="D336" s="735">
        <v>137</v>
      </c>
      <c r="E336" s="735">
        <v>18</v>
      </c>
      <c r="F336" s="735">
        <v>12</v>
      </c>
      <c r="G336" s="735">
        <v>0</v>
      </c>
      <c r="H336" s="735">
        <v>0</v>
      </c>
      <c r="I336" s="735">
        <v>10</v>
      </c>
      <c r="J336" s="735">
        <v>1</v>
      </c>
      <c r="K336" s="735">
        <v>85</v>
      </c>
      <c r="L336" s="735">
        <v>40</v>
      </c>
      <c r="M336" s="735">
        <v>17</v>
      </c>
      <c r="N336" s="735">
        <v>2</v>
      </c>
      <c r="O336" s="735">
        <v>5</v>
      </c>
      <c r="P336" s="929"/>
    </row>
    <row r="337" spans="1:16" s="735" customFormat="1" ht="9" customHeight="1">
      <c r="A337" s="733"/>
      <c r="B337" s="727"/>
      <c r="C337" s="730" t="s">
        <v>2186</v>
      </c>
      <c r="D337" s="735">
        <v>932</v>
      </c>
      <c r="E337" s="735">
        <v>112</v>
      </c>
      <c r="F337" s="735">
        <v>51</v>
      </c>
      <c r="G337" s="735">
        <v>1</v>
      </c>
      <c r="H337" s="735">
        <v>0</v>
      </c>
      <c r="I337" s="735">
        <v>49</v>
      </c>
      <c r="J337" s="735">
        <v>26</v>
      </c>
      <c r="K337" s="735">
        <v>704</v>
      </c>
      <c r="L337" s="735">
        <v>214</v>
      </c>
      <c r="M337" s="735">
        <v>35</v>
      </c>
      <c r="N337" s="735">
        <v>25</v>
      </c>
      <c r="O337" s="735">
        <v>6</v>
      </c>
      <c r="P337" s="929"/>
    </row>
    <row r="338" spans="1:16" s="910" customFormat="1" ht="18" customHeight="1">
      <c r="A338" s="930"/>
      <c r="B338" s="931"/>
      <c r="C338" s="932" t="s">
        <v>2187</v>
      </c>
      <c r="D338" s="910">
        <v>1069</v>
      </c>
      <c r="E338" s="910">
        <v>130</v>
      </c>
      <c r="F338" s="910">
        <v>63</v>
      </c>
      <c r="G338" s="910">
        <v>1</v>
      </c>
      <c r="H338" s="910">
        <v>0</v>
      </c>
      <c r="I338" s="910">
        <v>59</v>
      </c>
      <c r="J338" s="910">
        <v>27</v>
      </c>
      <c r="K338" s="910">
        <v>789</v>
      </c>
      <c r="L338" s="910">
        <v>254</v>
      </c>
      <c r="M338" s="910">
        <v>52</v>
      </c>
      <c r="N338" s="910">
        <v>27</v>
      </c>
      <c r="O338" s="910">
        <v>11</v>
      </c>
      <c r="P338" s="929"/>
    </row>
    <row r="339" spans="1:16" s="735" customFormat="1" ht="18">
      <c r="A339" s="733"/>
      <c r="B339" s="727" t="s">
        <v>2233</v>
      </c>
      <c r="C339" s="730" t="s">
        <v>2185</v>
      </c>
      <c r="D339" s="735">
        <v>1662</v>
      </c>
      <c r="E339" s="735">
        <v>32</v>
      </c>
      <c r="F339" s="735">
        <v>26</v>
      </c>
      <c r="G339" s="735">
        <v>0</v>
      </c>
      <c r="H339" s="735">
        <v>0</v>
      </c>
      <c r="I339" s="735">
        <v>5</v>
      </c>
      <c r="J339" s="735">
        <v>3</v>
      </c>
      <c r="K339" s="735">
        <v>115</v>
      </c>
      <c r="L339" s="735">
        <v>103</v>
      </c>
      <c r="M339" s="735">
        <v>82</v>
      </c>
      <c r="N339" s="735">
        <v>1428</v>
      </c>
      <c r="O339" s="735">
        <v>0</v>
      </c>
      <c r="P339" s="929"/>
    </row>
    <row r="340" spans="1:16" s="735" customFormat="1" ht="9" customHeight="1">
      <c r="A340" s="733"/>
      <c r="B340" s="727"/>
      <c r="C340" s="730" t="s">
        <v>2186</v>
      </c>
      <c r="D340" s="735">
        <v>7748</v>
      </c>
      <c r="E340" s="735">
        <v>117</v>
      </c>
      <c r="F340" s="735">
        <v>52</v>
      </c>
      <c r="G340" s="735">
        <v>0</v>
      </c>
      <c r="H340" s="735">
        <v>0</v>
      </c>
      <c r="I340" s="735">
        <v>31</v>
      </c>
      <c r="J340" s="735">
        <v>18</v>
      </c>
      <c r="K340" s="735">
        <v>589</v>
      </c>
      <c r="L340" s="735">
        <v>522</v>
      </c>
      <c r="M340" s="735">
        <v>296</v>
      </c>
      <c r="N340" s="735">
        <v>6715</v>
      </c>
      <c r="O340" s="735">
        <v>0</v>
      </c>
      <c r="P340" s="929"/>
    </row>
    <row r="341" spans="1:16" s="910" customFormat="1" ht="9" customHeight="1">
      <c r="A341" s="930"/>
      <c r="B341" s="931"/>
      <c r="C341" s="932" t="s">
        <v>2187</v>
      </c>
      <c r="D341" s="910">
        <v>9410</v>
      </c>
      <c r="E341" s="910">
        <v>149</v>
      </c>
      <c r="F341" s="910">
        <v>78</v>
      </c>
      <c r="G341" s="910">
        <v>0</v>
      </c>
      <c r="H341" s="910">
        <v>0</v>
      </c>
      <c r="I341" s="910">
        <v>36</v>
      </c>
      <c r="J341" s="910">
        <v>21</v>
      </c>
      <c r="K341" s="910">
        <v>704</v>
      </c>
      <c r="L341" s="910">
        <v>625</v>
      </c>
      <c r="M341" s="910">
        <v>378</v>
      </c>
      <c r="N341" s="910">
        <v>8143</v>
      </c>
      <c r="O341" s="910">
        <v>0</v>
      </c>
      <c r="P341" s="929"/>
    </row>
    <row r="342" spans="1:16" s="735" customFormat="1" ht="27">
      <c r="A342" s="733"/>
      <c r="B342" s="727" t="s">
        <v>2741</v>
      </c>
      <c r="C342" s="730" t="s">
        <v>2185</v>
      </c>
      <c r="D342" s="735">
        <v>16</v>
      </c>
      <c r="E342" s="735">
        <v>3</v>
      </c>
      <c r="F342" s="735">
        <v>0</v>
      </c>
      <c r="G342" s="735">
        <v>0</v>
      </c>
      <c r="H342" s="735">
        <v>0</v>
      </c>
      <c r="I342" s="735">
        <v>9</v>
      </c>
      <c r="J342" s="735">
        <v>3</v>
      </c>
      <c r="K342" s="735">
        <v>4</v>
      </c>
      <c r="L342" s="735">
        <v>1</v>
      </c>
      <c r="M342" s="735">
        <v>0</v>
      </c>
      <c r="N342" s="735">
        <v>0</v>
      </c>
      <c r="O342" s="735">
        <v>0</v>
      </c>
      <c r="P342" s="929"/>
    </row>
    <row r="343" spans="1:16" s="735" customFormat="1" ht="9" customHeight="1">
      <c r="A343" s="733"/>
      <c r="B343" s="727"/>
      <c r="C343" s="730" t="s">
        <v>2186</v>
      </c>
      <c r="D343" s="735">
        <v>76</v>
      </c>
      <c r="E343" s="735">
        <v>20</v>
      </c>
      <c r="F343" s="735">
        <v>5</v>
      </c>
      <c r="G343" s="735">
        <v>0</v>
      </c>
      <c r="H343" s="735">
        <v>0</v>
      </c>
      <c r="I343" s="735">
        <v>27</v>
      </c>
      <c r="J343" s="735">
        <v>3</v>
      </c>
      <c r="K343" s="735">
        <v>29</v>
      </c>
      <c r="L343" s="735">
        <v>3</v>
      </c>
      <c r="M343" s="735">
        <v>0</v>
      </c>
      <c r="N343" s="735">
        <v>0</v>
      </c>
      <c r="O343" s="735">
        <v>0</v>
      </c>
      <c r="P343" s="929"/>
    </row>
    <row r="344" spans="1:16" s="910" customFormat="1" ht="18" customHeight="1">
      <c r="A344" s="930"/>
      <c r="B344" s="931"/>
      <c r="C344" s="932" t="s">
        <v>2187</v>
      </c>
      <c r="D344" s="910">
        <v>92</v>
      </c>
      <c r="E344" s="910">
        <v>23</v>
      </c>
      <c r="F344" s="910">
        <v>5</v>
      </c>
      <c r="G344" s="910">
        <v>0</v>
      </c>
      <c r="H344" s="910">
        <v>0</v>
      </c>
      <c r="I344" s="910">
        <v>36</v>
      </c>
      <c r="J344" s="910">
        <v>6</v>
      </c>
      <c r="K344" s="910">
        <v>33</v>
      </c>
      <c r="L344" s="910">
        <v>4</v>
      </c>
      <c r="M344" s="910">
        <v>0</v>
      </c>
      <c r="N344" s="910">
        <v>0</v>
      </c>
      <c r="O344" s="910">
        <v>0</v>
      </c>
      <c r="P344" s="929"/>
    </row>
    <row r="345" spans="1:16" s="910" customFormat="1" ht="9" customHeight="1">
      <c r="A345" s="733" t="s">
        <v>579</v>
      </c>
      <c r="B345" s="931"/>
      <c r="C345" s="932"/>
      <c r="D345" s="735"/>
      <c r="E345" s="735"/>
      <c r="F345" s="735"/>
      <c r="G345" s="735"/>
      <c r="H345" s="735"/>
      <c r="I345" s="735"/>
      <c r="J345" s="735"/>
      <c r="K345" s="735"/>
      <c r="L345" s="735"/>
      <c r="M345" s="735"/>
      <c r="N345" s="735"/>
      <c r="O345" s="735"/>
      <c r="P345" s="929"/>
    </row>
    <row r="346" spans="1:16" s="910" customFormat="1" ht="9" customHeight="1">
      <c r="A346" s="733" t="s">
        <v>2739</v>
      </c>
      <c r="B346" s="931"/>
      <c r="C346" s="932"/>
      <c r="D346" s="735"/>
      <c r="E346" s="735"/>
      <c r="F346" s="735"/>
      <c r="G346" s="735"/>
      <c r="H346" s="735"/>
      <c r="I346" s="735"/>
      <c r="J346" s="735"/>
      <c r="K346" s="735"/>
      <c r="L346" s="735"/>
      <c r="M346" s="735"/>
      <c r="N346" s="735"/>
      <c r="O346" s="735"/>
      <c r="P346" s="929"/>
    </row>
    <row r="347" spans="1:16" s="735" customFormat="1">
      <c r="A347" s="733" t="s">
        <v>2316</v>
      </c>
      <c r="B347" s="727"/>
      <c r="C347" s="730" t="s">
        <v>2185</v>
      </c>
      <c r="D347" s="910">
        <v>16646</v>
      </c>
      <c r="E347" s="910">
        <v>4346</v>
      </c>
      <c r="F347" s="910">
        <v>2793</v>
      </c>
      <c r="G347" s="910">
        <v>25</v>
      </c>
      <c r="H347" s="910">
        <v>4</v>
      </c>
      <c r="I347" s="910">
        <v>3276</v>
      </c>
      <c r="J347" s="910">
        <v>1353</v>
      </c>
      <c r="K347" s="910">
        <v>4325</v>
      </c>
      <c r="L347" s="910">
        <v>1158</v>
      </c>
      <c r="M347" s="910">
        <v>2643</v>
      </c>
      <c r="N347" s="910">
        <v>1771</v>
      </c>
      <c r="O347" s="910">
        <v>260</v>
      </c>
      <c r="P347" s="929"/>
    </row>
    <row r="348" spans="1:16" s="735" customFormat="1" ht="9" customHeight="1">
      <c r="A348" s="733"/>
      <c r="B348" s="727"/>
      <c r="C348" s="730" t="s">
        <v>2186</v>
      </c>
      <c r="D348" s="735">
        <v>37744</v>
      </c>
      <c r="E348" s="735">
        <v>9205</v>
      </c>
      <c r="F348" s="735">
        <v>3781</v>
      </c>
      <c r="G348" s="735">
        <v>61</v>
      </c>
      <c r="H348" s="735">
        <v>15</v>
      </c>
      <c r="I348" s="735">
        <v>1859</v>
      </c>
      <c r="J348" s="735">
        <v>574</v>
      </c>
      <c r="K348" s="735">
        <v>10900</v>
      </c>
      <c r="L348" s="735">
        <v>3290</v>
      </c>
      <c r="M348" s="735">
        <v>7956</v>
      </c>
      <c r="N348" s="735">
        <v>7417</v>
      </c>
      <c r="O348" s="735">
        <v>346</v>
      </c>
      <c r="P348" s="929"/>
    </row>
    <row r="349" spans="1:16" s="910" customFormat="1" ht="18" customHeight="1">
      <c r="A349" s="930"/>
      <c r="B349" s="931"/>
      <c r="C349" s="932" t="s">
        <v>2187</v>
      </c>
      <c r="D349" s="910">
        <v>54390</v>
      </c>
      <c r="E349" s="910">
        <v>13551</v>
      </c>
      <c r="F349" s="910">
        <v>6574</v>
      </c>
      <c r="G349" s="910">
        <v>86</v>
      </c>
      <c r="H349" s="910">
        <v>19</v>
      </c>
      <c r="I349" s="910">
        <v>5135</v>
      </c>
      <c r="J349" s="910">
        <v>1927</v>
      </c>
      <c r="K349" s="910">
        <v>15225</v>
      </c>
      <c r="L349" s="910">
        <v>4448</v>
      </c>
      <c r="M349" s="910">
        <v>10599</v>
      </c>
      <c r="N349" s="910">
        <v>9188</v>
      </c>
      <c r="O349" s="910">
        <v>606</v>
      </c>
      <c r="P349" s="929"/>
    </row>
    <row r="350" spans="1:16" s="735" customFormat="1" ht="18" customHeight="1">
      <c r="B350" s="734" t="s">
        <v>154</v>
      </c>
      <c r="C350" s="730" t="s">
        <v>2185</v>
      </c>
      <c r="D350" s="729">
        <v>90066</v>
      </c>
      <c r="E350" s="729">
        <v>21609</v>
      </c>
      <c r="F350" s="729">
        <v>13805</v>
      </c>
      <c r="G350" s="729">
        <v>2438</v>
      </c>
      <c r="H350" s="729">
        <v>1109</v>
      </c>
      <c r="I350" s="729">
        <v>31927</v>
      </c>
      <c r="J350" s="729">
        <v>15901</v>
      </c>
      <c r="K350" s="729">
        <v>13486</v>
      </c>
      <c r="L350" s="729">
        <v>4145</v>
      </c>
      <c r="M350" s="729">
        <v>12842</v>
      </c>
      <c r="N350" s="729">
        <v>5593</v>
      </c>
      <c r="O350" s="729">
        <v>2171</v>
      </c>
      <c r="P350" s="929"/>
    </row>
    <row r="351" spans="1:16" s="735" customFormat="1" ht="9" customHeight="1">
      <c r="A351" s="733"/>
      <c r="B351" s="727"/>
      <c r="C351" s="730" t="s">
        <v>2186</v>
      </c>
      <c r="D351" s="735">
        <v>214545</v>
      </c>
      <c r="E351" s="735">
        <v>71442</v>
      </c>
      <c r="F351" s="735">
        <v>26572</v>
      </c>
      <c r="G351" s="735">
        <v>7586</v>
      </c>
      <c r="H351" s="735">
        <v>3702</v>
      </c>
      <c r="I351" s="735">
        <v>24820</v>
      </c>
      <c r="J351" s="735">
        <v>9116</v>
      </c>
      <c r="K351" s="735">
        <v>39791</v>
      </c>
      <c r="L351" s="735">
        <v>11914</v>
      </c>
      <c r="M351" s="735">
        <v>56894</v>
      </c>
      <c r="N351" s="735">
        <v>11082</v>
      </c>
      <c r="O351" s="735">
        <v>2930</v>
      </c>
      <c r="P351" s="929"/>
    </row>
    <row r="352" spans="1:16" s="910" customFormat="1" ht="9" customHeight="1">
      <c r="A352" s="930"/>
      <c r="B352" s="931"/>
      <c r="C352" s="932" t="s">
        <v>2187</v>
      </c>
      <c r="D352" s="735">
        <v>304611</v>
      </c>
      <c r="E352" s="735">
        <v>93051</v>
      </c>
      <c r="F352" s="735">
        <v>40377</v>
      </c>
      <c r="G352" s="735">
        <v>10024</v>
      </c>
      <c r="H352" s="735">
        <v>4811</v>
      </c>
      <c r="I352" s="735">
        <v>56747</v>
      </c>
      <c r="J352" s="735">
        <v>25017</v>
      </c>
      <c r="K352" s="735">
        <v>53277</v>
      </c>
      <c r="L352" s="735">
        <v>16059</v>
      </c>
      <c r="M352" s="735">
        <v>69736</v>
      </c>
      <c r="N352" s="735">
        <v>16675</v>
      </c>
      <c r="O352" s="735">
        <v>5101</v>
      </c>
      <c r="P352" s="929"/>
    </row>
    <row r="393" spans="1:16" s="735" customFormat="1" ht="9" customHeight="1">
      <c r="A393" s="44"/>
      <c r="B393" s="816"/>
      <c r="C393" s="935"/>
      <c r="D393" s="816"/>
      <c r="E393" s="816"/>
      <c r="F393" s="816"/>
      <c r="G393" s="816"/>
      <c r="H393" s="816"/>
      <c r="I393" s="816"/>
      <c r="J393" s="816"/>
      <c r="K393" s="816"/>
      <c r="L393" s="816"/>
      <c r="M393" s="44"/>
      <c r="N393" s="44"/>
      <c r="O393" s="44"/>
      <c r="P393" s="929"/>
    </row>
    <row r="394" spans="1:16" s="735" customFormat="1" ht="9" customHeight="1">
      <c r="A394" s="258"/>
      <c r="B394" s="816"/>
      <c r="C394" s="935"/>
      <c r="D394" s="816"/>
      <c r="E394" s="816"/>
      <c r="F394" s="816"/>
      <c r="G394" s="816"/>
      <c r="H394" s="816"/>
      <c r="I394" s="816"/>
      <c r="J394" s="816"/>
      <c r="K394" s="816"/>
      <c r="L394" s="816"/>
      <c r="M394" s="44"/>
      <c r="N394" s="44"/>
      <c r="O394" s="44"/>
      <c r="P394" s="929"/>
    </row>
    <row r="395" spans="1:16" s="735" customFormat="1" ht="9" customHeight="1">
      <c r="A395" s="258"/>
      <c r="B395" s="816"/>
      <c r="C395" s="935"/>
      <c r="D395" s="816"/>
      <c r="E395" s="816"/>
      <c r="F395" s="816"/>
      <c r="G395" s="816"/>
      <c r="H395" s="816"/>
      <c r="I395" s="816"/>
      <c r="J395" s="816"/>
      <c r="K395" s="816"/>
      <c r="L395" s="816"/>
      <c r="M395" s="44"/>
      <c r="N395" s="44"/>
      <c r="O395" s="44"/>
      <c r="P395" s="929"/>
    </row>
    <row r="396" spans="1:16" s="123" customFormat="1" ht="9" customHeight="1">
      <c r="A396" s="214"/>
      <c r="B396" s="239"/>
      <c r="C396" s="326"/>
      <c r="D396" s="317"/>
      <c r="E396" s="317"/>
      <c r="F396" s="317"/>
      <c r="G396" s="317"/>
      <c r="H396" s="317"/>
      <c r="I396" s="317"/>
      <c r="P396" s="194"/>
    </row>
    <row r="397" spans="1:16" s="44" customFormat="1" ht="10.5" customHeight="1">
      <c r="A397" s="66" t="s">
        <v>48</v>
      </c>
      <c r="B397" s="66"/>
      <c r="C397" s="935"/>
      <c r="D397" s="816"/>
      <c r="E397" s="816"/>
      <c r="F397" s="816"/>
      <c r="G397" s="816"/>
      <c r="H397" s="816"/>
      <c r="I397" s="816"/>
      <c r="P397" s="667"/>
    </row>
  </sheetData>
  <mergeCells count="3">
    <mergeCell ref="D6:D7"/>
    <mergeCell ref="E6:N7"/>
    <mergeCell ref="A8:B8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5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1.5703125" style="123" customWidth="1"/>
    <col min="2" max="2" width="1.7109375" style="123" customWidth="1"/>
    <col min="3" max="3" width="22.28515625" style="835" customWidth="1"/>
    <col min="4" max="4" width="2.5703125" style="194" customWidth="1"/>
    <col min="5" max="5" width="5.5703125" style="123" customWidth="1"/>
    <col min="6" max="6" width="5.85546875" style="123" customWidth="1"/>
    <col min="7" max="7" width="5.5703125" style="123" customWidth="1"/>
    <col min="8" max="8" width="4.85546875" style="123" customWidth="1"/>
    <col min="9" max="9" width="6.85546875" style="123" bestFit="1" customWidth="1"/>
    <col min="10" max="10" width="5.85546875" style="123" customWidth="1"/>
    <col min="11" max="11" width="5.140625" style="123" customWidth="1"/>
    <col min="12" max="12" width="7.5703125" style="123" customWidth="1"/>
    <col min="13" max="13" width="6.85546875" style="123" customWidth="1"/>
    <col min="14" max="14" width="4.85546875" style="123" bestFit="1" customWidth="1"/>
    <col min="15" max="15" width="4.42578125" style="123" customWidth="1"/>
    <col min="16" max="16" width="5.42578125" style="123" bestFit="1" customWidth="1"/>
    <col min="17" max="16384" width="11.42578125" style="123"/>
  </cols>
  <sheetData>
    <row r="1" spans="1:16" s="211" customFormat="1" ht="12.75">
      <c r="A1" s="130" t="s">
        <v>587</v>
      </c>
      <c r="B1" s="1371"/>
      <c r="C1" s="1371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</row>
    <row r="2" spans="1:16" ht="9" customHeight="1">
      <c r="A2" s="110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s="432" customFormat="1" ht="12">
      <c r="A3" s="40" t="s">
        <v>3476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</row>
    <row r="4" spans="1:16" s="432" customFormat="1" ht="12">
      <c r="A4" s="40" t="s">
        <v>3477</v>
      </c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</row>
    <row r="5" spans="1:16">
      <c r="A5" s="110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231"/>
    </row>
    <row r="6" spans="1:16" ht="12.75" customHeight="1">
      <c r="A6" s="775" t="s">
        <v>181</v>
      </c>
      <c r="B6" s="775"/>
      <c r="C6" s="775"/>
      <c r="D6" s="676"/>
      <c r="E6" s="1477" t="s">
        <v>589</v>
      </c>
      <c r="F6" s="1478" t="s">
        <v>3478</v>
      </c>
      <c r="G6" s="1460"/>
      <c r="H6" s="1461"/>
      <c r="I6" s="1477" t="s">
        <v>3479</v>
      </c>
      <c r="J6" s="673" t="s">
        <v>2254</v>
      </c>
      <c r="K6" s="672"/>
      <c r="L6" s="1372"/>
      <c r="M6" s="1372"/>
      <c r="N6" s="673"/>
      <c r="O6" s="671"/>
      <c r="P6" s="1373"/>
    </row>
    <row r="7" spans="1:16" ht="10.15" customHeight="1">
      <c r="A7" s="56" t="s">
        <v>2256</v>
      </c>
      <c r="B7" s="56"/>
      <c r="C7" s="56"/>
      <c r="D7" s="47"/>
      <c r="E7" s="1467"/>
      <c r="F7" s="1462"/>
      <c r="G7" s="1463"/>
      <c r="H7" s="1464"/>
      <c r="I7" s="1467"/>
      <c r="J7" s="1043" t="s">
        <v>2257</v>
      </c>
      <c r="K7" s="1042"/>
      <c r="L7" s="63"/>
      <c r="M7" s="1043"/>
      <c r="N7" s="1043" t="s">
        <v>2258</v>
      </c>
      <c r="O7" s="1042"/>
      <c r="P7" s="1478" t="s">
        <v>3480</v>
      </c>
    </row>
    <row r="8" spans="1:16" ht="10.15" customHeight="1">
      <c r="A8" s="56" t="s">
        <v>590</v>
      </c>
      <c r="B8" s="56"/>
      <c r="C8" s="56"/>
      <c r="D8" s="47"/>
      <c r="E8" s="1467"/>
      <c r="F8" s="1477" t="s">
        <v>1613</v>
      </c>
      <c r="G8" s="1477" t="s">
        <v>3481</v>
      </c>
      <c r="H8" s="1477" t="s">
        <v>3482</v>
      </c>
      <c r="I8" s="1467"/>
      <c r="J8" s="1477" t="s">
        <v>2259</v>
      </c>
      <c r="K8" s="1474" t="s">
        <v>3483</v>
      </c>
      <c r="L8" s="1477" t="s">
        <v>3484</v>
      </c>
      <c r="M8" s="1474" t="s">
        <v>3485</v>
      </c>
      <c r="N8" s="1477" t="s">
        <v>3486</v>
      </c>
      <c r="O8" s="1466" t="s">
        <v>2264</v>
      </c>
      <c r="P8" s="1479"/>
    </row>
    <row r="9" spans="1:16" ht="10.15" customHeight="1">
      <c r="A9" s="56"/>
      <c r="B9" s="56"/>
      <c r="C9" s="56"/>
      <c r="D9" s="47"/>
      <c r="E9" s="1467"/>
      <c r="F9" s="1467"/>
      <c r="G9" s="1467"/>
      <c r="H9" s="1467"/>
      <c r="I9" s="1467"/>
      <c r="J9" s="1467"/>
      <c r="K9" s="1475"/>
      <c r="L9" s="1467"/>
      <c r="M9" s="1475"/>
      <c r="N9" s="1467"/>
      <c r="O9" s="1467"/>
      <c r="P9" s="1479"/>
    </row>
    <row r="10" spans="1:16">
      <c r="A10" s="56" t="s">
        <v>2174</v>
      </c>
      <c r="B10" s="56"/>
      <c r="C10" s="56"/>
      <c r="D10" s="47"/>
      <c r="E10" s="1467"/>
      <c r="F10" s="1467"/>
      <c r="G10" s="1467"/>
      <c r="H10" s="1467"/>
      <c r="I10" s="1467"/>
      <c r="J10" s="1467"/>
      <c r="K10" s="1475"/>
      <c r="L10" s="1467"/>
      <c r="M10" s="1475"/>
      <c r="N10" s="1467"/>
      <c r="O10" s="1467"/>
      <c r="P10" s="1479"/>
    </row>
    <row r="11" spans="1:16" ht="12.75" customHeight="1">
      <c r="A11" s="681" t="s">
        <v>2180</v>
      </c>
      <c r="B11" s="681"/>
      <c r="C11" s="681"/>
      <c r="D11" s="821"/>
      <c r="E11" s="1407"/>
      <c r="F11" s="1407"/>
      <c r="G11" s="1407"/>
      <c r="H11" s="1407"/>
      <c r="I11" s="1407"/>
      <c r="J11" s="1407"/>
      <c r="K11" s="1476"/>
      <c r="L11" s="1407"/>
      <c r="M11" s="1476"/>
      <c r="N11" s="1407"/>
      <c r="O11" s="1407"/>
      <c r="P11" s="1462"/>
    </row>
    <row r="12" spans="1:16" ht="9.75" customHeight="1">
      <c r="A12" s="44"/>
      <c r="B12" s="44"/>
      <c r="C12" s="44"/>
      <c r="D12" s="676"/>
      <c r="E12" s="1374"/>
      <c r="F12" s="1374"/>
      <c r="G12" s="1374"/>
      <c r="H12" s="1374"/>
      <c r="I12" s="1374"/>
      <c r="J12" s="1374"/>
      <c r="K12" s="1374"/>
      <c r="L12" s="1374"/>
      <c r="M12" s="1374"/>
      <c r="N12" s="1374"/>
      <c r="O12" s="1374"/>
      <c r="P12" s="1374"/>
    </row>
    <row r="13" spans="1:16" s="164" customFormat="1" ht="18" customHeight="1">
      <c r="A13" s="166" t="s">
        <v>455</v>
      </c>
      <c r="B13" s="166"/>
      <c r="C13" s="166"/>
      <c r="D13" s="697"/>
      <c r="E13" s="1375"/>
      <c r="F13" s="1375"/>
      <c r="G13" s="1375"/>
      <c r="H13" s="1375"/>
      <c r="I13" s="1375"/>
      <c r="J13" s="1375"/>
      <c r="K13" s="1375"/>
      <c r="L13" s="1375"/>
      <c r="M13" s="1375"/>
    </row>
    <row r="14" spans="1:16" s="164" customFormat="1" ht="20.25" customHeight="1">
      <c r="A14" s="166"/>
      <c r="B14" s="166" t="s">
        <v>646</v>
      </c>
      <c r="C14" s="166"/>
      <c r="D14" s="697"/>
      <c r="E14" s="1375"/>
      <c r="F14" s="1375"/>
      <c r="G14" s="1375"/>
      <c r="H14" s="1375"/>
      <c r="I14" s="1375"/>
      <c r="J14" s="1375"/>
      <c r="K14" s="1375"/>
      <c r="L14" s="1375"/>
      <c r="M14" s="1375"/>
    </row>
    <row r="15" spans="1:16" ht="24" customHeight="1">
      <c r="A15" s="166"/>
      <c r="B15" s="166"/>
      <c r="C15" s="707" t="s">
        <v>3487</v>
      </c>
      <c r="D15" s="697" t="s">
        <v>2185</v>
      </c>
      <c r="E15" s="833">
        <v>147</v>
      </c>
      <c r="F15" s="833">
        <v>81</v>
      </c>
      <c r="G15" s="833">
        <v>65</v>
      </c>
      <c r="H15" s="833">
        <v>16</v>
      </c>
      <c r="I15" s="833">
        <v>66</v>
      </c>
      <c r="J15" s="833">
        <v>60</v>
      </c>
      <c r="K15" s="833">
        <v>42</v>
      </c>
      <c r="L15" s="833">
        <v>6</v>
      </c>
      <c r="M15" s="833">
        <v>2</v>
      </c>
      <c r="N15" s="833">
        <v>34</v>
      </c>
      <c r="O15" s="833">
        <v>3</v>
      </c>
      <c r="P15" s="833">
        <v>0</v>
      </c>
    </row>
    <row r="16" spans="1:16">
      <c r="A16" s="166"/>
      <c r="B16" s="166"/>
      <c r="C16" s="707"/>
      <c r="D16" s="697" t="s">
        <v>2186</v>
      </c>
      <c r="E16" s="833">
        <v>510</v>
      </c>
      <c r="F16" s="833">
        <v>253</v>
      </c>
      <c r="G16" s="833">
        <v>190</v>
      </c>
      <c r="H16" s="833">
        <v>63</v>
      </c>
      <c r="I16" s="833">
        <v>257</v>
      </c>
      <c r="J16" s="833">
        <v>264</v>
      </c>
      <c r="K16" s="833">
        <v>126</v>
      </c>
      <c r="L16" s="833">
        <v>19</v>
      </c>
      <c r="M16" s="833">
        <v>3</v>
      </c>
      <c r="N16" s="833">
        <v>85</v>
      </c>
      <c r="O16" s="833">
        <v>10</v>
      </c>
      <c r="P16" s="833">
        <v>3</v>
      </c>
    </row>
    <row r="17" spans="1:16">
      <c r="A17" s="166"/>
      <c r="B17" s="166"/>
      <c r="C17" s="707"/>
      <c r="D17" s="697" t="s">
        <v>2187</v>
      </c>
      <c r="E17" s="833">
        <v>657</v>
      </c>
      <c r="F17" s="833">
        <v>334</v>
      </c>
      <c r="G17" s="833">
        <v>255</v>
      </c>
      <c r="H17" s="833">
        <v>79</v>
      </c>
      <c r="I17" s="833">
        <v>323</v>
      </c>
      <c r="J17" s="833">
        <v>324</v>
      </c>
      <c r="K17" s="833">
        <v>168</v>
      </c>
      <c r="L17" s="833">
        <v>25</v>
      </c>
      <c r="M17" s="833">
        <v>5</v>
      </c>
      <c r="N17" s="833">
        <v>119</v>
      </c>
      <c r="O17" s="833">
        <v>13</v>
      </c>
      <c r="P17" s="833">
        <v>3</v>
      </c>
    </row>
    <row r="18" spans="1:16" ht="22.5" customHeight="1">
      <c r="A18" s="166"/>
      <c r="B18" s="166"/>
      <c r="C18" s="707" t="s">
        <v>3488</v>
      </c>
      <c r="D18" s="697" t="s">
        <v>2185</v>
      </c>
      <c r="E18" s="833">
        <v>106</v>
      </c>
      <c r="F18" s="833">
        <v>47</v>
      </c>
      <c r="G18" s="833">
        <v>40</v>
      </c>
      <c r="H18" s="833">
        <v>7</v>
      </c>
      <c r="I18" s="833">
        <v>59</v>
      </c>
      <c r="J18" s="833">
        <v>77</v>
      </c>
      <c r="K18" s="833">
        <v>18</v>
      </c>
      <c r="L18" s="833">
        <v>2</v>
      </c>
      <c r="M18" s="833">
        <v>0</v>
      </c>
      <c r="N18" s="833">
        <v>9</v>
      </c>
      <c r="O18" s="833">
        <v>0</v>
      </c>
      <c r="P18" s="833">
        <v>0</v>
      </c>
    </row>
    <row r="19" spans="1:16">
      <c r="A19" s="166"/>
      <c r="B19" s="166"/>
      <c r="C19" s="707"/>
      <c r="D19" s="697" t="s">
        <v>2186</v>
      </c>
      <c r="E19" s="833">
        <v>2293</v>
      </c>
      <c r="F19" s="833">
        <v>762</v>
      </c>
      <c r="G19" s="833">
        <v>703</v>
      </c>
      <c r="H19" s="833">
        <v>59</v>
      </c>
      <c r="I19" s="833">
        <v>1531</v>
      </c>
      <c r="J19" s="833">
        <v>1823</v>
      </c>
      <c r="K19" s="833">
        <v>332</v>
      </c>
      <c r="L19" s="833">
        <v>42</v>
      </c>
      <c r="M19" s="833">
        <v>2</v>
      </c>
      <c r="N19" s="833">
        <v>75</v>
      </c>
      <c r="O19" s="833">
        <v>16</v>
      </c>
      <c r="P19" s="833">
        <v>3</v>
      </c>
    </row>
    <row r="20" spans="1:16">
      <c r="A20" s="166"/>
      <c r="B20" s="166"/>
      <c r="C20" s="707"/>
      <c r="D20" s="697" t="s">
        <v>2187</v>
      </c>
      <c r="E20" s="833">
        <v>2399</v>
      </c>
      <c r="F20" s="833">
        <v>809</v>
      </c>
      <c r="G20" s="833">
        <v>743</v>
      </c>
      <c r="H20" s="833">
        <v>66</v>
      </c>
      <c r="I20" s="833">
        <v>1590</v>
      </c>
      <c r="J20" s="833">
        <v>1900</v>
      </c>
      <c r="K20" s="833">
        <v>350</v>
      </c>
      <c r="L20" s="833">
        <v>44</v>
      </c>
      <c r="M20" s="833">
        <v>2</v>
      </c>
      <c r="N20" s="833">
        <v>84</v>
      </c>
      <c r="O20" s="833">
        <v>16</v>
      </c>
      <c r="P20" s="833">
        <v>3</v>
      </c>
    </row>
    <row r="21" spans="1:16" ht="20.25" customHeight="1">
      <c r="A21" s="166"/>
      <c r="B21" s="166"/>
      <c r="C21" s="1376" t="s">
        <v>2315</v>
      </c>
      <c r="D21" s="697" t="s">
        <v>2185</v>
      </c>
      <c r="E21" s="833">
        <v>253</v>
      </c>
      <c r="F21" s="833">
        <v>128</v>
      </c>
      <c r="G21" s="833">
        <v>105</v>
      </c>
      <c r="H21" s="833">
        <v>23</v>
      </c>
      <c r="I21" s="833">
        <v>125</v>
      </c>
      <c r="J21" s="833">
        <v>137</v>
      </c>
      <c r="K21" s="833">
        <v>60</v>
      </c>
      <c r="L21" s="833">
        <v>8</v>
      </c>
      <c r="M21" s="833">
        <v>2</v>
      </c>
      <c r="N21" s="833">
        <v>43</v>
      </c>
      <c r="O21" s="833">
        <v>3</v>
      </c>
      <c r="P21" s="833">
        <v>0</v>
      </c>
    </row>
    <row r="22" spans="1:16">
      <c r="A22" s="166"/>
      <c r="B22" s="166"/>
      <c r="C22" s="707"/>
      <c r="D22" s="697" t="s">
        <v>2186</v>
      </c>
      <c r="E22" s="833">
        <v>2803</v>
      </c>
      <c r="F22" s="833">
        <v>1015</v>
      </c>
      <c r="G22" s="833">
        <v>893</v>
      </c>
      <c r="H22" s="833">
        <v>122</v>
      </c>
      <c r="I22" s="833">
        <v>1788</v>
      </c>
      <c r="J22" s="833">
        <v>2087</v>
      </c>
      <c r="K22" s="833">
        <v>458</v>
      </c>
      <c r="L22" s="833">
        <v>61</v>
      </c>
      <c r="M22" s="833">
        <v>5</v>
      </c>
      <c r="N22" s="833">
        <v>160</v>
      </c>
      <c r="O22" s="833">
        <v>26</v>
      </c>
      <c r="P22" s="833">
        <v>6</v>
      </c>
    </row>
    <row r="23" spans="1:16">
      <c r="A23" s="166"/>
      <c r="B23" s="166"/>
      <c r="C23" s="707"/>
      <c r="D23" s="697" t="s">
        <v>2187</v>
      </c>
      <c r="E23" s="833">
        <v>3056</v>
      </c>
      <c r="F23" s="833">
        <v>1143</v>
      </c>
      <c r="G23" s="833">
        <v>998</v>
      </c>
      <c r="H23" s="833">
        <v>145</v>
      </c>
      <c r="I23" s="833">
        <v>1913</v>
      </c>
      <c r="J23" s="833">
        <v>2224</v>
      </c>
      <c r="K23" s="833">
        <v>518</v>
      </c>
      <c r="L23" s="833">
        <v>69</v>
      </c>
      <c r="M23" s="833">
        <v>7</v>
      </c>
      <c r="N23" s="833">
        <v>203</v>
      </c>
      <c r="O23" s="833">
        <v>29</v>
      </c>
      <c r="P23" s="833">
        <v>6</v>
      </c>
    </row>
    <row r="24" spans="1:16" s="164" customFormat="1" ht="20.25" customHeight="1">
      <c r="A24" s="166"/>
      <c r="B24" s="166" t="s">
        <v>648</v>
      </c>
      <c r="C24" s="707"/>
      <c r="D24" s="697"/>
      <c r="E24" s="1377"/>
      <c r="F24" s="1377"/>
      <c r="G24" s="1377"/>
      <c r="H24" s="1377"/>
      <c r="I24" s="1377"/>
      <c r="J24" s="1377"/>
      <c r="K24" s="1377"/>
      <c r="L24" s="1377"/>
      <c r="M24" s="1377"/>
      <c r="N24" s="1377"/>
      <c r="O24" s="1377"/>
      <c r="P24" s="1377"/>
    </row>
    <row r="25" spans="1:16" ht="20.45" customHeight="1">
      <c r="A25" s="166"/>
      <c r="B25" s="166"/>
      <c r="C25" s="707" t="s">
        <v>3487</v>
      </c>
      <c r="D25" s="697" t="s">
        <v>2185</v>
      </c>
      <c r="E25" s="833">
        <v>21</v>
      </c>
      <c r="F25" s="833">
        <v>13</v>
      </c>
      <c r="G25" s="314" t="s">
        <v>474</v>
      </c>
      <c r="H25" s="314" t="s">
        <v>474</v>
      </c>
      <c r="I25" s="833">
        <v>8</v>
      </c>
      <c r="J25" s="833">
        <v>16</v>
      </c>
      <c r="K25" s="833">
        <v>4</v>
      </c>
      <c r="L25" s="833">
        <v>0</v>
      </c>
      <c r="M25" s="833">
        <v>0</v>
      </c>
      <c r="N25" s="833">
        <v>1</v>
      </c>
      <c r="O25" s="833">
        <v>0</v>
      </c>
      <c r="P25" s="833">
        <v>0</v>
      </c>
    </row>
    <row r="26" spans="1:16">
      <c r="A26" s="166"/>
      <c r="B26" s="166"/>
      <c r="C26" s="707"/>
      <c r="D26" s="697" t="s">
        <v>2186</v>
      </c>
      <c r="E26" s="833">
        <v>77</v>
      </c>
      <c r="F26" s="833">
        <v>34</v>
      </c>
      <c r="G26" s="314" t="s">
        <v>474</v>
      </c>
      <c r="H26" s="314" t="s">
        <v>474</v>
      </c>
      <c r="I26" s="833">
        <v>43</v>
      </c>
      <c r="J26" s="833">
        <v>58</v>
      </c>
      <c r="K26" s="833">
        <v>14</v>
      </c>
      <c r="L26" s="833">
        <v>1</v>
      </c>
      <c r="M26" s="833">
        <v>0</v>
      </c>
      <c r="N26" s="833">
        <v>4</v>
      </c>
      <c r="O26" s="833">
        <v>0</v>
      </c>
      <c r="P26" s="833">
        <v>0</v>
      </c>
    </row>
    <row r="27" spans="1:16">
      <c r="A27" s="166"/>
      <c r="B27" s="166"/>
      <c r="C27" s="707"/>
      <c r="D27" s="697" t="s">
        <v>2187</v>
      </c>
      <c r="E27" s="833">
        <v>98</v>
      </c>
      <c r="F27" s="833">
        <v>47</v>
      </c>
      <c r="G27" s="314" t="s">
        <v>474</v>
      </c>
      <c r="H27" s="314" t="s">
        <v>474</v>
      </c>
      <c r="I27" s="833">
        <v>51</v>
      </c>
      <c r="J27" s="833">
        <v>74</v>
      </c>
      <c r="K27" s="833">
        <v>18</v>
      </c>
      <c r="L27" s="833">
        <v>1</v>
      </c>
      <c r="M27" s="833">
        <v>0</v>
      </c>
      <c r="N27" s="833">
        <v>5</v>
      </c>
      <c r="O27" s="833">
        <v>0</v>
      </c>
      <c r="P27" s="833">
        <v>0</v>
      </c>
    </row>
    <row r="28" spans="1:16" ht="20.45" customHeight="1">
      <c r="A28" s="166"/>
      <c r="B28" s="166"/>
      <c r="C28" s="707" t="s">
        <v>3488</v>
      </c>
      <c r="D28" s="697" t="s">
        <v>2185</v>
      </c>
      <c r="E28" s="833">
        <v>36</v>
      </c>
      <c r="F28" s="833">
        <v>15</v>
      </c>
      <c r="G28" s="314" t="s">
        <v>474</v>
      </c>
      <c r="H28" s="314" t="s">
        <v>474</v>
      </c>
      <c r="I28" s="833">
        <v>21</v>
      </c>
      <c r="J28" s="833">
        <v>24</v>
      </c>
      <c r="K28" s="833">
        <v>11</v>
      </c>
      <c r="L28" s="833">
        <v>0</v>
      </c>
      <c r="M28" s="833">
        <v>1</v>
      </c>
      <c r="N28" s="833">
        <v>0</v>
      </c>
      <c r="O28" s="833">
        <v>0</v>
      </c>
      <c r="P28" s="833">
        <v>0</v>
      </c>
    </row>
    <row r="29" spans="1:16">
      <c r="A29" s="166"/>
      <c r="B29" s="166"/>
      <c r="C29" s="707"/>
      <c r="D29" s="697" t="s">
        <v>2186</v>
      </c>
      <c r="E29" s="833">
        <v>79</v>
      </c>
      <c r="F29" s="833">
        <v>25</v>
      </c>
      <c r="G29" s="314" t="s">
        <v>474</v>
      </c>
      <c r="H29" s="314" t="s">
        <v>474</v>
      </c>
      <c r="I29" s="833">
        <v>54</v>
      </c>
      <c r="J29" s="833">
        <v>52</v>
      </c>
      <c r="K29" s="833">
        <v>24</v>
      </c>
      <c r="L29" s="833">
        <v>0</v>
      </c>
      <c r="M29" s="833">
        <v>0</v>
      </c>
      <c r="N29" s="833">
        <v>1</v>
      </c>
      <c r="O29" s="833">
        <v>2</v>
      </c>
      <c r="P29" s="833">
        <v>0</v>
      </c>
    </row>
    <row r="30" spans="1:16">
      <c r="A30" s="166"/>
      <c r="B30" s="166"/>
      <c r="C30" s="707"/>
      <c r="D30" s="697" t="s">
        <v>2187</v>
      </c>
      <c r="E30" s="833">
        <v>115</v>
      </c>
      <c r="F30" s="833">
        <v>40</v>
      </c>
      <c r="G30" s="314" t="s">
        <v>474</v>
      </c>
      <c r="H30" s="314" t="s">
        <v>474</v>
      </c>
      <c r="I30" s="833">
        <v>75</v>
      </c>
      <c r="J30" s="833">
        <v>76</v>
      </c>
      <c r="K30" s="833">
        <v>35</v>
      </c>
      <c r="L30" s="833">
        <v>0</v>
      </c>
      <c r="M30" s="833">
        <v>1</v>
      </c>
      <c r="N30" s="833">
        <v>1</v>
      </c>
      <c r="O30" s="833">
        <v>2</v>
      </c>
      <c r="P30" s="833">
        <v>0</v>
      </c>
    </row>
    <row r="31" spans="1:16" ht="20.45" customHeight="1">
      <c r="A31" s="166"/>
      <c r="B31" s="166"/>
      <c r="C31" s="1376" t="s">
        <v>2315</v>
      </c>
      <c r="D31" s="697" t="s">
        <v>2185</v>
      </c>
      <c r="E31" s="833">
        <v>57</v>
      </c>
      <c r="F31" s="833">
        <v>28</v>
      </c>
      <c r="G31" s="833">
        <v>27</v>
      </c>
      <c r="H31" s="833">
        <v>1</v>
      </c>
      <c r="I31" s="833">
        <v>29</v>
      </c>
      <c r="J31" s="833">
        <v>40</v>
      </c>
      <c r="K31" s="833">
        <v>15</v>
      </c>
      <c r="L31" s="833">
        <v>0</v>
      </c>
      <c r="M31" s="833">
        <v>1</v>
      </c>
      <c r="N31" s="833">
        <v>1</v>
      </c>
      <c r="O31" s="833">
        <v>0</v>
      </c>
      <c r="P31" s="833">
        <v>0</v>
      </c>
    </row>
    <row r="32" spans="1:16">
      <c r="A32" s="166"/>
      <c r="B32" s="166"/>
      <c r="C32" s="707"/>
      <c r="D32" s="697" t="s">
        <v>2186</v>
      </c>
      <c r="E32" s="833">
        <v>156</v>
      </c>
      <c r="F32" s="833">
        <v>59</v>
      </c>
      <c r="G32" s="833">
        <v>56</v>
      </c>
      <c r="H32" s="833">
        <v>3</v>
      </c>
      <c r="I32" s="833">
        <v>97</v>
      </c>
      <c r="J32" s="833">
        <v>110</v>
      </c>
      <c r="K32" s="833">
        <v>38</v>
      </c>
      <c r="L32" s="833">
        <v>1</v>
      </c>
      <c r="M32" s="833">
        <v>0</v>
      </c>
      <c r="N32" s="833">
        <v>5</v>
      </c>
      <c r="O32" s="833">
        <v>2</v>
      </c>
      <c r="P32" s="833">
        <v>0</v>
      </c>
    </row>
    <row r="33" spans="1:16">
      <c r="A33" s="166"/>
      <c r="B33" s="166"/>
      <c r="C33" s="707"/>
      <c r="D33" s="697" t="s">
        <v>2187</v>
      </c>
      <c r="E33" s="833">
        <v>213</v>
      </c>
      <c r="F33" s="833">
        <v>87</v>
      </c>
      <c r="G33" s="833">
        <v>83</v>
      </c>
      <c r="H33" s="833">
        <v>4</v>
      </c>
      <c r="I33" s="833">
        <v>126</v>
      </c>
      <c r="J33" s="833">
        <v>150</v>
      </c>
      <c r="K33" s="833">
        <v>53</v>
      </c>
      <c r="L33" s="833">
        <v>1</v>
      </c>
      <c r="M33" s="833">
        <v>1</v>
      </c>
      <c r="N33" s="833">
        <v>6</v>
      </c>
      <c r="O33" s="833">
        <v>2</v>
      </c>
      <c r="P33" s="833">
        <v>0</v>
      </c>
    </row>
    <row r="34" spans="1:16" s="164" customFormat="1" ht="20.25" customHeight="1">
      <c r="A34" s="166"/>
      <c r="B34" s="166" t="s">
        <v>649</v>
      </c>
      <c r="C34" s="707"/>
      <c r="D34" s="697"/>
      <c r="E34" s="1377"/>
      <c r="F34" s="1377"/>
      <c r="G34" s="1377"/>
      <c r="H34" s="1377"/>
      <c r="I34" s="1377"/>
      <c r="J34" s="1377"/>
      <c r="K34" s="1377"/>
      <c r="L34" s="1377"/>
      <c r="M34" s="1377"/>
      <c r="N34" s="1377"/>
      <c r="O34" s="1377"/>
      <c r="P34" s="1377"/>
    </row>
    <row r="35" spans="1:16" ht="20.45" customHeight="1">
      <c r="A35" s="166"/>
      <c r="B35" s="166"/>
      <c r="C35" s="707" t="s">
        <v>3487</v>
      </c>
      <c r="D35" s="697" t="s">
        <v>2185</v>
      </c>
      <c r="E35" s="833">
        <v>108</v>
      </c>
      <c r="F35" s="833">
        <v>71</v>
      </c>
      <c r="G35" s="833">
        <v>60</v>
      </c>
      <c r="H35" s="833">
        <v>11</v>
      </c>
      <c r="I35" s="833">
        <v>37</v>
      </c>
      <c r="J35" s="833">
        <v>69</v>
      </c>
      <c r="K35" s="833">
        <v>16</v>
      </c>
      <c r="L35" s="833">
        <v>5</v>
      </c>
      <c r="M35" s="833">
        <v>0</v>
      </c>
      <c r="N35" s="833">
        <v>16</v>
      </c>
      <c r="O35" s="833">
        <v>0</v>
      </c>
      <c r="P35" s="833">
        <v>2</v>
      </c>
    </row>
    <row r="36" spans="1:16">
      <c r="A36" s="166"/>
      <c r="B36" s="166"/>
      <c r="C36" s="707"/>
      <c r="D36" s="697" t="s">
        <v>2186</v>
      </c>
      <c r="E36" s="833">
        <v>39</v>
      </c>
      <c r="F36" s="833">
        <v>20</v>
      </c>
      <c r="G36" s="833">
        <v>17</v>
      </c>
      <c r="H36" s="833">
        <v>3</v>
      </c>
      <c r="I36" s="833">
        <v>19</v>
      </c>
      <c r="J36" s="833">
        <v>28</v>
      </c>
      <c r="K36" s="833">
        <v>3</v>
      </c>
      <c r="L36" s="833">
        <v>1</v>
      </c>
      <c r="M36" s="833">
        <v>0</v>
      </c>
      <c r="N36" s="833">
        <v>5</v>
      </c>
      <c r="O36" s="833">
        <v>1</v>
      </c>
      <c r="P36" s="833">
        <v>1</v>
      </c>
    </row>
    <row r="37" spans="1:16">
      <c r="A37" s="166"/>
      <c r="B37" s="166"/>
      <c r="C37" s="707"/>
      <c r="D37" s="697" t="s">
        <v>2187</v>
      </c>
      <c r="E37" s="833">
        <v>147</v>
      </c>
      <c r="F37" s="833">
        <v>91</v>
      </c>
      <c r="G37" s="833">
        <v>77</v>
      </c>
      <c r="H37" s="833">
        <v>14</v>
      </c>
      <c r="I37" s="833">
        <v>56</v>
      </c>
      <c r="J37" s="833">
        <v>97</v>
      </c>
      <c r="K37" s="833">
        <v>19</v>
      </c>
      <c r="L37" s="833">
        <v>6</v>
      </c>
      <c r="M37" s="833">
        <v>0</v>
      </c>
      <c r="N37" s="833">
        <v>21</v>
      </c>
      <c r="O37" s="833">
        <v>1</v>
      </c>
      <c r="P37" s="833">
        <v>3</v>
      </c>
    </row>
    <row r="38" spans="1:16" ht="20.45" customHeight="1">
      <c r="A38" s="166"/>
      <c r="B38" s="166"/>
      <c r="C38" s="707" t="s">
        <v>3488</v>
      </c>
      <c r="D38" s="697" t="s">
        <v>2185</v>
      </c>
      <c r="E38" s="833">
        <v>68</v>
      </c>
      <c r="F38" s="833">
        <v>42</v>
      </c>
      <c r="G38" s="833">
        <v>38</v>
      </c>
      <c r="H38" s="833">
        <v>4</v>
      </c>
      <c r="I38" s="833">
        <v>26</v>
      </c>
      <c r="J38" s="833">
        <v>41</v>
      </c>
      <c r="K38" s="833">
        <v>18</v>
      </c>
      <c r="L38" s="833">
        <v>3</v>
      </c>
      <c r="M38" s="833">
        <v>0</v>
      </c>
      <c r="N38" s="833">
        <v>4</v>
      </c>
      <c r="O38" s="833">
        <v>2</v>
      </c>
      <c r="P38" s="833">
        <v>0</v>
      </c>
    </row>
    <row r="39" spans="1:16">
      <c r="A39" s="166"/>
      <c r="B39" s="166"/>
      <c r="C39" s="707"/>
      <c r="D39" s="697" t="s">
        <v>2186</v>
      </c>
      <c r="E39" s="833">
        <v>52</v>
      </c>
      <c r="F39" s="833">
        <v>22</v>
      </c>
      <c r="G39" s="833">
        <v>17</v>
      </c>
      <c r="H39" s="833">
        <v>5</v>
      </c>
      <c r="I39" s="833">
        <v>30</v>
      </c>
      <c r="J39" s="833">
        <v>40</v>
      </c>
      <c r="K39" s="833">
        <v>7</v>
      </c>
      <c r="L39" s="833">
        <v>0</v>
      </c>
      <c r="M39" s="833">
        <v>0</v>
      </c>
      <c r="N39" s="833">
        <v>5</v>
      </c>
      <c r="O39" s="833">
        <v>0</v>
      </c>
      <c r="P39" s="833">
        <v>0</v>
      </c>
    </row>
    <row r="40" spans="1:16">
      <c r="A40" s="166"/>
      <c r="B40" s="166"/>
      <c r="C40" s="707"/>
      <c r="D40" s="697" t="s">
        <v>2187</v>
      </c>
      <c r="E40" s="833">
        <v>120</v>
      </c>
      <c r="F40" s="833">
        <v>64</v>
      </c>
      <c r="G40" s="833">
        <v>55</v>
      </c>
      <c r="H40" s="833">
        <v>9</v>
      </c>
      <c r="I40" s="833">
        <v>56</v>
      </c>
      <c r="J40" s="833">
        <v>81</v>
      </c>
      <c r="K40" s="833">
        <v>25</v>
      </c>
      <c r="L40" s="833">
        <v>3</v>
      </c>
      <c r="M40" s="833">
        <v>0</v>
      </c>
      <c r="N40" s="833">
        <v>9</v>
      </c>
      <c r="O40" s="833">
        <v>2</v>
      </c>
      <c r="P40" s="833">
        <v>0</v>
      </c>
    </row>
    <row r="41" spans="1:16" s="164" customFormat="1" ht="20.25" customHeight="1">
      <c r="A41" s="166"/>
      <c r="B41" s="166"/>
      <c r="C41" s="1376" t="s">
        <v>2315</v>
      </c>
      <c r="D41" s="697" t="s">
        <v>2185</v>
      </c>
      <c r="E41" s="793">
        <v>176</v>
      </c>
      <c r="F41" s="793">
        <v>113</v>
      </c>
      <c r="G41" s="793">
        <v>98</v>
      </c>
      <c r="H41" s="793">
        <v>15</v>
      </c>
      <c r="I41" s="793">
        <v>63</v>
      </c>
      <c r="J41" s="793">
        <v>110</v>
      </c>
      <c r="K41" s="793">
        <v>34</v>
      </c>
      <c r="L41" s="793">
        <v>8</v>
      </c>
      <c r="M41" s="793">
        <v>0</v>
      </c>
      <c r="N41" s="793">
        <v>20</v>
      </c>
      <c r="O41" s="793">
        <v>2</v>
      </c>
      <c r="P41" s="793">
        <v>2</v>
      </c>
    </row>
    <row r="42" spans="1:16" s="164" customFormat="1">
      <c r="A42" s="166"/>
      <c r="B42" s="166"/>
      <c r="C42" s="707"/>
      <c r="D42" s="697" t="s">
        <v>2186</v>
      </c>
      <c r="E42" s="793">
        <v>91</v>
      </c>
      <c r="F42" s="793">
        <v>42</v>
      </c>
      <c r="G42" s="793">
        <v>34</v>
      </c>
      <c r="H42" s="793">
        <v>8</v>
      </c>
      <c r="I42" s="793">
        <v>49</v>
      </c>
      <c r="J42" s="793">
        <v>68</v>
      </c>
      <c r="K42" s="793">
        <v>10</v>
      </c>
      <c r="L42" s="793">
        <v>1</v>
      </c>
      <c r="M42" s="793">
        <v>0</v>
      </c>
      <c r="N42" s="793">
        <v>10</v>
      </c>
      <c r="O42" s="793">
        <v>1</v>
      </c>
      <c r="P42" s="793">
        <v>1</v>
      </c>
    </row>
    <row r="43" spans="1:16" s="164" customFormat="1">
      <c r="A43" s="166"/>
      <c r="B43" s="166"/>
      <c r="C43" s="707"/>
      <c r="D43" s="697" t="s">
        <v>2187</v>
      </c>
      <c r="E43" s="793">
        <v>267</v>
      </c>
      <c r="F43" s="793">
        <v>155</v>
      </c>
      <c r="G43" s="793">
        <v>132</v>
      </c>
      <c r="H43" s="793">
        <v>23</v>
      </c>
      <c r="I43" s="793">
        <v>112</v>
      </c>
      <c r="J43" s="793">
        <v>178</v>
      </c>
      <c r="K43" s="793">
        <v>44</v>
      </c>
      <c r="L43" s="793">
        <v>9</v>
      </c>
      <c r="M43" s="793">
        <v>0</v>
      </c>
      <c r="N43" s="793">
        <v>30</v>
      </c>
      <c r="O43" s="793">
        <v>3</v>
      </c>
      <c r="P43" s="793">
        <v>3</v>
      </c>
    </row>
    <row r="44" spans="1:16" s="164" customFormat="1" ht="20.25" customHeight="1">
      <c r="A44" s="166"/>
      <c r="B44" s="166" t="s">
        <v>650</v>
      </c>
      <c r="C44" s="707"/>
      <c r="D44" s="697"/>
      <c r="E44" s="1377"/>
      <c r="F44" s="1377"/>
      <c r="G44" s="1377"/>
      <c r="H44" s="1377"/>
      <c r="I44" s="1377"/>
      <c r="J44" s="1377"/>
      <c r="K44" s="1377"/>
      <c r="L44" s="1377"/>
      <c r="M44" s="1377"/>
      <c r="N44" s="1377"/>
      <c r="O44" s="1377"/>
      <c r="P44" s="1377"/>
    </row>
    <row r="45" spans="1:16" ht="20.45" customHeight="1">
      <c r="A45" s="166"/>
      <c r="B45" s="166"/>
      <c r="C45" s="707" t="s">
        <v>3487</v>
      </c>
      <c r="D45" s="697" t="s">
        <v>2185</v>
      </c>
      <c r="E45" s="833">
        <v>20</v>
      </c>
      <c r="F45" s="833">
        <v>12</v>
      </c>
      <c r="G45" s="833">
        <v>10</v>
      </c>
      <c r="H45" s="833">
        <v>2</v>
      </c>
      <c r="I45" s="833">
        <v>8</v>
      </c>
      <c r="J45" s="833">
        <v>14</v>
      </c>
      <c r="K45" s="833">
        <v>2</v>
      </c>
      <c r="L45" s="833">
        <v>0</v>
      </c>
      <c r="M45" s="833">
        <v>0</v>
      </c>
      <c r="N45" s="833">
        <v>4</v>
      </c>
      <c r="O45" s="833">
        <v>0</v>
      </c>
      <c r="P45" s="833">
        <v>0</v>
      </c>
    </row>
    <row r="46" spans="1:16">
      <c r="A46" s="166"/>
      <c r="B46" s="166"/>
      <c r="C46" s="707"/>
      <c r="D46" s="697" t="s">
        <v>2186</v>
      </c>
      <c r="E46" s="833">
        <v>36</v>
      </c>
      <c r="F46" s="833">
        <v>17</v>
      </c>
      <c r="G46" s="833">
        <v>13</v>
      </c>
      <c r="H46" s="833">
        <v>4</v>
      </c>
      <c r="I46" s="833">
        <v>19</v>
      </c>
      <c r="J46" s="833">
        <v>24</v>
      </c>
      <c r="K46" s="833">
        <v>2</v>
      </c>
      <c r="L46" s="833">
        <v>1</v>
      </c>
      <c r="M46" s="833">
        <v>0</v>
      </c>
      <c r="N46" s="833">
        <v>5</v>
      </c>
      <c r="O46" s="833">
        <v>3</v>
      </c>
      <c r="P46" s="833">
        <v>1</v>
      </c>
    </row>
    <row r="47" spans="1:16">
      <c r="A47" s="166"/>
      <c r="B47" s="166"/>
      <c r="C47" s="707"/>
      <c r="D47" s="697" t="s">
        <v>2187</v>
      </c>
      <c r="E47" s="833">
        <v>56</v>
      </c>
      <c r="F47" s="833">
        <v>29</v>
      </c>
      <c r="G47" s="833">
        <v>23</v>
      </c>
      <c r="H47" s="833">
        <v>6</v>
      </c>
      <c r="I47" s="833">
        <v>27</v>
      </c>
      <c r="J47" s="833">
        <v>38</v>
      </c>
      <c r="K47" s="833">
        <v>4</v>
      </c>
      <c r="L47" s="833">
        <v>1</v>
      </c>
      <c r="M47" s="833">
        <v>0</v>
      </c>
      <c r="N47" s="833">
        <v>9</v>
      </c>
      <c r="O47" s="833">
        <v>3</v>
      </c>
      <c r="P47" s="833">
        <v>1</v>
      </c>
    </row>
    <row r="48" spans="1:16" ht="20.45" customHeight="1">
      <c r="A48" s="166"/>
      <c r="B48" s="166"/>
      <c r="C48" s="707" t="s">
        <v>3488</v>
      </c>
      <c r="D48" s="697" t="s">
        <v>2185</v>
      </c>
      <c r="E48" s="833">
        <v>26</v>
      </c>
      <c r="F48" s="833">
        <v>16</v>
      </c>
      <c r="G48" s="833">
        <v>11</v>
      </c>
      <c r="H48" s="833">
        <v>5</v>
      </c>
      <c r="I48" s="833">
        <v>10</v>
      </c>
      <c r="J48" s="833">
        <v>18</v>
      </c>
      <c r="K48" s="833">
        <v>2</v>
      </c>
      <c r="L48" s="833">
        <v>0</v>
      </c>
      <c r="M48" s="833">
        <v>0</v>
      </c>
      <c r="N48" s="833">
        <v>4</v>
      </c>
      <c r="O48" s="833">
        <v>2</v>
      </c>
      <c r="P48" s="833">
        <v>0</v>
      </c>
    </row>
    <row r="49" spans="1:16">
      <c r="A49" s="166"/>
      <c r="B49" s="166"/>
      <c r="C49" s="707"/>
      <c r="D49" s="697" t="s">
        <v>2186</v>
      </c>
      <c r="E49" s="833">
        <v>78</v>
      </c>
      <c r="F49" s="833">
        <v>27</v>
      </c>
      <c r="G49" s="833">
        <v>25</v>
      </c>
      <c r="H49" s="833">
        <v>2</v>
      </c>
      <c r="I49" s="833">
        <v>51</v>
      </c>
      <c r="J49" s="833">
        <v>69</v>
      </c>
      <c r="K49" s="833">
        <v>5</v>
      </c>
      <c r="L49" s="833">
        <v>1</v>
      </c>
      <c r="M49" s="833">
        <v>0</v>
      </c>
      <c r="N49" s="833">
        <v>0</v>
      </c>
      <c r="O49" s="833">
        <v>3</v>
      </c>
      <c r="P49" s="833">
        <v>0</v>
      </c>
    </row>
    <row r="50" spans="1:16">
      <c r="A50" s="166"/>
      <c r="B50" s="166"/>
      <c r="C50" s="707"/>
      <c r="D50" s="697" t="s">
        <v>2187</v>
      </c>
      <c r="E50" s="833">
        <v>104</v>
      </c>
      <c r="F50" s="833">
        <v>43</v>
      </c>
      <c r="G50" s="833">
        <v>36</v>
      </c>
      <c r="H50" s="833">
        <v>7</v>
      </c>
      <c r="I50" s="833">
        <v>61</v>
      </c>
      <c r="J50" s="833">
        <v>87</v>
      </c>
      <c r="K50" s="833">
        <v>7</v>
      </c>
      <c r="L50" s="833">
        <v>1</v>
      </c>
      <c r="M50" s="833">
        <v>0</v>
      </c>
      <c r="N50" s="833">
        <v>4</v>
      </c>
      <c r="O50" s="833">
        <v>5</v>
      </c>
      <c r="P50" s="833">
        <v>0</v>
      </c>
    </row>
    <row r="51" spans="1:16" s="164" customFormat="1" ht="20.25" customHeight="1">
      <c r="A51" s="166"/>
      <c r="B51" s="166"/>
      <c r="C51" s="1376" t="s">
        <v>2315</v>
      </c>
      <c r="D51" s="697" t="s">
        <v>2185</v>
      </c>
      <c r="E51" s="793">
        <v>46</v>
      </c>
      <c r="F51" s="793">
        <v>28</v>
      </c>
      <c r="G51" s="793">
        <v>21</v>
      </c>
      <c r="H51" s="793">
        <v>7</v>
      </c>
      <c r="I51" s="793">
        <v>18</v>
      </c>
      <c r="J51" s="793">
        <v>32</v>
      </c>
      <c r="K51" s="793">
        <v>4</v>
      </c>
      <c r="L51" s="793">
        <v>0</v>
      </c>
      <c r="M51" s="793">
        <v>0</v>
      </c>
      <c r="N51" s="793">
        <v>8</v>
      </c>
      <c r="O51" s="793">
        <v>2</v>
      </c>
      <c r="P51" s="793">
        <v>0</v>
      </c>
    </row>
    <row r="52" spans="1:16" s="164" customFormat="1">
      <c r="A52" s="166"/>
      <c r="B52" s="166"/>
      <c r="C52" s="707"/>
      <c r="D52" s="697" t="s">
        <v>2186</v>
      </c>
      <c r="E52" s="793">
        <v>114</v>
      </c>
      <c r="F52" s="793">
        <v>44</v>
      </c>
      <c r="G52" s="793">
        <v>38</v>
      </c>
      <c r="H52" s="793">
        <v>6</v>
      </c>
      <c r="I52" s="793">
        <v>70</v>
      </c>
      <c r="J52" s="793">
        <v>93</v>
      </c>
      <c r="K52" s="793">
        <v>7</v>
      </c>
      <c r="L52" s="793">
        <v>2</v>
      </c>
      <c r="M52" s="793">
        <v>0</v>
      </c>
      <c r="N52" s="793">
        <v>5</v>
      </c>
      <c r="O52" s="793">
        <v>6</v>
      </c>
      <c r="P52" s="793">
        <v>1</v>
      </c>
    </row>
    <row r="53" spans="1:16" s="164" customFormat="1">
      <c r="A53" s="166"/>
      <c r="B53" s="166"/>
      <c r="C53" s="707"/>
      <c r="D53" s="697" t="s">
        <v>2187</v>
      </c>
      <c r="E53" s="793">
        <v>160</v>
      </c>
      <c r="F53" s="793">
        <v>72</v>
      </c>
      <c r="G53" s="793">
        <v>59</v>
      </c>
      <c r="H53" s="793">
        <v>13</v>
      </c>
      <c r="I53" s="793">
        <v>88</v>
      </c>
      <c r="J53" s="793">
        <v>125</v>
      </c>
      <c r="K53" s="793">
        <v>11</v>
      </c>
      <c r="L53" s="793">
        <v>2</v>
      </c>
      <c r="M53" s="793">
        <v>0</v>
      </c>
      <c r="N53" s="793">
        <v>13</v>
      </c>
      <c r="O53" s="793">
        <v>8</v>
      </c>
      <c r="P53" s="793">
        <v>1</v>
      </c>
    </row>
    <row r="54" spans="1:16">
      <c r="A54" s="44"/>
      <c r="B54" s="166"/>
      <c r="C54" s="707"/>
      <c r="D54" s="1204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</row>
    <row r="55" spans="1:16" s="164" customFormat="1">
      <c r="A55" s="166"/>
      <c r="B55" s="166"/>
      <c r="C55" s="166"/>
      <c r="D55" s="166"/>
      <c r="E55" s="1377"/>
      <c r="F55" s="1377"/>
      <c r="G55" s="1377"/>
      <c r="H55" s="1377"/>
      <c r="I55" s="1377"/>
      <c r="J55" s="1377"/>
      <c r="K55" s="1377"/>
      <c r="L55" s="1377"/>
      <c r="M55" s="1377"/>
      <c r="N55" s="1377"/>
      <c r="O55" s="1377"/>
      <c r="P55" s="1377"/>
    </row>
    <row r="56" spans="1:16" s="164" customFormat="1">
      <c r="A56" s="1037" t="s">
        <v>48</v>
      </c>
      <c r="B56" s="166"/>
      <c r="C56" s="166"/>
      <c r="D56" s="166"/>
      <c r="E56" s="1377"/>
      <c r="F56" s="1377"/>
      <c r="G56" s="1377"/>
      <c r="H56" s="1377"/>
      <c r="I56" s="1377"/>
      <c r="J56" s="1377"/>
      <c r="K56" s="1377"/>
      <c r="L56" s="1377"/>
      <c r="M56" s="1377"/>
      <c r="N56" s="1377"/>
      <c r="O56" s="1377"/>
      <c r="P56" s="1377"/>
    </row>
    <row r="57" spans="1:16" s="164" customFormat="1" ht="20.25" customHeight="1">
      <c r="A57" s="166"/>
      <c r="B57" s="166" t="s">
        <v>652</v>
      </c>
      <c r="C57" s="707"/>
      <c r="D57" s="697"/>
      <c r="E57" s="1377"/>
      <c r="F57" s="1377"/>
      <c r="G57" s="1377"/>
      <c r="H57" s="1377"/>
      <c r="I57" s="1377"/>
      <c r="J57" s="1377"/>
      <c r="K57" s="1377"/>
      <c r="L57" s="1377"/>
      <c r="M57" s="1377"/>
      <c r="N57" s="1377"/>
      <c r="O57" s="1377"/>
      <c r="P57" s="1377"/>
    </row>
    <row r="58" spans="1:16" ht="24" customHeight="1">
      <c r="A58" s="166"/>
      <c r="B58" s="166"/>
      <c r="C58" s="707" t="s">
        <v>3488</v>
      </c>
      <c r="D58" s="697" t="s">
        <v>2185</v>
      </c>
      <c r="E58" s="833">
        <v>4</v>
      </c>
      <c r="F58" s="833">
        <v>4</v>
      </c>
      <c r="G58" s="833">
        <v>0</v>
      </c>
      <c r="H58" s="833">
        <v>4</v>
      </c>
      <c r="I58" s="833">
        <v>0</v>
      </c>
      <c r="J58" s="314" t="s">
        <v>474</v>
      </c>
      <c r="K58" s="314" t="s">
        <v>474</v>
      </c>
      <c r="L58" s="314" t="s">
        <v>474</v>
      </c>
      <c r="M58" s="314" t="s">
        <v>474</v>
      </c>
      <c r="N58" s="314" t="s">
        <v>474</v>
      </c>
      <c r="O58" s="314" t="s">
        <v>474</v>
      </c>
      <c r="P58" s="314" t="s">
        <v>474</v>
      </c>
    </row>
    <row r="59" spans="1:16">
      <c r="A59" s="166"/>
      <c r="B59" s="166"/>
      <c r="C59" s="707"/>
      <c r="D59" s="697" t="s">
        <v>2186</v>
      </c>
      <c r="E59" s="833">
        <v>5</v>
      </c>
      <c r="F59" s="833">
        <v>5</v>
      </c>
      <c r="G59" s="833">
        <v>0</v>
      </c>
      <c r="H59" s="833">
        <v>5</v>
      </c>
      <c r="I59" s="833">
        <v>0</v>
      </c>
      <c r="J59" s="314" t="s">
        <v>474</v>
      </c>
      <c r="K59" s="314" t="s">
        <v>474</v>
      </c>
      <c r="L59" s="314" t="s">
        <v>474</v>
      </c>
      <c r="M59" s="314" t="s">
        <v>474</v>
      </c>
      <c r="N59" s="314" t="s">
        <v>474</v>
      </c>
      <c r="O59" s="314" t="s">
        <v>474</v>
      </c>
      <c r="P59" s="314" t="s">
        <v>474</v>
      </c>
    </row>
    <row r="60" spans="1:16">
      <c r="A60" s="166"/>
      <c r="B60" s="166"/>
      <c r="C60" s="707"/>
      <c r="D60" s="697" t="s">
        <v>2187</v>
      </c>
      <c r="E60" s="833">
        <v>9</v>
      </c>
      <c r="F60" s="833">
        <v>9</v>
      </c>
      <c r="G60" s="833">
        <v>0</v>
      </c>
      <c r="H60" s="833">
        <v>9</v>
      </c>
      <c r="I60" s="833">
        <v>0</v>
      </c>
      <c r="J60" s="314" t="s">
        <v>474</v>
      </c>
      <c r="K60" s="314" t="s">
        <v>474</v>
      </c>
      <c r="L60" s="314" t="s">
        <v>474</v>
      </c>
      <c r="M60" s="314" t="s">
        <v>474</v>
      </c>
      <c r="N60" s="314" t="s">
        <v>474</v>
      </c>
      <c r="O60" s="314" t="s">
        <v>474</v>
      </c>
      <c r="P60" s="314" t="s">
        <v>474</v>
      </c>
    </row>
    <row r="61" spans="1:16" s="164" customFormat="1" ht="20.25" customHeight="1">
      <c r="A61" s="166"/>
      <c r="B61" s="166"/>
      <c r="C61" s="1376" t="s">
        <v>2315</v>
      </c>
      <c r="D61" s="697" t="s">
        <v>2185</v>
      </c>
      <c r="E61" s="793">
        <v>4</v>
      </c>
      <c r="F61" s="793">
        <v>4</v>
      </c>
      <c r="G61" s="793">
        <v>0</v>
      </c>
      <c r="H61" s="793">
        <v>4</v>
      </c>
      <c r="I61" s="793">
        <v>0</v>
      </c>
      <c r="J61" s="314" t="s">
        <v>474</v>
      </c>
      <c r="K61" s="314" t="s">
        <v>474</v>
      </c>
      <c r="L61" s="314" t="s">
        <v>474</v>
      </c>
      <c r="M61" s="314" t="s">
        <v>474</v>
      </c>
      <c r="N61" s="314" t="s">
        <v>474</v>
      </c>
      <c r="O61" s="314" t="s">
        <v>474</v>
      </c>
      <c r="P61" s="314" t="s">
        <v>474</v>
      </c>
    </row>
    <row r="62" spans="1:16" s="164" customFormat="1">
      <c r="A62" s="166"/>
      <c r="B62" s="166"/>
      <c r="C62" s="707"/>
      <c r="D62" s="697" t="s">
        <v>2186</v>
      </c>
      <c r="E62" s="793">
        <v>5</v>
      </c>
      <c r="F62" s="793">
        <v>5</v>
      </c>
      <c r="G62" s="793">
        <v>0</v>
      </c>
      <c r="H62" s="793">
        <v>5</v>
      </c>
      <c r="I62" s="793">
        <v>0</v>
      </c>
      <c r="J62" s="314" t="s">
        <v>474</v>
      </c>
      <c r="K62" s="314" t="s">
        <v>474</v>
      </c>
      <c r="L62" s="314" t="s">
        <v>474</v>
      </c>
      <c r="M62" s="314" t="s">
        <v>474</v>
      </c>
      <c r="N62" s="314" t="s">
        <v>474</v>
      </c>
      <c r="O62" s="314" t="s">
        <v>474</v>
      </c>
      <c r="P62" s="314" t="s">
        <v>474</v>
      </c>
    </row>
    <row r="63" spans="1:16" s="164" customFormat="1">
      <c r="A63" s="166"/>
      <c r="B63" s="166"/>
      <c r="C63" s="707"/>
      <c r="D63" s="697" t="s">
        <v>2187</v>
      </c>
      <c r="E63" s="793">
        <v>9</v>
      </c>
      <c r="F63" s="793">
        <v>9</v>
      </c>
      <c r="G63" s="793">
        <v>0</v>
      </c>
      <c r="H63" s="793">
        <v>9</v>
      </c>
      <c r="I63" s="793">
        <v>0</v>
      </c>
      <c r="J63" s="314" t="s">
        <v>474</v>
      </c>
      <c r="K63" s="314" t="s">
        <v>474</v>
      </c>
      <c r="L63" s="314" t="s">
        <v>474</v>
      </c>
      <c r="M63" s="314" t="s">
        <v>474</v>
      </c>
      <c r="N63" s="314" t="s">
        <v>474</v>
      </c>
      <c r="O63" s="314" t="s">
        <v>474</v>
      </c>
      <c r="P63" s="314" t="s">
        <v>474</v>
      </c>
    </row>
    <row r="64" spans="1:16" s="164" customFormat="1" ht="20.25" customHeight="1">
      <c r="A64" s="166"/>
      <c r="B64" s="166" t="s">
        <v>653</v>
      </c>
      <c r="C64" s="707"/>
      <c r="D64" s="697" t="s">
        <v>2185</v>
      </c>
      <c r="E64" s="833">
        <v>9</v>
      </c>
      <c r="F64" s="833">
        <v>8</v>
      </c>
      <c r="G64" s="833">
        <v>0</v>
      </c>
      <c r="H64" s="833">
        <v>8</v>
      </c>
      <c r="I64" s="833">
        <v>1</v>
      </c>
      <c r="J64" s="314" t="s">
        <v>474</v>
      </c>
      <c r="K64" s="314" t="s">
        <v>474</v>
      </c>
      <c r="L64" s="314" t="s">
        <v>474</v>
      </c>
      <c r="M64" s="314" t="s">
        <v>474</v>
      </c>
      <c r="N64" s="314" t="s">
        <v>474</v>
      </c>
      <c r="O64" s="314" t="s">
        <v>474</v>
      </c>
      <c r="P64" s="314" t="s">
        <v>474</v>
      </c>
    </row>
    <row r="65" spans="1:16" s="164" customFormat="1">
      <c r="A65" s="166"/>
      <c r="B65" s="166"/>
      <c r="C65" s="707"/>
      <c r="D65" s="697" t="s">
        <v>2186</v>
      </c>
      <c r="E65" s="833">
        <v>29</v>
      </c>
      <c r="F65" s="833">
        <v>29</v>
      </c>
      <c r="G65" s="833">
        <v>0</v>
      </c>
      <c r="H65" s="833">
        <v>29</v>
      </c>
      <c r="I65" s="833">
        <v>0</v>
      </c>
      <c r="J65" s="314" t="s">
        <v>474</v>
      </c>
      <c r="K65" s="314" t="s">
        <v>474</v>
      </c>
      <c r="L65" s="314" t="s">
        <v>474</v>
      </c>
      <c r="M65" s="314" t="s">
        <v>474</v>
      </c>
      <c r="N65" s="314" t="s">
        <v>474</v>
      </c>
      <c r="O65" s="314" t="s">
        <v>474</v>
      </c>
      <c r="P65" s="314" t="s">
        <v>474</v>
      </c>
    </row>
    <row r="66" spans="1:16">
      <c r="A66" s="166"/>
      <c r="B66" s="166"/>
      <c r="C66" s="707"/>
      <c r="D66" s="697" t="s">
        <v>2187</v>
      </c>
      <c r="E66" s="833">
        <v>38</v>
      </c>
      <c r="F66" s="833">
        <v>37</v>
      </c>
      <c r="G66" s="833">
        <v>0</v>
      </c>
      <c r="H66" s="833">
        <v>37</v>
      </c>
      <c r="I66" s="833">
        <v>1</v>
      </c>
      <c r="J66" s="314" t="s">
        <v>474</v>
      </c>
      <c r="K66" s="314" t="s">
        <v>474</v>
      </c>
      <c r="L66" s="314" t="s">
        <v>474</v>
      </c>
      <c r="M66" s="314" t="s">
        <v>474</v>
      </c>
      <c r="N66" s="314" t="s">
        <v>474</v>
      </c>
      <c r="O66" s="314" t="s">
        <v>474</v>
      </c>
      <c r="P66" s="314" t="s">
        <v>474</v>
      </c>
    </row>
    <row r="67" spans="1:16" s="164" customFormat="1" ht="20.25" customHeight="1">
      <c r="A67" s="166"/>
      <c r="B67" s="166" t="s">
        <v>2287</v>
      </c>
      <c r="C67" s="707"/>
      <c r="D67" s="697" t="s">
        <v>2185</v>
      </c>
      <c r="E67" s="833">
        <v>545</v>
      </c>
      <c r="F67" s="833">
        <v>309</v>
      </c>
      <c r="G67" s="833">
        <v>251</v>
      </c>
      <c r="H67" s="833">
        <v>58</v>
      </c>
      <c r="I67" s="833">
        <v>236</v>
      </c>
      <c r="J67" s="833">
        <v>330</v>
      </c>
      <c r="K67" s="833">
        <v>115</v>
      </c>
      <c r="L67" s="833">
        <v>16</v>
      </c>
      <c r="M67" s="833">
        <v>3</v>
      </c>
      <c r="N67" s="833">
        <v>72</v>
      </c>
      <c r="O67" s="833">
        <v>7</v>
      </c>
      <c r="P67" s="833">
        <v>2</v>
      </c>
    </row>
    <row r="68" spans="1:16" s="164" customFormat="1">
      <c r="A68" s="166"/>
      <c r="B68" s="166"/>
      <c r="C68" s="707"/>
      <c r="D68" s="697" t="s">
        <v>2186</v>
      </c>
      <c r="E68" s="833">
        <v>3198</v>
      </c>
      <c r="F68" s="833">
        <v>1194</v>
      </c>
      <c r="G68" s="833">
        <v>1021</v>
      </c>
      <c r="H68" s="833">
        <v>173</v>
      </c>
      <c r="I68" s="833">
        <v>2004</v>
      </c>
      <c r="J68" s="833">
        <v>2391</v>
      </c>
      <c r="K68" s="833">
        <v>514</v>
      </c>
      <c r="L68" s="833">
        <v>65</v>
      </c>
      <c r="M68" s="833">
        <v>5</v>
      </c>
      <c r="N68" s="833">
        <v>180</v>
      </c>
      <c r="O68" s="833">
        <v>35</v>
      </c>
      <c r="P68" s="833">
        <v>8</v>
      </c>
    </row>
    <row r="69" spans="1:16" s="164" customFormat="1">
      <c r="A69" s="166"/>
      <c r="B69" s="166"/>
      <c r="C69" s="707"/>
      <c r="D69" s="697" t="s">
        <v>2187</v>
      </c>
      <c r="E69" s="833">
        <v>3743</v>
      </c>
      <c r="F69" s="833">
        <v>1503</v>
      </c>
      <c r="G69" s="833">
        <v>1272</v>
      </c>
      <c r="H69" s="833">
        <v>231</v>
      </c>
      <c r="I69" s="833">
        <v>2240</v>
      </c>
      <c r="J69" s="833">
        <v>2721</v>
      </c>
      <c r="K69" s="833">
        <v>629</v>
      </c>
      <c r="L69" s="833">
        <v>81</v>
      </c>
      <c r="M69" s="833">
        <v>8</v>
      </c>
      <c r="N69" s="833">
        <v>252</v>
      </c>
      <c r="O69" s="833">
        <v>42</v>
      </c>
      <c r="P69" s="833">
        <v>10</v>
      </c>
    </row>
    <row r="70" spans="1:16" s="164" customFormat="1" ht="20.25" customHeight="1">
      <c r="A70" s="166"/>
      <c r="B70" s="166" t="s">
        <v>654</v>
      </c>
      <c r="C70" s="707"/>
      <c r="D70" s="697" t="s">
        <v>2185</v>
      </c>
      <c r="E70" s="833">
        <v>30</v>
      </c>
      <c r="F70" s="833">
        <v>0</v>
      </c>
      <c r="G70" s="833">
        <v>0</v>
      </c>
      <c r="H70" s="833">
        <v>0</v>
      </c>
      <c r="I70" s="833">
        <v>30</v>
      </c>
      <c r="J70" s="833">
        <v>10</v>
      </c>
      <c r="K70" s="833">
        <v>4</v>
      </c>
      <c r="L70" s="833">
        <v>14</v>
      </c>
      <c r="M70" s="833">
        <v>0</v>
      </c>
      <c r="N70" s="833">
        <v>1</v>
      </c>
      <c r="O70" s="833">
        <v>1</v>
      </c>
      <c r="P70" s="833">
        <v>0</v>
      </c>
    </row>
    <row r="71" spans="1:16">
      <c r="A71" s="166"/>
      <c r="B71" s="166"/>
      <c r="C71" s="707"/>
      <c r="D71" s="697" t="s">
        <v>2186</v>
      </c>
      <c r="E71" s="833">
        <v>64</v>
      </c>
      <c r="F71" s="833">
        <v>0</v>
      </c>
      <c r="G71" s="833">
        <v>0</v>
      </c>
      <c r="H71" s="833">
        <v>0</v>
      </c>
      <c r="I71" s="833">
        <v>64</v>
      </c>
      <c r="J71" s="833">
        <v>31</v>
      </c>
      <c r="K71" s="833">
        <v>6</v>
      </c>
      <c r="L71" s="833">
        <v>20</v>
      </c>
      <c r="M71" s="833">
        <v>0</v>
      </c>
      <c r="N71" s="833">
        <v>1</v>
      </c>
      <c r="O71" s="833">
        <v>6</v>
      </c>
      <c r="P71" s="833">
        <v>0</v>
      </c>
    </row>
    <row r="72" spans="1:16">
      <c r="A72" s="166"/>
      <c r="B72" s="166"/>
      <c r="C72" s="707"/>
      <c r="D72" s="697" t="s">
        <v>2187</v>
      </c>
      <c r="E72" s="833">
        <v>94</v>
      </c>
      <c r="F72" s="833">
        <v>0</v>
      </c>
      <c r="G72" s="833">
        <v>0</v>
      </c>
      <c r="H72" s="833">
        <v>0</v>
      </c>
      <c r="I72" s="833">
        <v>94</v>
      </c>
      <c r="J72" s="833">
        <v>41</v>
      </c>
      <c r="K72" s="833">
        <v>10</v>
      </c>
      <c r="L72" s="833">
        <v>34</v>
      </c>
      <c r="M72" s="833">
        <v>0</v>
      </c>
      <c r="N72" s="833">
        <v>2</v>
      </c>
      <c r="O72" s="833">
        <v>7</v>
      </c>
      <c r="P72" s="833">
        <v>0</v>
      </c>
    </row>
    <row r="73" spans="1:16" s="164" customFormat="1" ht="20.25" customHeight="1">
      <c r="A73" s="166"/>
      <c r="B73" s="166" t="s">
        <v>2290</v>
      </c>
      <c r="C73" s="707"/>
      <c r="D73" s="697" t="s">
        <v>2185</v>
      </c>
      <c r="E73" s="833">
        <v>30</v>
      </c>
      <c r="F73" s="833">
        <v>0</v>
      </c>
      <c r="G73" s="833">
        <v>0</v>
      </c>
      <c r="H73" s="833">
        <v>0</v>
      </c>
      <c r="I73" s="833">
        <v>30</v>
      </c>
      <c r="J73" s="833">
        <v>10</v>
      </c>
      <c r="K73" s="833">
        <v>4</v>
      </c>
      <c r="L73" s="833">
        <v>14</v>
      </c>
      <c r="M73" s="833">
        <v>0</v>
      </c>
      <c r="N73" s="833">
        <v>1</v>
      </c>
      <c r="O73" s="833">
        <v>1</v>
      </c>
      <c r="P73" s="833">
        <v>0</v>
      </c>
    </row>
    <row r="74" spans="1:16" s="164" customFormat="1">
      <c r="A74" s="166"/>
      <c r="B74" s="166"/>
      <c r="C74" s="707"/>
      <c r="D74" s="697" t="s">
        <v>2186</v>
      </c>
      <c r="E74" s="833">
        <v>64</v>
      </c>
      <c r="F74" s="833">
        <v>0</v>
      </c>
      <c r="G74" s="833">
        <v>0</v>
      </c>
      <c r="H74" s="833">
        <v>0</v>
      </c>
      <c r="I74" s="833">
        <v>64</v>
      </c>
      <c r="J74" s="833">
        <v>31</v>
      </c>
      <c r="K74" s="833">
        <v>6</v>
      </c>
      <c r="L74" s="833">
        <v>20</v>
      </c>
      <c r="M74" s="833">
        <v>0</v>
      </c>
      <c r="N74" s="833">
        <v>1</v>
      </c>
      <c r="O74" s="833">
        <v>6</v>
      </c>
      <c r="P74" s="833">
        <v>0</v>
      </c>
    </row>
    <row r="75" spans="1:16" s="164" customFormat="1">
      <c r="A75" s="166"/>
      <c r="B75" s="166"/>
      <c r="C75" s="707"/>
      <c r="D75" s="697" t="s">
        <v>2187</v>
      </c>
      <c r="E75" s="833">
        <v>94</v>
      </c>
      <c r="F75" s="833">
        <v>0</v>
      </c>
      <c r="G75" s="833">
        <v>0</v>
      </c>
      <c r="H75" s="833">
        <v>0</v>
      </c>
      <c r="I75" s="833">
        <v>94</v>
      </c>
      <c r="J75" s="833">
        <v>41</v>
      </c>
      <c r="K75" s="833">
        <v>10</v>
      </c>
      <c r="L75" s="833">
        <v>34</v>
      </c>
      <c r="M75" s="833">
        <v>0</v>
      </c>
      <c r="N75" s="833">
        <v>2</v>
      </c>
      <c r="O75" s="833">
        <v>7</v>
      </c>
      <c r="P75" s="833">
        <v>0</v>
      </c>
    </row>
    <row r="76" spans="1:16" s="164" customFormat="1" ht="18.75" customHeight="1">
      <c r="A76" s="166" t="s">
        <v>2194</v>
      </c>
      <c r="B76" s="166"/>
      <c r="C76" s="707"/>
      <c r="D76" s="697" t="s">
        <v>2185</v>
      </c>
      <c r="E76" s="833">
        <v>575</v>
      </c>
      <c r="F76" s="833">
        <v>309</v>
      </c>
      <c r="G76" s="833">
        <v>251</v>
      </c>
      <c r="H76" s="833">
        <v>58</v>
      </c>
      <c r="I76" s="833">
        <v>266</v>
      </c>
      <c r="J76" s="833">
        <v>340</v>
      </c>
      <c r="K76" s="833">
        <v>119</v>
      </c>
      <c r="L76" s="833">
        <v>30</v>
      </c>
      <c r="M76" s="833">
        <v>3</v>
      </c>
      <c r="N76" s="833">
        <v>73</v>
      </c>
      <c r="O76" s="833">
        <v>8</v>
      </c>
      <c r="P76" s="833">
        <v>2</v>
      </c>
    </row>
    <row r="77" spans="1:16" s="164" customFormat="1">
      <c r="A77" s="166"/>
      <c r="B77" s="166"/>
      <c r="C77" s="707"/>
      <c r="D77" s="697" t="s">
        <v>2186</v>
      </c>
      <c r="E77" s="833">
        <v>3262</v>
      </c>
      <c r="F77" s="833">
        <v>1194</v>
      </c>
      <c r="G77" s="833">
        <v>1021</v>
      </c>
      <c r="H77" s="833">
        <v>173</v>
      </c>
      <c r="I77" s="833">
        <v>2068</v>
      </c>
      <c r="J77" s="833">
        <v>2422</v>
      </c>
      <c r="K77" s="833">
        <v>520</v>
      </c>
      <c r="L77" s="833">
        <v>85</v>
      </c>
      <c r="M77" s="833">
        <v>5</v>
      </c>
      <c r="N77" s="833">
        <v>181</v>
      </c>
      <c r="O77" s="833">
        <v>41</v>
      </c>
      <c r="P77" s="833">
        <v>8</v>
      </c>
    </row>
    <row r="78" spans="1:16" s="164" customFormat="1">
      <c r="A78" s="166"/>
      <c r="B78" s="166"/>
      <c r="C78" s="707"/>
      <c r="D78" s="697" t="s">
        <v>2187</v>
      </c>
      <c r="E78" s="833">
        <v>3837</v>
      </c>
      <c r="F78" s="833">
        <v>1503</v>
      </c>
      <c r="G78" s="833">
        <v>1272</v>
      </c>
      <c r="H78" s="833">
        <v>231</v>
      </c>
      <c r="I78" s="833">
        <v>2334</v>
      </c>
      <c r="J78" s="833">
        <v>2762</v>
      </c>
      <c r="K78" s="833">
        <v>639</v>
      </c>
      <c r="L78" s="833">
        <v>115</v>
      </c>
      <c r="M78" s="833">
        <v>8</v>
      </c>
      <c r="N78" s="833">
        <v>254</v>
      </c>
      <c r="O78" s="833">
        <v>49</v>
      </c>
      <c r="P78" s="833">
        <v>10</v>
      </c>
    </row>
    <row r="79" spans="1:16" s="164" customFormat="1" ht="18.75" customHeight="1">
      <c r="A79" s="166" t="s">
        <v>477</v>
      </c>
      <c r="B79" s="166"/>
      <c r="C79" s="707"/>
      <c r="D79" s="697"/>
      <c r="E79" s="1377"/>
      <c r="F79" s="1377"/>
      <c r="G79" s="1377"/>
      <c r="H79" s="1377"/>
      <c r="I79" s="1377"/>
      <c r="J79" s="1377"/>
      <c r="K79" s="1377"/>
      <c r="L79" s="1377"/>
      <c r="M79" s="1377"/>
      <c r="N79" s="1377"/>
      <c r="O79" s="1377"/>
      <c r="P79" s="1377"/>
    </row>
    <row r="80" spans="1:16" s="164" customFormat="1" ht="20.25" customHeight="1">
      <c r="A80" s="166"/>
      <c r="B80" s="166" t="s">
        <v>646</v>
      </c>
      <c r="C80" s="707"/>
      <c r="D80" s="697"/>
      <c r="E80" s="1377"/>
      <c r="F80" s="1377"/>
      <c r="G80" s="1377"/>
      <c r="H80" s="1377"/>
      <c r="I80" s="1377"/>
      <c r="J80" s="1377"/>
      <c r="K80" s="1377"/>
      <c r="L80" s="1377"/>
      <c r="M80" s="1377"/>
      <c r="N80" s="1377"/>
      <c r="O80" s="1377"/>
      <c r="P80" s="1377"/>
    </row>
    <row r="81" spans="1:16" ht="24" customHeight="1">
      <c r="A81" s="166"/>
      <c r="B81" s="166"/>
      <c r="C81" s="707" t="s">
        <v>3487</v>
      </c>
      <c r="D81" s="697" t="s">
        <v>2185</v>
      </c>
      <c r="E81" s="833">
        <v>28</v>
      </c>
      <c r="F81" s="833">
        <v>17</v>
      </c>
      <c r="G81" s="833">
        <v>15</v>
      </c>
      <c r="H81" s="833">
        <v>2</v>
      </c>
      <c r="I81" s="833">
        <v>11</v>
      </c>
      <c r="J81" s="833">
        <v>13</v>
      </c>
      <c r="K81" s="833">
        <v>4</v>
      </c>
      <c r="L81" s="833">
        <v>0</v>
      </c>
      <c r="M81" s="833">
        <v>1</v>
      </c>
      <c r="N81" s="833">
        <v>2</v>
      </c>
      <c r="O81" s="833">
        <v>3</v>
      </c>
      <c r="P81" s="833">
        <v>5</v>
      </c>
    </row>
    <row r="82" spans="1:16" s="164" customFormat="1">
      <c r="A82" s="166"/>
      <c r="B82" s="166"/>
      <c r="C82" s="707"/>
      <c r="D82" s="697" t="s">
        <v>2186</v>
      </c>
      <c r="E82" s="833">
        <v>48</v>
      </c>
      <c r="F82" s="833">
        <v>24</v>
      </c>
      <c r="G82" s="833">
        <v>19</v>
      </c>
      <c r="H82" s="833">
        <v>5</v>
      </c>
      <c r="I82" s="833">
        <v>24</v>
      </c>
      <c r="J82" s="833">
        <v>30</v>
      </c>
      <c r="K82" s="833">
        <v>5</v>
      </c>
      <c r="L82" s="833">
        <v>2</v>
      </c>
      <c r="M82" s="833">
        <v>3</v>
      </c>
      <c r="N82" s="833">
        <v>5</v>
      </c>
      <c r="O82" s="833">
        <v>3</v>
      </c>
      <c r="P82" s="833">
        <v>0</v>
      </c>
    </row>
    <row r="83" spans="1:16" s="164" customFormat="1">
      <c r="A83" s="166"/>
      <c r="B83" s="166"/>
      <c r="C83" s="707"/>
      <c r="D83" s="697" t="s">
        <v>2187</v>
      </c>
      <c r="E83" s="833">
        <v>76</v>
      </c>
      <c r="F83" s="833">
        <v>41</v>
      </c>
      <c r="G83" s="833">
        <v>34</v>
      </c>
      <c r="H83" s="833">
        <v>7</v>
      </c>
      <c r="I83" s="833">
        <v>35</v>
      </c>
      <c r="J83" s="833">
        <v>43</v>
      </c>
      <c r="K83" s="833">
        <v>9</v>
      </c>
      <c r="L83" s="833">
        <v>2</v>
      </c>
      <c r="M83" s="833">
        <v>4</v>
      </c>
      <c r="N83" s="833">
        <v>7</v>
      </c>
      <c r="O83" s="833">
        <v>6</v>
      </c>
      <c r="P83" s="833">
        <v>5</v>
      </c>
    </row>
    <row r="84" spans="1:16" ht="24" customHeight="1">
      <c r="A84" s="166"/>
      <c r="B84" s="166"/>
      <c r="C84" s="707" t="s">
        <v>3488</v>
      </c>
      <c r="D84" s="697" t="s">
        <v>2185</v>
      </c>
      <c r="E84" s="833">
        <v>30</v>
      </c>
      <c r="F84" s="833">
        <v>25</v>
      </c>
      <c r="G84" s="833">
        <v>23</v>
      </c>
      <c r="H84" s="833">
        <v>2</v>
      </c>
      <c r="I84" s="833">
        <v>5</v>
      </c>
      <c r="J84" s="833">
        <v>26</v>
      </c>
      <c r="K84" s="833">
        <v>2</v>
      </c>
      <c r="L84" s="833">
        <v>1</v>
      </c>
      <c r="M84" s="833">
        <v>0</v>
      </c>
      <c r="N84" s="833">
        <v>1</v>
      </c>
      <c r="O84" s="833">
        <v>0</v>
      </c>
      <c r="P84" s="833">
        <v>0</v>
      </c>
    </row>
    <row r="85" spans="1:16">
      <c r="A85" s="166"/>
      <c r="B85" s="166"/>
      <c r="C85" s="707"/>
      <c r="D85" s="697" t="s">
        <v>2186</v>
      </c>
      <c r="E85" s="833">
        <v>213</v>
      </c>
      <c r="F85" s="833">
        <v>62</v>
      </c>
      <c r="G85" s="833">
        <v>54</v>
      </c>
      <c r="H85" s="833">
        <v>8</v>
      </c>
      <c r="I85" s="833">
        <v>151</v>
      </c>
      <c r="J85" s="833">
        <v>166</v>
      </c>
      <c r="K85" s="833">
        <v>24</v>
      </c>
      <c r="L85" s="833">
        <v>6</v>
      </c>
      <c r="M85" s="833">
        <v>0</v>
      </c>
      <c r="N85" s="833">
        <v>7</v>
      </c>
      <c r="O85" s="833">
        <v>8</v>
      </c>
      <c r="P85" s="833">
        <v>2</v>
      </c>
    </row>
    <row r="86" spans="1:16">
      <c r="A86" s="166"/>
      <c r="B86" s="166"/>
      <c r="C86" s="707"/>
      <c r="D86" s="697" t="s">
        <v>2187</v>
      </c>
      <c r="E86" s="833">
        <v>243</v>
      </c>
      <c r="F86" s="833">
        <v>87</v>
      </c>
      <c r="G86" s="833">
        <v>77</v>
      </c>
      <c r="H86" s="833">
        <v>10</v>
      </c>
      <c r="I86" s="833">
        <v>156</v>
      </c>
      <c r="J86" s="833">
        <v>192</v>
      </c>
      <c r="K86" s="833">
        <v>26</v>
      </c>
      <c r="L86" s="833">
        <v>7</v>
      </c>
      <c r="M86" s="833">
        <v>0</v>
      </c>
      <c r="N86" s="833">
        <v>8</v>
      </c>
      <c r="O86" s="833">
        <v>8</v>
      </c>
      <c r="P86" s="833">
        <v>2</v>
      </c>
    </row>
    <row r="87" spans="1:16" s="164" customFormat="1" ht="20.25" customHeight="1">
      <c r="A87" s="166"/>
      <c r="B87" s="166"/>
      <c r="C87" s="707" t="s">
        <v>2997</v>
      </c>
      <c r="D87" s="697" t="s">
        <v>2185</v>
      </c>
      <c r="E87" s="833">
        <v>1</v>
      </c>
      <c r="F87" s="833">
        <v>0</v>
      </c>
      <c r="G87" s="833">
        <v>0</v>
      </c>
      <c r="H87" s="833">
        <v>0</v>
      </c>
      <c r="I87" s="833">
        <v>1</v>
      </c>
      <c r="J87" s="833">
        <v>0</v>
      </c>
      <c r="K87" s="833">
        <v>0</v>
      </c>
      <c r="L87" s="833">
        <v>0</v>
      </c>
      <c r="M87" s="833">
        <v>1</v>
      </c>
      <c r="N87" s="833">
        <v>0</v>
      </c>
      <c r="O87" s="833">
        <v>0</v>
      </c>
      <c r="P87" s="833">
        <v>0</v>
      </c>
    </row>
    <row r="88" spans="1:16" s="164" customFormat="1">
      <c r="A88" s="166"/>
      <c r="B88" s="166"/>
      <c r="C88" s="707"/>
      <c r="D88" s="697" t="s">
        <v>2187</v>
      </c>
      <c r="E88" s="833">
        <v>1</v>
      </c>
      <c r="F88" s="833">
        <v>0</v>
      </c>
      <c r="G88" s="833">
        <v>0</v>
      </c>
      <c r="H88" s="833">
        <v>0</v>
      </c>
      <c r="I88" s="833">
        <v>1</v>
      </c>
      <c r="J88" s="833">
        <v>0</v>
      </c>
      <c r="K88" s="833">
        <v>0</v>
      </c>
      <c r="L88" s="833">
        <v>0</v>
      </c>
      <c r="M88" s="833">
        <v>1</v>
      </c>
      <c r="N88" s="833">
        <v>0</v>
      </c>
      <c r="O88" s="833">
        <v>0</v>
      </c>
      <c r="P88" s="833">
        <v>0</v>
      </c>
    </row>
    <row r="89" spans="1:16" s="164" customFormat="1" ht="20.45" customHeight="1">
      <c r="A89" s="166"/>
      <c r="B89" s="166"/>
      <c r="C89" s="1376" t="s">
        <v>2315</v>
      </c>
      <c r="D89" s="697" t="s">
        <v>2185</v>
      </c>
      <c r="E89" s="833">
        <v>59</v>
      </c>
      <c r="F89" s="833">
        <v>42</v>
      </c>
      <c r="G89" s="833">
        <v>38</v>
      </c>
      <c r="H89" s="833">
        <v>4</v>
      </c>
      <c r="I89" s="833">
        <v>17</v>
      </c>
      <c r="J89" s="833">
        <v>39</v>
      </c>
      <c r="K89" s="833">
        <v>6</v>
      </c>
      <c r="L89" s="833">
        <v>1</v>
      </c>
      <c r="M89" s="833">
        <v>2</v>
      </c>
      <c r="N89" s="833">
        <v>3</v>
      </c>
      <c r="O89" s="833">
        <v>3</v>
      </c>
      <c r="P89" s="833">
        <v>5</v>
      </c>
    </row>
    <row r="90" spans="1:16" s="164" customFormat="1">
      <c r="A90" s="166"/>
      <c r="B90" s="166"/>
      <c r="C90" s="707"/>
      <c r="D90" s="697" t="s">
        <v>2186</v>
      </c>
      <c r="E90" s="833">
        <v>261</v>
      </c>
      <c r="F90" s="833">
        <v>86</v>
      </c>
      <c r="G90" s="833">
        <v>73</v>
      </c>
      <c r="H90" s="833">
        <v>13</v>
      </c>
      <c r="I90" s="833">
        <v>175</v>
      </c>
      <c r="J90" s="833">
        <v>196</v>
      </c>
      <c r="K90" s="833">
        <v>29</v>
      </c>
      <c r="L90" s="833">
        <v>8</v>
      </c>
      <c r="M90" s="833">
        <v>3</v>
      </c>
      <c r="N90" s="833">
        <v>12</v>
      </c>
      <c r="O90" s="833">
        <v>11</v>
      </c>
      <c r="P90" s="833">
        <v>2</v>
      </c>
    </row>
    <row r="91" spans="1:16" s="164" customFormat="1">
      <c r="A91" s="166"/>
      <c r="B91" s="166"/>
      <c r="C91" s="707"/>
      <c r="D91" s="697" t="s">
        <v>2187</v>
      </c>
      <c r="E91" s="833">
        <v>320</v>
      </c>
      <c r="F91" s="833">
        <v>128</v>
      </c>
      <c r="G91" s="833">
        <v>111</v>
      </c>
      <c r="H91" s="833">
        <v>17</v>
      </c>
      <c r="I91" s="833">
        <v>192</v>
      </c>
      <c r="J91" s="833">
        <v>235</v>
      </c>
      <c r="K91" s="833">
        <v>35</v>
      </c>
      <c r="L91" s="833">
        <v>9</v>
      </c>
      <c r="M91" s="833">
        <v>5</v>
      </c>
      <c r="N91" s="833">
        <v>15</v>
      </c>
      <c r="O91" s="833">
        <v>14</v>
      </c>
      <c r="P91" s="833">
        <v>7</v>
      </c>
    </row>
    <row r="92" spans="1:16" s="164" customFormat="1" ht="20.25" customHeight="1">
      <c r="A92" s="166"/>
      <c r="B92" s="166" t="s">
        <v>648</v>
      </c>
      <c r="C92" s="707"/>
      <c r="D92" s="697"/>
      <c r="E92" s="1377"/>
      <c r="F92" s="1377"/>
      <c r="G92" s="1377"/>
      <c r="H92" s="1377"/>
      <c r="I92" s="1377"/>
      <c r="J92" s="1377"/>
      <c r="K92" s="1377"/>
      <c r="L92" s="1377"/>
      <c r="M92" s="1377"/>
      <c r="N92" s="1377"/>
      <c r="O92" s="1377"/>
      <c r="P92" s="1377"/>
    </row>
    <row r="93" spans="1:16" ht="24" customHeight="1">
      <c r="A93" s="166"/>
      <c r="B93" s="166"/>
      <c r="C93" s="707" t="s">
        <v>3487</v>
      </c>
      <c r="D93" s="697" t="s">
        <v>2185</v>
      </c>
      <c r="E93" s="833">
        <v>1</v>
      </c>
      <c r="F93" s="314" t="s">
        <v>474</v>
      </c>
      <c r="G93" s="314" t="s">
        <v>474</v>
      </c>
      <c r="H93" s="314" t="s">
        <v>474</v>
      </c>
      <c r="I93" s="314" t="s">
        <v>474</v>
      </c>
      <c r="J93" s="314" t="s">
        <v>474</v>
      </c>
      <c r="K93" s="314" t="s">
        <v>474</v>
      </c>
      <c r="L93" s="314" t="s">
        <v>474</v>
      </c>
      <c r="M93" s="314" t="s">
        <v>474</v>
      </c>
      <c r="N93" s="314" t="s">
        <v>474</v>
      </c>
      <c r="O93" s="314" t="s">
        <v>474</v>
      </c>
      <c r="P93" s="314" t="s">
        <v>474</v>
      </c>
    </row>
    <row r="94" spans="1:16" s="164" customFormat="1">
      <c r="A94" s="166"/>
      <c r="B94" s="166"/>
      <c r="C94" s="707"/>
      <c r="D94" s="697" t="s">
        <v>2187</v>
      </c>
      <c r="E94" s="833">
        <v>1</v>
      </c>
      <c r="F94" s="314" t="s">
        <v>474</v>
      </c>
      <c r="G94" s="314" t="s">
        <v>474</v>
      </c>
      <c r="H94" s="314" t="s">
        <v>474</v>
      </c>
      <c r="I94" s="314" t="s">
        <v>474</v>
      </c>
      <c r="J94" s="314" t="s">
        <v>474</v>
      </c>
      <c r="K94" s="314" t="s">
        <v>474</v>
      </c>
      <c r="L94" s="314" t="s">
        <v>474</v>
      </c>
      <c r="M94" s="314" t="s">
        <v>474</v>
      </c>
      <c r="N94" s="314" t="s">
        <v>474</v>
      </c>
      <c r="O94" s="314" t="s">
        <v>474</v>
      </c>
      <c r="P94" s="314" t="s">
        <v>474</v>
      </c>
    </row>
    <row r="95" spans="1:16" ht="24" customHeight="1">
      <c r="A95" s="166"/>
      <c r="B95" s="166"/>
      <c r="C95" s="707" t="s">
        <v>3488</v>
      </c>
      <c r="D95" s="697" t="s">
        <v>2186</v>
      </c>
      <c r="E95" s="833">
        <v>4</v>
      </c>
      <c r="F95" s="833">
        <v>1</v>
      </c>
      <c r="G95" s="314" t="s">
        <v>474</v>
      </c>
      <c r="H95" s="314" t="s">
        <v>474</v>
      </c>
      <c r="I95" s="833">
        <v>3</v>
      </c>
      <c r="J95" s="833">
        <v>2</v>
      </c>
      <c r="K95" s="833">
        <v>2</v>
      </c>
      <c r="L95" s="833">
        <v>0</v>
      </c>
      <c r="M95" s="833">
        <v>0</v>
      </c>
      <c r="N95" s="833">
        <v>0</v>
      </c>
      <c r="O95" s="833">
        <v>0</v>
      </c>
      <c r="P95" s="833">
        <v>0</v>
      </c>
    </row>
    <row r="96" spans="1:16" s="164" customFormat="1">
      <c r="A96" s="166"/>
      <c r="B96" s="166"/>
      <c r="C96" s="707"/>
      <c r="D96" s="697" t="s">
        <v>2187</v>
      </c>
      <c r="E96" s="833">
        <v>4</v>
      </c>
      <c r="F96" s="833">
        <v>1</v>
      </c>
      <c r="G96" s="314" t="s">
        <v>474</v>
      </c>
      <c r="H96" s="314" t="s">
        <v>474</v>
      </c>
      <c r="I96" s="833">
        <v>3</v>
      </c>
      <c r="J96" s="833">
        <v>2</v>
      </c>
      <c r="K96" s="833">
        <v>2</v>
      </c>
      <c r="L96" s="833">
        <v>0</v>
      </c>
      <c r="M96" s="833">
        <v>0</v>
      </c>
      <c r="N96" s="833">
        <v>0</v>
      </c>
      <c r="O96" s="833">
        <v>0</v>
      </c>
      <c r="P96" s="833">
        <v>0</v>
      </c>
    </row>
    <row r="97" spans="1:16" s="164" customFormat="1">
      <c r="A97" s="166"/>
      <c r="B97" s="166"/>
      <c r="C97" s="166"/>
      <c r="D97" s="166"/>
      <c r="E97" s="1377"/>
      <c r="F97" s="1377"/>
      <c r="G97" s="1377"/>
      <c r="H97" s="1377"/>
      <c r="I97" s="1377"/>
      <c r="J97" s="1377"/>
      <c r="K97" s="1377"/>
      <c r="L97" s="1377"/>
      <c r="M97" s="1377"/>
      <c r="N97" s="1377"/>
      <c r="O97" s="1377"/>
      <c r="P97" s="1377"/>
    </row>
    <row r="98" spans="1:16" s="164" customFormat="1">
      <c r="A98" s="166"/>
      <c r="B98" s="166"/>
      <c r="C98" s="166"/>
      <c r="D98" s="166"/>
      <c r="E98" s="1377"/>
      <c r="F98" s="1377"/>
      <c r="G98" s="1377"/>
      <c r="H98" s="1377"/>
      <c r="I98" s="1377"/>
      <c r="J98" s="1377"/>
      <c r="K98" s="1377"/>
      <c r="L98" s="1377"/>
      <c r="M98" s="1377"/>
      <c r="N98" s="1377"/>
      <c r="O98" s="1377"/>
      <c r="P98" s="1377"/>
    </row>
    <row r="99" spans="1:16">
      <c r="A99" s="1037" t="s">
        <v>48</v>
      </c>
      <c r="B99" s="44"/>
      <c r="C99" s="44"/>
      <c r="D99" s="44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</row>
    <row r="100" spans="1:16" s="164" customFormat="1" ht="18.75" customHeight="1">
      <c r="A100" s="166"/>
      <c r="B100" s="166"/>
      <c r="C100" s="1376" t="s">
        <v>2315</v>
      </c>
      <c r="D100" s="697" t="s">
        <v>2185</v>
      </c>
      <c r="E100" s="833">
        <v>1</v>
      </c>
      <c r="F100" s="314" t="s">
        <v>474</v>
      </c>
      <c r="G100" s="314" t="s">
        <v>474</v>
      </c>
      <c r="H100" s="314" t="s">
        <v>474</v>
      </c>
      <c r="I100" s="314" t="s">
        <v>474</v>
      </c>
      <c r="J100" s="314" t="s">
        <v>474</v>
      </c>
      <c r="K100" s="314" t="s">
        <v>474</v>
      </c>
      <c r="L100" s="314" t="s">
        <v>474</v>
      </c>
      <c r="M100" s="314" t="s">
        <v>474</v>
      </c>
      <c r="N100" s="314" t="s">
        <v>474</v>
      </c>
      <c r="O100" s="314" t="s">
        <v>474</v>
      </c>
      <c r="P100" s="314" t="s">
        <v>474</v>
      </c>
    </row>
    <row r="101" spans="1:16" s="164" customFormat="1">
      <c r="A101" s="166"/>
      <c r="B101" s="166"/>
      <c r="C101" s="707"/>
      <c r="D101" s="697" t="s">
        <v>2186</v>
      </c>
      <c r="E101" s="833">
        <v>4</v>
      </c>
      <c r="F101" s="314" t="s">
        <v>474</v>
      </c>
      <c r="G101" s="314" t="s">
        <v>474</v>
      </c>
      <c r="H101" s="314" t="s">
        <v>474</v>
      </c>
      <c r="I101" s="314" t="s">
        <v>474</v>
      </c>
      <c r="J101" s="314" t="s">
        <v>474</v>
      </c>
      <c r="K101" s="314" t="s">
        <v>474</v>
      </c>
      <c r="L101" s="314" t="s">
        <v>474</v>
      </c>
      <c r="M101" s="314" t="s">
        <v>474</v>
      </c>
      <c r="N101" s="314" t="s">
        <v>474</v>
      </c>
      <c r="O101" s="314" t="s">
        <v>474</v>
      </c>
      <c r="P101" s="314" t="s">
        <v>474</v>
      </c>
    </row>
    <row r="102" spans="1:16" s="164" customFormat="1">
      <c r="A102" s="166"/>
      <c r="B102" s="166"/>
      <c r="C102" s="707"/>
      <c r="D102" s="697" t="s">
        <v>2187</v>
      </c>
      <c r="E102" s="833">
        <v>5</v>
      </c>
      <c r="F102" s="314" t="s">
        <v>474</v>
      </c>
      <c r="G102" s="314" t="s">
        <v>474</v>
      </c>
      <c r="H102" s="314" t="s">
        <v>474</v>
      </c>
      <c r="I102" s="314" t="s">
        <v>474</v>
      </c>
      <c r="J102" s="314" t="s">
        <v>474</v>
      </c>
      <c r="K102" s="314" t="s">
        <v>474</v>
      </c>
      <c r="L102" s="314" t="s">
        <v>474</v>
      </c>
      <c r="M102" s="314" t="s">
        <v>474</v>
      </c>
      <c r="N102" s="314" t="s">
        <v>474</v>
      </c>
      <c r="O102" s="314" t="s">
        <v>474</v>
      </c>
      <c r="P102" s="314" t="s">
        <v>474</v>
      </c>
    </row>
    <row r="103" spans="1:16" s="164" customFormat="1" ht="20.25" customHeight="1">
      <c r="A103" s="166"/>
      <c r="B103" s="166" t="s">
        <v>649</v>
      </c>
      <c r="C103" s="707"/>
      <c r="D103" s="697"/>
      <c r="E103" s="1377"/>
      <c r="F103" s="1377"/>
      <c r="G103" s="1377"/>
      <c r="H103" s="1377"/>
      <c r="I103" s="1377"/>
      <c r="J103" s="1377"/>
      <c r="K103" s="1377"/>
      <c r="L103" s="1377"/>
      <c r="M103" s="1377"/>
      <c r="N103" s="1377"/>
      <c r="O103" s="1377"/>
      <c r="P103" s="1377"/>
    </row>
    <row r="104" spans="1:16" ht="24" customHeight="1">
      <c r="A104" s="166"/>
      <c r="B104" s="166"/>
      <c r="C104" s="707" t="s">
        <v>3487</v>
      </c>
      <c r="D104" s="697" t="s">
        <v>2185</v>
      </c>
      <c r="E104" s="833">
        <v>19</v>
      </c>
      <c r="F104" s="833">
        <v>16</v>
      </c>
      <c r="G104" s="833">
        <v>15</v>
      </c>
      <c r="H104" s="833">
        <v>1</v>
      </c>
      <c r="I104" s="833">
        <v>3</v>
      </c>
      <c r="J104" s="833">
        <v>13</v>
      </c>
      <c r="K104" s="833">
        <v>5</v>
      </c>
      <c r="L104" s="833">
        <v>0</v>
      </c>
      <c r="M104" s="833">
        <v>0</v>
      </c>
      <c r="N104" s="833">
        <v>0</v>
      </c>
      <c r="O104" s="833">
        <v>0</v>
      </c>
      <c r="P104" s="833">
        <v>1</v>
      </c>
    </row>
    <row r="105" spans="1:16">
      <c r="A105" s="166"/>
      <c r="B105" s="166"/>
      <c r="C105" s="707"/>
      <c r="D105" s="697" t="s">
        <v>2186</v>
      </c>
      <c r="E105" s="833">
        <v>14</v>
      </c>
      <c r="F105" s="833">
        <v>6</v>
      </c>
      <c r="G105" s="833">
        <v>4</v>
      </c>
      <c r="H105" s="833">
        <v>2</v>
      </c>
      <c r="I105" s="833">
        <v>8</v>
      </c>
      <c r="J105" s="833">
        <v>6</v>
      </c>
      <c r="K105" s="833">
        <v>1</v>
      </c>
      <c r="L105" s="833">
        <v>0</v>
      </c>
      <c r="M105" s="833">
        <v>0</v>
      </c>
      <c r="N105" s="833">
        <v>7</v>
      </c>
      <c r="O105" s="833">
        <v>0</v>
      </c>
      <c r="P105" s="833">
        <v>0</v>
      </c>
    </row>
    <row r="106" spans="1:16">
      <c r="A106" s="166"/>
      <c r="B106" s="166"/>
      <c r="C106" s="707"/>
      <c r="D106" s="697" t="s">
        <v>2187</v>
      </c>
      <c r="E106" s="833">
        <v>33</v>
      </c>
      <c r="F106" s="833">
        <v>22</v>
      </c>
      <c r="G106" s="833">
        <v>19</v>
      </c>
      <c r="H106" s="833">
        <v>3</v>
      </c>
      <c r="I106" s="833">
        <v>11</v>
      </c>
      <c r="J106" s="833">
        <v>19</v>
      </c>
      <c r="K106" s="833">
        <v>6</v>
      </c>
      <c r="L106" s="833">
        <v>0</v>
      </c>
      <c r="M106" s="833">
        <v>0</v>
      </c>
      <c r="N106" s="833">
        <v>7</v>
      </c>
      <c r="O106" s="833">
        <v>0</v>
      </c>
      <c r="P106" s="833">
        <v>1</v>
      </c>
    </row>
    <row r="107" spans="1:16" ht="24" customHeight="1">
      <c r="A107" s="166"/>
      <c r="B107" s="166"/>
      <c r="C107" s="707" t="s">
        <v>3488</v>
      </c>
      <c r="D107" s="697" t="s">
        <v>2185</v>
      </c>
      <c r="E107" s="833">
        <v>68</v>
      </c>
      <c r="F107" s="833">
        <v>54</v>
      </c>
      <c r="G107" s="833">
        <v>52</v>
      </c>
      <c r="H107" s="833">
        <v>2</v>
      </c>
      <c r="I107" s="833">
        <v>14</v>
      </c>
      <c r="J107" s="833">
        <v>61</v>
      </c>
      <c r="K107" s="833">
        <v>4</v>
      </c>
      <c r="L107" s="833">
        <v>1</v>
      </c>
      <c r="M107" s="833">
        <v>0</v>
      </c>
      <c r="N107" s="833">
        <v>0</v>
      </c>
      <c r="O107" s="833">
        <v>2</v>
      </c>
      <c r="P107" s="833">
        <v>0</v>
      </c>
    </row>
    <row r="108" spans="1:16">
      <c r="A108" s="166"/>
      <c r="B108" s="166"/>
      <c r="C108" s="707"/>
      <c r="D108" s="697" t="s">
        <v>2186</v>
      </c>
      <c r="E108" s="833">
        <v>24</v>
      </c>
      <c r="F108" s="833">
        <v>9</v>
      </c>
      <c r="G108" s="833">
        <v>6</v>
      </c>
      <c r="H108" s="833">
        <v>3</v>
      </c>
      <c r="I108" s="833">
        <v>15</v>
      </c>
      <c r="J108" s="833">
        <v>14</v>
      </c>
      <c r="K108" s="833">
        <v>4</v>
      </c>
      <c r="L108" s="833">
        <v>0</v>
      </c>
      <c r="M108" s="833">
        <v>0</v>
      </c>
      <c r="N108" s="833">
        <v>3</v>
      </c>
      <c r="O108" s="833">
        <v>3</v>
      </c>
      <c r="P108" s="833">
        <v>0</v>
      </c>
    </row>
    <row r="109" spans="1:16">
      <c r="A109" s="166"/>
      <c r="B109" s="166"/>
      <c r="C109" s="707"/>
      <c r="D109" s="697" t="s">
        <v>2187</v>
      </c>
      <c r="E109" s="833">
        <v>92</v>
      </c>
      <c r="F109" s="833">
        <v>63</v>
      </c>
      <c r="G109" s="833">
        <v>58</v>
      </c>
      <c r="H109" s="833">
        <v>5</v>
      </c>
      <c r="I109" s="833">
        <v>29</v>
      </c>
      <c r="J109" s="833">
        <v>75</v>
      </c>
      <c r="K109" s="833">
        <v>8</v>
      </c>
      <c r="L109" s="833">
        <v>1</v>
      </c>
      <c r="M109" s="833">
        <v>0</v>
      </c>
      <c r="N109" s="833">
        <v>3</v>
      </c>
      <c r="O109" s="833">
        <v>5</v>
      </c>
      <c r="P109" s="833">
        <v>0</v>
      </c>
    </row>
    <row r="110" spans="1:16" s="164" customFormat="1" ht="20.25" customHeight="1">
      <c r="A110" s="166"/>
      <c r="B110" s="166"/>
      <c r="C110" s="1376" t="s">
        <v>2315</v>
      </c>
      <c r="D110" s="697" t="s">
        <v>2185</v>
      </c>
      <c r="E110" s="833">
        <v>87</v>
      </c>
      <c r="F110" s="833">
        <v>70</v>
      </c>
      <c r="G110" s="833">
        <v>67</v>
      </c>
      <c r="H110" s="833">
        <v>3</v>
      </c>
      <c r="I110" s="833">
        <v>17</v>
      </c>
      <c r="J110" s="833">
        <v>74</v>
      </c>
      <c r="K110" s="833">
        <v>9</v>
      </c>
      <c r="L110" s="833">
        <v>1</v>
      </c>
      <c r="M110" s="833">
        <v>0</v>
      </c>
      <c r="N110" s="833">
        <v>0</v>
      </c>
      <c r="O110" s="833">
        <v>2</v>
      </c>
      <c r="P110" s="833">
        <v>1</v>
      </c>
    </row>
    <row r="111" spans="1:16" s="164" customFormat="1">
      <c r="A111" s="166"/>
      <c r="B111" s="166"/>
      <c r="C111" s="707"/>
      <c r="D111" s="697" t="s">
        <v>2186</v>
      </c>
      <c r="E111" s="833">
        <v>38</v>
      </c>
      <c r="F111" s="833">
        <v>15</v>
      </c>
      <c r="G111" s="833">
        <v>10</v>
      </c>
      <c r="H111" s="833">
        <v>5</v>
      </c>
      <c r="I111" s="833">
        <v>23</v>
      </c>
      <c r="J111" s="833">
        <v>20</v>
      </c>
      <c r="K111" s="833">
        <v>5</v>
      </c>
      <c r="L111" s="833">
        <v>0</v>
      </c>
      <c r="M111" s="833">
        <v>0</v>
      </c>
      <c r="N111" s="833">
        <v>10</v>
      </c>
      <c r="O111" s="833">
        <v>3</v>
      </c>
      <c r="P111" s="833">
        <v>0</v>
      </c>
    </row>
    <row r="112" spans="1:16" s="164" customFormat="1">
      <c r="A112" s="166"/>
      <c r="B112" s="166"/>
      <c r="C112" s="707"/>
      <c r="D112" s="697" t="s">
        <v>2187</v>
      </c>
      <c r="E112" s="833">
        <v>125</v>
      </c>
      <c r="F112" s="833">
        <v>85</v>
      </c>
      <c r="G112" s="833">
        <v>77</v>
      </c>
      <c r="H112" s="833">
        <v>8</v>
      </c>
      <c r="I112" s="833">
        <v>40</v>
      </c>
      <c r="J112" s="833">
        <v>94</v>
      </c>
      <c r="K112" s="833">
        <v>14</v>
      </c>
      <c r="L112" s="833">
        <v>1</v>
      </c>
      <c r="M112" s="833">
        <v>0</v>
      </c>
      <c r="N112" s="833">
        <v>10</v>
      </c>
      <c r="O112" s="833">
        <v>5</v>
      </c>
      <c r="P112" s="833">
        <v>1</v>
      </c>
    </row>
    <row r="113" spans="1:16" s="164" customFormat="1" ht="20.25" customHeight="1">
      <c r="A113" s="166"/>
      <c r="B113" s="166" t="s">
        <v>650</v>
      </c>
      <c r="C113" s="707"/>
      <c r="D113" s="697"/>
      <c r="E113" s="1377"/>
      <c r="F113" s="1377"/>
      <c r="G113" s="1377"/>
      <c r="H113" s="1377"/>
      <c r="I113" s="1377"/>
      <c r="J113" s="1377"/>
      <c r="K113" s="1377"/>
      <c r="L113" s="1377"/>
      <c r="M113" s="1377"/>
      <c r="N113" s="1377"/>
      <c r="O113" s="1377"/>
      <c r="P113" s="1377"/>
    </row>
    <row r="114" spans="1:16" ht="20.45" customHeight="1">
      <c r="A114" s="166"/>
      <c r="B114" s="166"/>
      <c r="C114" s="707" t="s">
        <v>3487</v>
      </c>
      <c r="D114" s="697" t="s">
        <v>2185</v>
      </c>
      <c r="E114" s="833">
        <v>6</v>
      </c>
      <c r="F114" s="314" t="s">
        <v>474</v>
      </c>
      <c r="G114" s="314" t="s">
        <v>474</v>
      </c>
      <c r="H114" s="314" t="s">
        <v>474</v>
      </c>
      <c r="I114" s="314" t="s">
        <v>474</v>
      </c>
      <c r="J114" s="314" t="s">
        <v>474</v>
      </c>
      <c r="K114" s="314" t="s">
        <v>474</v>
      </c>
      <c r="L114" s="314" t="s">
        <v>474</v>
      </c>
      <c r="M114" s="314" t="s">
        <v>474</v>
      </c>
      <c r="N114" s="314" t="s">
        <v>474</v>
      </c>
      <c r="O114" s="314" t="s">
        <v>474</v>
      </c>
      <c r="P114" s="314" t="s">
        <v>474</v>
      </c>
    </row>
    <row r="115" spans="1:16">
      <c r="A115" s="166"/>
      <c r="B115" s="166"/>
      <c r="C115" s="707"/>
      <c r="D115" s="697" t="s">
        <v>2186</v>
      </c>
      <c r="E115" s="833">
        <v>5</v>
      </c>
      <c r="F115" s="314" t="s">
        <v>474</v>
      </c>
      <c r="G115" s="314" t="s">
        <v>474</v>
      </c>
      <c r="H115" s="314" t="s">
        <v>474</v>
      </c>
      <c r="I115" s="314" t="s">
        <v>474</v>
      </c>
      <c r="J115" s="314" t="s">
        <v>474</v>
      </c>
      <c r="K115" s="314" t="s">
        <v>474</v>
      </c>
      <c r="L115" s="314" t="s">
        <v>474</v>
      </c>
      <c r="M115" s="314" t="s">
        <v>474</v>
      </c>
      <c r="N115" s="314" t="s">
        <v>474</v>
      </c>
      <c r="O115" s="314" t="s">
        <v>474</v>
      </c>
      <c r="P115" s="314" t="s">
        <v>474</v>
      </c>
    </row>
    <row r="116" spans="1:16">
      <c r="A116" s="166"/>
      <c r="B116" s="166"/>
      <c r="C116" s="707"/>
      <c r="D116" s="697" t="s">
        <v>2187</v>
      </c>
      <c r="E116" s="833">
        <v>11</v>
      </c>
      <c r="F116" s="314" t="s">
        <v>474</v>
      </c>
      <c r="G116" s="314" t="s">
        <v>474</v>
      </c>
      <c r="H116" s="314" t="s">
        <v>474</v>
      </c>
      <c r="I116" s="314" t="s">
        <v>474</v>
      </c>
      <c r="J116" s="314" t="s">
        <v>474</v>
      </c>
      <c r="K116" s="314" t="s">
        <v>474</v>
      </c>
      <c r="L116" s="314" t="s">
        <v>474</v>
      </c>
      <c r="M116" s="314" t="s">
        <v>474</v>
      </c>
      <c r="N116" s="314" t="s">
        <v>474</v>
      </c>
      <c r="O116" s="314" t="s">
        <v>474</v>
      </c>
      <c r="P116" s="314" t="s">
        <v>474</v>
      </c>
    </row>
    <row r="117" spans="1:16" ht="20.45" customHeight="1">
      <c r="A117" s="166"/>
      <c r="B117" s="166"/>
      <c r="C117" s="707" t="s">
        <v>3488</v>
      </c>
      <c r="D117" s="697" t="s">
        <v>2185</v>
      </c>
      <c r="E117" s="833">
        <v>29</v>
      </c>
      <c r="F117" s="314" t="s">
        <v>474</v>
      </c>
      <c r="G117" s="314" t="s">
        <v>474</v>
      </c>
      <c r="H117" s="314" t="s">
        <v>474</v>
      </c>
      <c r="I117" s="314" t="s">
        <v>474</v>
      </c>
      <c r="J117" s="314" t="s">
        <v>474</v>
      </c>
      <c r="K117" s="314" t="s">
        <v>474</v>
      </c>
      <c r="L117" s="314" t="s">
        <v>474</v>
      </c>
      <c r="M117" s="314" t="s">
        <v>474</v>
      </c>
      <c r="N117" s="314" t="s">
        <v>474</v>
      </c>
      <c r="O117" s="314" t="s">
        <v>474</v>
      </c>
      <c r="P117" s="314" t="s">
        <v>474</v>
      </c>
    </row>
    <row r="118" spans="1:16">
      <c r="A118" s="166"/>
      <c r="B118" s="166"/>
      <c r="C118" s="707"/>
      <c r="D118" s="697" t="s">
        <v>2186</v>
      </c>
      <c r="E118" s="833">
        <v>19</v>
      </c>
      <c r="F118" s="314" t="s">
        <v>474</v>
      </c>
      <c r="G118" s="314" t="s">
        <v>474</v>
      </c>
      <c r="H118" s="314" t="s">
        <v>474</v>
      </c>
      <c r="I118" s="314" t="s">
        <v>474</v>
      </c>
      <c r="J118" s="314" t="s">
        <v>474</v>
      </c>
      <c r="K118" s="314" t="s">
        <v>474</v>
      </c>
      <c r="L118" s="314" t="s">
        <v>474</v>
      </c>
      <c r="M118" s="314" t="s">
        <v>474</v>
      </c>
      <c r="N118" s="314" t="s">
        <v>474</v>
      </c>
      <c r="O118" s="314" t="s">
        <v>474</v>
      </c>
      <c r="P118" s="314" t="s">
        <v>474</v>
      </c>
    </row>
    <row r="119" spans="1:16">
      <c r="A119" s="166"/>
      <c r="B119" s="166"/>
      <c r="C119" s="707"/>
      <c r="D119" s="697" t="s">
        <v>2187</v>
      </c>
      <c r="E119" s="833">
        <v>48</v>
      </c>
      <c r="F119" s="314" t="s">
        <v>474</v>
      </c>
      <c r="G119" s="314" t="s">
        <v>474</v>
      </c>
      <c r="H119" s="314" t="s">
        <v>474</v>
      </c>
      <c r="I119" s="314" t="s">
        <v>474</v>
      </c>
      <c r="J119" s="314" t="s">
        <v>474</v>
      </c>
      <c r="K119" s="314" t="s">
        <v>474</v>
      </c>
      <c r="L119" s="314" t="s">
        <v>474</v>
      </c>
      <c r="M119" s="314" t="s">
        <v>474</v>
      </c>
      <c r="N119" s="314" t="s">
        <v>474</v>
      </c>
      <c r="O119" s="314" t="s">
        <v>474</v>
      </c>
      <c r="P119" s="314" t="s">
        <v>474</v>
      </c>
    </row>
    <row r="120" spans="1:16" s="164" customFormat="1" ht="20.25" customHeight="1">
      <c r="A120" s="166"/>
      <c r="B120" s="166"/>
      <c r="C120" s="1376" t="s">
        <v>2315</v>
      </c>
      <c r="D120" s="697" t="s">
        <v>2185</v>
      </c>
      <c r="E120" s="833">
        <v>35</v>
      </c>
      <c r="F120" s="314" t="s">
        <v>474</v>
      </c>
      <c r="G120" s="314" t="s">
        <v>474</v>
      </c>
      <c r="H120" s="314" t="s">
        <v>474</v>
      </c>
      <c r="I120" s="314" t="s">
        <v>474</v>
      </c>
      <c r="J120" s="833">
        <v>31</v>
      </c>
      <c r="K120" s="833">
        <v>1</v>
      </c>
      <c r="L120" s="833">
        <v>1</v>
      </c>
      <c r="M120" s="833">
        <v>0</v>
      </c>
      <c r="N120" s="833">
        <v>0</v>
      </c>
      <c r="O120" s="833">
        <v>1</v>
      </c>
      <c r="P120" s="833">
        <v>1</v>
      </c>
    </row>
    <row r="121" spans="1:16" s="164" customFormat="1">
      <c r="A121" s="166"/>
      <c r="B121" s="166"/>
      <c r="C121" s="707"/>
      <c r="D121" s="697" t="s">
        <v>2186</v>
      </c>
      <c r="E121" s="833">
        <v>24</v>
      </c>
      <c r="F121" s="314" t="s">
        <v>474</v>
      </c>
      <c r="G121" s="314" t="s">
        <v>474</v>
      </c>
      <c r="H121" s="314" t="s">
        <v>474</v>
      </c>
      <c r="I121" s="314" t="s">
        <v>474</v>
      </c>
      <c r="J121" s="833">
        <v>23</v>
      </c>
      <c r="K121" s="833">
        <v>1</v>
      </c>
      <c r="L121" s="833">
        <v>0</v>
      </c>
      <c r="M121" s="833">
        <v>0</v>
      </c>
      <c r="N121" s="833">
        <v>0</v>
      </c>
      <c r="O121" s="833">
        <v>0</v>
      </c>
      <c r="P121" s="833">
        <v>0</v>
      </c>
    </row>
    <row r="122" spans="1:16" s="164" customFormat="1">
      <c r="A122" s="166"/>
      <c r="B122" s="166"/>
      <c r="C122" s="707"/>
      <c r="D122" s="697" t="s">
        <v>2187</v>
      </c>
      <c r="E122" s="833">
        <v>59</v>
      </c>
      <c r="F122" s="314" t="s">
        <v>474</v>
      </c>
      <c r="G122" s="314" t="s">
        <v>474</v>
      </c>
      <c r="H122" s="314" t="s">
        <v>474</v>
      </c>
      <c r="I122" s="314" t="s">
        <v>474</v>
      </c>
      <c r="J122" s="833">
        <v>54</v>
      </c>
      <c r="K122" s="833">
        <v>2</v>
      </c>
      <c r="L122" s="833">
        <v>1</v>
      </c>
      <c r="M122" s="833">
        <v>0</v>
      </c>
      <c r="N122" s="833">
        <v>0</v>
      </c>
      <c r="O122" s="833">
        <v>1</v>
      </c>
      <c r="P122" s="833">
        <v>1</v>
      </c>
    </row>
    <row r="123" spans="1:16" s="164" customFormat="1" ht="20.25" customHeight="1">
      <c r="A123" s="166"/>
      <c r="B123" s="166" t="s">
        <v>652</v>
      </c>
      <c r="C123" s="707"/>
      <c r="D123" s="697"/>
      <c r="E123" s="1377"/>
      <c r="F123" s="1377"/>
      <c r="G123" s="1377"/>
      <c r="H123" s="1377"/>
      <c r="I123" s="1377"/>
      <c r="J123" s="1377"/>
      <c r="K123" s="1377"/>
      <c r="L123" s="1377"/>
      <c r="M123" s="1377"/>
      <c r="N123" s="1377"/>
      <c r="O123" s="1377"/>
      <c r="P123" s="1377"/>
    </row>
    <row r="124" spans="1:16" ht="20.45" customHeight="1">
      <c r="A124" s="166"/>
      <c r="B124" s="166"/>
      <c r="C124" s="707" t="s">
        <v>3488</v>
      </c>
      <c r="D124" s="697" t="s">
        <v>2185</v>
      </c>
      <c r="E124" s="833">
        <v>3</v>
      </c>
      <c r="F124" s="833">
        <v>3</v>
      </c>
      <c r="G124" s="833">
        <v>0</v>
      </c>
      <c r="H124" s="833">
        <v>3</v>
      </c>
      <c r="I124" s="833">
        <v>0</v>
      </c>
      <c r="J124" s="314" t="s">
        <v>474</v>
      </c>
      <c r="K124" s="314" t="s">
        <v>474</v>
      </c>
      <c r="L124" s="314" t="s">
        <v>474</v>
      </c>
      <c r="M124" s="314" t="s">
        <v>474</v>
      </c>
      <c r="N124" s="314" t="s">
        <v>474</v>
      </c>
      <c r="O124" s="314" t="s">
        <v>474</v>
      </c>
      <c r="P124" s="314" t="s">
        <v>474</v>
      </c>
    </row>
    <row r="125" spans="1:16">
      <c r="A125" s="166"/>
      <c r="B125" s="166"/>
      <c r="C125" s="707"/>
      <c r="D125" s="697" t="s">
        <v>2186</v>
      </c>
      <c r="E125" s="833">
        <v>11</v>
      </c>
      <c r="F125" s="833">
        <v>11</v>
      </c>
      <c r="G125" s="833">
        <v>0</v>
      </c>
      <c r="H125" s="833">
        <v>11</v>
      </c>
      <c r="I125" s="833">
        <v>0</v>
      </c>
      <c r="J125" s="314" t="s">
        <v>474</v>
      </c>
      <c r="K125" s="314" t="s">
        <v>474</v>
      </c>
      <c r="L125" s="314" t="s">
        <v>474</v>
      </c>
      <c r="M125" s="314" t="s">
        <v>474</v>
      </c>
      <c r="N125" s="314" t="s">
        <v>474</v>
      </c>
      <c r="O125" s="314" t="s">
        <v>474</v>
      </c>
      <c r="P125" s="314" t="s">
        <v>474</v>
      </c>
    </row>
    <row r="126" spans="1:16">
      <c r="A126" s="166"/>
      <c r="B126" s="166"/>
      <c r="C126" s="707"/>
      <c r="D126" s="697" t="s">
        <v>2187</v>
      </c>
      <c r="E126" s="833">
        <v>14</v>
      </c>
      <c r="F126" s="833">
        <v>14</v>
      </c>
      <c r="G126" s="833">
        <v>0</v>
      </c>
      <c r="H126" s="833">
        <v>14</v>
      </c>
      <c r="I126" s="833">
        <v>0</v>
      </c>
      <c r="J126" s="314" t="s">
        <v>474</v>
      </c>
      <c r="K126" s="314" t="s">
        <v>474</v>
      </c>
      <c r="L126" s="314" t="s">
        <v>474</v>
      </c>
      <c r="M126" s="314" t="s">
        <v>474</v>
      </c>
      <c r="N126" s="314" t="s">
        <v>474</v>
      </c>
      <c r="O126" s="314" t="s">
        <v>474</v>
      </c>
      <c r="P126" s="314" t="s">
        <v>474</v>
      </c>
    </row>
    <row r="127" spans="1:16" ht="20.45" customHeight="1">
      <c r="A127" s="166"/>
      <c r="B127" s="166"/>
      <c r="C127" s="1376" t="s">
        <v>2315</v>
      </c>
      <c r="D127" s="697" t="s">
        <v>2185</v>
      </c>
      <c r="E127" s="833">
        <v>3</v>
      </c>
      <c r="F127" s="833">
        <v>3</v>
      </c>
      <c r="G127" s="833">
        <v>0</v>
      </c>
      <c r="H127" s="833">
        <v>3</v>
      </c>
      <c r="I127" s="833">
        <v>0</v>
      </c>
      <c r="J127" s="314" t="s">
        <v>474</v>
      </c>
      <c r="K127" s="314" t="s">
        <v>474</v>
      </c>
      <c r="L127" s="314" t="s">
        <v>474</v>
      </c>
      <c r="M127" s="314" t="s">
        <v>474</v>
      </c>
      <c r="N127" s="314" t="s">
        <v>474</v>
      </c>
      <c r="O127" s="314" t="s">
        <v>474</v>
      </c>
      <c r="P127" s="314" t="s">
        <v>474</v>
      </c>
    </row>
    <row r="128" spans="1:16">
      <c r="A128" s="166"/>
      <c r="B128" s="166"/>
      <c r="C128" s="707"/>
      <c r="D128" s="697" t="s">
        <v>2186</v>
      </c>
      <c r="E128" s="833">
        <v>11</v>
      </c>
      <c r="F128" s="833">
        <v>11</v>
      </c>
      <c r="G128" s="833">
        <v>0</v>
      </c>
      <c r="H128" s="833">
        <v>11</v>
      </c>
      <c r="I128" s="833">
        <v>0</v>
      </c>
      <c r="J128" s="314" t="s">
        <v>474</v>
      </c>
      <c r="K128" s="314" t="s">
        <v>474</v>
      </c>
      <c r="L128" s="314" t="s">
        <v>474</v>
      </c>
      <c r="M128" s="314" t="s">
        <v>474</v>
      </c>
      <c r="N128" s="314" t="s">
        <v>474</v>
      </c>
      <c r="O128" s="314" t="s">
        <v>474</v>
      </c>
      <c r="P128" s="314" t="s">
        <v>474</v>
      </c>
    </row>
    <row r="129" spans="1:16">
      <c r="A129" s="166"/>
      <c r="B129" s="166"/>
      <c r="C129" s="707"/>
      <c r="D129" s="697" t="s">
        <v>2187</v>
      </c>
      <c r="E129" s="833">
        <v>14</v>
      </c>
      <c r="F129" s="833">
        <v>14</v>
      </c>
      <c r="G129" s="833">
        <v>0</v>
      </c>
      <c r="H129" s="833">
        <v>14</v>
      </c>
      <c r="I129" s="833">
        <v>0</v>
      </c>
      <c r="J129" s="314" t="s">
        <v>474</v>
      </c>
      <c r="K129" s="314" t="s">
        <v>474</v>
      </c>
      <c r="L129" s="314" t="s">
        <v>474</v>
      </c>
      <c r="M129" s="314" t="s">
        <v>474</v>
      </c>
      <c r="N129" s="314" t="s">
        <v>474</v>
      </c>
      <c r="O129" s="314" t="s">
        <v>474</v>
      </c>
      <c r="P129" s="314" t="s">
        <v>474</v>
      </c>
    </row>
    <row r="130" spans="1:16" s="164" customFormat="1" ht="20.25" customHeight="1">
      <c r="A130" s="166"/>
      <c r="B130" s="166" t="s">
        <v>2287</v>
      </c>
      <c r="C130" s="707"/>
      <c r="D130" s="697" t="s">
        <v>2185</v>
      </c>
      <c r="E130" s="833">
        <v>185</v>
      </c>
      <c r="F130" s="833">
        <v>145</v>
      </c>
      <c r="G130" s="833">
        <v>133</v>
      </c>
      <c r="H130" s="833">
        <v>12</v>
      </c>
      <c r="I130" s="833">
        <v>40</v>
      </c>
      <c r="J130" s="314" t="s">
        <v>474</v>
      </c>
      <c r="K130" s="314" t="s">
        <v>474</v>
      </c>
      <c r="L130" s="314" t="s">
        <v>474</v>
      </c>
      <c r="M130" s="314" t="s">
        <v>474</v>
      </c>
      <c r="N130" s="314" t="s">
        <v>474</v>
      </c>
      <c r="O130" s="314" t="s">
        <v>474</v>
      </c>
      <c r="P130" s="314" t="s">
        <v>474</v>
      </c>
    </row>
    <row r="131" spans="1:16" s="164" customFormat="1">
      <c r="A131" s="166"/>
      <c r="B131" s="166"/>
      <c r="C131" s="707"/>
      <c r="D131" s="697" t="s">
        <v>2186</v>
      </c>
      <c r="E131" s="833">
        <v>338</v>
      </c>
      <c r="F131" s="833">
        <v>121</v>
      </c>
      <c r="G131" s="833">
        <v>92</v>
      </c>
      <c r="H131" s="833">
        <v>29</v>
      </c>
      <c r="I131" s="833">
        <v>217</v>
      </c>
      <c r="J131" s="314" t="s">
        <v>474</v>
      </c>
      <c r="K131" s="314" t="s">
        <v>474</v>
      </c>
      <c r="L131" s="314" t="s">
        <v>474</v>
      </c>
      <c r="M131" s="314" t="s">
        <v>474</v>
      </c>
      <c r="N131" s="314" t="s">
        <v>474</v>
      </c>
      <c r="O131" s="314" t="s">
        <v>474</v>
      </c>
      <c r="P131" s="314" t="s">
        <v>474</v>
      </c>
    </row>
    <row r="132" spans="1:16" s="164" customFormat="1">
      <c r="A132" s="166"/>
      <c r="B132" s="166"/>
      <c r="C132" s="707"/>
      <c r="D132" s="697" t="s">
        <v>2187</v>
      </c>
      <c r="E132" s="833">
        <v>523</v>
      </c>
      <c r="F132" s="833">
        <v>266</v>
      </c>
      <c r="G132" s="833">
        <v>225</v>
      </c>
      <c r="H132" s="833">
        <v>41</v>
      </c>
      <c r="I132" s="833">
        <v>257</v>
      </c>
      <c r="J132" s="314" t="s">
        <v>474</v>
      </c>
      <c r="K132" s="314" t="s">
        <v>474</v>
      </c>
      <c r="L132" s="314" t="s">
        <v>474</v>
      </c>
      <c r="M132" s="314" t="s">
        <v>474</v>
      </c>
      <c r="N132" s="314" t="s">
        <v>474</v>
      </c>
      <c r="O132" s="314" t="s">
        <v>474</v>
      </c>
      <c r="P132" s="314" t="s">
        <v>474</v>
      </c>
    </row>
    <row r="133" spans="1:16" ht="24" customHeight="1">
      <c r="A133" s="166"/>
      <c r="B133" s="166" t="s">
        <v>654</v>
      </c>
      <c r="C133" s="707"/>
      <c r="D133" s="697" t="s">
        <v>2185</v>
      </c>
      <c r="E133" s="833">
        <v>6</v>
      </c>
      <c r="F133" s="833">
        <v>0</v>
      </c>
      <c r="G133" s="833">
        <v>0</v>
      </c>
      <c r="H133" s="833">
        <v>0</v>
      </c>
      <c r="I133" s="833">
        <v>6</v>
      </c>
      <c r="J133" s="314" t="s">
        <v>474</v>
      </c>
      <c r="K133" s="314" t="s">
        <v>474</v>
      </c>
      <c r="L133" s="314" t="s">
        <v>474</v>
      </c>
      <c r="M133" s="314" t="s">
        <v>474</v>
      </c>
      <c r="N133" s="314" t="s">
        <v>474</v>
      </c>
      <c r="O133" s="314" t="s">
        <v>474</v>
      </c>
      <c r="P133" s="314" t="s">
        <v>474</v>
      </c>
    </row>
    <row r="134" spans="1:16" s="164" customFormat="1">
      <c r="A134" s="166"/>
      <c r="B134" s="166"/>
      <c r="C134" s="707"/>
      <c r="D134" s="697" t="s">
        <v>2186</v>
      </c>
      <c r="E134" s="833">
        <v>6</v>
      </c>
      <c r="F134" s="833">
        <v>0</v>
      </c>
      <c r="G134" s="833">
        <v>0</v>
      </c>
      <c r="H134" s="833">
        <v>0</v>
      </c>
      <c r="I134" s="833">
        <v>6</v>
      </c>
      <c r="J134" s="314" t="s">
        <v>474</v>
      </c>
      <c r="K134" s="314" t="s">
        <v>474</v>
      </c>
      <c r="L134" s="314" t="s">
        <v>474</v>
      </c>
      <c r="M134" s="314" t="s">
        <v>474</v>
      </c>
      <c r="N134" s="314" t="s">
        <v>474</v>
      </c>
      <c r="O134" s="314" t="s">
        <v>474</v>
      </c>
      <c r="P134" s="314" t="s">
        <v>474</v>
      </c>
    </row>
    <row r="135" spans="1:16" s="164" customFormat="1">
      <c r="A135" s="166"/>
      <c r="B135" s="166"/>
      <c r="C135" s="707"/>
      <c r="D135" s="697" t="s">
        <v>2187</v>
      </c>
      <c r="E135" s="833">
        <v>12</v>
      </c>
      <c r="F135" s="833">
        <v>0</v>
      </c>
      <c r="G135" s="833">
        <v>0</v>
      </c>
      <c r="H135" s="833">
        <v>0</v>
      </c>
      <c r="I135" s="833">
        <v>12</v>
      </c>
      <c r="J135" s="314" t="s">
        <v>474</v>
      </c>
      <c r="K135" s="314" t="s">
        <v>474</v>
      </c>
      <c r="L135" s="314" t="s">
        <v>474</v>
      </c>
      <c r="M135" s="314" t="s">
        <v>474</v>
      </c>
      <c r="N135" s="314" t="s">
        <v>474</v>
      </c>
      <c r="O135" s="314" t="s">
        <v>474</v>
      </c>
      <c r="P135" s="314" t="s">
        <v>474</v>
      </c>
    </row>
    <row r="136" spans="1:16" ht="24" customHeight="1">
      <c r="A136" s="166"/>
      <c r="B136" s="166" t="s">
        <v>2290</v>
      </c>
      <c r="C136" s="707"/>
      <c r="D136" s="697" t="s">
        <v>2185</v>
      </c>
      <c r="E136" s="833">
        <v>6</v>
      </c>
      <c r="F136" s="833">
        <v>0</v>
      </c>
      <c r="G136" s="833">
        <v>0</v>
      </c>
      <c r="H136" s="833">
        <v>0</v>
      </c>
      <c r="I136" s="833">
        <v>6</v>
      </c>
      <c r="J136" s="314" t="s">
        <v>474</v>
      </c>
      <c r="K136" s="314" t="s">
        <v>474</v>
      </c>
      <c r="L136" s="314" t="s">
        <v>474</v>
      </c>
      <c r="M136" s="314" t="s">
        <v>474</v>
      </c>
      <c r="N136" s="314" t="s">
        <v>474</v>
      </c>
      <c r="O136" s="314" t="s">
        <v>474</v>
      </c>
      <c r="P136" s="314" t="s">
        <v>474</v>
      </c>
    </row>
    <row r="137" spans="1:16" s="164" customFormat="1">
      <c r="A137" s="166"/>
      <c r="B137" s="166"/>
      <c r="C137" s="707"/>
      <c r="D137" s="697" t="s">
        <v>2186</v>
      </c>
      <c r="E137" s="833">
        <v>6</v>
      </c>
      <c r="F137" s="833">
        <v>0</v>
      </c>
      <c r="G137" s="833">
        <v>0</v>
      </c>
      <c r="H137" s="833">
        <v>0</v>
      </c>
      <c r="I137" s="833">
        <v>6</v>
      </c>
      <c r="J137" s="314" t="s">
        <v>474</v>
      </c>
      <c r="K137" s="314" t="s">
        <v>474</v>
      </c>
      <c r="L137" s="314" t="s">
        <v>474</v>
      </c>
      <c r="M137" s="314" t="s">
        <v>474</v>
      </c>
      <c r="N137" s="314" t="s">
        <v>474</v>
      </c>
      <c r="O137" s="314" t="s">
        <v>474</v>
      </c>
      <c r="P137" s="314" t="s">
        <v>474</v>
      </c>
    </row>
    <row r="138" spans="1:16" s="164" customFormat="1">
      <c r="A138" s="166"/>
      <c r="B138" s="166"/>
      <c r="C138" s="707"/>
      <c r="D138" s="697" t="s">
        <v>2187</v>
      </c>
      <c r="E138" s="833">
        <v>12</v>
      </c>
      <c r="F138" s="833">
        <v>0</v>
      </c>
      <c r="G138" s="833">
        <v>0</v>
      </c>
      <c r="H138" s="833">
        <v>0</v>
      </c>
      <c r="I138" s="833">
        <v>12</v>
      </c>
      <c r="J138" s="314" t="s">
        <v>474</v>
      </c>
      <c r="K138" s="314" t="s">
        <v>474</v>
      </c>
      <c r="L138" s="314" t="s">
        <v>474</v>
      </c>
      <c r="M138" s="314" t="s">
        <v>474</v>
      </c>
      <c r="N138" s="314" t="s">
        <v>474</v>
      </c>
      <c r="O138" s="314" t="s">
        <v>474</v>
      </c>
      <c r="P138" s="314" t="s">
        <v>474</v>
      </c>
    </row>
    <row r="139" spans="1:16" ht="24" customHeight="1">
      <c r="A139" s="166" t="s">
        <v>2195</v>
      </c>
      <c r="B139" s="166"/>
      <c r="C139" s="707"/>
      <c r="D139" s="697" t="s">
        <v>2185</v>
      </c>
      <c r="E139" s="833">
        <v>191</v>
      </c>
      <c r="F139" s="833">
        <v>145</v>
      </c>
      <c r="G139" s="833">
        <v>133</v>
      </c>
      <c r="H139" s="833">
        <v>12</v>
      </c>
      <c r="I139" s="833">
        <v>46</v>
      </c>
      <c r="J139" s="833">
        <v>147</v>
      </c>
      <c r="K139" s="833">
        <v>18</v>
      </c>
      <c r="L139" s="833">
        <v>3</v>
      </c>
      <c r="M139" s="833">
        <v>2</v>
      </c>
      <c r="N139" s="833">
        <v>3</v>
      </c>
      <c r="O139" s="833">
        <v>6</v>
      </c>
      <c r="P139" s="833">
        <v>12</v>
      </c>
    </row>
    <row r="140" spans="1:16" s="164" customFormat="1">
      <c r="A140" s="166"/>
      <c r="B140" s="166"/>
      <c r="C140" s="707"/>
      <c r="D140" s="697" t="s">
        <v>2186</v>
      </c>
      <c r="E140" s="833">
        <v>344</v>
      </c>
      <c r="F140" s="833">
        <v>121</v>
      </c>
      <c r="G140" s="833">
        <v>92</v>
      </c>
      <c r="H140" s="833">
        <v>29</v>
      </c>
      <c r="I140" s="833">
        <v>223</v>
      </c>
      <c r="J140" s="833">
        <v>252</v>
      </c>
      <c r="K140" s="833">
        <v>38</v>
      </c>
      <c r="L140" s="833">
        <v>8</v>
      </c>
      <c r="M140" s="833">
        <v>3</v>
      </c>
      <c r="N140" s="833">
        <v>22</v>
      </c>
      <c r="O140" s="833">
        <v>14</v>
      </c>
      <c r="P140" s="833">
        <v>7</v>
      </c>
    </row>
    <row r="141" spans="1:16" s="164" customFormat="1">
      <c r="A141" s="166"/>
      <c r="B141" s="166"/>
      <c r="C141" s="707"/>
      <c r="D141" s="697" t="s">
        <v>2187</v>
      </c>
      <c r="E141" s="833">
        <v>535</v>
      </c>
      <c r="F141" s="833">
        <v>266</v>
      </c>
      <c r="G141" s="833">
        <v>225</v>
      </c>
      <c r="H141" s="833">
        <v>41</v>
      </c>
      <c r="I141" s="833">
        <v>269</v>
      </c>
      <c r="J141" s="833">
        <v>399</v>
      </c>
      <c r="K141" s="833">
        <v>56</v>
      </c>
      <c r="L141" s="833">
        <v>11</v>
      </c>
      <c r="M141" s="833">
        <v>5</v>
      </c>
      <c r="N141" s="833">
        <v>25</v>
      </c>
      <c r="O141" s="833">
        <v>20</v>
      </c>
      <c r="P141" s="833">
        <v>19</v>
      </c>
    </row>
    <row r="142" spans="1:16" s="164" customFormat="1">
      <c r="A142" s="166"/>
      <c r="B142" s="166"/>
      <c r="C142" s="707"/>
      <c r="D142" s="1204"/>
      <c r="E142" s="1378"/>
      <c r="F142" s="1377"/>
      <c r="G142" s="1377"/>
      <c r="H142" s="1377"/>
      <c r="I142" s="1377"/>
      <c r="J142" s="1377"/>
      <c r="K142" s="1377"/>
      <c r="L142" s="1377"/>
      <c r="M142" s="1377"/>
      <c r="N142" s="1377"/>
      <c r="O142" s="1377"/>
      <c r="P142" s="1377"/>
    </row>
    <row r="143" spans="1:16" s="164" customFormat="1">
      <c r="A143" s="1037" t="s">
        <v>48</v>
      </c>
      <c r="B143" s="166"/>
      <c r="C143" s="707"/>
      <c r="D143" s="1204"/>
      <c r="E143" s="1378"/>
      <c r="F143" s="1377"/>
      <c r="G143" s="1377"/>
      <c r="H143" s="1377"/>
      <c r="I143" s="1377"/>
      <c r="J143" s="1377"/>
      <c r="K143" s="1377"/>
      <c r="L143" s="1377"/>
      <c r="M143" s="1377"/>
      <c r="N143" s="1377"/>
      <c r="O143" s="1377"/>
      <c r="P143" s="1377"/>
    </row>
    <row r="144" spans="1:16" s="164" customFormat="1" ht="27" customHeight="1">
      <c r="A144" s="1418" t="s">
        <v>3489</v>
      </c>
      <c r="B144" s="1418"/>
      <c r="C144" s="1418"/>
      <c r="D144" s="697"/>
      <c r="E144" s="1377"/>
      <c r="F144" s="1377"/>
      <c r="G144" s="1377"/>
      <c r="H144" s="1377"/>
      <c r="I144" s="1377"/>
      <c r="J144" s="1377"/>
      <c r="K144" s="1377"/>
      <c r="L144" s="1377"/>
      <c r="M144" s="1377"/>
      <c r="N144" s="1377"/>
      <c r="O144" s="1377"/>
      <c r="P144" s="1377"/>
    </row>
    <row r="145" spans="1:16" s="164" customFormat="1" ht="20.25" customHeight="1">
      <c r="A145" s="166"/>
      <c r="B145" s="166" t="s">
        <v>646</v>
      </c>
      <c r="C145" s="707"/>
      <c r="D145" s="697"/>
      <c r="E145" s="1377"/>
      <c r="F145" s="1377"/>
      <c r="G145" s="1377"/>
      <c r="H145" s="1377"/>
      <c r="I145" s="1377"/>
      <c r="J145" s="1377"/>
      <c r="K145" s="1377"/>
      <c r="L145" s="1377"/>
      <c r="M145" s="1377"/>
      <c r="N145" s="1377"/>
      <c r="O145" s="1377"/>
      <c r="P145" s="1377"/>
    </row>
    <row r="146" spans="1:16" ht="24" customHeight="1">
      <c r="A146" s="166"/>
      <c r="B146" s="166"/>
      <c r="C146" s="707" t="s">
        <v>3487</v>
      </c>
      <c r="D146" s="697" t="s">
        <v>2185</v>
      </c>
      <c r="E146" s="833">
        <v>589</v>
      </c>
      <c r="F146" s="833">
        <v>391</v>
      </c>
      <c r="G146" s="833">
        <v>314</v>
      </c>
      <c r="H146" s="833">
        <v>77</v>
      </c>
      <c r="I146" s="833">
        <v>198</v>
      </c>
      <c r="J146" s="833">
        <v>293</v>
      </c>
      <c r="K146" s="833">
        <v>131</v>
      </c>
      <c r="L146" s="833">
        <v>29</v>
      </c>
      <c r="M146" s="833">
        <v>32</v>
      </c>
      <c r="N146" s="833">
        <v>67</v>
      </c>
      <c r="O146" s="833">
        <v>22</v>
      </c>
      <c r="P146" s="833">
        <v>15</v>
      </c>
    </row>
    <row r="147" spans="1:16">
      <c r="A147" s="166"/>
      <c r="B147" s="166"/>
      <c r="C147" s="707"/>
      <c r="D147" s="697" t="s">
        <v>2186</v>
      </c>
      <c r="E147" s="833">
        <v>1528</v>
      </c>
      <c r="F147" s="833">
        <v>720</v>
      </c>
      <c r="G147" s="833">
        <v>529</v>
      </c>
      <c r="H147" s="833">
        <v>191</v>
      </c>
      <c r="I147" s="833">
        <v>808</v>
      </c>
      <c r="J147" s="833">
        <v>662</v>
      </c>
      <c r="K147" s="833">
        <v>398</v>
      </c>
      <c r="L147" s="833">
        <v>71</v>
      </c>
      <c r="M147" s="833">
        <v>97</v>
      </c>
      <c r="N147" s="833">
        <v>187</v>
      </c>
      <c r="O147" s="833">
        <v>74</v>
      </c>
      <c r="P147" s="833">
        <v>39</v>
      </c>
    </row>
    <row r="148" spans="1:16">
      <c r="A148" s="166"/>
      <c r="B148" s="166"/>
      <c r="C148" s="707"/>
      <c r="D148" s="697" t="s">
        <v>2187</v>
      </c>
      <c r="E148" s="833">
        <v>2117</v>
      </c>
      <c r="F148" s="833">
        <v>1111</v>
      </c>
      <c r="G148" s="833">
        <v>843</v>
      </c>
      <c r="H148" s="833">
        <v>268</v>
      </c>
      <c r="I148" s="833">
        <v>1006</v>
      </c>
      <c r="J148" s="833">
        <v>955</v>
      </c>
      <c r="K148" s="833">
        <v>529</v>
      </c>
      <c r="L148" s="833">
        <v>100</v>
      </c>
      <c r="M148" s="833">
        <v>129</v>
      </c>
      <c r="N148" s="833">
        <v>254</v>
      </c>
      <c r="O148" s="833">
        <v>96</v>
      </c>
      <c r="P148" s="833">
        <v>54</v>
      </c>
    </row>
    <row r="149" spans="1:16" ht="24" customHeight="1">
      <c r="A149" s="166"/>
      <c r="B149" s="166"/>
      <c r="C149" s="707" t="s">
        <v>3488</v>
      </c>
      <c r="D149" s="697" t="s">
        <v>2185</v>
      </c>
      <c r="E149" s="833">
        <v>278</v>
      </c>
      <c r="F149" s="833">
        <v>177</v>
      </c>
      <c r="G149" s="833">
        <v>154</v>
      </c>
      <c r="H149" s="833">
        <v>23</v>
      </c>
      <c r="I149" s="833">
        <v>101</v>
      </c>
      <c r="J149" s="833">
        <v>168</v>
      </c>
      <c r="K149" s="833">
        <v>42</v>
      </c>
      <c r="L149" s="833">
        <v>10</v>
      </c>
      <c r="M149" s="833">
        <v>29</v>
      </c>
      <c r="N149" s="833">
        <v>13</v>
      </c>
      <c r="O149" s="833">
        <v>11</v>
      </c>
      <c r="P149" s="833">
        <v>5</v>
      </c>
    </row>
    <row r="150" spans="1:16">
      <c r="A150" s="166"/>
      <c r="B150" s="166"/>
      <c r="C150" s="707"/>
      <c r="D150" s="697" t="s">
        <v>2186</v>
      </c>
      <c r="E150" s="833">
        <v>4636</v>
      </c>
      <c r="F150" s="833">
        <v>1741</v>
      </c>
      <c r="G150" s="833">
        <v>1585</v>
      </c>
      <c r="H150" s="833">
        <v>156</v>
      </c>
      <c r="I150" s="833">
        <v>2895</v>
      </c>
      <c r="J150" s="833">
        <v>3302</v>
      </c>
      <c r="K150" s="833">
        <v>763</v>
      </c>
      <c r="L150" s="833">
        <v>171</v>
      </c>
      <c r="M150" s="833">
        <v>186</v>
      </c>
      <c r="N150" s="833">
        <v>99</v>
      </c>
      <c r="O150" s="833">
        <v>92</v>
      </c>
      <c r="P150" s="833">
        <v>23</v>
      </c>
    </row>
    <row r="151" spans="1:16">
      <c r="A151" s="166"/>
      <c r="B151" s="166"/>
      <c r="C151" s="707"/>
      <c r="D151" s="697" t="s">
        <v>2187</v>
      </c>
      <c r="E151" s="833">
        <v>4914</v>
      </c>
      <c r="F151" s="833">
        <v>1918</v>
      </c>
      <c r="G151" s="833">
        <v>1739</v>
      </c>
      <c r="H151" s="833">
        <v>179</v>
      </c>
      <c r="I151" s="833">
        <v>2996</v>
      </c>
      <c r="J151" s="833">
        <v>3470</v>
      </c>
      <c r="K151" s="833">
        <v>805</v>
      </c>
      <c r="L151" s="833">
        <v>181</v>
      </c>
      <c r="M151" s="833">
        <v>215</v>
      </c>
      <c r="N151" s="833">
        <v>112</v>
      </c>
      <c r="O151" s="833">
        <v>103</v>
      </c>
      <c r="P151" s="833">
        <v>28</v>
      </c>
    </row>
    <row r="152" spans="1:16" s="164" customFormat="1" ht="20.25" customHeight="1">
      <c r="A152" s="166"/>
      <c r="B152" s="166"/>
      <c r="C152" s="707" t="s">
        <v>2997</v>
      </c>
      <c r="D152" s="697" t="s">
        <v>2185</v>
      </c>
      <c r="E152" s="833">
        <v>2</v>
      </c>
      <c r="F152" s="833">
        <v>0</v>
      </c>
      <c r="G152" s="833">
        <v>0</v>
      </c>
      <c r="H152" s="833">
        <v>0</v>
      </c>
      <c r="I152" s="833">
        <v>2</v>
      </c>
      <c r="J152" s="833">
        <v>0</v>
      </c>
      <c r="K152" s="833">
        <v>0</v>
      </c>
      <c r="L152" s="833">
        <v>1</v>
      </c>
      <c r="M152" s="833">
        <v>0</v>
      </c>
      <c r="N152" s="833">
        <v>0</v>
      </c>
      <c r="O152" s="833">
        <v>0</v>
      </c>
      <c r="P152" s="833">
        <v>1</v>
      </c>
    </row>
    <row r="153" spans="1:16" s="164" customFormat="1" ht="11.25" customHeight="1">
      <c r="A153" s="166"/>
      <c r="B153" s="166"/>
      <c r="C153" s="707"/>
      <c r="D153" s="697" t="s">
        <v>2186</v>
      </c>
      <c r="E153" s="833">
        <v>22</v>
      </c>
      <c r="F153" s="833">
        <v>6</v>
      </c>
      <c r="G153" s="833">
        <v>4</v>
      </c>
      <c r="H153" s="833">
        <v>2</v>
      </c>
      <c r="I153" s="833">
        <v>16</v>
      </c>
      <c r="J153" s="833">
        <v>0</v>
      </c>
      <c r="K153" s="833">
        <v>1</v>
      </c>
      <c r="L153" s="833">
        <v>1</v>
      </c>
      <c r="M153" s="833">
        <v>6</v>
      </c>
      <c r="N153" s="833">
        <v>0</v>
      </c>
      <c r="O153" s="833">
        <v>0</v>
      </c>
      <c r="P153" s="833">
        <v>14</v>
      </c>
    </row>
    <row r="154" spans="1:16" s="164" customFormat="1">
      <c r="A154" s="166"/>
      <c r="B154" s="166"/>
      <c r="C154" s="707"/>
      <c r="D154" s="697" t="s">
        <v>2187</v>
      </c>
      <c r="E154" s="833">
        <v>24</v>
      </c>
      <c r="F154" s="833">
        <v>6</v>
      </c>
      <c r="G154" s="833">
        <v>4</v>
      </c>
      <c r="H154" s="833">
        <v>2</v>
      </c>
      <c r="I154" s="833">
        <v>18</v>
      </c>
      <c r="J154" s="833">
        <v>0</v>
      </c>
      <c r="K154" s="833">
        <v>1</v>
      </c>
      <c r="L154" s="833">
        <v>2</v>
      </c>
      <c r="M154" s="833">
        <v>6</v>
      </c>
      <c r="N154" s="833">
        <v>0</v>
      </c>
      <c r="O154" s="833">
        <v>0</v>
      </c>
      <c r="P154" s="833">
        <v>15</v>
      </c>
    </row>
    <row r="155" spans="1:16" s="164" customFormat="1" ht="20.25" customHeight="1">
      <c r="A155" s="166"/>
      <c r="B155" s="166"/>
      <c r="C155" s="1376" t="s">
        <v>2315</v>
      </c>
      <c r="D155" s="697" t="s">
        <v>2185</v>
      </c>
      <c r="E155" s="833">
        <v>869</v>
      </c>
      <c r="F155" s="833">
        <v>568</v>
      </c>
      <c r="G155" s="833">
        <v>468</v>
      </c>
      <c r="H155" s="833">
        <v>100</v>
      </c>
      <c r="I155" s="833">
        <v>301</v>
      </c>
      <c r="J155" s="833">
        <v>461</v>
      </c>
      <c r="K155" s="833">
        <v>173</v>
      </c>
      <c r="L155" s="833">
        <v>40</v>
      </c>
      <c r="M155" s="833">
        <v>61</v>
      </c>
      <c r="N155" s="833">
        <v>80</v>
      </c>
      <c r="O155" s="833">
        <v>33</v>
      </c>
      <c r="P155" s="833">
        <v>21</v>
      </c>
    </row>
    <row r="156" spans="1:16" s="164" customFormat="1">
      <c r="A156" s="166"/>
      <c r="B156" s="166"/>
      <c r="C156" s="707"/>
      <c r="D156" s="697" t="s">
        <v>2186</v>
      </c>
      <c r="E156" s="833">
        <v>6186</v>
      </c>
      <c r="F156" s="833">
        <v>2467</v>
      </c>
      <c r="G156" s="833">
        <v>2118</v>
      </c>
      <c r="H156" s="833">
        <v>349</v>
      </c>
      <c r="I156" s="833">
        <v>3719</v>
      </c>
      <c r="J156" s="833">
        <v>3964</v>
      </c>
      <c r="K156" s="833">
        <v>1162</v>
      </c>
      <c r="L156" s="833">
        <v>243</v>
      </c>
      <c r="M156" s="833">
        <v>289</v>
      </c>
      <c r="N156" s="833">
        <v>286</v>
      </c>
      <c r="O156" s="833">
        <v>166</v>
      </c>
      <c r="P156" s="833">
        <v>76</v>
      </c>
    </row>
    <row r="157" spans="1:16" s="164" customFormat="1">
      <c r="A157" s="166"/>
      <c r="B157" s="166"/>
      <c r="C157" s="707"/>
      <c r="D157" s="697" t="s">
        <v>2187</v>
      </c>
      <c r="E157" s="833">
        <v>7055</v>
      </c>
      <c r="F157" s="833">
        <v>3035</v>
      </c>
      <c r="G157" s="833">
        <v>2586</v>
      </c>
      <c r="H157" s="833">
        <v>449</v>
      </c>
      <c r="I157" s="833">
        <v>4020</v>
      </c>
      <c r="J157" s="833">
        <v>4425</v>
      </c>
      <c r="K157" s="833">
        <v>1335</v>
      </c>
      <c r="L157" s="833">
        <v>283</v>
      </c>
      <c r="M157" s="833">
        <v>350</v>
      </c>
      <c r="N157" s="833">
        <v>366</v>
      </c>
      <c r="O157" s="833">
        <v>199</v>
      </c>
      <c r="P157" s="833">
        <v>97</v>
      </c>
    </row>
    <row r="158" spans="1:16" s="164" customFormat="1" ht="20.25" customHeight="1">
      <c r="A158" s="166"/>
      <c r="B158" s="166" t="s">
        <v>648</v>
      </c>
      <c r="C158" s="707"/>
      <c r="D158" s="697"/>
      <c r="E158" s="1377"/>
      <c r="F158" s="1377"/>
      <c r="G158" s="1377"/>
      <c r="H158" s="1377"/>
      <c r="I158" s="1377"/>
      <c r="J158" s="1377"/>
      <c r="K158" s="1377"/>
      <c r="L158" s="1377"/>
      <c r="M158" s="1377"/>
      <c r="N158" s="1377"/>
      <c r="O158" s="1377"/>
      <c r="P158" s="1377"/>
    </row>
    <row r="159" spans="1:16" ht="24" customHeight="1">
      <c r="A159" s="166"/>
      <c r="B159" s="166"/>
      <c r="C159" s="707" t="s">
        <v>3487</v>
      </c>
      <c r="D159" s="697" t="s">
        <v>2185</v>
      </c>
      <c r="E159" s="833">
        <v>13</v>
      </c>
      <c r="F159" s="314" t="s">
        <v>474</v>
      </c>
      <c r="G159" s="314" t="s">
        <v>474</v>
      </c>
      <c r="H159" s="314" t="s">
        <v>474</v>
      </c>
      <c r="I159" s="314" t="s">
        <v>474</v>
      </c>
      <c r="J159" s="314" t="s">
        <v>474</v>
      </c>
      <c r="K159" s="314" t="s">
        <v>474</v>
      </c>
      <c r="L159" s="314" t="s">
        <v>474</v>
      </c>
      <c r="M159" s="314" t="s">
        <v>474</v>
      </c>
      <c r="N159" s="314" t="s">
        <v>474</v>
      </c>
      <c r="O159" s="314" t="s">
        <v>474</v>
      </c>
      <c r="P159" s="314" t="s">
        <v>474</v>
      </c>
    </row>
    <row r="160" spans="1:16">
      <c r="A160" s="166"/>
      <c r="B160" s="166"/>
      <c r="C160" s="707"/>
      <c r="D160" s="697" t="s">
        <v>2186</v>
      </c>
      <c r="E160" s="833">
        <v>81</v>
      </c>
      <c r="F160" s="314" t="s">
        <v>474</v>
      </c>
      <c r="G160" s="314" t="s">
        <v>474</v>
      </c>
      <c r="H160" s="314" t="s">
        <v>474</v>
      </c>
      <c r="I160" s="314" t="s">
        <v>474</v>
      </c>
      <c r="J160" s="314" t="s">
        <v>474</v>
      </c>
      <c r="K160" s="314" t="s">
        <v>474</v>
      </c>
      <c r="L160" s="314" t="s">
        <v>474</v>
      </c>
      <c r="M160" s="314" t="s">
        <v>474</v>
      </c>
      <c r="N160" s="314" t="s">
        <v>474</v>
      </c>
      <c r="O160" s="314" t="s">
        <v>474</v>
      </c>
      <c r="P160" s="314" t="s">
        <v>474</v>
      </c>
    </row>
    <row r="161" spans="1:16">
      <c r="A161" s="166"/>
      <c r="B161" s="166"/>
      <c r="C161" s="707"/>
      <c r="D161" s="697" t="s">
        <v>2187</v>
      </c>
      <c r="E161" s="833">
        <v>94</v>
      </c>
      <c r="F161" s="314" t="s">
        <v>474</v>
      </c>
      <c r="G161" s="314" t="s">
        <v>474</v>
      </c>
      <c r="H161" s="314" t="s">
        <v>474</v>
      </c>
      <c r="I161" s="314" t="s">
        <v>474</v>
      </c>
      <c r="J161" s="314" t="s">
        <v>474</v>
      </c>
      <c r="K161" s="314" t="s">
        <v>474</v>
      </c>
      <c r="L161" s="314" t="s">
        <v>474</v>
      </c>
      <c r="M161" s="314" t="s">
        <v>474</v>
      </c>
      <c r="N161" s="314" t="s">
        <v>474</v>
      </c>
      <c r="O161" s="314" t="s">
        <v>474</v>
      </c>
      <c r="P161" s="314" t="s">
        <v>474</v>
      </c>
    </row>
    <row r="162" spans="1:16" ht="24" customHeight="1">
      <c r="A162" s="166"/>
      <c r="B162" s="166"/>
      <c r="C162" s="707" t="s">
        <v>3488</v>
      </c>
      <c r="D162" s="697" t="s">
        <v>2185</v>
      </c>
      <c r="E162" s="833">
        <v>42</v>
      </c>
      <c r="F162" s="833">
        <v>13</v>
      </c>
      <c r="G162" s="314" t="s">
        <v>474</v>
      </c>
      <c r="H162" s="314" t="s">
        <v>474</v>
      </c>
      <c r="I162" s="833">
        <v>29</v>
      </c>
      <c r="J162" s="314" t="s">
        <v>474</v>
      </c>
      <c r="K162" s="314" t="s">
        <v>474</v>
      </c>
      <c r="L162" s="314" t="s">
        <v>474</v>
      </c>
      <c r="M162" s="314" t="s">
        <v>474</v>
      </c>
      <c r="N162" s="314" t="s">
        <v>474</v>
      </c>
      <c r="O162" s="314" t="s">
        <v>474</v>
      </c>
      <c r="P162" s="314" t="s">
        <v>474</v>
      </c>
    </row>
    <row r="163" spans="1:16">
      <c r="A163" s="166"/>
      <c r="B163" s="166"/>
      <c r="C163" s="707"/>
      <c r="D163" s="697" t="s">
        <v>2186</v>
      </c>
      <c r="E163" s="833">
        <v>181</v>
      </c>
      <c r="F163" s="833">
        <v>48</v>
      </c>
      <c r="G163" s="314" t="s">
        <v>474</v>
      </c>
      <c r="H163" s="314" t="s">
        <v>474</v>
      </c>
      <c r="I163" s="833">
        <v>133</v>
      </c>
      <c r="J163" s="314" t="s">
        <v>474</v>
      </c>
      <c r="K163" s="314" t="s">
        <v>474</v>
      </c>
      <c r="L163" s="314" t="s">
        <v>474</v>
      </c>
      <c r="M163" s="314" t="s">
        <v>474</v>
      </c>
      <c r="N163" s="314" t="s">
        <v>474</v>
      </c>
      <c r="O163" s="314" t="s">
        <v>474</v>
      </c>
      <c r="P163" s="314" t="s">
        <v>474</v>
      </c>
    </row>
    <row r="164" spans="1:16">
      <c r="A164" s="166"/>
      <c r="B164" s="166"/>
      <c r="C164" s="707"/>
      <c r="D164" s="697" t="s">
        <v>2187</v>
      </c>
      <c r="E164" s="833">
        <v>223</v>
      </c>
      <c r="F164" s="833">
        <v>61</v>
      </c>
      <c r="G164" s="314" t="s">
        <v>474</v>
      </c>
      <c r="H164" s="314" t="s">
        <v>474</v>
      </c>
      <c r="I164" s="833">
        <v>162</v>
      </c>
      <c r="J164" s="314" t="s">
        <v>474</v>
      </c>
      <c r="K164" s="314" t="s">
        <v>474</v>
      </c>
      <c r="L164" s="314" t="s">
        <v>474</v>
      </c>
      <c r="M164" s="314" t="s">
        <v>474</v>
      </c>
      <c r="N164" s="314" t="s">
        <v>474</v>
      </c>
      <c r="O164" s="314" t="s">
        <v>474</v>
      </c>
      <c r="P164" s="314" t="s">
        <v>474</v>
      </c>
    </row>
    <row r="165" spans="1:16" s="164" customFormat="1" ht="20.25" customHeight="1">
      <c r="A165" s="166"/>
      <c r="B165" s="166"/>
      <c r="C165" s="1376" t="s">
        <v>2315</v>
      </c>
      <c r="D165" s="697" t="s">
        <v>2185</v>
      </c>
      <c r="E165" s="833">
        <v>55</v>
      </c>
      <c r="F165" s="314" t="s">
        <v>474</v>
      </c>
      <c r="G165" s="314" t="s">
        <v>474</v>
      </c>
      <c r="H165" s="314" t="s">
        <v>474</v>
      </c>
      <c r="I165" s="314" t="s">
        <v>474</v>
      </c>
      <c r="J165" s="833">
        <v>30</v>
      </c>
      <c r="K165" s="833">
        <v>11</v>
      </c>
      <c r="L165" s="833">
        <v>0</v>
      </c>
      <c r="M165" s="833">
        <v>13</v>
      </c>
      <c r="N165" s="833">
        <v>0</v>
      </c>
      <c r="O165" s="833">
        <v>0</v>
      </c>
      <c r="P165" s="833">
        <v>1</v>
      </c>
    </row>
    <row r="166" spans="1:16" s="164" customFormat="1">
      <c r="A166" s="166"/>
      <c r="B166" s="166"/>
      <c r="C166" s="707"/>
      <c r="D166" s="697" t="s">
        <v>2186</v>
      </c>
      <c r="E166" s="833">
        <v>262</v>
      </c>
      <c r="F166" s="314" t="s">
        <v>474</v>
      </c>
      <c r="G166" s="314" t="s">
        <v>474</v>
      </c>
      <c r="H166" s="314" t="s">
        <v>474</v>
      </c>
      <c r="I166" s="314" t="s">
        <v>474</v>
      </c>
      <c r="J166" s="833">
        <v>187</v>
      </c>
      <c r="K166" s="833">
        <v>42</v>
      </c>
      <c r="L166" s="833">
        <v>1</v>
      </c>
      <c r="M166" s="833">
        <v>28</v>
      </c>
      <c r="N166" s="833">
        <v>1</v>
      </c>
      <c r="O166" s="833">
        <v>2</v>
      </c>
      <c r="P166" s="833">
        <v>1</v>
      </c>
    </row>
    <row r="167" spans="1:16" s="164" customFormat="1">
      <c r="A167" s="166"/>
      <c r="B167" s="166"/>
      <c r="C167" s="707"/>
      <c r="D167" s="697" t="s">
        <v>2187</v>
      </c>
      <c r="E167" s="833">
        <v>317</v>
      </c>
      <c r="F167" s="314" t="s">
        <v>474</v>
      </c>
      <c r="G167" s="314" t="s">
        <v>474</v>
      </c>
      <c r="H167" s="314" t="s">
        <v>474</v>
      </c>
      <c r="I167" s="314" t="s">
        <v>474</v>
      </c>
      <c r="J167" s="833">
        <v>217</v>
      </c>
      <c r="K167" s="833">
        <v>53</v>
      </c>
      <c r="L167" s="833">
        <v>1</v>
      </c>
      <c r="M167" s="833">
        <v>41</v>
      </c>
      <c r="N167" s="833">
        <v>1</v>
      </c>
      <c r="O167" s="833">
        <v>2</v>
      </c>
      <c r="P167" s="833">
        <v>2</v>
      </c>
    </row>
    <row r="168" spans="1:16" s="164" customFormat="1" ht="20.25" customHeight="1">
      <c r="A168" s="166"/>
      <c r="B168" s="166" t="s">
        <v>649</v>
      </c>
      <c r="C168" s="707"/>
      <c r="D168" s="697"/>
      <c r="E168" s="1377"/>
      <c r="F168" s="1377"/>
      <c r="G168" s="1377"/>
      <c r="H168" s="1377"/>
      <c r="I168" s="1377"/>
      <c r="J168" s="1377"/>
      <c r="K168" s="1377"/>
      <c r="L168" s="1377"/>
      <c r="M168" s="1377"/>
      <c r="N168" s="1377"/>
      <c r="O168" s="1377"/>
      <c r="P168" s="1377"/>
    </row>
    <row r="169" spans="1:16" ht="24" customHeight="1">
      <c r="A169" s="166"/>
      <c r="B169" s="166"/>
      <c r="C169" s="707" t="s">
        <v>3487</v>
      </c>
      <c r="D169" s="697" t="s">
        <v>2185</v>
      </c>
      <c r="E169" s="833">
        <v>364</v>
      </c>
      <c r="F169" s="833">
        <v>260</v>
      </c>
      <c r="G169" s="833">
        <v>233</v>
      </c>
      <c r="H169" s="833">
        <v>27</v>
      </c>
      <c r="I169" s="833">
        <v>104</v>
      </c>
      <c r="J169" s="833">
        <v>237</v>
      </c>
      <c r="K169" s="833">
        <v>71</v>
      </c>
      <c r="L169" s="833">
        <v>19</v>
      </c>
      <c r="M169" s="833">
        <v>7</v>
      </c>
      <c r="N169" s="833">
        <v>27</v>
      </c>
      <c r="O169" s="833">
        <v>1</v>
      </c>
      <c r="P169" s="833">
        <v>2</v>
      </c>
    </row>
    <row r="170" spans="1:16">
      <c r="A170" s="166"/>
      <c r="B170" s="166"/>
      <c r="C170" s="707"/>
      <c r="D170" s="697" t="s">
        <v>2186</v>
      </c>
      <c r="E170" s="833">
        <v>139</v>
      </c>
      <c r="F170" s="833">
        <v>65</v>
      </c>
      <c r="G170" s="833">
        <v>54</v>
      </c>
      <c r="H170" s="833">
        <v>11</v>
      </c>
      <c r="I170" s="833">
        <v>74</v>
      </c>
      <c r="J170" s="833">
        <v>97</v>
      </c>
      <c r="K170" s="833">
        <v>18</v>
      </c>
      <c r="L170" s="833">
        <v>6</v>
      </c>
      <c r="M170" s="833">
        <v>0</v>
      </c>
      <c r="N170" s="833">
        <v>11</v>
      </c>
      <c r="O170" s="833">
        <v>3</v>
      </c>
      <c r="P170" s="833">
        <v>4</v>
      </c>
    </row>
    <row r="171" spans="1:16">
      <c r="A171" s="166"/>
      <c r="B171" s="166"/>
      <c r="C171" s="707"/>
      <c r="D171" s="697" t="s">
        <v>2187</v>
      </c>
      <c r="E171" s="833">
        <v>503</v>
      </c>
      <c r="F171" s="833">
        <v>325</v>
      </c>
      <c r="G171" s="833">
        <v>287</v>
      </c>
      <c r="H171" s="833">
        <v>38</v>
      </c>
      <c r="I171" s="833">
        <v>178</v>
      </c>
      <c r="J171" s="833">
        <v>334</v>
      </c>
      <c r="K171" s="833">
        <v>89</v>
      </c>
      <c r="L171" s="833">
        <v>25</v>
      </c>
      <c r="M171" s="833">
        <v>7</v>
      </c>
      <c r="N171" s="833">
        <v>38</v>
      </c>
      <c r="O171" s="833">
        <v>4</v>
      </c>
      <c r="P171" s="833">
        <v>6</v>
      </c>
    </row>
    <row r="172" spans="1:16" ht="24" customHeight="1">
      <c r="A172" s="166"/>
      <c r="B172" s="166"/>
      <c r="C172" s="707" t="s">
        <v>3488</v>
      </c>
      <c r="D172" s="697" t="s">
        <v>2185</v>
      </c>
      <c r="E172" s="833">
        <v>153</v>
      </c>
      <c r="F172" s="833">
        <v>116</v>
      </c>
      <c r="G172" s="833">
        <v>104</v>
      </c>
      <c r="H172" s="833">
        <v>12</v>
      </c>
      <c r="I172" s="833">
        <v>37</v>
      </c>
      <c r="J172" s="833">
        <v>111</v>
      </c>
      <c r="K172" s="833">
        <v>27</v>
      </c>
      <c r="L172" s="833">
        <v>5</v>
      </c>
      <c r="M172" s="833">
        <v>1</v>
      </c>
      <c r="N172" s="833">
        <v>4</v>
      </c>
      <c r="O172" s="833">
        <v>4</v>
      </c>
      <c r="P172" s="833">
        <v>1</v>
      </c>
    </row>
    <row r="173" spans="1:16">
      <c r="A173" s="166"/>
      <c r="B173" s="166"/>
      <c r="C173" s="707"/>
      <c r="D173" s="697" t="s">
        <v>2186</v>
      </c>
      <c r="E173" s="833">
        <v>87</v>
      </c>
      <c r="F173" s="833">
        <v>36</v>
      </c>
      <c r="G173" s="833">
        <v>32</v>
      </c>
      <c r="H173" s="833">
        <v>4</v>
      </c>
      <c r="I173" s="833">
        <v>51</v>
      </c>
      <c r="J173" s="833">
        <v>64</v>
      </c>
      <c r="K173" s="833">
        <v>6</v>
      </c>
      <c r="L173" s="833">
        <v>1</v>
      </c>
      <c r="M173" s="833">
        <v>1</v>
      </c>
      <c r="N173" s="833">
        <v>12</v>
      </c>
      <c r="O173" s="833">
        <v>3</v>
      </c>
      <c r="P173" s="833">
        <v>0</v>
      </c>
    </row>
    <row r="174" spans="1:16">
      <c r="A174" s="166"/>
      <c r="B174" s="166"/>
      <c r="C174" s="707"/>
      <c r="D174" s="697" t="s">
        <v>2187</v>
      </c>
      <c r="E174" s="833">
        <v>240</v>
      </c>
      <c r="F174" s="833">
        <v>152</v>
      </c>
      <c r="G174" s="833">
        <v>136</v>
      </c>
      <c r="H174" s="833">
        <v>16</v>
      </c>
      <c r="I174" s="833">
        <v>88</v>
      </c>
      <c r="J174" s="833">
        <v>175</v>
      </c>
      <c r="K174" s="833">
        <v>33</v>
      </c>
      <c r="L174" s="833">
        <v>6</v>
      </c>
      <c r="M174" s="833">
        <v>2</v>
      </c>
      <c r="N174" s="833">
        <v>16</v>
      </c>
      <c r="O174" s="833">
        <v>7</v>
      </c>
      <c r="P174" s="833">
        <v>1</v>
      </c>
    </row>
    <row r="175" spans="1:16" s="164" customFormat="1" ht="20.25" customHeight="1">
      <c r="A175" s="166"/>
      <c r="B175" s="166"/>
      <c r="C175" s="1376" t="s">
        <v>2315</v>
      </c>
      <c r="D175" s="697" t="s">
        <v>2185</v>
      </c>
      <c r="E175" s="833">
        <v>517</v>
      </c>
      <c r="F175" s="833">
        <v>376</v>
      </c>
      <c r="G175" s="833">
        <v>337</v>
      </c>
      <c r="H175" s="833">
        <v>39</v>
      </c>
      <c r="I175" s="833">
        <v>141</v>
      </c>
      <c r="J175" s="833">
        <v>348</v>
      </c>
      <c r="K175" s="833">
        <v>98</v>
      </c>
      <c r="L175" s="833">
        <v>24</v>
      </c>
      <c r="M175" s="833">
        <v>8</v>
      </c>
      <c r="N175" s="833">
        <v>31</v>
      </c>
      <c r="O175" s="833">
        <v>5</v>
      </c>
      <c r="P175" s="833">
        <v>3</v>
      </c>
    </row>
    <row r="176" spans="1:16">
      <c r="A176" s="166"/>
      <c r="B176" s="166"/>
      <c r="C176" s="707"/>
      <c r="D176" s="697" t="s">
        <v>2186</v>
      </c>
      <c r="E176" s="833">
        <v>226</v>
      </c>
      <c r="F176" s="833">
        <v>101</v>
      </c>
      <c r="G176" s="833">
        <v>86</v>
      </c>
      <c r="H176" s="833">
        <v>15</v>
      </c>
      <c r="I176" s="833">
        <v>125</v>
      </c>
      <c r="J176" s="833">
        <v>161</v>
      </c>
      <c r="K176" s="833">
        <v>24</v>
      </c>
      <c r="L176" s="833">
        <v>7</v>
      </c>
      <c r="M176" s="833">
        <v>1</v>
      </c>
      <c r="N176" s="833">
        <v>23</v>
      </c>
      <c r="O176" s="833">
        <v>6</v>
      </c>
      <c r="P176" s="833">
        <v>4</v>
      </c>
    </row>
    <row r="177" spans="1:16">
      <c r="A177" s="166"/>
      <c r="B177" s="166"/>
      <c r="C177" s="707"/>
      <c r="D177" s="697" t="s">
        <v>2187</v>
      </c>
      <c r="E177" s="833">
        <v>743</v>
      </c>
      <c r="F177" s="833">
        <v>477</v>
      </c>
      <c r="G177" s="833">
        <v>423</v>
      </c>
      <c r="H177" s="833">
        <v>54</v>
      </c>
      <c r="I177" s="833">
        <v>266</v>
      </c>
      <c r="J177" s="833">
        <v>509</v>
      </c>
      <c r="K177" s="833">
        <v>122</v>
      </c>
      <c r="L177" s="833">
        <v>31</v>
      </c>
      <c r="M177" s="833">
        <v>9</v>
      </c>
      <c r="N177" s="833">
        <v>54</v>
      </c>
      <c r="O177" s="833">
        <v>11</v>
      </c>
      <c r="P177" s="833">
        <v>7</v>
      </c>
    </row>
    <row r="178" spans="1:16">
      <c r="A178" s="166"/>
      <c r="B178" s="166" t="s">
        <v>650</v>
      </c>
      <c r="C178" s="707"/>
      <c r="D178" s="697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</row>
    <row r="179" spans="1:16" ht="24" customHeight="1">
      <c r="A179" s="166"/>
      <c r="B179" s="166"/>
      <c r="C179" s="707" t="s">
        <v>3487</v>
      </c>
      <c r="D179" s="697" t="s">
        <v>2185</v>
      </c>
      <c r="E179" s="833">
        <v>298</v>
      </c>
      <c r="F179" s="833">
        <v>254</v>
      </c>
      <c r="G179" s="833">
        <v>240</v>
      </c>
      <c r="H179" s="833">
        <v>14</v>
      </c>
      <c r="I179" s="833">
        <v>44</v>
      </c>
      <c r="J179" s="833">
        <v>257</v>
      </c>
      <c r="K179" s="833">
        <v>9</v>
      </c>
      <c r="L179" s="833">
        <v>6</v>
      </c>
      <c r="M179" s="833">
        <v>0</v>
      </c>
      <c r="N179" s="833">
        <v>12</v>
      </c>
      <c r="O179" s="833">
        <v>4</v>
      </c>
      <c r="P179" s="833">
        <v>10</v>
      </c>
    </row>
    <row r="180" spans="1:16">
      <c r="A180" s="166"/>
      <c r="B180" s="166"/>
      <c r="C180" s="707"/>
      <c r="D180" s="697" t="s">
        <v>2186</v>
      </c>
      <c r="E180" s="833">
        <v>223</v>
      </c>
      <c r="F180" s="833">
        <v>132</v>
      </c>
      <c r="G180" s="833">
        <v>106</v>
      </c>
      <c r="H180" s="833">
        <v>26</v>
      </c>
      <c r="I180" s="833">
        <v>91</v>
      </c>
      <c r="J180" s="833">
        <v>148</v>
      </c>
      <c r="K180" s="833">
        <v>7</v>
      </c>
      <c r="L180" s="833">
        <v>32</v>
      </c>
      <c r="M180" s="833">
        <v>4</v>
      </c>
      <c r="N180" s="833">
        <v>19</v>
      </c>
      <c r="O180" s="833">
        <v>10</v>
      </c>
      <c r="P180" s="833">
        <v>3</v>
      </c>
    </row>
    <row r="181" spans="1:16">
      <c r="A181" s="166"/>
      <c r="B181" s="166"/>
      <c r="C181" s="707"/>
      <c r="D181" s="697" t="s">
        <v>2187</v>
      </c>
      <c r="E181" s="833">
        <v>521</v>
      </c>
      <c r="F181" s="833">
        <v>386</v>
      </c>
      <c r="G181" s="833">
        <v>346</v>
      </c>
      <c r="H181" s="833">
        <v>40</v>
      </c>
      <c r="I181" s="833">
        <v>135</v>
      </c>
      <c r="J181" s="833">
        <v>405</v>
      </c>
      <c r="K181" s="833">
        <v>16</v>
      </c>
      <c r="L181" s="833">
        <v>38</v>
      </c>
      <c r="M181" s="833">
        <v>4</v>
      </c>
      <c r="N181" s="833">
        <v>31</v>
      </c>
      <c r="O181" s="833">
        <v>14</v>
      </c>
      <c r="P181" s="833">
        <v>13</v>
      </c>
    </row>
    <row r="182" spans="1:16"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</row>
    <row r="183" spans="1:16"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</row>
    <row r="184" spans="1:16"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</row>
    <row r="185" spans="1:16" s="164" customFormat="1">
      <c r="A185" s="166"/>
      <c r="B185" s="166"/>
      <c r="C185" s="166"/>
      <c r="D185" s="166"/>
      <c r="E185" s="1377"/>
      <c r="F185" s="1377"/>
      <c r="G185" s="1377"/>
      <c r="H185" s="1377"/>
      <c r="I185" s="1377"/>
      <c r="J185" s="1377"/>
      <c r="K185" s="1377"/>
      <c r="L185" s="1377"/>
      <c r="M185" s="1377"/>
      <c r="N185" s="1377"/>
      <c r="O185" s="1377"/>
      <c r="P185" s="1377"/>
    </row>
    <row r="186" spans="1:16" s="164" customFormat="1">
      <c r="A186" s="1037" t="s">
        <v>48</v>
      </c>
      <c r="B186" s="166"/>
      <c r="C186" s="166"/>
      <c r="D186" s="166"/>
      <c r="E186" s="1377"/>
      <c r="F186" s="1377"/>
      <c r="G186" s="1377"/>
      <c r="H186" s="1377"/>
      <c r="I186" s="1377"/>
      <c r="J186" s="1377"/>
      <c r="K186" s="1377"/>
      <c r="L186" s="1377"/>
      <c r="M186" s="1377"/>
      <c r="N186" s="1377"/>
      <c r="O186" s="1377"/>
      <c r="P186" s="1377"/>
    </row>
    <row r="187" spans="1:16" ht="24" customHeight="1">
      <c r="A187" s="166"/>
      <c r="B187" s="166"/>
      <c r="C187" s="707" t="s">
        <v>3488</v>
      </c>
      <c r="D187" s="697" t="s">
        <v>2185</v>
      </c>
      <c r="E187" s="833">
        <v>97</v>
      </c>
      <c r="F187" s="833">
        <v>78</v>
      </c>
      <c r="G187" s="833">
        <v>74</v>
      </c>
      <c r="H187" s="833">
        <v>4</v>
      </c>
      <c r="I187" s="833">
        <v>19</v>
      </c>
      <c r="J187" s="833">
        <v>78</v>
      </c>
      <c r="K187" s="833">
        <v>6</v>
      </c>
      <c r="L187" s="833">
        <v>2</v>
      </c>
      <c r="M187" s="833">
        <v>5</v>
      </c>
      <c r="N187" s="833">
        <v>3</v>
      </c>
      <c r="O187" s="833">
        <v>0</v>
      </c>
      <c r="P187" s="833">
        <v>3</v>
      </c>
    </row>
    <row r="188" spans="1:16">
      <c r="A188" s="166"/>
      <c r="B188" s="166"/>
      <c r="C188" s="707"/>
      <c r="D188" s="697" t="s">
        <v>2186</v>
      </c>
      <c r="E188" s="833">
        <v>181</v>
      </c>
      <c r="F188" s="833">
        <v>59</v>
      </c>
      <c r="G188" s="833">
        <v>51</v>
      </c>
      <c r="H188" s="833">
        <v>8</v>
      </c>
      <c r="I188" s="833">
        <v>122</v>
      </c>
      <c r="J188" s="833">
        <v>156</v>
      </c>
      <c r="K188" s="833">
        <v>7</v>
      </c>
      <c r="L188" s="833">
        <v>5</v>
      </c>
      <c r="M188" s="833">
        <v>7</v>
      </c>
      <c r="N188" s="833">
        <v>3</v>
      </c>
      <c r="O188" s="833">
        <v>2</v>
      </c>
      <c r="P188" s="833">
        <v>1</v>
      </c>
    </row>
    <row r="189" spans="1:16" s="164" customFormat="1">
      <c r="A189" s="166"/>
      <c r="B189" s="166"/>
      <c r="C189" s="707"/>
      <c r="D189" s="697" t="s">
        <v>2187</v>
      </c>
      <c r="E189" s="833">
        <v>278</v>
      </c>
      <c r="F189" s="833">
        <v>137</v>
      </c>
      <c r="G189" s="833">
        <v>125</v>
      </c>
      <c r="H189" s="833">
        <v>12</v>
      </c>
      <c r="I189" s="833">
        <v>141</v>
      </c>
      <c r="J189" s="833">
        <v>234</v>
      </c>
      <c r="K189" s="833">
        <v>13</v>
      </c>
      <c r="L189" s="833">
        <v>7</v>
      </c>
      <c r="M189" s="833">
        <v>12</v>
      </c>
      <c r="N189" s="833">
        <v>6</v>
      </c>
      <c r="O189" s="833">
        <v>2</v>
      </c>
      <c r="P189" s="833">
        <v>4</v>
      </c>
    </row>
    <row r="190" spans="1:16" s="164" customFormat="1" ht="20.25" customHeight="1">
      <c r="A190" s="166"/>
      <c r="B190" s="166"/>
      <c r="C190" s="1376" t="s">
        <v>2315</v>
      </c>
      <c r="D190" s="697" t="s">
        <v>2185</v>
      </c>
      <c r="E190" s="833">
        <v>395</v>
      </c>
      <c r="F190" s="833">
        <v>332</v>
      </c>
      <c r="G190" s="833">
        <v>314</v>
      </c>
      <c r="H190" s="833">
        <v>18</v>
      </c>
      <c r="I190" s="833">
        <v>63</v>
      </c>
      <c r="J190" s="833">
        <v>335</v>
      </c>
      <c r="K190" s="833">
        <v>15</v>
      </c>
      <c r="L190" s="833">
        <v>8</v>
      </c>
      <c r="M190" s="833">
        <v>5</v>
      </c>
      <c r="N190" s="833">
        <v>15</v>
      </c>
      <c r="O190" s="833">
        <v>4</v>
      </c>
      <c r="P190" s="833">
        <v>13</v>
      </c>
    </row>
    <row r="191" spans="1:16">
      <c r="A191" s="166"/>
      <c r="B191" s="166"/>
      <c r="C191" s="707"/>
      <c r="D191" s="697" t="s">
        <v>2186</v>
      </c>
      <c r="E191" s="833">
        <v>404</v>
      </c>
      <c r="F191" s="833">
        <v>191</v>
      </c>
      <c r="G191" s="833">
        <v>157</v>
      </c>
      <c r="H191" s="833">
        <v>34</v>
      </c>
      <c r="I191" s="833">
        <v>213</v>
      </c>
      <c r="J191" s="833">
        <v>304</v>
      </c>
      <c r="K191" s="833">
        <v>14</v>
      </c>
      <c r="L191" s="833">
        <v>37</v>
      </c>
      <c r="M191" s="833">
        <v>11</v>
      </c>
      <c r="N191" s="833">
        <v>22</v>
      </c>
      <c r="O191" s="833">
        <v>12</v>
      </c>
      <c r="P191" s="833">
        <v>4</v>
      </c>
    </row>
    <row r="192" spans="1:16">
      <c r="A192" s="166"/>
      <c r="B192" s="166"/>
      <c r="C192" s="707"/>
      <c r="D192" s="697" t="s">
        <v>2187</v>
      </c>
      <c r="E192" s="833">
        <v>799</v>
      </c>
      <c r="F192" s="833">
        <v>523</v>
      </c>
      <c r="G192" s="833">
        <v>471</v>
      </c>
      <c r="H192" s="833">
        <v>52</v>
      </c>
      <c r="I192" s="833">
        <v>276</v>
      </c>
      <c r="J192" s="833">
        <v>639</v>
      </c>
      <c r="K192" s="833">
        <v>29</v>
      </c>
      <c r="L192" s="833">
        <v>45</v>
      </c>
      <c r="M192" s="833">
        <v>16</v>
      </c>
      <c r="N192" s="833">
        <v>37</v>
      </c>
      <c r="O192" s="833">
        <v>16</v>
      </c>
      <c r="P192" s="833">
        <v>17</v>
      </c>
    </row>
    <row r="193" spans="1:17" s="164" customFormat="1" ht="19.899999999999999" customHeight="1">
      <c r="A193" s="166"/>
      <c r="B193" s="166" t="s">
        <v>651</v>
      </c>
      <c r="C193" s="707"/>
      <c r="D193" s="697" t="s">
        <v>2186</v>
      </c>
      <c r="E193" s="833">
        <v>1</v>
      </c>
      <c r="F193" s="314" t="s">
        <v>474</v>
      </c>
      <c r="G193" s="314" t="s">
        <v>474</v>
      </c>
      <c r="H193" s="314" t="s">
        <v>474</v>
      </c>
      <c r="I193" s="314" t="s">
        <v>474</v>
      </c>
      <c r="J193" s="314" t="s">
        <v>474</v>
      </c>
      <c r="K193" s="314" t="s">
        <v>474</v>
      </c>
      <c r="L193" s="314" t="s">
        <v>474</v>
      </c>
      <c r="M193" s="314" t="s">
        <v>474</v>
      </c>
      <c r="N193" s="314" t="s">
        <v>474</v>
      </c>
      <c r="O193" s="314" t="s">
        <v>474</v>
      </c>
      <c r="P193" s="314" t="s">
        <v>474</v>
      </c>
    </row>
    <row r="194" spans="1:17" s="164" customFormat="1">
      <c r="A194" s="166"/>
      <c r="B194" s="166"/>
      <c r="C194" s="707"/>
      <c r="D194" s="697" t="s">
        <v>2187</v>
      </c>
      <c r="E194" s="833">
        <v>1</v>
      </c>
      <c r="F194" s="314" t="s">
        <v>474</v>
      </c>
      <c r="G194" s="314" t="s">
        <v>474</v>
      </c>
      <c r="H194" s="314" t="s">
        <v>474</v>
      </c>
      <c r="I194" s="314" t="s">
        <v>474</v>
      </c>
      <c r="J194" s="314" t="s">
        <v>474</v>
      </c>
      <c r="K194" s="314" t="s">
        <v>474</v>
      </c>
      <c r="L194" s="314" t="s">
        <v>474</v>
      </c>
      <c r="M194" s="314" t="s">
        <v>474</v>
      </c>
      <c r="N194" s="314" t="s">
        <v>474</v>
      </c>
      <c r="O194" s="314" t="s">
        <v>474</v>
      </c>
      <c r="P194" s="314" t="s">
        <v>474</v>
      </c>
    </row>
    <row r="195" spans="1:17" s="164" customFormat="1" ht="20.25" customHeight="1">
      <c r="A195" s="166"/>
      <c r="B195" s="166" t="s">
        <v>652</v>
      </c>
      <c r="C195" s="707"/>
      <c r="D195" s="697"/>
      <c r="E195" s="1377"/>
      <c r="F195" s="1377"/>
      <c r="G195" s="1377"/>
      <c r="H195" s="1377"/>
      <c r="I195" s="1377"/>
      <c r="J195" s="1377"/>
      <c r="K195" s="1377"/>
      <c r="L195" s="1377"/>
      <c r="M195" s="1377"/>
      <c r="N195" s="1377"/>
      <c r="O195" s="1377"/>
      <c r="P195" s="1377"/>
    </row>
    <row r="196" spans="1:17" ht="24" customHeight="1">
      <c r="A196" s="166"/>
      <c r="B196" s="166"/>
      <c r="C196" s="707" t="s">
        <v>3488</v>
      </c>
      <c r="D196" s="697" t="s">
        <v>2185</v>
      </c>
      <c r="E196" s="833">
        <v>43</v>
      </c>
      <c r="F196" s="833">
        <v>43</v>
      </c>
      <c r="G196" s="833">
        <v>0</v>
      </c>
      <c r="H196" s="833">
        <v>43</v>
      </c>
      <c r="I196" s="833">
        <v>0</v>
      </c>
      <c r="J196" s="833">
        <v>35</v>
      </c>
      <c r="K196" s="833">
        <v>1</v>
      </c>
      <c r="L196" s="833">
        <v>0</v>
      </c>
      <c r="M196" s="833">
        <v>6</v>
      </c>
      <c r="N196" s="833">
        <v>0</v>
      </c>
      <c r="O196" s="833">
        <v>0</v>
      </c>
      <c r="P196" s="833">
        <v>1</v>
      </c>
    </row>
    <row r="197" spans="1:17">
      <c r="A197" s="166"/>
      <c r="B197" s="166"/>
      <c r="C197" s="707"/>
      <c r="D197" s="697" t="s">
        <v>2186</v>
      </c>
      <c r="E197" s="833">
        <v>56</v>
      </c>
      <c r="F197" s="833">
        <v>56</v>
      </c>
      <c r="G197" s="833">
        <v>0</v>
      </c>
      <c r="H197" s="833">
        <v>56</v>
      </c>
      <c r="I197" s="833">
        <v>0</v>
      </c>
      <c r="J197" s="833">
        <v>28</v>
      </c>
      <c r="K197" s="833">
        <v>8</v>
      </c>
      <c r="L197" s="833">
        <v>1</v>
      </c>
      <c r="M197" s="833">
        <v>18</v>
      </c>
      <c r="N197" s="833">
        <v>0</v>
      </c>
      <c r="O197" s="833">
        <v>0</v>
      </c>
      <c r="P197" s="833">
        <v>1</v>
      </c>
    </row>
    <row r="198" spans="1:17">
      <c r="A198" s="166"/>
      <c r="B198" s="166"/>
      <c r="C198" s="707"/>
      <c r="D198" s="697" t="s">
        <v>2187</v>
      </c>
      <c r="E198" s="833">
        <v>99</v>
      </c>
      <c r="F198" s="833">
        <v>99</v>
      </c>
      <c r="G198" s="833">
        <v>0</v>
      </c>
      <c r="H198" s="833">
        <v>99</v>
      </c>
      <c r="I198" s="833">
        <v>0</v>
      </c>
      <c r="J198" s="833">
        <v>63</v>
      </c>
      <c r="K198" s="833">
        <v>9</v>
      </c>
      <c r="L198" s="833">
        <v>1</v>
      </c>
      <c r="M198" s="833">
        <v>24</v>
      </c>
      <c r="N198" s="833">
        <v>0</v>
      </c>
      <c r="O198" s="833">
        <v>0</v>
      </c>
      <c r="P198" s="833">
        <v>2</v>
      </c>
    </row>
    <row r="199" spans="1:17" s="164" customFormat="1" ht="20.25" customHeight="1">
      <c r="A199" s="166"/>
      <c r="B199" s="166"/>
      <c r="C199" s="1376" t="s">
        <v>2315</v>
      </c>
      <c r="D199" s="697" t="s">
        <v>2185</v>
      </c>
      <c r="E199" s="833">
        <v>43</v>
      </c>
      <c r="F199" s="833">
        <v>43</v>
      </c>
      <c r="G199" s="833">
        <v>0</v>
      </c>
      <c r="H199" s="833">
        <v>43</v>
      </c>
      <c r="I199" s="833">
        <v>0</v>
      </c>
      <c r="J199" s="833">
        <v>35</v>
      </c>
      <c r="K199" s="833">
        <v>1</v>
      </c>
      <c r="L199" s="833">
        <v>0</v>
      </c>
      <c r="M199" s="833">
        <v>6</v>
      </c>
      <c r="N199" s="833">
        <v>0</v>
      </c>
      <c r="O199" s="833">
        <v>0</v>
      </c>
      <c r="P199" s="833">
        <v>1</v>
      </c>
    </row>
    <row r="200" spans="1:17" s="164" customFormat="1">
      <c r="A200" s="166"/>
      <c r="B200" s="166"/>
      <c r="C200" s="707"/>
      <c r="D200" s="697" t="s">
        <v>2186</v>
      </c>
      <c r="E200" s="833">
        <v>56</v>
      </c>
      <c r="F200" s="833">
        <v>56</v>
      </c>
      <c r="G200" s="833">
        <v>0</v>
      </c>
      <c r="H200" s="833">
        <v>56</v>
      </c>
      <c r="I200" s="833">
        <v>0</v>
      </c>
      <c r="J200" s="833">
        <v>28</v>
      </c>
      <c r="K200" s="833">
        <v>8</v>
      </c>
      <c r="L200" s="833">
        <v>1</v>
      </c>
      <c r="M200" s="833">
        <v>18</v>
      </c>
      <c r="N200" s="833">
        <v>0</v>
      </c>
      <c r="O200" s="833">
        <v>0</v>
      </c>
      <c r="P200" s="833">
        <v>1</v>
      </c>
    </row>
    <row r="201" spans="1:17" s="164" customFormat="1">
      <c r="A201" s="166"/>
      <c r="B201" s="166"/>
      <c r="C201" s="707"/>
      <c r="D201" s="697" t="s">
        <v>2187</v>
      </c>
      <c r="E201" s="833">
        <v>99</v>
      </c>
      <c r="F201" s="833">
        <v>99</v>
      </c>
      <c r="G201" s="833">
        <v>0</v>
      </c>
      <c r="H201" s="833">
        <v>99</v>
      </c>
      <c r="I201" s="833">
        <v>0</v>
      </c>
      <c r="J201" s="833">
        <v>63</v>
      </c>
      <c r="K201" s="833">
        <v>9</v>
      </c>
      <c r="L201" s="833">
        <v>1</v>
      </c>
      <c r="M201" s="833">
        <v>24</v>
      </c>
      <c r="N201" s="833">
        <v>0</v>
      </c>
      <c r="O201" s="833">
        <v>0</v>
      </c>
      <c r="P201" s="833">
        <v>2</v>
      </c>
    </row>
    <row r="202" spans="1:17" s="164" customFormat="1" ht="20.25" customHeight="1">
      <c r="A202" s="166"/>
      <c r="B202" s="166" t="s">
        <v>653</v>
      </c>
      <c r="C202" s="707"/>
      <c r="D202" s="697" t="s">
        <v>2185</v>
      </c>
      <c r="E202" s="833">
        <v>22</v>
      </c>
      <c r="F202" s="833">
        <v>10</v>
      </c>
      <c r="G202" s="833">
        <v>0</v>
      </c>
      <c r="H202" s="833">
        <v>10</v>
      </c>
      <c r="I202" s="833">
        <v>12</v>
      </c>
      <c r="J202" s="314" t="s">
        <v>474</v>
      </c>
      <c r="K202" s="314" t="s">
        <v>474</v>
      </c>
      <c r="L202" s="314" t="s">
        <v>474</v>
      </c>
      <c r="M202" s="314" t="s">
        <v>474</v>
      </c>
      <c r="N202" s="314" t="s">
        <v>474</v>
      </c>
      <c r="O202" s="314" t="s">
        <v>474</v>
      </c>
      <c r="P202" s="314" t="s">
        <v>474</v>
      </c>
    </row>
    <row r="203" spans="1:17" s="164" customFormat="1">
      <c r="A203" s="166"/>
      <c r="B203" s="166"/>
      <c r="C203" s="707"/>
      <c r="D203" s="697" t="s">
        <v>2186</v>
      </c>
      <c r="E203" s="833">
        <v>31</v>
      </c>
      <c r="F203" s="833">
        <v>15</v>
      </c>
      <c r="G203" s="833">
        <v>0</v>
      </c>
      <c r="H203" s="833">
        <v>15</v>
      </c>
      <c r="I203" s="833">
        <v>16</v>
      </c>
      <c r="J203" s="314" t="s">
        <v>474</v>
      </c>
      <c r="K203" s="314" t="s">
        <v>474</v>
      </c>
      <c r="L203" s="314" t="s">
        <v>474</v>
      </c>
      <c r="M203" s="314" t="s">
        <v>474</v>
      </c>
      <c r="N203" s="314" t="s">
        <v>474</v>
      </c>
      <c r="O203" s="314" t="s">
        <v>474</v>
      </c>
      <c r="P203" s="314" t="s">
        <v>474</v>
      </c>
    </row>
    <row r="204" spans="1:17" s="164" customFormat="1">
      <c r="A204" s="166"/>
      <c r="B204" s="166"/>
      <c r="C204" s="707"/>
      <c r="D204" s="697" t="s">
        <v>2187</v>
      </c>
      <c r="E204" s="833">
        <v>53</v>
      </c>
      <c r="F204" s="833">
        <v>25</v>
      </c>
      <c r="G204" s="833">
        <v>0</v>
      </c>
      <c r="H204" s="833">
        <v>25</v>
      </c>
      <c r="I204" s="833">
        <v>28</v>
      </c>
      <c r="J204" s="314" t="s">
        <v>474</v>
      </c>
      <c r="K204" s="314" t="s">
        <v>474</v>
      </c>
      <c r="L204" s="314" t="s">
        <v>474</v>
      </c>
      <c r="M204" s="314" t="s">
        <v>474</v>
      </c>
      <c r="N204" s="314" t="s">
        <v>474</v>
      </c>
      <c r="O204" s="314" t="s">
        <v>474</v>
      </c>
      <c r="P204" s="314" t="s">
        <v>474</v>
      </c>
    </row>
    <row r="205" spans="1:17" s="164" customFormat="1" ht="20.25" customHeight="1">
      <c r="A205" s="166"/>
      <c r="B205" s="166" t="s">
        <v>2287</v>
      </c>
      <c r="C205" s="707"/>
      <c r="D205" s="697" t="s">
        <v>2185</v>
      </c>
      <c r="E205" s="833">
        <v>1901</v>
      </c>
      <c r="F205" s="833">
        <v>1352</v>
      </c>
      <c r="G205" s="833">
        <v>1139</v>
      </c>
      <c r="H205" s="833">
        <v>213</v>
      </c>
      <c r="I205" s="833">
        <v>549</v>
      </c>
      <c r="J205" s="833">
        <v>1211</v>
      </c>
      <c r="K205" s="833">
        <v>301</v>
      </c>
      <c r="L205" s="833">
        <v>73</v>
      </c>
      <c r="M205" s="833">
        <v>107</v>
      </c>
      <c r="N205" s="833">
        <v>126</v>
      </c>
      <c r="O205" s="833">
        <v>43</v>
      </c>
      <c r="P205" s="833">
        <v>40</v>
      </c>
    </row>
    <row r="206" spans="1:17" s="164" customFormat="1">
      <c r="A206" s="166"/>
      <c r="B206" s="166"/>
      <c r="C206" s="707"/>
      <c r="D206" s="697" t="s">
        <v>2186</v>
      </c>
      <c r="E206" s="833">
        <v>7166</v>
      </c>
      <c r="F206" s="833">
        <v>2919</v>
      </c>
      <c r="G206" s="833">
        <v>2445</v>
      </c>
      <c r="H206" s="833">
        <v>474</v>
      </c>
      <c r="I206" s="833">
        <v>4247</v>
      </c>
      <c r="J206" s="833">
        <v>4650</v>
      </c>
      <c r="K206" s="833">
        <v>1251</v>
      </c>
      <c r="L206" s="833">
        <v>290</v>
      </c>
      <c r="M206" s="833">
        <v>369</v>
      </c>
      <c r="N206" s="833">
        <v>332</v>
      </c>
      <c r="O206" s="833">
        <v>186</v>
      </c>
      <c r="P206" s="833">
        <v>88</v>
      </c>
    </row>
    <row r="207" spans="1:17" s="164" customFormat="1">
      <c r="A207" s="166"/>
      <c r="B207" s="166"/>
      <c r="C207" s="707"/>
      <c r="D207" s="697" t="s">
        <v>2187</v>
      </c>
      <c r="E207" s="833">
        <v>9067</v>
      </c>
      <c r="F207" s="833">
        <v>4271</v>
      </c>
      <c r="G207" s="833">
        <v>3584</v>
      </c>
      <c r="H207" s="833">
        <v>687</v>
      </c>
      <c r="I207" s="833">
        <v>4796</v>
      </c>
      <c r="J207" s="833">
        <v>5861</v>
      </c>
      <c r="K207" s="833">
        <v>1552</v>
      </c>
      <c r="L207" s="833">
        <v>363</v>
      </c>
      <c r="M207" s="833">
        <v>476</v>
      </c>
      <c r="N207" s="833">
        <v>458</v>
      </c>
      <c r="O207" s="833">
        <v>229</v>
      </c>
      <c r="P207" s="833">
        <v>128</v>
      </c>
    </row>
    <row r="208" spans="1:17" s="164" customFormat="1" ht="20.25" customHeight="1">
      <c r="A208" s="166"/>
      <c r="B208" s="166" t="s">
        <v>654</v>
      </c>
      <c r="C208" s="707"/>
      <c r="D208" s="697" t="s">
        <v>2185</v>
      </c>
      <c r="E208" s="833">
        <v>151</v>
      </c>
      <c r="F208" s="833">
        <v>0</v>
      </c>
      <c r="G208" s="833">
        <v>0</v>
      </c>
      <c r="H208" s="833">
        <v>0</v>
      </c>
      <c r="I208" s="833">
        <v>151</v>
      </c>
      <c r="J208" s="833">
        <v>62</v>
      </c>
      <c r="K208" s="833">
        <v>27</v>
      </c>
      <c r="L208" s="833">
        <v>15</v>
      </c>
      <c r="M208" s="833">
        <v>32</v>
      </c>
      <c r="N208" s="833">
        <v>14</v>
      </c>
      <c r="O208" s="833">
        <v>1</v>
      </c>
      <c r="P208" s="833">
        <v>0</v>
      </c>
      <c r="Q208" s="816"/>
    </row>
    <row r="209" spans="1:17">
      <c r="A209" s="166"/>
      <c r="B209" s="166"/>
      <c r="C209" s="707"/>
      <c r="D209" s="697" t="s">
        <v>2186</v>
      </c>
      <c r="E209" s="833">
        <v>278</v>
      </c>
      <c r="F209" s="833">
        <v>0</v>
      </c>
      <c r="G209" s="833">
        <v>0</v>
      </c>
      <c r="H209" s="833">
        <v>0</v>
      </c>
      <c r="I209" s="833">
        <v>278</v>
      </c>
      <c r="J209" s="833">
        <v>122</v>
      </c>
      <c r="K209" s="833">
        <v>33</v>
      </c>
      <c r="L209" s="833">
        <v>30</v>
      </c>
      <c r="M209" s="833">
        <v>72</v>
      </c>
      <c r="N209" s="833">
        <v>14</v>
      </c>
      <c r="O209" s="833">
        <v>5</v>
      </c>
      <c r="P209" s="833">
        <v>2</v>
      </c>
      <c r="Q209" s="816"/>
    </row>
    <row r="210" spans="1:17">
      <c r="A210" s="166"/>
      <c r="B210" s="166"/>
      <c r="C210" s="707"/>
      <c r="D210" s="697" t="s">
        <v>2187</v>
      </c>
      <c r="E210" s="833">
        <v>429</v>
      </c>
      <c r="F210" s="833">
        <v>0</v>
      </c>
      <c r="G210" s="833">
        <v>0</v>
      </c>
      <c r="H210" s="833">
        <v>0</v>
      </c>
      <c r="I210" s="833">
        <v>429</v>
      </c>
      <c r="J210" s="833">
        <v>184</v>
      </c>
      <c r="K210" s="833">
        <v>60</v>
      </c>
      <c r="L210" s="833">
        <v>45</v>
      </c>
      <c r="M210" s="833">
        <v>104</v>
      </c>
      <c r="N210" s="833">
        <v>28</v>
      </c>
      <c r="O210" s="833">
        <v>6</v>
      </c>
      <c r="P210" s="833">
        <v>2</v>
      </c>
      <c r="Q210" s="816"/>
    </row>
    <row r="211" spans="1:17" s="164" customFormat="1" ht="20.25" customHeight="1">
      <c r="A211" s="166"/>
      <c r="B211" s="166" t="s">
        <v>2290</v>
      </c>
      <c r="C211" s="707"/>
      <c r="D211" s="697" t="s">
        <v>2185</v>
      </c>
      <c r="E211" s="833">
        <v>151</v>
      </c>
      <c r="F211" s="833">
        <v>0</v>
      </c>
      <c r="G211" s="833">
        <v>0</v>
      </c>
      <c r="H211" s="833">
        <v>0</v>
      </c>
      <c r="I211" s="833">
        <v>151</v>
      </c>
      <c r="J211" s="833">
        <v>62</v>
      </c>
      <c r="K211" s="833">
        <v>27</v>
      </c>
      <c r="L211" s="833">
        <v>15</v>
      </c>
      <c r="M211" s="833">
        <v>32</v>
      </c>
      <c r="N211" s="833">
        <v>14</v>
      </c>
      <c r="O211" s="833">
        <v>1</v>
      </c>
      <c r="P211" s="833">
        <v>0</v>
      </c>
    </row>
    <row r="212" spans="1:17">
      <c r="A212" s="166"/>
      <c r="B212" s="166"/>
      <c r="C212" s="707"/>
      <c r="D212" s="697" t="s">
        <v>2186</v>
      </c>
      <c r="E212" s="833">
        <v>278</v>
      </c>
      <c r="F212" s="833">
        <v>0</v>
      </c>
      <c r="G212" s="833">
        <v>0</v>
      </c>
      <c r="H212" s="833">
        <v>0</v>
      </c>
      <c r="I212" s="833">
        <v>278</v>
      </c>
      <c r="J212" s="833">
        <v>122</v>
      </c>
      <c r="K212" s="833">
        <v>33</v>
      </c>
      <c r="L212" s="833">
        <v>30</v>
      </c>
      <c r="M212" s="833">
        <v>72</v>
      </c>
      <c r="N212" s="833">
        <v>14</v>
      </c>
      <c r="O212" s="833">
        <v>5</v>
      </c>
      <c r="P212" s="833">
        <v>2</v>
      </c>
    </row>
    <row r="213" spans="1:17">
      <c r="A213" s="166"/>
      <c r="B213" s="166"/>
      <c r="C213" s="707"/>
      <c r="D213" s="697" t="s">
        <v>2187</v>
      </c>
      <c r="E213" s="833">
        <v>429</v>
      </c>
      <c r="F213" s="833">
        <v>0</v>
      </c>
      <c r="G213" s="833">
        <v>0</v>
      </c>
      <c r="H213" s="833">
        <v>0</v>
      </c>
      <c r="I213" s="833">
        <v>429</v>
      </c>
      <c r="J213" s="833">
        <v>184</v>
      </c>
      <c r="K213" s="833">
        <v>60</v>
      </c>
      <c r="L213" s="833">
        <v>45</v>
      </c>
      <c r="M213" s="833">
        <v>104</v>
      </c>
      <c r="N213" s="833">
        <v>28</v>
      </c>
      <c r="O213" s="833">
        <v>6</v>
      </c>
      <c r="P213" s="833">
        <v>2</v>
      </c>
    </row>
    <row r="214" spans="1:17" s="164" customFormat="1" ht="27" customHeight="1">
      <c r="A214" s="1418" t="s">
        <v>2361</v>
      </c>
      <c r="B214" s="1418"/>
      <c r="C214" s="1418"/>
      <c r="D214" s="697" t="s">
        <v>2185</v>
      </c>
      <c r="E214" s="833">
        <v>2052</v>
      </c>
      <c r="F214" s="833">
        <v>1352</v>
      </c>
      <c r="G214" s="833">
        <v>1139</v>
      </c>
      <c r="H214" s="833">
        <v>213</v>
      </c>
      <c r="I214" s="833">
        <v>700</v>
      </c>
      <c r="J214" s="833">
        <v>1273</v>
      </c>
      <c r="K214" s="833">
        <v>328</v>
      </c>
      <c r="L214" s="833">
        <v>88</v>
      </c>
      <c r="M214" s="833">
        <v>139</v>
      </c>
      <c r="N214" s="833">
        <v>140</v>
      </c>
      <c r="O214" s="833">
        <v>44</v>
      </c>
      <c r="P214" s="833">
        <v>40</v>
      </c>
    </row>
    <row r="215" spans="1:17" s="164" customFormat="1">
      <c r="A215" s="166"/>
      <c r="B215" s="166"/>
      <c r="C215" s="707"/>
      <c r="D215" s="697" t="s">
        <v>2186</v>
      </c>
      <c r="E215" s="833">
        <v>7444</v>
      </c>
      <c r="F215" s="833">
        <v>2919</v>
      </c>
      <c r="G215" s="833">
        <v>2445</v>
      </c>
      <c r="H215" s="833">
        <v>474</v>
      </c>
      <c r="I215" s="833">
        <v>4525</v>
      </c>
      <c r="J215" s="833">
        <v>4772</v>
      </c>
      <c r="K215" s="833">
        <v>1284</v>
      </c>
      <c r="L215" s="833">
        <v>320</v>
      </c>
      <c r="M215" s="833">
        <v>441</v>
      </c>
      <c r="N215" s="833">
        <v>346</v>
      </c>
      <c r="O215" s="833">
        <v>191</v>
      </c>
      <c r="P215" s="833">
        <v>90</v>
      </c>
    </row>
    <row r="216" spans="1:17" s="164" customFormat="1">
      <c r="A216" s="166"/>
      <c r="B216" s="166"/>
      <c r="C216" s="707"/>
      <c r="D216" s="697" t="s">
        <v>2187</v>
      </c>
      <c r="E216" s="833">
        <v>9496</v>
      </c>
      <c r="F216" s="833">
        <v>4271</v>
      </c>
      <c r="G216" s="833">
        <v>3584</v>
      </c>
      <c r="H216" s="833">
        <v>687</v>
      </c>
      <c r="I216" s="833">
        <v>5225</v>
      </c>
      <c r="J216" s="833">
        <v>6045</v>
      </c>
      <c r="K216" s="833">
        <v>1612</v>
      </c>
      <c r="L216" s="833">
        <v>408</v>
      </c>
      <c r="M216" s="833">
        <v>580</v>
      </c>
      <c r="N216" s="833">
        <v>486</v>
      </c>
      <c r="O216" s="833">
        <v>235</v>
      </c>
      <c r="P216" s="833">
        <v>130</v>
      </c>
    </row>
    <row r="217" spans="1:17" ht="21" customHeight="1">
      <c r="A217" s="166" t="s">
        <v>492</v>
      </c>
      <c r="B217" s="166"/>
      <c r="C217" s="707"/>
      <c r="D217" s="697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</row>
    <row r="218" spans="1:17" ht="20.25" customHeight="1">
      <c r="A218" s="166"/>
      <c r="B218" s="166" t="s">
        <v>646</v>
      </c>
      <c r="C218" s="707"/>
      <c r="D218" s="697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</row>
    <row r="219" spans="1:17" ht="24" customHeight="1">
      <c r="A219" s="166"/>
      <c r="B219" s="166"/>
      <c r="C219" s="707" t="s">
        <v>3487</v>
      </c>
      <c r="D219" s="697" t="s">
        <v>2185</v>
      </c>
      <c r="E219" s="833">
        <v>264</v>
      </c>
      <c r="F219" s="833">
        <v>208</v>
      </c>
      <c r="G219" s="833">
        <v>175</v>
      </c>
      <c r="H219" s="833">
        <v>33</v>
      </c>
      <c r="I219" s="833">
        <v>56</v>
      </c>
      <c r="J219" s="833">
        <v>168</v>
      </c>
      <c r="K219" s="833">
        <v>43</v>
      </c>
      <c r="L219" s="833">
        <v>10</v>
      </c>
      <c r="M219" s="833">
        <v>3</v>
      </c>
      <c r="N219" s="833">
        <v>38</v>
      </c>
      <c r="O219" s="833">
        <v>1</v>
      </c>
      <c r="P219" s="833">
        <v>1</v>
      </c>
    </row>
    <row r="220" spans="1:17">
      <c r="A220" s="166"/>
      <c r="B220" s="166"/>
      <c r="C220" s="707"/>
      <c r="D220" s="697" t="s">
        <v>2186</v>
      </c>
      <c r="E220" s="833">
        <v>829</v>
      </c>
      <c r="F220" s="833">
        <v>410</v>
      </c>
      <c r="G220" s="833">
        <v>310</v>
      </c>
      <c r="H220" s="833">
        <v>100</v>
      </c>
      <c r="I220" s="833">
        <v>419</v>
      </c>
      <c r="J220" s="833">
        <v>420</v>
      </c>
      <c r="K220" s="833">
        <v>183</v>
      </c>
      <c r="L220" s="833">
        <v>15</v>
      </c>
      <c r="M220" s="833">
        <v>8</v>
      </c>
      <c r="N220" s="833">
        <v>188</v>
      </c>
      <c r="O220" s="833">
        <v>13</v>
      </c>
      <c r="P220" s="833">
        <v>2</v>
      </c>
    </row>
    <row r="221" spans="1:17">
      <c r="A221" s="166"/>
      <c r="B221" s="166"/>
      <c r="C221" s="707"/>
      <c r="D221" s="697" t="s">
        <v>2187</v>
      </c>
      <c r="E221" s="833">
        <v>1093</v>
      </c>
      <c r="F221" s="833">
        <v>618</v>
      </c>
      <c r="G221" s="833">
        <v>485</v>
      </c>
      <c r="H221" s="833">
        <v>133</v>
      </c>
      <c r="I221" s="833">
        <v>475</v>
      </c>
      <c r="J221" s="833">
        <v>588</v>
      </c>
      <c r="K221" s="833">
        <v>226</v>
      </c>
      <c r="L221" s="833">
        <v>25</v>
      </c>
      <c r="M221" s="833">
        <v>11</v>
      </c>
      <c r="N221" s="833">
        <v>226</v>
      </c>
      <c r="O221" s="833">
        <v>14</v>
      </c>
      <c r="P221" s="833">
        <v>3</v>
      </c>
    </row>
    <row r="222" spans="1:17" ht="24" customHeight="1">
      <c r="A222" s="166"/>
      <c r="B222" s="166"/>
      <c r="C222" s="707" t="s">
        <v>3488</v>
      </c>
      <c r="D222" s="697" t="s">
        <v>2185</v>
      </c>
      <c r="E222" s="833">
        <v>281</v>
      </c>
      <c r="F222" s="833">
        <v>209</v>
      </c>
      <c r="G222" s="833">
        <v>184</v>
      </c>
      <c r="H222" s="833">
        <v>25</v>
      </c>
      <c r="I222" s="833">
        <v>72</v>
      </c>
      <c r="J222" s="833">
        <v>219</v>
      </c>
      <c r="K222" s="833">
        <v>33</v>
      </c>
      <c r="L222" s="833">
        <v>7</v>
      </c>
      <c r="M222" s="833">
        <v>0</v>
      </c>
      <c r="N222" s="833">
        <v>19</v>
      </c>
      <c r="O222" s="833">
        <v>2</v>
      </c>
      <c r="P222" s="833">
        <v>1</v>
      </c>
    </row>
    <row r="223" spans="1:17" s="164" customFormat="1">
      <c r="A223" s="166"/>
      <c r="B223" s="166"/>
      <c r="C223" s="707"/>
      <c r="D223" s="697" t="s">
        <v>2186</v>
      </c>
      <c r="E223" s="833">
        <v>3686</v>
      </c>
      <c r="F223" s="833">
        <v>1498</v>
      </c>
      <c r="G223" s="833">
        <v>1328</v>
      </c>
      <c r="H223" s="833">
        <v>170</v>
      </c>
      <c r="I223" s="833">
        <v>2188</v>
      </c>
      <c r="J223" s="833">
        <v>2796</v>
      </c>
      <c r="K223" s="833">
        <v>477</v>
      </c>
      <c r="L223" s="833">
        <v>59</v>
      </c>
      <c r="M223" s="833">
        <v>9</v>
      </c>
      <c r="N223" s="833">
        <v>272</v>
      </c>
      <c r="O223" s="833">
        <v>64</v>
      </c>
      <c r="P223" s="833">
        <v>9</v>
      </c>
    </row>
    <row r="224" spans="1:17">
      <c r="A224" s="166"/>
      <c r="B224" s="166"/>
      <c r="C224" s="707"/>
      <c r="D224" s="697" t="s">
        <v>2187</v>
      </c>
      <c r="E224" s="833">
        <v>3967</v>
      </c>
      <c r="F224" s="833">
        <v>1707</v>
      </c>
      <c r="G224" s="833">
        <v>1512</v>
      </c>
      <c r="H224" s="833">
        <v>195</v>
      </c>
      <c r="I224" s="833">
        <v>2260</v>
      </c>
      <c r="J224" s="833">
        <v>3015</v>
      </c>
      <c r="K224" s="833">
        <v>510</v>
      </c>
      <c r="L224" s="833">
        <v>66</v>
      </c>
      <c r="M224" s="833">
        <v>9</v>
      </c>
      <c r="N224" s="833">
        <v>291</v>
      </c>
      <c r="O224" s="833">
        <v>66</v>
      </c>
      <c r="P224" s="833">
        <v>10</v>
      </c>
    </row>
    <row r="225" spans="1:16" ht="20.25" customHeight="1">
      <c r="A225" s="166"/>
      <c r="B225" s="166"/>
      <c r="C225" s="1376" t="s">
        <v>2315</v>
      </c>
      <c r="D225" s="697" t="s">
        <v>2185</v>
      </c>
      <c r="E225" s="833">
        <v>545</v>
      </c>
      <c r="F225" s="833">
        <v>417</v>
      </c>
      <c r="G225" s="833">
        <v>359</v>
      </c>
      <c r="H225" s="833">
        <v>58</v>
      </c>
      <c r="I225" s="833">
        <v>128</v>
      </c>
      <c r="J225" s="833">
        <v>387</v>
      </c>
      <c r="K225" s="833">
        <v>76</v>
      </c>
      <c r="L225" s="833">
        <v>17</v>
      </c>
      <c r="M225" s="833">
        <v>3</v>
      </c>
      <c r="N225" s="833">
        <v>57</v>
      </c>
      <c r="O225" s="833">
        <v>3</v>
      </c>
      <c r="P225" s="833">
        <v>2</v>
      </c>
    </row>
    <row r="226" spans="1:16">
      <c r="A226" s="166"/>
      <c r="B226" s="166"/>
      <c r="C226" s="707"/>
      <c r="D226" s="697" t="s">
        <v>2186</v>
      </c>
      <c r="E226" s="833">
        <v>4515</v>
      </c>
      <c r="F226" s="833">
        <v>1908</v>
      </c>
      <c r="G226" s="833">
        <v>1638</v>
      </c>
      <c r="H226" s="833">
        <v>270</v>
      </c>
      <c r="I226" s="833">
        <v>2607</v>
      </c>
      <c r="J226" s="833">
        <v>3216</v>
      </c>
      <c r="K226" s="833">
        <v>660</v>
      </c>
      <c r="L226" s="833">
        <v>74</v>
      </c>
      <c r="M226" s="833">
        <v>17</v>
      </c>
      <c r="N226" s="833">
        <v>460</v>
      </c>
      <c r="O226" s="833">
        <v>77</v>
      </c>
      <c r="P226" s="833">
        <v>11</v>
      </c>
    </row>
    <row r="227" spans="1:16">
      <c r="A227" s="166"/>
      <c r="B227" s="166"/>
      <c r="C227" s="707"/>
      <c r="D227" s="697" t="s">
        <v>2187</v>
      </c>
      <c r="E227" s="833">
        <v>5060</v>
      </c>
      <c r="F227" s="833">
        <v>2325</v>
      </c>
      <c r="G227" s="833">
        <v>1997</v>
      </c>
      <c r="H227" s="833">
        <v>328</v>
      </c>
      <c r="I227" s="833">
        <v>2735</v>
      </c>
      <c r="J227" s="833">
        <v>3603</v>
      </c>
      <c r="K227" s="833">
        <v>736</v>
      </c>
      <c r="L227" s="833">
        <v>91</v>
      </c>
      <c r="M227" s="833">
        <v>20</v>
      </c>
      <c r="N227" s="833">
        <v>517</v>
      </c>
      <c r="O227" s="833">
        <v>80</v>
      </c>
      <c r="P227" s="833">
        <v>13</v>
      </c>
    </row>
    <row r="228" spans="1:16">
      <c r="A228" s="166"/>
      <c r="B228" s="166"/>
      <c r="C228" s="707"/>
      <c r="D228" s="1204"/>
      <c r="E228" s="833"/>
      <c r="F228" s="833"/>
      <c r="G228" s="833"/>
      <c r="H228" s="833"/>
      <c r="I228" s="833"/>
      <c r="J228" s="833"/>
      <c r="K228" s="833"/>
      <c r="L228" s="833"/>
      <c r="M228" s="833"/>
      <c r="N228" s="833"/>
      <c r="O228" s="833"/>
      <c r="P228" s="833"/>
    </row>
    <row r="229" spans="1:16">
      <c r="A229" s="166"/>
      <c r="B229" s="166"/>
      <c r="C229" s="707"/>
      <c r="D229" s="1204"/>
      <c r="E229" s="1379"/>
      <c r="F229" s="833"/>
      <c r="G229" s="833"/>
      <c r="H229" s="833"/>
      <c r="I229" s="833"/>
      <c r="J229" s="833"/>
      <c r="K229" s="833"/>
      <c r="L229" s="833"/>
      <c r="M229" s="833"/>
      <c r="N229" s="833"/>
      <c r="O229" s="833"/>
      <c r="P229" s="833"/>
    </row>
    <row r="230" spans="1:16">
      <c r="A230" s="1037" t="s">
        <v>48</v>
      </c>
      <c r="B230" s="166"/>
      <c r="C230" s="707"/>
      <c r="D230" s="1204"/>
      <c r="E230" s="1379"/>
      <c r="F230" s="833"/>
      <c r="G230" s="833"/>
      <c r="H230" s="833"/>
      <c r="I230" s="833"/>
      <c r="J230" s="833"/>
      <c r="K230" s="833"/>
      <c r="L230" s="833"/>
      <c r="M230" s="833"/>
      <c r="N230" s="833"/>
      <c r="O230" s="833"/>
      <c r="P230" s="833"/>
    </row>
    <row r="231" spans="1:16" ht="20.25" customHeight="1">
      <c r="A231" s="166"/>
      <c r="B231" s="166" t="s">
        <v>648</v>
      </c>
      <c r="C231" s="707"/>
      <c r="D231" s="697"/>
      <c r="E231" s="235"/>
      <c r="F231" s="235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</row>
    <row r="232" spans="1:16" ht="24" customHeight="1">
      <c r="A232" s="166"/>
      <c r="B232" s="166"/>
      <c r="C232" s="707" t="s">
        <v>3487</v>
      </c>
      <c r="D232" s="697" t="s">
        <v>2185</v>
      </c>
      <c r="E232" s="833">
        <v>6</v>
      </c>
      <c r="F232" s="314" t="s">
        <v>474</v>
      </c>
      <c r="G232" s="314" t="s">
        <v>474</v>
      </c>
      <c r="H232" s="314" t="s">
        <v>474</v>
      </c>
      <c r="I232" s="314" t="s">
        <v>474</v>
      </c>
      <c r="J232" s="314" t="s">
        <v>474</v>
      </c>
      <c r="K232" s="314" t="s">
        <v>474</v>
      </c>
      <c r="L232" s="314" t="s">
        <v>474</v>
      </c>
      <c r="M232" s="314" t="s">
        <v>474</v>
      </c>
      <c r="N232" s="314" t="s">
        <v>474</v>
      </c>
      <c r="O232" s="314" t="s">
        <v>474</v>
      </c>
      <c r="P232" s="314" t="s">
        <v>474</v>
      </c>
    </row>
    <row r="233" spans="1:16" s="164" customFormat="1">
      <c r="A233" s="166"/>
      <c r="B233" s="166"/>
      <c r="C233" s="707"/>
      <c r="D233" s="697" t="s">
        <v>2186</v>
      </c>
      <c r="E233" s="833">
        <v>26</v>
      </c>
      <c r="F233" s="314" t="s">
        <v>474</v>
      </c>
      <c r="G233" s="314" t="s">
        <v>474</v>
      </c>
      <c r="H233" s="314" t="s">
        <v>474</v>
      </c>
      <c r="I233" s="314" t="s">
        <v>474</v>
      </c>
      <c r="J233" s="314" t="s">
        <v>474</v>
      </c>
      <c r="K233" s="314" t="s">
        <v>474</v>
      </c>
      <c r="L233" s="314" t="s">
        <v>474</v>
      </c>
      <c r="M233" s="314" t="s">
        <v>474</v>
      </c>
      <c r="N233" s="314" t="s">
        <v>474</v>
      </c>
      <c r="O233" s="314" t="s">
        <v>474</v>
      </c>
      <c r="P233" s="314" t="s">
        <v>474</v>
      </c>
    </row>
    <row r="234" spans="1:16">
      <c r="A234" s="166"/>
      <c r="B234" s="166"/>
      <c r="C234" s="707"/>
      <c r="D234" s="697" t="s">
        <v>2187</v>
      </c>
      <c r="E234" s="833">
        <v>32</v>
      </c>
      <c r="F234" s="314" t="s">
        <v>474</v>
      </c>
      <c r="G234" s="314" t="s">
        <v>474</v>
      </c>
      <c r="H234" s="314" t="s">
        <v>474</v>
      </c>
      <c r="I234" s="314" t="s">
        <v>474</v>
      </c>
      <c r="J234" s="314" t="s">
        <v>474</v>
      </c>
      <c r="K234" s="314" t="s">
        <v>474</v>
      </c>
      <c r="L234" s="314" t="s">
        <v>474</v>
      </c>
      <c r="M234" s="314" t="s">
        <v>474</v>
      </c>
      <c r="N234" s="314" t="s">
        <v>474</v>
      </c>
      <c r="O234" s="314" t="s">
        <v>474</v>
      </c>
      <c r="P234" s="314" t="s">
        <v>474</v>
      </c>
    </row>
    <row r="235" spans="1:16" ht="24" customHeight="1">
      <c r="A235" s="166"/>
      <c r="B235" s="166"/>
      <c r="C235" s="707" t="s">
        <v>3488</v>
      </c>
      <c r="D235" s="697" t="s">
        <v>2185</v>
      </c>
      <c r="E235" s="833">
        <v>8</v>
      </c>
      <c r="F235" s="314" t="s">
        <v>474</v>
      </c>
      <c r="G235" s="314" t="s">
        <v>474</v>
      </c>
      <c r="H235" s="314" t="s">
        <v>474</v>
      </c>
      <c r="I235" s="314" t="s">
        <v>474</v>
      </c>
      <c r="J235" s="314" t="s">
        <v>474</v>
      </c>
      <c r="K235" s="314" t="s">
        <v>474</v>
      </c>
      <c r="L235" s="314" t="s">
        <v>474</v>
      </c>
      <c r="M235" s="314" t="s">
        <v>474</v>
      </c>
      <c r="N235" s="314" t="s">
        <v>474</v>
      </c>
      <c r="O235" s="314" t="s">
        <v>474</v>
      </c>
      <c r="P235" s="314" t="s">
        <v>474</v>
      </c>
    </row>
    <row r="236" spans="1:16">
      <c r="A236" s="166"/>
      <c r="B236" s="166"/>
      <c r="C236" s="707"/>
      <c r="D236" s="697" t="s">
        <v>2186</v>
      </c>
      <c r="E236" s="833">
        <v>46</v>
      </c>
      <c r="F236" s="314" t="s">
        <v>474</v>
      </c>
      <c r="G236" s="314" t="s">
        <v>474</v>
      </c>
      <c r="H236" s="314" t="s">
        <v>474</v>
      </c>
      <c r="I236" s="314" t="s">
        <v>474</v>
      </c>
      <c r="J236" s="314" t="s">
        <v>474</v>
      </c>
      <c r="K236" s="314" t="s">
        <v>474</v>
      </c>
      <c r="L236" s="314" t="s">
        <v>474</v>
      </c>
      <c r="M236" s="314" t="s">
        <v>474</v>
      </c>
      <c r="N236" s="314" t="s">
        <v>474</v>
      </c>
      <c r="O236" s="314" t="s">
        <v>474</v>
      </c>
      <c r="P236" s="314" t="s">
        <v>474</v>
      </c>
    </row>
    <row r="237" spans="1:16">
      <c r="A237" s="166"/>
      <c r="B237" s="166"/>
      <c r="C237" s="707"/>
      <c r="D237" s="697" t="s">
        <v>2187</v>
      </c>
      <c r="E237" s="833">
        <v>54</v>
      </c>
      <c r="F237" s="314" t="s">
        <v>474</v>
      </c>
      <c r="G237" s="314" t="s">
        <v>474</v>
      </c>
      <c r="H237" s="314" t="s">
        <v>474</v>
      </c>
      <c r="I237" s="314" t="s">
        <v>474</v>
      </c>
      <c r="J237" s="314" t="s">
        <v>474</v>
      </c>
      <c r="K237" s="314" t="s">
        <v>474</v>
      </c>
      <c r="L237" s="314" t="s">
        <v>474</v>
      </c>
      <c r="M237" s="314" t="s">
        <v>474</v>
      </c>
      <c r="N237" s="314" t="s">
        <v>474</v>
      </c>
      <c r="O237" s="314" t="s">
        <v>474</v>
      </c>
      <c r="P237" s="314" t="s">
        <v>474</v>
      </c>
    </row>
    <row r="238" spans="1:16" s="164" customFormat="1" ht="20.25" customHeight="1">
      <c r="A238" s="166"/>
      <c r="B238" s="166"/>
      <c r="C238" s="1376" t="s">
        <v>2315</v>
      </c>
      <c r="D238" s="697" t="s">
        <v>2185</v>
      </c>
      <c r="E238" s="833">
        <v>14</v>
      </c>
      <c r="F238" s="833">
        <v>7</v>
      </c>
      <c r="G238" s="314" t="s">
        <v>474</v>
      </c>
      <c r="H238" s="314" t="s">
        <v>474</v>
      </c>
      <c r="I238" s="833">
        <v>7</v>
      </c>
      <c r="J238" s="833">
        <v>10</v>
      </c>
      <c r="K238" s="833">
        <v>4</v>
      </c>
      <c r="L238" s="833">
        <v>0</v>
      </c>
      <c r="M238" s="833">
        <v>0</v>
      </c>
      <c r="N238" s="833">
        <v>0</v>
      </c>
      <c r="O238" s="833">
        <v>0</v>
      </c>
      <c r="P238" s="833">
        <v>0</v>
      </c>
    </row>
    <row r="239" spans="1:16" s="164" customFormat="1">
      <c r="A239" s="166"/>
      <c r="B239" s="166"/>
      <c r="C239" s="707"/>
      <c r="D239" s="697" t="s">
        <v>2186</v>
      </c>
      <c r="E239" s="833">
        <v>72</v>
      </c>
      <c r="F239" s="833">
        <v>31</v>
      </c>
      <c r="G239" s="314" t="s">
        <v>474</v>
      </c>
      <c r="H239" s="314" t="s">
        <v>474</v>
      </c>
      <c r="I239" s="833">
        <v>41</v>
      </c>
      <c r="J239" s="833">
        <v>57</v>
      </c>
      <c r="K239" s="833">
        <v>15</v>
      </c>
      <c r="L239" s="833">
        <v>0</v>
      </c>
      <c r="M239" s="833">
        <v>0</v>
      </c>
      <c r="N239" s="833">
        <v>0</v>
      </c>
      <c r="O239" s="833">
        <v>0</v>
      </c>
      <c r="P239" s="833">
        <v>0</v>
      </c>
    </row>
    <row r="240" spans="1:16" s="164" customFormat="1">
      <c r="A240" s="166"/>
      <c r="B240" s="166"/>
      <c r="C240" s="707"/>
      <c r="D240" s="697" t="s">
        <v>2187</v>
      </c>
      <c r="E240" s="833">
        <v>86</v>
      </c>
      <c r="F240" s="833">
        <v>38</v>
      </c>
      <c r="G240" s="314" t="s">
        <v>474</v>
      </c>
      <c r="H240" s="314" t="s">
        <v>474</v>
      </c>
      <c r="I240" s="833">
        <v>48</v>
      </c>
      <c r="J240" s="833">
        <v>67</v>
      </c>
      <c r="K240" s="833">
        <v>19</v>
      </c>
      <c r="L240" s="833">
        <v>0</v>
      </c>
      <c r="M240" s="833">
        <v>0</v>
      </c>
      <c r="N240" s="833">
        <v>0</v>
      </c>
      <c r="O240" s="833">
        <v>0</v>
      </c>
      <c r="P240" s="833">
        <v>0</v>
      </c>
    </row>
    <row r="241" spans="1:16" s="164" customFormat="1" ht="20.25" customHeight="1">
      <c r="A241" s="166"/>
      <c r="B241" s="166" t="s">
        <v>649</v>
      </c>
      <c r="C241" s="707"/>
      <c r="D241" s="697"/>
      <c r="E241" s="1377"/>
      <c r="F241" s="1377"/>
      <c r="G241" s="1377"/>
      <c r="H241" s="1377"/>
      <c r="I241" s="1377"/>
      <c r="J241" s="1377"/>
      <c r="K241" s="1377"/>
      <c r="L241" s="1377"/>
      <c r="M241" s="1377"/>
      <c r="N241" s="1377"/>
      <c r="O241" s="1377"/>
      <c r="P241" s="1377"/>
    </row>
    <row r="242" spans="1:16" ht="24" customHeight="1">
      <c r="A242" s="166"/>
      <c r="B242" s="166"/>
      <c r="C242" s="707" t="s">
        <v>3487</v>
      </c>
      <c r="D242" s="697" t="s">
        <v>2185</v>
      </c>
      <c r="E242" s="833">
        <v>2187</v>
      </c>
      <c r="F242" s="833">
        <v>1936</v>
      </c>
      <c r="G242" s="833">
        <v>1793</v>
      </c>
      <c r="H242" s="833">
        <v>143</v>
      </c>
      <c r="I242" s="833">
        <v>251</v>
      </c>
      <c r="J242" s="833">
        <v>1635</v>
      </c>
      <c r="K242" s="833">
        <v>351</v>
      </c>
      <c r="L242" s="833">
        <v>31</v>
      </c>
      <c r="M242" s="833">
        <v>1</v>
      </c>
      <c r="N242" s="833">
        <v>141</v>
      </c>
      <c r="O242" s="833">
        <v>19</v>
      </c>
      <c r="P242" s="833">
        <v>9</v>
      </c>
    </row>
    <row r="243" spans="1:16">
      <c r="A243" s="166"/>
      <c r="B243" s="166"/>
      <c r="C243" s="707"/>
      <c r="D243" s="697" t="s">
        <v>2186</v>
      </c>
      <c r="E243" s="833">
        <v>1641</v>
      </c>
      <c r="F243" s="833">
        <v>826</v>
      </c>
      <c r="G243" s="833">
        <v>704</v>
      </c>
      <c r="H243" s="833">
        <v>122</v>
      </c>
      <c r="I243" s="833">
        <v>815</v>
      </c>
      <c r="J243" s="833">
        <v>1174</v>
      </c>
      <c r="K243" s="833">
        <v>284</v>
      </c>
      <c r="L243" s="833">
        <v>34</v>
      </c>
      <c r="M243" s="833">
        <v>0</v>
      </c>
      <c r="N243" s="833">
        <v>130</v>
      </c>
      <c r="O243" s="833">
        <v>18</v>
      </c>
      <c r="P243" s="833">
        <v>1</v>
      </c>
    </row>
    <row r="244" spans="1:16">
      <c r="A244" s="166"/>
      <c r="B244" s="166"/>
      <c r="C244" s="707"/>
      <c r="D244" s="697" t="s">
        <v>2187</v>
      </c>
      <c r="E244" s="833">
        <v>3828</v>
      </c>
      <c r="F244" s="833">
        <v>2762</v>
      </c>
      <c r="G244" s="833">
        <v>2497</v>
      </c>
      <c r="H244" s="833">
        <v>265</v>
      </c>
      <c r="I244" s="833">
        <v>1066</v>
      </c>
      <c r="J244" s="833">
        <v>2809</v>
      </c>
      <c r="K244" s="833">
        <v>635</v>
      </c>
      <c r="L244" s="833">
        <v>65</v>
      </c>
      <c r="M244" s="833">
        <v>1</v>
      </c>
      <c r="N244" s="833">
        <v>271</v>
      </c>
      <c r="O244" s="833">
        <v>37</v>
      </c>
      <c r="P244" s="833">
        <v>10</v>
      </c>
    </row>
    <row r="245" spans="1:16" ht="24" customHeight="1">
      <c r="A245" s="166"/>
      <c r="B245" s="166"/>
      <c r="C245" s="707" t="s">
        <v>3488</v>
      </c>
      <c r="D245" s="697" t="s">
        <v>2185</v>
      </c>
      <c r="E245" s="833">
        <v>2213</v>
      </c>
      <c r="F245" s="833">
        <v>1900</v>
      </c>
      <c r="G245" s="833">
        <v>1714</v>
      </c>
      <c r="H245" s="833">
        <v>186</v>
      </c>
      <c r="I245" s="833">
        <v>313</v>
      </c>
      <c r="J245" s="833">
        <v>1791</v>
      </c>
      <c r="K245" s="833">
        <v>278</v>
      </c>
      <c r="L245" s="833">
        <v>11</v>
      </c>
      <c r="M245" s="833">
        <v>2</v>
      </c>
      <c r="N245" s="833">
        <v>105</v>
      </c>
      <c r="O245" s="833">
        <v>24</v>
      </c>
      <c r="P245" s="833">
        <v>2</v>
      </c>
    </row>
    <row r="246" spans="1:16">
      <c r="A246" s="166"/>
      <c r="B246" s="166"/>
      <c r="C246" s="707"/>
      <c r="D246" s="697" t="s">
        <v>2186</v>
      </c>
      <c r="E246" s="833">
        <v>3366</v>
      </c>
      <c r="F246" s="833">
        <v>1609</v>
      </c>
      <c r="G246" s="833">
        <v>1355</v>
      </c>
      <c r="H246" s="833">
        <v>254</v>
      </c>
      <c r="I246" s="833">
        <v>1757</v>
      </c>
      <c r="J246" s="833">
        <v>2686</v>
      </c>
      <c r="K246" s="833">
        <v>342</v>
      </c>
      <c r="L246" s="833">
        <v>42</v>
      </c>
      <c r="M246" s="833">
        <v>4</v>
      </c>
      <c r="N246" s="833">
        <v>248</v>
      </c>
      <c r="O246" s="833">
        <v>41</v>
      </c>
      <c r="P246" s="833">
        <v>3</v>
      </c>
    </row>
    <row r="247" spans="1:16">
      <c r="A247" s="166"/>
      <c r="B247" s="166"/>
      <c r="C247" s="707"/>
      <c r="D247" s="697" t="s">
        <v>2187</v>
      </c>
      <c r="E247" s="833">
        <v>5579</v>
      </c>
      <c r="F247" s="833">
        <v>3509</v>
      </c>
      <c r="G247" s="833">
        <v>3069</v>
      </c>
      <c r="H247" s="833">
        <v>440</v>
      </c>
      <c r="I247" s="833">
        <v>2070</v>
      </c>
      <c r="J247" s="833">
        <v>4477</v>
      </c>
      <c r="K247" s="833">
        <v>620</v>
      </c>
      <c r="L247" s="833">
        <v>53</v>
      </c>
      <c r="M247" s="833">
        <v>6</v>
      </c>
      <c r="N247" s="833">
        <v>353</v>
      </c>
      <c r="O247" s="833">
        <v>65</v>
      </c>
      <c r="P247" s="833">
        <v>5</v>
      </c>
    </row>
    <row r="248" spans="1:16" s="164" customFormat="1" ht="20.25" customHeight="1">
      <c r="A248" s="166"/>
      <c r="B248" s="166"/>
      <c r="C248" s="1376" t="s">
        <v>2315</v>
      </c>
      <c r="D248" s="697" t="s">
        <v>2185</v>
      </c>
      <c r="E248" s="833">
        <v>4400</v>
      </c>
      <c r="F248" s="833">
        <v>3836</v>
      </c>
      <c r="G248" s="833">
        <v>3507</v>
      </c>
      <c r="H248" s="833">
        <v>329</v>
      </c>
      <c r="I248" s="833">
        <v>564</v>
      </c>
      <c r="J248" s="833">
        <v>3426</v>
      </c>
      <c r="K248" s="833">
        <v>629</v>
      </c>
      <c r="L248" s="833">
        <v>42</v>
      </c>
      <c r="M248" s="833">
        <v>3</v>
      </c>
      <c r="N248" s="833">
        <v>246</v>
      </c>
      <c r="O248" s="833">
        <v>43</v>
      </c>
      <c r="P248" s="833">
        <v>11</v>
      </c>
    </row>
    <row r="249" spans="1:16" s="164" customFormat="1">
      <c r="A249" s="166"/>
      <c r="B249" s="166"/>
      <c r="C249" s="707"/>
      <c r="D249" s="697" t="s">
        <v>2186</v>
      </c>
      <c r="E249" s="833">
        <v>5007</v>
      </c>
      <c r="F249" s="833">
        <v>2435</v>
      </c>
      <c r="G249" s="833">
        <v>2059</v>
      </c>
      <c r="H249" s="833">
        <v>376</v>
      </c>
      <c r="I249" s="833">
        <v>2572</v>
      </c>
      <c r="J249" s="833">
        <v>3860</v>
      </c>
      <c r="K249" s="833">
        <v>626</v>
      </c>
      <c r="L249" s="833">
        <v>76</v>
      </c>
      <c r="M249" s="833">
        <v>4</v>
      </c>
      <c r="N249" s="833">
        <v>378</v>
      </c>
      <c r="O249" s="833">
        <v>59</v>
      </c>
      <c r="P249" s="833">
        <v>4</v>
      </c>
    </row>
    <row r="250" spans="1:16" s="164" customFormat="1">
      <c r="A250" s="166"/>
      <c r="B250" s="166"/>
      <c r="C250" s="707"/>
      <c r="D250" s="697" t="s">
        <v>2187</v>
      </c>
      <c r="E250" s="833">
        <v>9407</v>
      </c>
      <c r="F250" s="833">
        <v>6271</v>
      </c>
      <c r="G250" s="833">
        <v>5566</v>
      </c>
      <c r="H250" s="833">
        <v>705</v>
      </c>
      <c r="I250" s="833">
        <v>3136</v>
      </c>
      <c r="J250" s="833">
        <v>7286</v>
      </c>
      <c r="K250" s="833">
        <v>1255</v>
      </c>
      <c r="L250" s="833">
        <v>118</v>
      </c>
      <c r="M250" s="833">
        <v>7</v>
      </c>
      <c r="N250" s="833">
        <v>624</v>
      </c>
      <c r="O250" s="833">
        <v>102</v>
      </c>
      <c r="P250" s="833">
        <v>15</v>
      </c>
    </row>
    <row r="251" spans="1:16" s="164" customFormat="1" ht="20.25" customHeight="1">
      <c r="A251" s="166"/>
      <c r="B251" s="166" t="s">
        <v>650</v>
      </c>
      <c r="C251" s="707"/>
      <c r="D251" s="697"/>
      <c r="E251" s="1377"/>
      <c r="F251" s="1377"/>
      <c r="G251" s="1377"/>
      <c r="H251" s="1377"/>
      <c r="I251" s="1377"/>
      <c r="J251" s="1377"/>
      <c r="K251" s="1377"/>
      <c r="L251" s="1377"/>
      <c r="M251" s="1377"/>
      <c r="N251" s="1377"/>
      <c r="O251" s="1377"/>
      <c r="P251" s="1377"/>
    </row>
    <row r="252" spans="1:16" ht="24" customHeight="1">
      <c r="A252" s="166"/>
      <c r="B252" s="166"/>
      <c r="C252" s="707" t="s">
        <v>3487</v>
      </c>
      <c r="D252" s="697" t="s">
        <v>2185</v>
      </c>
      <c r="E252" s="833">
        <v>102</v>
      </c>
      <c r="F252" s="833">
        <v>84</v>
      </c>
      <c r="G252" s="314" t="s">
        <v>474</v>
      </c>
      <c r="H252" s="314" t="s">
        <v>474</v>
      </c>
      <c r="I252" s="833">
        <v>18</v>
      </c>
      <c r="J252" s="833">
        <v>65</v>
      </c>
      <c r="K252" s="833">
        <v>6</v>
      </c>
      <c r="L252" s="833">
        <v>1</v>
      </c>
      <c r="M252" s="833">
        <v>0</v>
      </c>
      <c r="N252" s="833">
        <v>25</v>
      </c>
      <c r="O252" s="833">
        <v>2</v>
      </c>
      <c r="P252" s="833">
        <v>3</v>
      </c>
    </row>
    <row r="253" spans="1:16">
      <c r="A253" s="166"/>
      <c r="B253" s="166"/>
      <c r="C253" s="707"/>
      <c r="D253" s="697" t="s">
        <v>2186</v>
      </c>
      <c r="E253" s="833">
        <v>63</v>
      </c>
      <c r="F253" s="833">
        <v>29</v>
      </c>
      <c r="G253" s="314" t="s">
        <v>474</v>
      </c>
      <c r="H253" s="314" t="s">
        <v>474</v>
      </c>
      <c r="I253" s="833">
        <v>34</v>
      </c>
      <c r="J253" s="833">
        <v>34</v>
      </c>
      <c r="K253" s="833">
        <v>10</v>
      </c>
      <c r="L253" s="833">
        <v>0</v>
      </c>
      <c r="M253" s="833">
        <v>0</v>
      </c>
      <c r="N253" s="833">
        <v>13</v>
      </c>
      <c r="O253" s="833">
        <v>5</v>
      </c>
      <c r="P253" s="833">
        <v>1</v>
      </c>
    </row>
    <row r="254" spans="1:16">
      <c r="A254" s="166"/>
      <c r="B254" s="166"/>
      <c r="C254" s="707"/>
      <c r="D254" s="697" t="s">
        <v>2187</v>
      </c>
      <c r="E254" s="833">
        <v>165</v>
      </c>
      <c r="F254" s="833">
        <v>113</v>
      </c>
      <c r="G254" s="314" t="s">
        <v>474</v>
      </c>
      <c r="H254" s="314" t="s">
        <v>474</v>
      </c>
      <c r="I254" s="833">
        <v>52</v>
      </c>
      <c r="J254" s="833">
        <v>99</v>
      </c>
      <c r="K254" s="833">
        <v>16</v>
      </c>
      <c r="L254" s="833">
        <v>1</v>
      </c>
      <c r="M254" s="833">
        <v>0</v>
      </c>
      <c r="N254" s="833">
        <v>38</v>
      </c>
      <c r="O254" s="833">
        <v>7</v>
      </c>
      <c r="P254" s="833">
        <v>4</v>
      </c>
    </row>
    <row r="255" spans="1:16" ht="24" customHeight="1">
      <c r="A255" s="166"/>
      <c r="B255" s="166"/>
      <c r="C255" s="707" t="s">
        <v>3488</v>
      </c>
      <c r="D255" s="697" t="s">
        <v>2185</v>
      </c>
      <c r="E255" s="833">
        <v>372</v>
      </c>
      <c r="F255" s="833">
        <v>321</v>
      </c>
      <c r="G255" s="833">
        <v>295</v>
      </c>
      <c r="H255" s="833">
        <v>26</v>
      </c>
      <c r="I255" s="833">
        <v>51</v>
      </c>
      <c r="J255" s="833">
        <v>333</v>
      </c>
      <c r="K255" s="833">
        <v>17</v>
      </c>
      <c r="L255" s="833">
        <v>5</v>
      </c>
      <c r="M255" s="833">
        <v>0</v>
      </c>
      <c r="N255" s="833">
        <v>9</v>
      </c>
      <c r="O255" s="833">
        <v>3</v>
      </c>
      <c r="P255" s="833">
        <v>5</v>
      </c>
    </row>
    <row r="256" spans="1:16">
      <c r="A256" s="166"/>
      <c r="B256" s="166"/>
      <c r="C256" s="707"/>
      <c r="D256" s="697" t="s">
        <v>2186</v>
      </c>
      <c r="E256" s="833">
        <v>306</v>
      </c>
      <c r="F256" s="833">
        <v>148</v>
      </c>
      <c r="G256" s="833">
        <v>124</v>
      </c>
      <c r="H256" s="833">
        <v>24</v>
      </c>
      <c r="I256" s="833">
        <v>158</v>
      </c>
      <c r="J256" s="833">
        <v>258</v>
      </c>
      <c r="K256" s="833">
        <v>17</v>
      </c>
      <c r="L256" s="833">
        <v>2</v>
      </c>
      <c r="M256" s="833">
        <v>0</v>
      </c>
      <c r="N256" s="833">
        <v>23</v>
      </c>
      <c r="O256" s="833">
        <v>1</v>
      </c>
      <c r="P256" s="833">
        <v>5</v>
      </c>
    </row>
    <row r="257" spans="1:16">
      <c r="A257" s="166"/>
      <c r="B257" s="166"/>
      <c r="C257" s="707"/>
      <c r="D257" s="697" t="s">
        <v>2187</v>
      </c>
      <c r="E257" s="833">
        <v>678</v>
      </c>
      <c r="F257" s="833">
        <v>469</v>
      </c>
      <c r="G257" s="833">
        <v>419</v>
      </c>
      <c r="H257" s="833">
        <v>50</v>
      </c>
      <c r="I257" s="833">
        <v>209</v>
      </c>
      <c r="J257" s="833">
        <v>591</v>
      </c>
      <c r="K257" s="833">
        <v>34</v>
      </c>
      <c r="L257" s="833">
        <v>7</v>
      </c>
      <c r="M257" s="833">
        <v>0</v>
      </c>
      <c r="N257" s="833">
        <v>32</v>
      </c>
      <c r="O257" s="833">
        <v>4</v>
      </c>
      <c r="P257" s="833">
        <v>10</v>
      </c>
    </row>
    <row r="258" spans="1:16" s="164" customFormat="1" ht="20.25" customHeight="1">
      <c r="A258" s="166"/>
      <c r="B258" s="166"/>
      <c r="C258" s="1376" t="s">
        <v>2315</v>
      </c>
      <c r="D258" s="697" t="s">
        <v>2185</v>
      </c>
      <c r="E258" s="833">
        <v>474</v>
      </c>
      <c r="F258" s="833">
        <v>405</v>
      </c>
      <c r="G258" s="314" t="s">
        <v>474</v>
      </c>
      <c r="H258" s="314" t="s">
        <v>474</v>
      </c>
      <c r="I258" s="833">
        <v>69</v>
      </c>
      <c r="J258" s="833">
        <v>398</v>
      </c>
      <c r="K258" s="833">
        <v>23</v>
      </c>
      <c r="L258" s="833">
        <v>6</v>
      </c>
      <c r="M258" s="833">
        <v>0</v>
      </c>
      <c r="N258" s="833">
        <v>34</v>
      </c>
      <c r="O258" s="833">
        <v>5</v>
      </c>
      <c r="P258" s="833">
        <v>8</v>
      </c>
    </row>
    <row r="259" spans="1:16" s="164" customFormat="1">
      <c r="A259" s="166"/>
      <c r="B259" s="166"/>
      <c r="C259" s="707"/>
      <c r="D259" s="697" t="s">
        <v>2186</v>
      </c>
      <c r="E259" s="833">
        <v>369</v>
      </c>
      <c r="F259" s="833">
        <v>177</v>
      </c>
      <c r="G259" s="314" t="s">
        <v>474</v>
      </c>
      <c r="H259" s="314" t="s">
        <v>474</v>
      </c>
      <c r="I259" s="833">
        <v>192</v>
      </c>
      <c r="J259" s="833">
        <v>292</v>
      </c>
      <c r="K259" s="833">
        <v>27</v>
      </c>
      <c r="L259" s="833">
        <v>2</v>
      </c>
      <c r="M259" s="833">
        <v>0</v>
      </c>
      <c r="N259" s="833">
        <v>36</v>
      </c>
      <c r="O259" s="833">
        <v>6</v>
      </c>
      <c r="P259" s="833">
        <v>6</v>
      </c>
    </row>
    <row r="260" spans="1:16" s="164" customFormat="1">
      <c r="A260" s="166"/>
      <c r="B260" s="166"/>
      <c r="C260" s="707"/>
      <c r="D260" s="697" t="s">
        <v>2187</v>
      </c>
      <c r="E260" s="833">
        <v>843</v>
      </c>
      <c r="F260" s="833">
        <v>582</v>
      </c>
      <c r="G260" s="314" t="s">
        <v>474</v>
      </c>
      <c r="H260" s="314" t="s">
        <v>474</v>
      </c>
      <c r="I260" s="833">
        <v>261</v>
      </c>
      <c r="J260" s="833">
        <v>690</v>
      </c>
      <c r="K260" s="833">
        <v>50</v>
      </c>
      <c r="L260" s="833">
        <v>8</v>
      </c>
      <c r="M260" s="833">
        <v>0</v>
      </c>
      <c r="N260" s="833">
        <v>70</v>
      </c>
      <c r="O260" s="833">
        <v>11</v>
      </c>
      <c r="P260" s="833">
        <v>14</v>
      </c>
    </row>
    <row r="261" spans="1:16" s="164" customFormat="1" ht="20.25" customHeight="1">
      <c r="A261" s="166"/>
      <c r="B261" s="166" t="s">
        <v>651</v>
      </c>
      <c r="C261" s="707"/>
      <c r="D261" s="697" t="s">
        <v>2186</v>
      </c>
      <c r="E261" s="833">
        <v>2</v>
      </c>
      <c r="F261" s="833">
        <v>1</v>
      </c>
      <c r="G261" s="314" t="s">
        <v>474</v>
      </c>
      <c r="H261" s="314" t="s">
        <v>474</v>
      </c>
      <c r="I261" s="833">
        <v>1</v>
      </c>
      <c r="J261" s="833">
        <v>0</v>
      </c>
      <c r="K261" s="833">
        <v>0</v>
      </c>
      <c r="L261" s="833">
        <v>0</v>
      </c>
      <c r="M261" s="833">
        <v>0</v>
      </c>
      <c r="N261" s="833">
        <v>1</v>
      </c>
      <c r="O261" s="833">
        <v>0</v>
      </c>
      <c r="P261" s="833">
        <v>1</v>
      </c>
    </row>
    <row r="262" spans="1:16" s="164" customFormat="1">
      <c r="A262" s="166"/>
      <c r="B262" s="166"/>
      <c r="C262" s="707"/>
      <c r="D262" s="697" t="s">
        <v>2187</v>
      </c>
      <c r="E262" s="833">
        <v>2</v>
      </c>
      <c r="F262" s="833">
        <v>1</v>
      </c>
      <c r="G262" s="314" t="s">
        <v>474</v>
      </c>
      <c r="H262" s="314" t="s">
        <v>474</v>
      </c>
      <c r="I262" s="833">
        <v>1</v>
      </c>
      <c r="J262" s="833">
        <v>0</v>
      </c>
      <c r="K262" s="833">
        <v>0</v>
      </c>
      <c r="L262" s="833">
        <v>0</v>
      </c>
      <c r="M262" s="833">
        <v>0</v>
      </c>
      <c r="N262" s="833">
        <v>1</v>
      </c>
      <c r="O262" s="833">
        <v>0</v>
      </c>
      <c r="P262" s="833">
        <v>1</v>
      </c>
    </row>
    <row r="263" spans="1:16" s="164" customFormat="1" ht="20.25" customHeight="1">
      <c r="A263" s="166"/>
      <c r="B263" s="166" t="s">
        <v>652</v>
      </c>
      <c r="C263" s="707"/>
      <c r="D263" s="697"/>
      <c r="E263" s="1377"/>
      <c r="F263" s="1377"/>
      <c r="G263" s="1377"/>
      <c r="H263" s="1377"/>
      <c r="I263" s="1377"/>
      <c r="J263" s="1377"/>
      <c r="K263" s="1377"/>
      <c r="L263" s="1377"/>
      <c r="M263" s="1377"/>
      <c r="N263" s="1377"/>
      <c r="O263" s="1377"/>
      <c r="P263" s="1377"/>
    </row>
    <row r="264" spans="1:16" ht="24" customHeight="1">
      <c r="A264" s="166"/>
      <c r="B264" s="166"/>
      <c r="C264" s="707" t="s">
        <v>3488</v>
      </c>
      <c r="D264" s="697" t="s">
        <v>2185</v>
      </c>
      <c r="E264" s="833">
        <v>608</v>
      </c>
      <c r="F264" s="833">
        <v>608</v>
      </c>
      <c r="G264" s="833">
        <v>0</v>
      </c>
      <c r="H264" s="833">
        <v>608</v>
      </c>
      <c r="I264" s="833">
        <v>0</v>
      </c>
      <c r="J264" s="833">
        <v>475</v>
      </c>
      <c r="K264" s="833">
        <v>130</v>
      </c>
      <c r="L264" s="833">
        <v>3</v>
      </c>
      <c r="M264" s="833">
        <v>0</v>
      </c>
      <c r="N264" s="833">
        <v>0</v>
      </c>
      <c r="O264" s="833">
        <v>0</v>
      </c>
      <c r="P264" s="833">
        <v>0</v>
      </c>
    </row>
    <row r="265" spans="1:16">
      <c r="A265" s="166"/>
      <c r="B265" s="166"/>
      <c r="C265" s="707"/>
      <c r="D265" s="697" t="s">
        <v>2186</v>
      </c>
      <c r="E265" s="833">
        <v>356</v>
      </c>
      <c r="F265" s="833">
        <v>356</v>
      </c>
      <c r="G265" s="833">
        <v>0</v>
      </c>
      <c r="H265" s="833">
        <v>356</v>
      </c>
      <c r="I265" s="833">
        <v>0</v>
      </c>
      <c r="J265" s="833">
        <v>274</v>
      </c>
      <c r="K265" s="833">
        <v>81</v>
      </c>
      <c r="L265" s="833">
        <v>1</v>
      </c>
      <c r="M265" s="833">
        <v>0</v>
      </c>
      <c r="N265" s="833">
        <v>0</v>
      </c>
      <c r="O265" s="833">
        <v>0</v>
      </c>
      <c r="P265" s="833">
        <v>0</v>
      </c>
    </row>
    <row r="266" spans="1:16">
      <c r="A266" s="166"/>
      <c r="B266" s="166"/>
      <c r="C266" s="707"/>
      <c r="D266" s="697" t="s">
        <v>2187</v>
      </c>
      <c r="E266" s="833">
        <v>964</v>
      </c>
      <c r="F266" s="833">
        <v>964</v>
      </c>
      <c r="G266" s="833">
        <v>0</v>
      </c>
      <c r="H266" s="833">
        <v>964</v>
      </c>
      <c r="I266" s="833">
        <v>0</v>
      </c>
      <c r="J266" s="833">
        <v>749</v>
      </c>
      <c r="K266" s="833">
        <v>211</v>
      </c>
      <c r="L266" s="833">
        <v>4</v>
      </c>
      <c r="M266" s="833">
        <v>0</v>
      </c>
      <c r="N266" s="833">
        <v>0</v>
      </c>
      <c r="O266" s="833">
        <v>0</v>
      </c>
      <c r="P266" s="833">
        <v>0</v>
      </c>
    </row>
    <row r="267" spans="1:16" s="164" customFormat="1" ht="20.25" customHeight="1">
      <c r="A267" s="166"/>
      <c r="B267" s="166"/>
      <c r="C267" s="1376" t="s">
        <v>2315</v>
      </c>
      <c r="D267" s="697" t="s">
        <v>2185</v>
      </c>
      <c r="E267" s="833">
        <v>608</v>
      </c>
      <c r="F267" s="833">
        <v>608</v>
      </c>
      <c r="G267" s="833">
        <v>0</v>
      </c>
      <c r="H267" s="833">
        <v>608</v>
      </c>
      <c r="I267" s="833">
        <v>0</v>
      </c>
      <c r="J267" s="833">
        <v>475</v>
      </c>
      <c r="K267" s="833">
        <v>130</v>
      </c>
      <c r="L267" s="833">
        <v>3</v>
      </c>
      <c r="M267" s="833">
        <v>0</v>
      </c>
      <c r="N267" s="833">
        <v>0</v>
      </c>
      <c r="O267" s="833">
        <v>0</v>
      </c>
      <c r="P267" s="833">
        <v>0</v>
      </c>
    </row>
    <row r="268" spans="1:16" s="164" customFormat="1">
      <c r="A268" s="166"/>
      <c r="B268" s="166"/>
      <c r="C268" s="707"/>
      <c r="D268" s="697" t="s">
        <v>2186</v>
      </c>
      <c r="E268" s="833">
        <v>356</v>
      </c>
      <c r="F268" s="833">
        <v>356</v>
      </c>
      <c r="G268" s="833">
        <v>0</v>
      </c>
      <c r="H268" s="833">
        <v>356</v>
      </c>
      <c r="I268" s="833">
        <v>0</v>
      </c>
      <c r="J268" s="833">
        <v>274</v>
      </c>
      <c r="K268" s="833">
        <v>81</v>
      </c>
      <c r="L268" s="833">
        <v>1</v>
      </c>
      <c r="M268" s="833">
        <v>0</v>
      </c>
      <c r="N268" s="833">
        <v>0</v>
      </c>
      <c r="O268" s="833">
        <v>0</v>
      </c>
      <c r="P268" s="833">
        <v>0</v>
      </c>
    </row>
    <row r="269" spans="1:16" s="164" customFormat="1">
      <c r="A269" s="166"/>
      <c r="B269" s="166"/>
      <c r="C269" s="707"/>
      <c r="D269" s="697" t="s">
        <v>2187</v>
      </c>
      <c r="E269" s="833">
        <v>964</v>
      </c>
      <c r="F269" s="833">
        <v>964</v>
      </c>
      <c r="G269" s="833">
        <v>0</v>
      </c>
      <c r="H269" s="833">
        <v>964</v>
      </c>
      <c r="I269" s="833">
        <v>0</v>
      </c>
      <c r="J269" s="833">
        <v>749</v>
      </c>
      <c r="K269" s="833">
        <v>211</v>
      </c>
      <c r="L269" s="833">
        <v>4</v>
      </c>
      <c r="M269" s="833">
        <v>0</v>
      </c>
      <c r="N269" s="833">
        <v>0</v>
      </c>
      <c r="O269" s="833">
        <v>0</v>
      </c>
      <c r="P269" s="833">
        <v>0</v>
      </c>
    </row>
    <row r="270" spans="1:16" s="164" customFormat="1">
      <c r="A270" s="166"/>
      <c r="B270" s="166"/>
      <c r="C270" s="707"/>
      <c r="D270" s="1204"/>
      <c r="E270" s="1379"/>
      <c r="F270" s="833"/>
      <c r="G270" s="833"/>
      <c r="H270" s="833"/>
      <c r="I270" s="833"/>
      <c r="J270" s="833"/>
      <c r="K270" s="833"/>
      <c r="L270" s="833"/>
      <c r="M270" s="833"/>
      <c r="N270" s="833"/>
      <c r="O270" s="833"/>
      <c r="P270" s="833"/>
    </row>
    <row r="271" spans="1:16" s="164" customFormat="1">
      <c r="A271" s="166"/>
      <c r="B271" s="166"/>
      <c r="C271" s="707"/>
      <c r="D271" s="1204"/>
      <c r="E271" s="1379"/>
      <c r="F271" s="833"/>
      <c r="G271" s="833"/>
      <c r="H271" s="833"/>
      <c r="I271" s="833"/>
      <c r="J271" s="833"/>
      <c r="K271" s="833"/>
      <c r="L271" s="833"/>
      <c r="M271" s="833"/>
      <c r="N271" s="833"/>
      <c r="O271" s="833"/>
      <c r="P271" s="833"/>
    </row>
    <row r="272" spans="1:16" s="164" customFormat="1">
      <c r="A272" s="1037" t="s">
        <v>48</v>
      </c>
      <c r="B272" s="166"/>
      <c r="C272" s="707"/>
      <c r="D272" s="1204"/>
      <c r="E272" s="1379"/>
      <c r="F272" s="833"/>
      <c r="G272" s="833"/>
      <c r="H272" s="833"/>
      <c r="I272" s="833"/>
      <c r="J272" s="833"/>
      <c r="K272" s="833"/>
      <c r="L272" s="833"/>
      <c r="M272" s="833"/>
      <c r="N272" s="833"/>
      <c r="O272" s="833"/>
      <c r="P272" s="833"/>
    </row>
    <row r="273" spans="1:16" s="164" customFormat="1" ht="20.25" customHeight="1">
      <c r="A273" s="166"/>
      <c r="B273" s="166" t="s">
        <v>653</v>
      </c>
      <c r="C273" s="707"/>
      <c r="D273" s="697" t="s">
        <v>2185</v>
      </c>
      <c r="E273" s="833">
        <v>12</v>
      </c>
      <c r="F273" s="833">
        <v>9</v>
      </c>
      <c r="G273" s="833">
        <v>0</v>
      </c>
      <c r="H273" s="833">
        <v>9</v>
      </c>
      <c r="I273" s="833">
        <v>3</v>
      </c>
      <c r="J273" s="833">
        <v>5</v>
      </c>
      <c r="K273" s="833">
        <v>7</v>
      </c>
      <c r="L273" s="833">
        <v>0</v>
      </c>
      <c r="M273" s="833">
        <v>0</v>
      </c>
      <c r="N273" s="833">
        <v>0</v>
      </c>
      <c r="O273" s="833">
        <v>0</v>
      </c>
      <c r="P273" s="833">
        <v>0</v>
      </c>
    </row>
    <row r="274" spans="1:16">
      <c r="A274" s="166"/>
      <c r="B274" s="166"/>
      <c r="C274" s="707"/>
      <c r="D274" s="697" t="s">
        <v>2186</v>
      </c>
      <c r="E274" s="833">
        <v>7</v>
      </c>
      <c r="F274" s="833">
        <v>7</v>
      </c>
      <c r="G274" s="833">
        <v>0</v>
      </c>
      <c r="H274" s="833">
        <v>7</v>
      </c>
      <c r="I274" s="833">
        <v>0</v>
      </c>
      <c r="J274" s="833">
        <v>3</v>
      </c>
      <c r="K274" s="833">
        <v>1</v>
      </c>
      <c r="L274" s="833">
        <v>1</v>
      </c>
      <c r="M274" s="833">
        <v>0</v>
      </c>
      <c r="N274" s="833">
        <v>2</v>
      </c>
      <c r="O274" s="833">
        <v>0</v>
      </c>
      <c r="P274" s="833">
        <v>0</v>
      </c>
    </row>
    <row r="275" spans="1:16">
      <c r="A275" s="166"/>
      <c r="B275" s="166"/>
      <c r="C275" s="707"/>
      <c r="D275" s="697" t="s">
        <v>2187</v>
      </c>
      <c r="E275" s="833">
        <v>19</v>
      </c>
      <c r="F275" s="833">
        <v>16</v>
      </c>
      <c r="G275" s="833">
        <v>0</v>
      </c>
      <c r="H275" s="833">
        <v>16</v>
      </c>
      <c r="I275" s="833">
        <v>3</v>
      </c>
      <c r="J275" s="833">
        <v>8</v>
      </c>
      <c r="K275" s="833">
        <v>8</v>
      </c>
      <c r="L275" s="833">
        <v>1</v>
      </c>
      <c r="M275" s="833">
        <v>0</v>
      </c>
      <c r="N275" s="833">
        <v>2</v>
      </c>
      <c r="O275" s="833">
        <v>0</v>
      </c>
      <c r="P275" s="833">
        <v>0</v>
      </c>
    </row>
    <row r="276" spans="1:16" s="164" customFormat="1" ht="20.25" customHeight="1">
      <c r="A276" s="166"/>
      <c r="B276" s="166" t="s">
        <v>2287</v>
      </c>
      <c r="C276" s="707"/>
      <c r="D276" s="697" t="s">
        <v>2185</v>
      </c>
      <c r="E276" s="833">
        <v>6053</v>
      </c>
      <c r="F276" s="833">
        <v>5282</v>
      </c>
      <c r="G276" s="833">
        <v>4231</v>
      </c>
      <c r="H276" s="833">
        <v>1051</v>
      </c>
      <c r="I276" s="833">
        <v>771</v>
      </c>
      <c r="J276" s="833">
        <v>4701</v>
      </c>
      <c r="K276" s="833">
        <v>869</v>
      </c>
      <c r="L276" s="833">
        <v>68</v>
      </c>
      <c r="M276" s="833">
        <v>6</v>
      </c>
      <c r="N276" s="833">
        <v>337</v>
      </c>
      <c r="O276" s="833">
        <v>51</v>
      </c>
      <c r="P276" s="833">
        <v>21</v>
      </c>
    </row>
    <row r="277" spans="1:16" s="164" customFormat="1">
      <c r="A277" s="166"/>
      <c r="B277" s="166"/>
      <c r="C277" s="707"/>
      <c r="D277" s="697" t="s">
        <v>2186</v>
      </c>
      <c r="E277" s="833">
        <v>10328</v>
      </c>
      <c r="F277" s="833">
        <v>4915</v>
      </c>
      <c r="G277" s="833">
        <v>3868</v>
      </c>
      <c r="H277" s="833">
        <v>1047</v>
      </c>
      <c r="I277" s="833">
        <v>5413</v>
      </c>
      <c r="J277" s="833">
        <v>7702</v>
      </c>
      <c r="K277" s="833">
        <v>1410</v>
      </c>
      <c r="L277" s="833">
        <v>154</v>
      </c>
      <c r="M277" s="833">
        <v>21</v>
      </c>
      <c r="N277" s="833">
        <v>877</v>
      </c>
      <c r="O277" s="833">
        <v>142</v>
      </c>
      <c r="P277" s="833">
        <v>22</v>
      </c>
    </row>
    <row r="278" spans="1:16" s="164" customFormat="1">
      <c r="A278" s="166"/>
      <c r="B278" s="166"/>
      <c r="C278" s="707"/>
      <c r="D278" s="697" t="s">
        <v>2187</v>
      </c>
      <c r="E278" s="833">
        <v>16381</v>
      </c>
      <c r="F278" s="833">
        <v>10197</v>
      </c>
      <c r="G278" s="833">
        <v>8099</v>
      </c>
      <c r="H278" s="833">
        <v>2098</v>
      </c>
      <c r="I278" s="833">
        <v>6184</v>
      </c>
      <c r="J278" s="833">
        <v>12403</v>
      </c>
      <c r="K278" s="833">
        <v>2279</v>
      </c>
      <c r="L278" s="833">
        <v>222</v>
      </c>
      <c r="M278" s="833">
        <v>27</v>
      </c>
      <c r="N278" s="833">
        <v>1214</v>
      </c>
      <c r="O278" s="833">
        <v>193</v>
      </c>
      <c r="P278" s="833">
        <v>43</v>
      </c>
    </row>
    <row r="279" spans="1:16" s="164" customFormat="1" ht="20.25" customHeight="1">
      <c r="A279" s="166"/>
      <c r="B279" s="166" t="s">
        <v>654</v>
      </c>
      <c r="C279" s="707"/>
      <c r="D279" s="697" t="s">
        <v>2185</v>
      </c>
      <c r="E279" s="833">
        <v>19</v>
      </c>
      <c r="F279" s="833">
        <v>0</v>
      </c>
      <c r="G279" s="833">
        <v>0</v>
      </c>
      <c r="H279" s="833">
        <v>0</v>
      </c>
      <c r="I279" s="833">
        <v>19</v>
      </c>
      <c r="J279" s="833">
        <v>7</v>
      </c>
      <c r="K279" s="833">
        <v>5</v>
      </c>
      <c r="L279" s="833">
        <v>0</v>
      </c>
      <c r="M279" s="833">
        <v>0</v>
      </c>
      <c r="N279" s="833">
        <v>6</v>
      </c>
      <c r="O279" s="833">
        <v>0</v>
      </c>
      <c r="P279" s="833">
        <v>1</v>
      </c>
    </row>
    <row r="280" spans="1:16">
      <c r="A280" s="166"/>
      <c r="B280" s="166"/>
      <c r="C280" s="707"/>
      <c r="D280" s="697" t="s">
        <v>2186</v>
      </c>
      <c r="E280" s="833">
        <v>16</v>
      </c>
      <c r="F280" s="833">
        <v>0</v>
      </c>
      <c r="G280" s="833">
        <v>0</v>
      </c>
      <c r="H280" s="833">
        <v>0</v>
      </c>
      <c r="I280" s="833">
        <v>16</v>
      </c>
      <c r="J280" s="833">
        <v>10</v>
      </c>
      <c r="K280" s="833">
        <v>2</v>
      </c>
      <c r="L280" s="833">
        <v>0</v>
      </c>
      <c r="M280" s="833">
        <v>0</v>
      </c>
      <c r="N280" s="833">
        <v>3</v>
      </c>
      <c r="O280" s="833">
        <v>1</v>
      </c>
      <c r="P280" s="833">
        <v>0</v>
      </c>
    </row>
    <row r="281" spans="1:16">
      <c r="A281" s="166"/>
      <c r="B281" s="166"/>
      <c r="C281" s="707"/>
      <c r="D281" s="697" t="s">
        <v>2187</v>
      </c>
      <c r="E281" s="833">
        <v>35</v>
      </c>
      <c r="F281" s="833">
        <v>0</v>
      </c>
      <c r="G281" s="833">
        <v>0</v>
      </c>
      <c r="H281" s="833">
        <v>0</v>
      </c>
      <c r="I281" s="833">
        <v>35</v>
      </c>
      <c r="J281" s="833">
        <v>17</v>
      </c>
      <c r="K281" s="833">
        <v>7</v>
      </c>
      <c r="L281" s="833">
        <v>0</v>
      </c>
      <c r="M281" s="833">
        <v>0</v>
      </c>
      <c r="N281" s="833">
        <v>9</v>
      </c>
      <c r="O281" s="833">
        <v>1</v>
      </c>
      <c r="P281" s="833">
        <v>1</v>
      </c>
    </row>
    <row r="282" spans="1:16" s="164" customFormat="1" ht="20.25" customHeight="1">
      <c r="A282" s="166"/>
      <c r="B282" s="166" t="s">
        <v>2290</v>
      </c>
      <c r="C282" s="707"/>
      <c r="D282" s="697" t="s">
        <v>2185</v>
      </c>
      <c r="E282" s="833">
        <v>19</v>
      </c>
      <c r="F282" s="833">
        <v>0</v>
      </c>
      <c r="G282" s="833">
        <v>0</v>
      </c>
      <c r="H282" s="833">
        <v>0</v>
      </c>
      <c r="I282" s="833">
        <v>19</v>
      </c>
      <c r="J282" s="833">
        <v>7</v>
      </c>
      <c r="K282" s="833">
        <v>5</v>
      </c>
      <c r="L282" s="833">
        <v>0</v>
      </c>
      <c r="M282" s="833">
        <v>0</v>
      </c>
      <c r="N282" s="833">
        <v>6</v>
      </c>
      <c r="O282" s="833">
        <v>0</v>
      </c>
      <c r="P282" s="833">
        <v>1</v>
      </c>
    </row>
    <row r="283" spans="1:16" s="164" customFormat="1">
      <c r="A283" s="166"/>
      <c r="B283" s="166"/>
      <c r="C283" s="707"/>
      <c r="D283" s="697" t="s">
        <v>2186</v>
      </c>
      <c r="E283" s="833">
        <v>16</v>
      </c>
      <c r="F283" s="833">
        <v>0</v>
      </c>
      <c r="G283" s="833">
        <v>0</v>
      </c>
      <c r="H283" s="833">
        <v>0</v>
      </c>
      <c r="I283" s="833">
        <v>16</v>
      </c>
      <c r="J283" s="833">
        <v>10</v>
      </c>
      <c r="K283" s="833">
        <v>2</v>
      </c>
      <c r="L283" s="833">
        <v>0</v>
      </c>
      <c r="M283" s="833">
        <v>0</v>
      </c>
      <c r="N283" s="833">
        <v>3</v>
      </c>
      <c r="O283" s="833">
        <v>1</v>
      </c>
      <c r="P283" s="833">
        <v>0</v>
      </c>
    </row>
    <row r="284" spans="1:16" s="164" customFormat="1">
      <c r="A284" s="166"/>
      <c r="B284" s="166"/>
      <c r="C284" s="707"/>
      <c r="D284" s="697" t="s">
        <v>2187</v>
      </c>
      <c r="E284" s="833">
        <v>35</v>
      </c>
      <c r="F284" s="833">
        <v>0</v>
      </c>
      <c r="G284" s="833">
        <v>0</v>
      </c>
      <c r="H284" s="833">
        <v>0</v>
      </c>
      <c r="I284" s="833">
        <v>35</v>
      </c>
      <c r="J284" s="833">
        <v>17</v>
      </c>
      <c r="K284" s="833">
        <v>7</v>
      </c>
      <c r="L284" s="833">
        <v>0</v>
      </c>
      <c r="M284" s="833">
        <v>0</v>
      </c>
      <c r="N284" s="833">
        <v>9</v>
      </c>
      <c r="O284" s="833">
        <v>1</v>
      </c>
      <c r="P284" s="833">
        <v>1</v>
      </c>
    </row>
    <row r="285" spans="1:16" s="164" customFormat="1" ht="18.75" customHeight="1">
      <c r="A285" s="166" t="s">
        <v>2202</v>
      </c>
      <c r="B285" s="166"/>
      <c r="C285" s="707"/>
      <c r="D285" s="697" t="s">
        <v>2185</v>
      </c>
      <c r="E285" s="833">
        <v>6072</v>
      </c>
      <c r="F285" s="833">
        <v>5282</v>
      </c>
      <c r="G285" s="833">
        <v>4231</v>
      </c>
      <c r="H285" s="833">
        <v>1051</v>
      </c>
      <c r="I285" s="833">
        <v>790</v>
      </c>
      <c r="J285" s="833">
        <v>4708</v>
      </c>
      <c r="K285" s="833">
        <v>874</v>
      </c>
      <c r="L285" s="833">
        <v>68</v>
      </c>
      <c r="M285" s="833">
        <v>6</v>
      </c>
      <c r="N285" s="833">
        <v>343</v>
      </c>
      <c r="O285" s="833">
        <v>51</v>
      </c>
      <c r="P285" s="833">
        <v>22</v>
      </c>
    </row>
    <row r="286" spans="1:16" s="164" customFormat="1">
      <c r="A286" s="166"/>
      <c r="B286" s="166"/>
      <c r="C286" s="707"/>
      <c r="D286" s="697" t="s">
        <v>2186</v>
      </c>
      <c r="E286" s="833">
        <v>10344</v>
      </c>
      <c r="F286" s="833">
        <v>4915</v>
      </c>
      <c r="G286" s="833">
        <v>3868</v>
      </c>
      <c r="H286" s="833">
        <v>1047</v>
      </c>
      <c r="I286" s="833">
        <v>5429</v>
      </c>
      <c r="J286" s="833">
        <v>7712</v>
      </c>
      <c r="K286" s="833">
        <v>1412</v>
      </c>
      <c r="L286" s="833">
        <v>154</v>
      </c>
      <c r="M286" s="833">
        <v>21</v>
      </c>
      <c r="N286" s="833">
        <v>880</v>
      </c>
      <c r="O286" s="833">
        <v>143</v>
      </c>
      <c r="P286" s="833">
        <v>22</v>
      </c>
    </row>
    <row r="287" spans="1:16" s="164" customFormat="1">
      <c r="A287" s="166"/>
      <c r="B287" s="166"/>
      <c r="C287" s="707"/>
      <c r="D287" s="697" t="s">
        <v>2187</v>
      </c>
      <c r="E287" s="833">
        <v>16416</v>
      </c>
      <c r="F287" s="833">
        <v>10197</v>
      </c>
      <c r="G287" s="833">
        <v>8099</v>
      </c>
      <c r="H287" s="833">
        <v>2098</v>
      </c>
      <c r="I287" s="833">
        <v>6219</v>
      </c>
      <c r="J287" s="833">
        <v>12420</v>
      </c>
      <c r="K287" s="833">
        <v>2286</v>
      </c>
      <c r="L287" s="833">
        <v>222</v>
      </c>
      <c r="M287" s="833">
        <v>27</v>
      </c>
      <c r="N287" s="833">
        <v>1223</v>
      </c>
      <c r="O287" s="833">
        <v>194</v>
      </c>
      <c r="P287" s="833">
        <v>44</v>
      </c>
    </row>
    <row r="288" spans="1:16" s="164" customFormat="1" ht="18.75" customHeight="1">
      <c r="A288" s="166" t="s">
        <v>502</v>
      </c>
      <c r="B288" s="166"/>
      <c r="C288" s="707"/>
      <c r="D288" s="697"/>
      <c r="E288" s="1377"/>
      <c r="F288" s="1377"/>
      <c r="G288" s="1377"/>
      <c r="H288" s="1377"/>
      <c r="I288" s="1377"/>
      <c r="J288" s="1377"/>
      <c r="K288" s="1377"/>
      <c r="L288" s="1377"/>
      <c r="M288" s="1377"/>
      <c r="N288" s="1377"/>
      <c r="O288" s="1377"/>
      <c r="P288" s="1377"/>
    </row>
    <row r="289" spans="1:17" s="164" customFormat="1" ht="20.25" customHeight="1">
      <c r="A289" s="166"/>
      <c r="B289" s="166" t="s">
        <v>646</v>
      </c>
      <c r="C289" s="707"/>
      <c r="D289" s="697"/>
      <c r="E289" s="1377"/>
      <c r="F289" s="1377"/>
      <c r="G289" s="1377"/>
      <c r="H289" s="1377"/>
      <c r="I289" s="1377"/>
      <c r="J289" s="1377"/>
      <c r="K289" s="1377"/>
      <c r="L289" s="1377"/>
      <c r="M289" s="1377"/>
      <c r="N289" s="1377"/>
      <c r="O289" s="1377"/>
      <c r="P289" s="1377"/>
    </row>
    <row r="290" spans="1:17" ht="24" customHeight="1">
      <c r="A290" s="166"/>
      <c r="B290" s="166"/>
      <c r="C290" s="707" t="s">
        <v>3487</v>
      </c>
      <c r="D290" s="697" t="s">
        <v>2185</v>
      </c>
      <c r="E290" s="833">
        <v>358</v>
      </c>
      <c r="F290" s="833">
        <v>298</v>
      </c>
      <c r="G290" s="833">
        <v>219</v>
      </c>
      <c r="H290" s="833">
        <v>79</v>
      </c>
      <c r="I290" s="833">
        <v>60</v>
      </c>
      <c r="J290" s="833">
        <v>203</v>
      </c>
      <c r="K290" s="833">
        <v>77</v>
      </c>
      <c r="L290" s="833">
        <v>2</v>
      </c>
      <c r="M290" s="833">
        <v>1</v>
      </c>
      <c r="N290" s="833">
        <v>44</v>
      </c>
      <c r="O290" s="833">
        <v>26</v>
      </c>
      <c r="P290" s="833">
        <v>5</v>
      </c>
    </row>
    <row r="291" spans="1:17">
      <c r="A291" s="166"/>
      <c r="B291" s="166"/>
      <c r="C291" s="707"/>
      <c r="D291" s="697" t="s">
        <v>2186</v>
      </c>
      <c r="E291" s="833">
        <v>1119</v>
      </c>
      <c r="F291" s="833">
        <v>636</v>
      </c>
      <c r="G291" s="833">
        <v>482</v>
      </c>
      <c r="H291" s="833">
        <v>154</v>
      </c>
      <c r="I291" s="833">
        <v>483</v>
      </c>
      <c r="J291" s="833">
        <v>617</v>
      </c>
      <c r="K291" s="833">
        <v>257</v>
      </c>
      <c r="L291" s="833">
        <v>6</v>
      </c>
      <c r="M291" s="833">
        <v>4</v>
      </c>
      <c r="N291" s="833">
        <v>139</v>
      </c>
      <c r="O291" s="833">
        <v>90</v>
      </c>
      <c r="P291" s="833">
        <v>6</v>
      </c>
    </row>
    <row r="292" spans="1:17">
      <c r="A292" s="166"/>
      <c r="B292" s="166"/>
      <c r="C292" s="707"/>
      <c r="D292" s="697" t="s">
        <v>2187</v>
      </c>
      <c r="E292" s="833">
        <v>1477</v>
      </c>
      <c r="F292" s="833">
        <v>934</v>
      </c>
      <c r="G292" s="833">
        <v>701</v>
      </c>
      <c r="H292" s="833">
        <v>233</v>
      </c>
      <c r="I292" s="833">
        <v>543</v>
      </c>
      <c r="J292" s="833">
        <v>820</v>
      </c>
      <c r="K292" s="833">
        <v>334</v>
      </c>
      <c r="L292" s="833">
        <v>8</v>
      </c>
      <c r="M292" s="833">
        <v>5</v>
      </c>
      <c r="N292" s="833">
        <v>183</v>
      </c>
      <c r="O292" s="833">
        <v>116</v>
      </c>
      <c r="P292" s="833">
        <v>11</v>
      </c>
    </row>
    <row r="293" spans="1:17" ht="24" customHeight="1">
      <c r="A293" s="166"/>
      <c r="B293" s="166"/>
      <c r="C293" s="707" t="s">
        <v>3488</v>
      </c>
      <c r="D293" s="697" t="s">
        <v>2185</v>
      </c>
      <c r="E293" s="833">
        <v>296</v>
      </c>
      <c r="F293" s="833">
        <v>179</v>
      </c>
      <c r="G293" s="833">
        <v>142</v>
      </c>
      <c r="H293" s="833">
        <v>37</v>
      </c>
      <c r="I293" s="833">
        <v>117</v>
      </c>
      <c r="J293" s="833">
        <v>160</v>
      </c>
      <c r="K293" s="833">
        <v>99</v>
      </c>
      <c r="L293" s="833">
        <v>0</v>
      </c>
      <c r="M293" s="833">
        <v>7</v>
      </c>
      <c r="N293" s="833">
        <v>12</v>
      </c>
      <c r="O293" s="833">
        <v>17</v>
      </c>
      <c r="P293" s="833">
        <v>1</v>
      </c>
    </row>
    <row r="294" spans="1:17">
      <c r="A294" s="166"/>
      <c r="B294" s="166"/>
      <c r="C294" s="707"/>
      <c r="D294" s="697" t="s">
        <v>2186</v>
      </c>
      <c r="E294" s="833">
        <v>4228</v>
      </c>
      <c r="F294" s="833">
        <v>1925</v>
      </c>
      <c r="G294" s="833">
        <v>1619</v>
      </c>
      <c r="H294" s="833">
        <v>306</v>
      </c>
      <c r="I294" s="833">
        <v>2303</v>
      </c>
      <c r="J294" s="833">
        <v>2848</v>
      </c>
      <c r="K294" s="833">
        <v>971</v>
      </c>
      <c r="L294" s="833">
        <v>8</v>
      </c>
      <c r="M294" s="833">
        <v>37</v>
      </c>
      <c r="N294" s="833">
        <v>176</v>
      </c>
      <c r="O294" s="833">
        <v>167</v>
      </c>
      <c r="P294" s="833">
        <v>21</v>
      </c>
      <c r="Q294" s="1037"/>
    </row>
    <row r="295" spans="1:17">
      <c r="A295" s="166"/>
      <c r="B295" s="166"/>
      <c r="C295" s="707"/>
      <c r="D295" s="697" t="s">
        <v>2187</v>
      </c>
      <c r="E295" s="833">
        <v>4524</v>
      </c>
      <c r="F295" s="833">
        <v>2104</v>
      </c>
      <c r="G295" s="833">
        <v>1761</v>
      </c>
      <c r="H295" s="833">
        <v>343</v>
      </c>
      <c r="I295" s="833">
        <v>2420</v>
      </c>
      <c r="J295" s="833">
        <v>3008</v>
      </c>
      <c r="K295" s="833">
        <v>1070</v>
      </c>
      <c r="L295" s="833">
        <v>8</v>
      </c>
      <c r="M295" s="833">
        <v>44</v>
      </c>
      <c r="N295" s="833">
        <v>188</v>
      </c>
      <c r="O295" s="833">
        <v>184</v>
      </c>
      <c r="P295" s="833">
        <v>22</v>
      </c>
    </row>
    <row r="296" spans="1:17" s="164" customFormat="1" ht="20.25" customHeight="1">
      <c r="A296" s="166"/>
      <c r="B296" s="166"/>
      <c r="C296" s="707" t="s">
        <v>2997</v>
      </c>
      <c r="D296" s="697" t="s">
        <v>2186</v>
      </c>
      <c r="E296" s="833">
        <v>2</v>
      </c>
      <c r="F296" s="833">
        <v>0</v>
      </c>
      <c r="G296" s="833">
        <v>0</v>
      </c>
      <c r="H296" s="833">
        <v>0</v>
      </c>
      <c r="I296" s="833">
        <v>2</v>
      </c>
      <c r="J296" s="833">
        <v>0</v>
      </c>
      <c r="K296" s="833">
        <v>1</v>
      </c>
      <c r="L296" s="833">
        <v>0</v>
      </c>
      <c r="M296" s="833">
        <v>0</v>
      </c>
      <c r="N296" s="833">
        <v>0</v>
      </c>
      <c r="O296" s="833">
        <v>1</v>
      </c>
      <c r="P296" s="833">
        <v>0</v>
      </c>
    </row>
    <row r="297" spans="1:17">
      <c r="A297" s="166"/>
      <c r="B297" s="166"/>
      <c r="C297" s="707"/>
      <c r="D297" s="697" t="s">
        <v>2187</v>
      </c>
      <c r="E297" s="833">
        <v>2</v>
      </c>
      <c r="F297" s="833">
        <v>0</v>
      </c>
      <c r="G297" s="833">
        <v>0</v>
      </c>
      <c r="H297" s="833">
        <v>0</v>
      </c>
      <c r="I297" s="833">
        <v>2</v>
      </c>
      <c r="J297" s="833">
        <v>0</v>
      </c>
      <c r="K297" s="833">
        <v>1</v>
      </c>
      <c r="L297" s="833">
        <v>0</v>
      </c>
      <c r="M297" s="833">
        <v>0</v>
      </c>
      <c r="N297" s="833">
        <v>0</v>
      </c>
      <c r="O297" s="833">
        <v>1</v>
      </c>
      <c r="P297" s="833">
        <v>0</v>
      </c>
    </row>
    <row r="298" spans="1:17" s="164" customFormat="1" ht="20.25" customHeight="1">
      <c r="A298" s="166"/>
      <c r="B298" s="166"/>
      <c r="C298" s="1376" t="s">
        <v>2315</v>
      </c>
      <c r="D298" s="697" t="s">
        <v>2185</v>
      </c>
      <c r="E298" s="833">
        <v>654</v>
      </c>
      <c r="F298" s="833">
        <v>477</v>
      </c>
      <c r="G298" s="833">
        <v>361</v>
      </c>
      <c r="H298" s="833">
        <v>116</v>
      </c>
      <c r="I298" s="833">
        <v>177</v>
      </c>
      <c r="J298" s="833">
        <v>363</v>
      </c>
      <c r="K298" s="833">
        <v>176</v>
      </c>
      <c r="L298" s="833">
        <v>2</v>
      </c>
      <c r="M298" s="833">
        <v>8</v>
      </c>
      <c r="N298" s="833">
        <v>56</v>
      </c>
      <c r="O298" s="833">
        <v>43</v>
      </c>
      <c r="P298" s="833">
        <v>6</v>
      </c>
    </row>
    <row r="299" spans="1:17" s="164" customFormat="1">
      <c r="A299" s="166"/>
      <c r="B299" s="166"/>
      <c r="C299" s="707"/>
      <c r="D299" s="697" t="s">
        <v>2186</v>
      </c>
      <c r="E299" s="833">
        <v>5349</v>
      </c>
      <c r="F299" s="833">
        <v>2561</v>
      </c>
      <c r="G299" s="833">
        <v>2101</v>
      </c>
      <c r="H299" s="833">
        <v>460</v>
      </c>
      <c r="I299" s="833">
        <v>2788</v>
      </c>
      <c r="J299" s="833">
        <v>3465</v>
      </c>
      <c r="K299" s="833">
        <v>1229</v>
      </c>
      <c r="L299" s="833">
        <v>14</v>
      </c>
      <c r="M299" s="833">
        <v>41</v>
      </c>
      <c r="N299" s="833">
        <v>315</v>
      </c>
      <c r="O299" s="833">
        <v>258</v>
      </c>
      <c r="P299" s="833">
        <v>27</v>
      </c>
    </row>
    <row r="300" spans="1:17" s="164" customFormat="1">
      <c r="A300" s="166"/>
      <c r="B300" s="166"/>
      <c r="C300" s="707"/>
      <c r="D300" s="697" t="s">
        <v>2187</v>
      </c>
      <c r="E300" s="833">
        <v>6003</v>
      </c>
      <c r="F300" s="833">
        <v>3038</v>
      </c>
      <c r="G300" s="833">
        <v>2462</v>
      </c>
      <c r="H300" s="833">
        <v>576</v>
      </c>
      <c r="I300" s="833">
        <v>2965</v>
      </c>
      <c r="J300" s="833">
        <v>3828</v>
      </c>
      <c r="K300" s="833">
        <v>1405</v>
      </c>
      <c r="L300" s="833">
        <v>16</v>
      </c>
      <c r="M300" s="833">
        <v>49</v>
      </c>
      <c r="N300" s="833">
        <v>371</v>
      </c>
      <c r="O300" s="833">
        <v>301</v>
      </c>
      <c r="P300" s="833">
        <v>33</v>
      </c>
    </row>
    <row r="301" spans="1:17" s="164" customFormat="1" ht="20.25" customHeight="1">
      <c r="A301" s="166"/>
      <c r="B301" s="166" t="s">
        <v>648</v>
      </c>
      <c r="C301" s="707"/>
      <c r="D301" s="697"/>
      <c r="E301" s="1377"/>
      <c r="F301" s="1377"/>
      <c r="G301" s="1377"/>
      <c r="H301" s="1377"/>
      <c r="I301" s="1377"/>
      <c r="J301" s="1377"/>
      <c r="K301" s="1377"/>
      <c r="L301" s="1377"/>
      <c r="M301" s="1377"/>
      <c r="N301" s="1377"/>
      <c r="O301" s="1377"/>
      <c r="P301" s="1377"/>
    </row>
    <row r="302" spans="1:17" ht="24" customHeight="1">
      <c r="A302" s="166"/>
      <c r="B302" s="166"/>
      <c r="C302" s="707" t="s">
        <v>3487</v>
      </c>
      <c r="D302" s="697" t="s">
        <v>2185</v>
      </c>
      <c r="E302" s="833">
        <v>3</v>
      </c>
      <c r="F302" s="833">
        <v>1</v>
      </c>
      <c r="G302" s="314" t="s">
        <v>474</v>
      </c>
      <c r="H302" s="314" t="s">
        <v>474</v>
      </c>
      <c r="I302" s="833">
        <v>2</v>
      </c>
      <c r="J302" s="314" t="s">
        <v>474</v>
      </c>
      <c r="K302" s="314" t="s">
        <v>474</v>
      </c>
      <c r="L302" s="314" t="s">
        <v>474</v>
      </c>
      <c r="M302" s="314" t="s">
        <v>474</v>
      </c>
      <c r="N302" s="314" t="s">
        <v>474</v>
      </c>
      <c r="O302" s="314" t="s">
        <v>474</v>
      </c>
      <c r="P302" s="314" t="s">
        <v>474</v>
      </c>
    </row>
    <row r="303" spans="1:17">
      <c r="A303" s="166"/>
      <c r="B303" s="166"/>
      <c r="C303" s="707"/>
      <c r="D303" s="697" t="s">
        <v>2186</v>
      </c>
      <c r="E303" s="833">
        <v>18</v>
      </c>
      <c r="F303" s="833">
        <v>8</v>
      </c>
      <c r="G303" s="314" t="s">
        <v>474</v>
      </c>
      <c r="H303" s="314" t="s">
        <v>474</v>
      </c>
      <c r="I303" s="833">
        <v>10</v>
      </c>
      <c r="J303" s="314" t="s">
        <v>474</v>
      </c>
      <c r="K303" s="314" t="s">
        <v>474</v>
      </c>
      <c r="L303" s="314" t="s">
        <v>474</v>
      </c>
      <c r="M303" s="314" t="s">
        <v>474</v>
      </c>
      <c r="N303" s="314" t="s">
        <v>474</v>
      </c>
      <c r="O303" s="314" t="s">
        <v>474</v>
      </c>
      <c r="P303" s="314" t="s">
        <v>474</v>
      </c>
    </row>
    <row r="304" spans="1:17">
      <c r="A304" s="166"/>
      <c r="B304" s="166"/>
      <c r="C304" s="707"/>
      <c r="D304" s="697" t="s">
        <v>2187</v>
      </c>
      <c r="E304" s="833">
        <v>21</v>
      </c>
      <c r="F304" s="833">
        <v>9</v>
      </c>
      <c r="G304" s="314" t="s">
        <v>474</v>
      </c>
      <c r="H304" s="314" t="s">
        <v>474</v>
      </c>
      <c r="I304" s="833">
        <v>12</v>
      </c>
      <c r="J304" s="314" t="s">
        <v>474</v>
      </c>
      <c r="K304" s="314" t="s">
        <v>474</v>
      </c>
      <c r="L304" s="314" t="s">
        <v>474</v>
      </c>
      <c r="M304" s="314" t="s">
        <v>474</v>
      </c>
      <c r="N304" s="314" t="s">
        <v>474</v>
      </c>
      <c r="O304" s="314" t="s">
        <v>474</v>
      </c>
      <c r="P304" s="314" t="s">
        <v>474</v>
      </c>
    </row>
    <row r="305" spans="1:16" ht="24" customHeight="1">
      <c r="A305" s="166"/>
      <c r="B305" s="166"/>
      <c r="C305" s="707" t="s">
        <v>3488</v>
      </c>
      <c r="D305" s="697" t="s">
        <v>2185</v>
      </c>
      <c r="E305" s="833">
        <v>4</v>
      </c>
      <c r="F305" s="833">
        <v>1</v>
      </c>
      <c r="G305" s="314" t="s">
        <v>474</v>
      </c>
      <c r="H305" s="314" t="s">
        <v>474</v>
      </c>
      <c r="I305" s="833">
        <v>3</v>
      </c>
      <c r="J305" s="314" t="s">
        <v>474</v>
      </c>
      <c r="K305" s="314" t="s">
        <v>474</v>
      </c>
      <c r="L305" s="314" t="s">
        <v>474</v>
      </c>
      <c r="M305" s="314" t="s">
        <v>474</v>
      </c>
      <c r="N305" s="314" t="s">
        <v>474</v>
      </c>
      <c r="O305" s="314" t="s">
        <v>474</v>
      </c>
      <c r="P305" s="314" t="s">
        <v>474</v>
      </c>
    </row>
    <row r="306" spans="1:16">
      <c r="A306" s="166"/>
      <c r="B306" s="166"/>
      <c r="C306" s="707"/>
      <c r="D306" s="697" t="s">
        <v>2186</v>
      </c>
      <c r="E306" s="833">
        <v>24</v>
      </c>
      <c r="F306" s="833">
        <v>8</v>
      </c>
      <c r="G306" s="314" t="s">
        <v>474</v>
      </c>
      <c r="H306" s="314" t="s">
        <v>474</v>
      </c>
      <c r="I306" s="833">
        <v>16</v>
      </c>
      <c r="J306" s="314" t="s">
        <v>474</v>
      </c>
      <c r="K306" s="314" t="s">
        <v>474</v>
      </c>
      <c r="L306" s="314" t="s">
        <v>474</v>
      </c>
      <c r="M306" s="314" t="s">
        <v>474</v>
      </c>
      <c r="N306" s="314" t="s">
        <v>474</v>
      </c>
      <c r="O306" s="314" t="s">
        <v>474</v>
      </c>
      <c r="P306" s="314" t="s">
        <v>474</v>
      </c>
    </row>
    <row r="307" spans="1:16">
      <c r="A307" s="166"/>
      <c r="B307" s="166"/>
      <c r="C307" s="707"/>
      <c r="D307" s="697" t="s">
        <v>2187</v>
      </c>
      <c r="E307" s="833">
        <v>28</v>
      </c>
      <c r="F307" s="833">
        <v>9</v>
      </c>
      <c r="G307" s="314" t="s">
        <v>474</v>
      </c>
      <c r="H307" s="314" t="s">
        <v>474</v>
      </c>
      <c r="I307" s="833">
        <v>19</v>
      </c>
      <c r="J307" s="314" t="s">
        <v>474</v>
      </c>
      <c r="K307" s="314" t="s">
        <v>474</v>
      </c>
      <c r="L307" s="314" t="s">
        <v>474</v>
      </c>
      <c r="M307" s="314" t="s">
        <v>474</v>
      </c>
      <c r="N307" s="314" t="s">
        <v>474</v>
      </c>
      <c r="O307" s="314" t="s">
        <v>474</v>
      </c>
      <c r="P307" s="314" t="s">
        <v>474</v>
      </c>
    </row>
    <row r="308" spans="1:16" s="164" customFormat="1" ht="20.25" customHeight="1">
      <c r="A308" s="476"/>
      <c r="B308" s="166"/>
      <c r="C308" s="1376" t="s">
        <v>2315</v>
      </c>
      <c r="D308" s="697" t="s">
        <v>2185</v>
      </c>
      <c r="E308" s="833">
        <v>7</v>
      </c>
      <c r="F308" s="833">
        <v>2</v>
      </c>
      <c r="G308" s="314" t="s">
        <v>474</v>
      </c>
      <c r="H308" s="314" t="s">
        <v>474</v>
      </c>
      <c r="I308" s="833">
        <v>5</v>
      </c>
      <c r="J308" s="833">
        <v>6</v>
      </c>
      <c r="K308" s="833">
        <v>1</v>
      </c>
      <c r="L308" s="833">
        <v>0</v>
      </c>
      <c r="M308" s="833">
        <v>0</v>
      </c>
      <c r="N308" s="833">
        <v>0</v>
      </c>
      <c r="O308" s="833">
        <v>0</v>
      </c>
      <c r="P308" s="833">
        <v>0</v>
      </c>
    </row>
    <row r="309" spans="1:16" s="164" customFormat="1">
      <c r="A309" s="476"/>
      <c r="B309" s="166"/>
      <c r="C309" s="707"/>
      <c r="D309" s="697" t="s">
        <v>2186</v>
      </c>
      <c r="E309" s="833">
        <v>42</v>
      </c>
      <c r="F309" s="833">
        <v>16</v>
      </c>
      <c r="G309" s="314" t="s">
        <v>474</v>
      </c>
      <c r="H309" s="314" t="s">
        <v>474</v>
      </c>
      <c r="I309" s="833">
        <v>26</v>
      </c>
      <c r="J309" s="833">
        <v>32</v>
      </c>
      <c r="K309" s="833">
        <v>8</v>
      </c>
      <c r="L309" s="833">
        <v>0</v>
      </c>
      <c r="M309" s="833">
        <v>0</v>
      </c>
      <c r="N309" s="833">
        <v>1</v>
      </c>
      <c r="O309" s="833">
        <v>1</v>
      </c>
      <c r="P309" s="833">
        <v>0</v>
      </c>
    </row>
    <row r="310" spans="1:16" s="164" customFormat="1">
      <c r="A310" s="476"/>
      <c r="B310" s="166"/>
      <c r="C310" s="707"/>
      <c r="D310" s="697" t="s">
        <v>2187</v>
      </c>
      <c r="E310" s="833">
        <v>49</v>
      </c>
      <c r="F310" s="833">
        <v>18</v>
      </c>
      <c r="G310" s="314" t="s">
        <v>474</v>
      </c>
      <c r="H310" s="314" t="s">
        <v>474</v>
      </c>
      <c r="I310" s="833">
        <v>31</v>
      </c>
      <c r="J310" s="833">
        <v>38</v>
      </c>
      <c r="K310" s="833">
        <v>9</v>
      </c>
      <c r="L310" s="833">
        <v>0</v>
      </c>
      <c r="M310" s="833">
        <v>0</v>
      </c>
      <c r="N310" s="833">
        <v>1</v>
      </c>
      <c r="O310" s="833">
        <v>1</v>
      </c>
      <c r="P310" s="833">
        <v>0</v>
      </c>
    </row>
    <row r="311" spans="1:16" s="164" customFormat="1">
      <c r="A311" s="476"/>
      <c r="B311" s="166"/>
      <c r="C311" s="707"/>
      <c r="D311" s="1204"/>
      <c r="E311" s="1379"/>
      <c r="F311" s="833"/>
      <c r="G311" s="833"/>
      <c r="H311" s="833"/>
      <c r="I311" s="833"/>
      <c r="J311" s="833"/>
      <c r="K311" s="833"/>
      <c r="L311" s="833"/>
      <c r="M311" s="833"/>
      <c r="N311" s="833"/>
      <c r="O311" s="833"/>
      <c r="P311" s="833"/>
    </row>
    <row r="312" spans="1:16" s="164" customFormat="1">
      <c r="A312" s="476"/>
      <c r="B312" s="166"/>
      <c r="C312" s="707"/>
      <c r="D312" s="1204"/>
      <c r="E312" s="1379"/>
      <c r="F312" s="833"/>
      <c r="G312" s="833"/>
      <c r="H312" s="833"/>
      <c r="I312" s="833"/>
      <c r="J312" s="833"/>
      <c r="K312" s="833"/>
      <c r="L312" s="833"/>
      <c r="M312" s="833"/>
      <c r="N312" s="833"/>
      <c r="O312" s="833"/>
      <c r="P312" s="833"/>
    </row>
    <row r="313" spans="1:16" s="164" customFormat="1">
      <c r="A313" s="476"/>
      <c r="B313" s="166"/>
      <c r="C313" s="707"/>
      <c r="D313" s="1204"/>
      <c r="E313" s="1379"/>
      <c r="F313" s="833"/>
      <c r="G313" s="833"/>
      <c r="H313" s="833"/>
      <c r="I313" s="833"/>
      <c r="J313" s="833"/>
      <c r="K313" s="833"/>
      <c r="L313" s="833"/>
      <c r="M313" s="833"/>
      <c r="N313" s="833"/>
      <c r="O313" s="833"/>
      <c r="P313" s="833"/>
    </row>
    <row r="314" spans="1:16" s="164" customFormat="1">
      <c r="A314" s="476"/>
      <c r="B314" s="166"/>
      <c r="C314" s="707"/>
      <c r="D314" s="1204"/>
      <c r="E314" s="1379"/>
      <c r="F314" s="833"/>
      <c r="G314" s="833"/>
      <c r="H314" s="833"/>
      <c r="I314" s="833"/>
      <c r="J314" s="833"/>
      <c r="K314" s="833"/>
      <c r="L314" s="833"/>
      <c r="M314" s="833"/>
      <c r="N314" s="833"/>
      <c r="O314" s="833"/>
      <c r="P314" s="833"/>
    </row>
    <row r="315" spans="1:16" s="164" customFormat="1">
      <c r="A315" s="476"/>
      <c r="B315" s="166"/>
      <c r="C315" s="707"/>
      <c r="D315" s="1204"/>
      <c r="E315" s="1379"/>
      <c r="F315" s="833"/>
      <c r="G315" s="833"/>
      <c r="H315" s="833"/>
      <c r="I315" s="833"/>
      <c r="J315" s="833"/>
      <c r="K315" s="833"/>
      <c r="L315" s="833"/>
      <c r="M315" s="833"/>
      <c r="N315" s="833"/>
      <c r="O315" s="833"/>
      <c r="P315" s="833"/>
    </row>
    <row r="316" spans="1:16" s="164" customFormat="1">
      <c r="A316" s="1037" t="s">
        <v>48</v>
      </c>
      <c r="B316" s="166"/>
      <c r="C316" s="707"/>
      <c r="D316" s="1204"/>
      <c r="E316" s="1379"/>
      <c r="F316" s="833"/>
      <c r="G316" s="833"/>
      <c r="H316" s="833"/>
      <c r="I316" s="833"/>
      <c r="J316" s="833"/>
      <c r="K316" s="833"/>
      <c r="L316" s="833"/>
      <c r="M316" s="833"/>
      <c r="N316" s="833"/>
      <c r="O316" s="833"/>
      <c r="P316" s="833"/>
    </row>
    <row r="317" spans="1:16" s="164" customFormat="1" ht="20.25" customHeight="1">
      <c r="A317" s="166"/>
      <c r="B317" s="166" t="s">
        <v>649</v>
      </c>
      <c r="C317" s="707"/>
      <c r="D317" s="697"/>
      <c r="E317" s="1377"/>
      <c r="F317" s="1377"/>
      <c r="G317" s="1377"/>
      <c r="H317" s="1377"/>
      <c r="I317" s="1377"/>
      <c r="J317" s="1377"/>
      <c r="K317" s="1377"/>
      <c r="L317" s="1377"/>
      <c r="M317" s="1377"/>
      <c r="N317" s="1377"/>
      <c r="O317" s="1377"/>
      <c r="P317" s="1377"/>
    </row>
    <row r="318" spans="1:16" ht="24" customHeight="1">
      <c r="A318" s="166"/>
      <c r="B318" s="166"/>
      <c r="C318" s="707" t="s">
        <v>3487</v>
      </c>
      <c r="D318" s="697" t="s">
        <v>2185</v>
      </c>
      <c r="E318" s="833">
        <v>887</v>
      </c>
      <c r="F318" s="833">
        <v>754</v>
      </c>
      <c r="G318" s="833">
        <v>580</v>
      </c>
      <c r="H318" s="833">
        <v>174</v>
      </c>
      <c r="I318" s="833">
        <v>133</v>
      </c>
      <c r="J318" s="833">
        <v>579</v>
      </c>
      <c r="K318" s="833">
        <v>150</v>
      </c>
      <c r="L318" s="833">
        <v>0</v>
      </c>
      <c r="M318" s="833">
        <v>1</v>
      </c>
      <c r="N318" s="833">
        <v>89</v>
      </c>
      <c r="O318" s="833">
        <v>62</v>
      </c>
      <c r="P318" s="833">
        <v>6</v>
      </c>
    </row>
    <row r="319" spans="1:16">
      <c r="A319" s="166"/>
      <c r="B319" s="166"/>
      <c r="C319" s="707"/>
      <c r="D319" s="697" t="s">
        <v>2186</v>
      </c>
      <c r="E319" s="833">
        <v>3424</v>
      </c>
      <c r="F319" s="833">
        <v>1766</v>
      </c>
      <c r="G319" s="833">
        <v>1213</v>
      </c>
      <c r="H319" s="833">
        <v>553</v>
      </c>
      <c r="I319" s="833">
        <v>1658</v>
      </c>
      <c r="J319" s="833">
        <v>2333</v>
      </c>
      <c r="K319" s="833">
        <v>381</v>
      </c>
      <c r="L319" s="833">
        <v>3</v>
      </c>
      <c r="M319" s="833">
        <v>0</v>
      </c>
      <c r="N319" s="833">
        <v>364</v>
      </c>
      <c r="O319" s="833">
        <v>267</v>
      </c>
      <c r="P319" s="833">
        <v>76</v>
      </c>
    </row>
    <row r="320" spans="1:16">
      <c r="A320" s="166"/>
      <c r="B320" s="166"/>
      <c r="C320" s="707"/>
      <c r="D320" s="697" t="s">
        <v>2187</v>
      </c>
      <c r="E320" s="833">
        <v>4311</v>
      </c>
      <c r="F320" s="833">
        <v>2520</v>
      </c>
      <c r="G320" s="833">
        <v>1793</v>
      </c>
      <c r="H320" s="833">
        <v>727</v>
      </c>
      <c r="I320" s="833">
        <v>1791</v>
      </c>
      <c r="J320" s="833">
        <v>2912</v>
      </c>
      <c r="K320" s="833">
        <v>531</v>
      </c>
      <c r="L320" s="833">
        <v>3</v>
      </c>
      <c r="M320" s="833">
        <v>1</v>
      </c>
      <c r="N320" s="833">
        <v>453</v>
      </c>
      <c r="O320" s="833">
        <v>329</v>
      </c>
      <c r="P320" s="833">
        <v>82</v>
      </c>
    </row>
    <row r="321" spans="1:16" ht="24" customHeight="1">
      <c r="A321" s="166"/>
      <c r="B321" s="166"/>
      <c r="C321" s="707" t="s">
        <v>3488</v>
      </c>
      <c r="D321" s="697" t="s">
        <v>2185</v>
      </c>
      <c r="E321" s="833">
        <v>934</v>
      </c>
      <c r="F321" s="833">
        <v>762</v>
      </c>
      <c r="G321" s="833">
        <v>561</v>
      </c>
      <c r="H321" s="833">
        <v>201</v>
      </c>
      <c r="I321" s="833">
        <v>172</v>
      </c>
      <c r="J321" s="833">
        <v>461</v>
      </c>
      <c r="K321" s="833">
        <v>326</v>
      </c>
      <c r="L321" s="833">
        <v>0</v>
      </c>
      <c r="M321" s="833">
        <v>0</v>
      </c>
      <c r="N321" s="833">
        <v>83</v>
      </c>
      <c r="O321" s="833">
        <v>42</v>
      </c>
      <c r="P321" s="833">
        <v>22</v>
      </c>
    </row>
    <row r="322" spans="1:16">
      <c r="A322" s="166"/>
      <c r="B322" s="166"/>
      <c r="C322" s="707"/>
      <c r="D322" s="697" t="s">
        <v>2186</v>
      </c>
      <c r="E322" s="833">
        <v>6762</v>
      </c>
      <c r="F322" s="833">
        <v>3789</v>
      </c>
      <c r="G322" s="833">
        <v>2699</v>
      </c>
      <c r="H322" s="833">
        <v>1090</v>
      </c>
      <c r="I322" s="833">
        <v>2973</v>
      </c>
      <c r="J322" s="833">
        <v>3823</v>
      </c>
      <c r="K322" s="833">
        <v>1993</v>
      </c>
      <c r="L322" s="833">
        <v>1</v>
      </c>
      <c r="M322" s="833">
        <v>0</v>
      </c>
      <c r="N322" s="833">
        <v>433</v>
      </c>
      <c r="O322" s="833">
        <v>328</v>
      </c>
      <c r="P322" s="833">
        <v>184</v>
      </c>
    </row>
    <row r="323" spans="1:16">
      <c r="A323" s="166"/>
      <c r="B323" s="166"/>
      <c r="C323" s="707"/>
      <c r="D323" s="697" t="s">
        <v>2187</v>
      </c>
      <c r="E323" s="833">
        <v>7696</v>
      </c>
      <c r="F323" s="833">
        <v>4551</v>
      </c>
      <c r="G323" s="833">
        <v>3260</v>
      </c>
      <c r="H323" s="833">
        <v>1291</v>
      </c>
      <c r="I323" s="833">
        <v>3145</v>
      </c>
      <c r="J323" s="833">
        <v>4284</v>
      </c>
      <c r="K323" s="833">
        <v>2319</v>
      </c>
      <c r="L323" s="833">
        <v>1</v>
      </c>
      <c r="M323" s="833">
        <v>0</v>
      </c>
      <c r="N323" s="833">
        <v>516</v>
      </c>
      <c r="O323" s="833">
        <v>370</v>
      </c>
      <c r="P323" s="833">
        <v>206</v>
      </c>
    </row>
    <row r="324" spans="1:16" s="164" customFormat="1" ht="20.25" customHeight="1">
      <c r="A324" s="166"/>
      <c r="B324" s="166"/>
      <c r="C324" s="707" t="s">
        <v>2997</v>
      </c>
      <c r="D324" s="697" t="s">
        <v>2186</v>
      </c>
      <c r="E324" s="833">
        <v>1</v>
      </c>
      <c r="F324" s="833">
        <v>0</v>
      </c>
      <c r="G324" s="833">
        <v>0</v>
      </c>
      <c r="H324" s="833">
        <v>0</v>
      </c>
      <c r="I324" s="833">
        <v>1</v>
      </c>
      <c r="J324" s="833">
        <v>1</v>
      </c>
      <c r="K324" s="833">
        <v>0</v>
      </c>
      <c r="L324" s="833">
        <v>0</v>
      </c>
      <c r="M324" s="833">
        <v>0</v>
      </c>
      <c r="N324" s="833">
        <v>0</v>
      </c>
      <c r="O324" s="833">
        <v>0</v>
      </c>
      <c r="P324" s="833">
        <v>0</v>
      </c>
    </row>
    <row r="325" spans="1:16" s="164" customFormat="1">
      <c r="A325" s="166"/>
      <c r="B325" s="166"/>
      <c r="C325" s="707"/>
      <c r="D325" s="697" t="s">
        <v>2187</v>
      </c>
      <c r="E325" s="833">
        <v>1</v>
      </c>
      <c r="F325" s="833">
        <v>0</v>
      </c>
      <c r="G325" s="833">
        <v>0</v>
      </c>
      <c r="H325" s="833">
        <v>0</v>
      </c>
      <c r="I325" s="833">
        <v>1</v>
      </c>
      <c r="J325" s="833">
        <v>1</v>
      </c>
      <c r="K325" s="833">
        <v>0</v>
      </c>
      <c r="L325" s="833">
        <v>0</v>
      </c>
      <c r="M325" s="833">
        <v>0</v>
      </c>
      <c r="N325" s="833">
        <v>0</v>
      </c>
      <c r="O325" s="833">
        <v>0</v>
      </c>
      <c r="P325" s="833">
        <v>0</v>
      </c>
    </row>
    <row r="326" spans="1:16" s="164" customFormat="1" ht="20.25" customHeight="1">
      <c r="A326" s="166"/>
      <c r="B326" s="166"/>
      <c r="C326" s="1376" t="s">
        <v>2315</v>
      </c>
      <c r="D326" s="697" t="s">
        <v>2185</v>
      </c>
      <c r="E326" s="833">
        <v>1821</v>
      </c>
      <c r="F326" s="833">
        <v>1516</v>
      </c>
      <c r="G326" s="833">
        <v>1141</v>
      </c>
      <c r="H326" s="833">
        <v>375</v>
      </c>
      <c r="I326" s="833">
        <v>305</v>
      </c>
      <c r="J326" s="833">
        <v>1040</v>
      </c>
      <c r="K326" s="833">
        <v>476</v>
      </c>
      <c r="L326" s="833">
        <v>0</v>
      </c>
      <c r="M326" s="833">
        <v>1</v>
      </c>
      <c r="N326" s="833">
        <v>172</v>
      </c>
      <c r="O326" s="833">
        <v>104</v>
      </c>
      <c r="P326" s="833">
        <v>28</v>
      </c>
    </row>
    <row r="327" spans="1:16" s="164" customFormat="1">
      <c r="A327" s="166"/>
      <c r="B327" s="166"/>
      <c r="C327" s="707"/>
      <c r="D327" s="697" t="s">
        <v>2186</v>
      </c>
      <c r="E327" s="833">
        <v>10187</v>
      </c>
      <c r="F327" s="833">
        <v>5555</v>
      </c>
      <c r="G327" s="833">
        <v>3912</v>
      </c>
      <c r="H327" s="833">
        <v>1643</v>
      </c>
      <c r="I327" s="833">
        <v>4632</v>
      </c>
      <c r="J327" s="833">
        <v>6157</v>
      </c>
      <c r="K327" s="833">
        <v>2374</v>
      </c>
      <c r="L327" s="833">
        <v>4</v>
      </c>
      <c r="M327" s="833">
        <v>0</v>
      </c>
      <c r="N327" s="833">
        <v>797</v>
      </c>
      <c r="O327" s="833">
        <v>595</v>
      </c>
      <c r="P327" s="833">
        <v>260</v>
      </c>
    </row>
    <row r="328" spans="1:16" s="164" customFormat="1">
      <c r="A328" s="166"/>
      <c r="B328" s="166"/>
      <c r="C328" s="707"/>
      <c r="D328" s="697" t="s">
        <v>2187</v>
      </c>
      <c r="E328" s="833">
        <v>12008</v>
      </c>
      <c r="F328" s="833">
        <v>7071</v>
      </c>
      <c r="G328" s="833">
        <v>5053</v>
      </c>
      <c r="H328" s="833">
        <v>2018</v>
      </c>
      <c r="I328" s="833">
        <v>4937</v>
      </c>
      <c r="J328" s="833">
        <v>7197</v>
      </c>
      <c r="K328" s="833">
        <v>2850</v>
      </c>
      <c r="L328" s="833">
        <v>4</v>
      </c>
      <c r="M328" s="833">
        <v>1</v>
      </c>
      <c r="N328" s="833">
        <v>969</v>
      </c>
      <c r="O328" s="833">
        <v>699</v>
      </c>
      <c r="P328" s="833">
        <v>288</v>
      </c>
    </row>
    <row r="329" spans="1:16" s="164" customFormat="1" ht="20.25" customHeight="1">
      <c r="A329" s="166"/>
      <c r="B329" s="166" t="s">
        <v>650</v>
      </c>
      <c r="C329" s="707"/>
      <c r="D329" s="697"/>
      <c r="E329" s="1377"/>
      <c r="F329" s="1377"/>
      <c r="G329" s="1377"/>
      <c r="H329" s="1377"/>
      <c r="I329" s="1377"/>
      <c r="J329" s="1377"/>
      <c r="K329" s="1377"/>
      <c r="L329" s="1377"/>
      <c r="M329" s="1377"/>
      <c r="N329" s="1377"/>
      <c r="O329" s="1377"/>
      <c r="P329" s="1377"/>
    </row>
    <row r="330" spans="1:16" ht="24" customHeight="1">
      <c r="A330" s="166"/>
      <c r="B330" s="166"/>
      <c r="C330" s="707" t="s">
        <v>3487</v>
      </c>
      <c r="D330" s="697" t="s">
        <v>2185</v>
      </c>
      <c r="E330" s="833">
        <v>1476</v>
      </c>
      <c r="F330" s="833">
        <v>1229</v>
      </c>
      <c r="G330" s="314" t="s">
        <v>474</v>
      </c>
      <c r="H330" s="314" t="s">
        <v>474</v>
      </c>
      <c r="I330" s="833">
        <v>247</v>
      </c>
      <c r="J330" s="833">
        <v>1074</v>
      </c>
      <c r="K330" s="833">
        <v>137</v>
      </c>
      <c r="L330" s="833">
        <v>0</v>
      </c>
      <c r="M330" s="833">
        <v>0</v>
      </c>
      <c r="N330" s="833">
        <v>122</v>
      </c>
      <c r="O330" s="833">
        <v>63</v>
      </c>
      <c r="P330" s="833">
        <v>80</v>
      </c>
    </row>
    <row r="331" spans="1:16">
      <c r="A331" s="166"/>
      <c r="B331" s="166"/>
      <c r="C331" s="707"/>
      <c r="D331" s="697" t="s">
        <v>2186</v>
      </c>
      <c r="E331" s="833">
        <v>7252</v>
      </c>
      <c r="F331" s="833">
        <v>3832</v>
      </c>
      <c r="G331" s="314" t="s">
        <v>474</v>
      </c>
      <c r="H331" s="314" t="s">
        <v>474</v>
      </c>
      <c r="I331" s="833">
        <v>3420</v>
      </c>
      <c r="J331" s="833">
        <v>5313</v>
      </c>
      <c r="K331" s="833">
        <v>589</v>
      </c>
      <c r="L331" s="833">
        <v>1</v>
      </c>
      <c r="M331" s="833">
        <v>0</v>
      </c>
      <c r="N331" s="833">
        <v>650</v>
      </c>
      <c r="O331" s="833">
        <v>404</v>
      </c>
      <c r="P331" s="833">
        <v>295</v>
      </c>
    </row>
    <row r="332" spans="1:16">
      <c r="A332" s="166"/>
      <c r="B332" s="166"/>
      <c r="C332" s="707"/>
      <c r="D332" s="697" t="s">
        <v>2187</v>
      </c>
      <c r="E332" s="833">
        <v>8728</v>
      </c>
      <c r="F332" s="833">
        <v>5061</v>
      </c>
      <c r="G332" s="314" t="s">
        <v>474</v>
      </c>
      <c r="H332" s="314" t="s">
        <v>474</v>
      </c>
      <c r="I332" s="833">
        <v>3667</v>
      </c>
      <c r="J332" s="833">
        <v>6387</v>
      </c>
      <c r="K332" s="833">
        <v>726</v>
      </c>
      <c r="L332" s="833">
        <v>1</v>
      </c>
      <c r="M332" s="833">
        <v>0</v>
      </c>
      <c r="N332" s="833">
        <v>772</v>
      </c>
      <c r="O332" s="833">
        <v>467</v>
      </c>
      <c r="P332" s="833">
        <v>375</v>
      </c>
    </row>
    <row r="333" spans="1:16" ht="24" customHeight="1">
      <c r="A333" s="166"/>
      <c r="B333" s="166"/>
      <c r="C333" s="707" t="s">
        <v>3488</v>
      </c>
      <c r="D333" s="697" t="s">
        <v>2185</v>
      </c>
      <c r="E333" s="833">
        <v>1997</v>
      </c>
      <c r="F333" s="833">
        <v>1543</v>
      </c>
      <c r="G333" s="833">
        <v>1117</v>
      </c>
      <c r="H333" s="833">
        <v>426</v>
      </c>
      <c r="I333" s="833">
        <v>454</v>
      </c>
      <c r="J333" s="833">
        <v>1522</v>
      </c>
      <c r="K333" s="833">
        <v>240</v>
      </c>
      <c r="L333" s="833">
        <v>0</v>
      </c>
      <c r="M333" s="833">
        <v>0</v>
      </c>
      <c r="N333" s="833">
        <v>102</v>
      </c>
      <c r="O333" s="833">
        <v>98</v>
      </c>
      <c r="P333" s="833">
        <v>35</v>
      </c>
    </row>
    <row r="334" spans="1:16">
      <c r="A334" s="166"/>
      <c r="B334" s="166"/>
      <c r="C334" s="707"/>
      <c r="D334" s="697" t="s">
        <v>2186</v>
      </c>
      <c r="E334" s="833">
        <v>16573</v>
      </c>
      <c r="F334" s="833">
        <v>9565</v>
      </c>
      <c r="G334" s="833">
        <v>7432</v>
      </c>
      <c r="H334" s="833">
        <v>2133</v>
      </c>
      <c r="I334" s="833">
        <v>7008</v>
      </c>
      <c r="J334" s="833">
        <v>12917</v>
      </c>
      <c r="K334" s="833">
        <v>1544</v>
      </c>
      <c r="L334" s="833">
        <v>0</v>
      </c>
      <c r="M334" s="833">
        <v>3</v>
      </c>
      <c r="N334" s="833">
        <v>880</v>
      </c>
      <c r="O334" s="833">
        <v>738</v>
      </c>
      <c r="P334" s="833">
        <v>491</v>
      </c>
    </row>
    <row r="335" spans="1:16">
      <c r="A335" s="166"/>
      <c r="B335" s="166"/>
      <c r="C335" s="707"/>
      <c r="D335" s="697" t="s">
        <v>2187</v>
      </c>
      <c r="E335" s="833">
        <v>18570</v>
      </c>
      <c r="F335" s="833">
        <v>11108</v>
      </c>
      <c r="G335" s="833">
        <v>8549</v>
      </c>
      <c r="H335" s="833">
        <v>2559</v>
      </c>
      <c r="I335" s="833">
        <v>7462</v>
      </c>
      <c r="J335" s="833">
        <v>14439</v>
      </c>
      <c r="K335" s="833">
        <v>1784</v>
      </c>
      <c r="L335" s="833">
        <v>0</v>
      </c>
      <c r="M335" s="833">
        <v>3</v>
      </c>
      <c r="N335" s="833">
        <v>982</v>
      </c>
      <c r="O335" s="833">
        <v>836</v>
      </c>
      <c r="P335" s="833">
        <v>526</v>
      </c>
    </row>
    <row r="336" spans="1:16" ht="24" customHeight="1">
      <c r="A336" s="166"/>
      <c r="B336" s="166"/>
      <c r="C336" s="707" t="s">
        <v>2997</v>
      </c>
      <c r="D336" s="697" t="s">
        <v>2186</v>
      </c>
      <c r="E336" s="833">
        <v>1</v>
      </c>
      <c r="F336" s="833">
        <v>0</v>
      </c>
      <c r="G336" s="833">
        <v>0</v>
      </c>
      <c r="H336" s="833">
        <v>0</v>
      </c>
      <c r="I336" s="833">
        <v>1</v>
      </c>
      <c r="J336" s="833">
        <v>1</v>
      </c>
      <c r="K336" s="833">
        <v>0</v>
      </c>
      <c r="L336" s="833">
        <v>0</v>
      </c>
      <c r="M336" s="833">
        <v>0</v>
      </c>
      <c r="N336" s="833">
        <v>0</v>
      </c>
      <c r="O336" s="833">
        <v>0</v>
      </c>
      <c r="P336" s="833">
        <v>0</v>
      </c>
    </row>
    <row r="337" spans="1:16">
      <c r="A337" s="166"/>
      <c r="B337" s="166"/>
      <c r="C337" s="707"/>
      <c r="D337" s="697" t="s">
        <v>2187</v>
      </c>
      <c r="E337" s="833">
        <v>1</v>
      </c>
      <c r="F337" s="833">
        <v>0</v>
      </c>
      <c r="G337" s="833">
        <v>0</v>
      </c>
      <c r="H337" s="833">
        <v>0</v>
      </c>
      <c r="I337" s="833">
        <v>1</v>
      </c>
      <c r="J337" s="833">
        <v>1</v>
      </c>
      <c r="K337" s="833">
        <v>0</v>
      </c>
      <c r="L337" s="833">
        <v>0</v>
      </c>
      <c r="M337" s="833">
        <v>0</v>
      </c>
      <c r="N337" s="833">
        <v>0</v>
      </c>
      <c r="O337" s="833">
        <v>0</v>
      </c>
      <c r="P337" s="833">
        <v>0</v>
      </c>
    </row>
    <row r="338" spans="1:16" ht="24" customHeight="1">
      <c r="A338" s="166"/>
      <c r="B338" s="166"/>
      <c r="C338" s="1376" t="s">
        <v>2315</v>
      </c>
      <c r="D338" s="697" t="s">
        <v>2185</v>
      </c>
      <c r="E338" s="833">
        <v>3473</v>
      </c>
      <c r="F338" s="833">
        <v>2772</v>
      </c>
      <c r="G338" s="314" t="s">
        <v>474</v>
      </c>
      <c r="H338" s="314" t="s">
        <v>474</v>
      </c>
      <c r="I338" s="833">
        <v>701</v>
      </c>
      <c r="J338" s="833">
        <v>2596</v>
      </c>
      <c r="K338" s="833">
        <v>377</v>
      </c>
      <c r="L338" s="833">
        <v>0</v>
      </c>
      <c r="M338" s="833">
        <v>0</v>
      </c>
      <c r="N338" s="833">
        <v>224</v>
      </c>
      <c r="O338" s="833">
        <v>161</v>
      </c>
      <c r="P338" s="833">
        <v>115</v>
      </c>
    </row>
    <row r="339" spans="1:16">
      <c r="A339" s="166"/>
      <c r="B339" s="166"/>
      <c r="C339" s="707"/>
      <c r="D339" s="697" t="s">
        <v>2186</v>
      </c>
      <c r="E339" s="833">
        <v>23826</v>
      </c>
      <c r="F339" s="833">
        <v>13397</v>
      </c>
      <c r="G339" s="314" t="s">
        <v>474</v>
      </c>
      <c r="H339" s="314" t="s">
        <v>474</v>
      </c>
      <c r="I339" s="833">
        <v>10429</v>
      </c>
      <c r="J339" s="833">
        <v>18231</v>
      </c>
      <c r="K339" s="833">
        <v>2133</v>
      </c>
      <c r="L339" s="833">
        <v>1</v>
      </c>
      <c r="M339" s="833">
        <v>3</v>
      </c>
      <c r="N339" s="833">
        <v>1530</v>
      </c>
      <c r="O339" s="833">
        <v>1142</v>
      </c>
      <c r="P339" s="833">
        <v>786</v>
      </c>
    </row>
    <row r="340" spans="1:16">
      <c r="A340" s="166"/>
      <c r="B340" s="166"/>
      <c r="C340" s="707"/>
      <c r="D340" s="697" t="s">
        <v>2187</v>
      </c>
      <c r="E340" s="833">
        <v>27299</v>
      </c>
      <c r="F340" s="833">
        <v>16169</v>
      </c>
      <c r="G340" s="314" t="s">
        <v>474</v>
      </c>
      <c r="H340" s="314" t="s">
        <v>474</v>
      </c>
      <c r="I340" s="833">
        <v>11130</v>
      </c>
      <c r="J340" s="833">
        <v>20827</v>
      </c>
      <c r="K340" s="833">
        <v>2510</v>
      </c>
      <c r="L340" s="833">
        <v>1</v>
      </c>
      <c r="M340" s="833">
        <v>3</v>
      </c>
      <c r="N340" s="833">
        <v>1754</v>
      </c>
      <c r="O340" s="833">
        <v>1303</v>
      </c>
      <c r="P340" s="833">
        <v>901</v>
      </c>
    </row>
    <row r="341" spans="1:16" s="164" customFormat="1" ht="20.25" customHeight="1">
      <c r="A341" s="166"/>
      <c r="B341" s="166" t="s">
        <v>651</v>
      </c>
      <c r="C341" s="707"/>
      <c r="D341" s="697" t="s">
        <v>2185</v>
      </c>
      <c r="E341" s="833">
        <v>10006</v>
      </c>
      <c r="F341" s="833">
        <v>7420</v>
      </c>
      <c r="G341" s="833">
        <v>6844</v>
      </c>
      <c r="H341" s="833">
        <v>576</v>
      </c>
      <c r="I341" s="833">
        <v>2586</v>
      </c>
      <c r="J341" s="833">
        <v>7596</v>
      </c>
      <c r="K341" s="833">
        <v>2132</v>
      </c>
      <c r="L341" s="833">
        <v>0</v>
      </c>
      <c r="M341" s="833">
        <v>0</v>
      </c>
      <c r="N341" s="833">
        <v>7</v>
      </c>
      <c r="O341" s="833">
        <v>7</v>
      </c>
      <c r="P341" s="833">
        <v>264</v>
      </c>
    </row>
    <row r="342" spans="1:16">
      <c r="A342" s="166"/>
      <c r="B342" s="166"/>
      <c r="C342" s="707"/>
      <c r="D342" s="697" t="s">
        <v>2186</v>
      </c>
      <c r="E342" s="833">
        <v>48403</v>
      </c>
      <c r="F342" s="833">
        <v>25668</v>
      </c>
      <c r="G342" s="833">
        <v>23762</v>
      </c>
      <c r="H342" s="833">
        <v>1906</v>
      </c>
      <c r="I342" s="833">
        <v>22735</v>
      </c>
      <c r="J342" s="833">
        <v>37301</v>
      </c>
      <c r="K342" s="833">
        <v>9708</v>
      </c>
      <c r="L342" s="833">
        <v>0</v>
      </c>
      <c r="M342" s="833">
        <v>0</v>
      </c>
      <c r="N342" s="833">
        <v>110</v>
      </c>
      <c r="O342" s="833">
        <v>135</v>
      </c>
      <c r="P342" s="833">
        <v>1149</v>
      </c>
    </row>
    <row r="343" spans="1:16">
      <c r="A343" s="166"/>
      <c r="B343" s="166"/>
      <c r="C343" s="707"/>
      <c r="D343" s="697" t="s">
        <v>2187</v>
      </c>
      <c r="E343" s="833">
        <v>58409</v>
      </c>
      <c r="F343" s="833">
        <v>33088</v>
      </c>
      <c r="G343" s="833">
        <v>30606</v>
      </c>
      <c r="H343" s="833">
        <v>2482</v>
      </c>
      <c r="I343" s="833">
        <v>25321</v>
      </c>
      <c r="J343" s="833">
        <v>44897</v>
      </c>
      <c r="K343" s="833">
        <v>11840</v>
      </c>
      <c r="L343" s="833">
        <v>0</v>
      </c>
      <c r="M343" s="833">
        <v>0</v>
      </c>
      <c r="N343" s="833">
        <v>117</v>
      </c>
      <c r="O343" s="833">
        <v>142</v>
      </c>
      <c r="P343" s="833">
        <v>1413</v>
      </c>
    </row>
    <row r="344" spans="1:16" s="164" customFormat="1" ht="20.25" customHeight="1">
      <c r="A344" s="166"/>
      <c r="B344" s="166" t="s">
        <v>652</v>
      </c>
      <c r="C344" s="707"/>
      <c r="D344" s="697"/>
      <c r="E344" s="1377"/>
      <c r="F344" s="1377"/>
      <c r="G344" s="1377"/>
      <c r="H344" s="1377"/>
      <c r="I344" s="1377"/>
      <c r="J344" s="1377"/>
      <c r="K344" s="1377"/>
      <c r="L344" s="1377"/>
      <c r="M344" s="1377"/>
      <c r="N344" s="1377"/>
      <c r="O344" s="1377"/>
      <c r="P344" s="1377"/>
    </row>
    <row r="345" spans="1:16" ht="24" customHeight="1">
      <c r="A345" s="166"/>
      <c r="B345" s="166"/>
      <c r="C345" s="707" t="s">
        <v>3488</v>
      </c>
      <c r="D345" s="697" t="s">
        <v>2185</v>
      </c>
      <c r="E345" s="833">
        <v>171</v>
      </c>
      <c r="F345" s="833">
        <v>171</v>
      </c>
      <c r="G345" s="833">
        <v>0</v>
      </c>
      <c r="H345" s="833">
        <v>171</v>
      </c>
      <c r="I345" s="833">
        <v>0</v>
      </c>
      <c r="J345" s="833">
        <v>143</v>
      </c>
      <c r="K345" s="833">
        <v>23</v>
      </c>
      <c r="L345" s="833">
        <v>0</v>
      </c>
      <c r="M345" s="833">
        <v>2</v>
      </c>
      <c r="N345" s="833">
        <v>0</v>
      </c>
      <c r="O345" s="833">
        <v>0</v>
      </c>
      <c r="P345" s="833">
        <v>3</v>
      </c>
    </row>
    <row r="346" spans="1:16">
      <c r="A346" s="166"/>
      <c r="B346" s="166"/>
      <c r="C346" s="707"/>
      <c r="D346" s="697" t="s">
        <v>2186</v>
      </c>
      <c r="E346" s="833">
        <v>679</v>
      </c>
      <c r="F346" s="833">
        <v>679</v>
      </c>
      <c r="G346" s="833">
        <v>0</v>
      </c>
      <c r="H346" s="833">
        <v>679</v>
      </c>
      <c r="I346" s="833">
        <v>0</v>
      </c>
      <c r="J346" s="833">
        <v>556</v>
      </c>
      <c r="K346" s="833">
        <v>117</v>
      </c>
      <c r="L346" s="833">
        <v>0</v>
      </c>
      <c r="M346" s="833">
        <v>0</v>
      </c>
      <c r="N346" s="833">
        <v>3</v>
      </c>
      <c r="O346" s="833">
        <v>2</v>
      </c>
      <c r="P346" s="833">
        <v>1</v>
      </c>
    </row>
    <row r="347" spans="1:16">
      <c r="A347" s="166"/>
      <c r="B347" s="166"/>
      <c r="C347" s="707"/>
      <c r="D347" s="697" t="s">
        <v>2187</v>
      </c>
      <c r="E347" s="833">
        <v>850</v>
      </c>
      <c r="F347" s="833">
        <v>850</v>
      </c>
      <c r="G347" s="833">
        <v>0</v>
      </c>
      <c r="H347" s="833">
        <v>850</v>
      </c>
      <c r="I347" s="833">
        <v>0</v>
      </c>
      <c r="J347" s="833">
        <v>699</v>
      </c>
      <c r="K347" s="833">
        <v>140</v>
      </c>
      <c r="L347" s="833">
        <v>0</v>
      </c>
      <c r="M347" s="833">
        <v>2</v>
      </c>
      <c r="N347" s="833">
        <v>3</v>
      </c>
      <c r="O347" s="833">
        <v>2</v>
      </c>
      <c r="P347" s="833">
        <v>4</v>
      </c>
    </row>
    <row r="348" spans="1:16" s="164" customFormat="1" ht="20.25" customHeight="1">
      <c r="A348" s="166"/>
      <c r="B348" s="166"/>
      <c r="C348" s="1376" t="s">
        <v>2315</v>
      </c>
      <c r="D348" s="697" t="s">
        <v>2185</v>
      </c>
      <c r="E348" s="833">
        <v>171</v>
      </c>
      <c r="F348" s="833">
        <v>171</v>
      </c>
      <c r="G348" s="833">
        <v>0</v>
      </c>
      <c r="H348" s="833">
        <v>171</v>
      </c>
      <c r="I348" s="833">
        <v>0</v>
      </c>
      <c r="J348" s="833">
        <v>143</v>
      </c>
      <c r="K348" s="833">
        <v>23</v>
      </c>
      <c r="L348" s="833">
        <v>0</v>
      </c>
      <c r="M348" s="833">
        <v>2</v>
      </c>
      <c r="N348" s="833">
        <v>0</v>
      </c>
      <c r="O348" s="833">
        <v>0</v>
      </c>
      <c r="P348" s="833">
        <v>3</v>
      </c>
    </row>
    <row r="349" spans="1:16" s="164" customFormat="1">
      <c r="A349" s="166"/>
      <c r="B349" s="166"/>
      <c r="C349" s="707"/>
      <c r="D349" s="697" t="s">
        <v>2186</v>
      </c>
      <c r="E349" s="833">
        <v>679</v>
      </c>
      <c r="F349" s="833">
        <v>679</v>
      </c>
      <c r="G349" s="833">
        <v>0</v>
      </c>
      <c r="H349" s="833">
        <v>679</v>
      </c>
      <c r="I349" s="833">
        <v>0</v>
      </c>
      <c r="J349" s="833">
        <v>556</v>
      </c>
      <c r="K349" s="833">
        <v>117</v>
      </c>
      <c r="L349" s="833">
        <v>0</v>
      </c>
      <c r="M349" s="833">
        <v>0</v>
      </c>
      <c r="N349" s="833">
        <v>3</v>
      </c>
      <c r="O349" s="833">
        <v>2</v>
      </c>
      <c r="P349" s="833">
        <v>1</v>
      </c>
    </row>
    <row r="350" spans="1:16" s="164" customFormat="1">
      <c r="A350" s="166"/>
      <c r="B350" s="166"/>
      <c r="C350" s="707"/>
      <c r="D350" s="697" t="s">
        <v>2187</v>
      </c>
      <c r="E350" s="833">
        <v>850</v>
      </c>
      <c r="F350" s="833">
        <v>850</v>
      </c>
      <c r="G350" s="833">
        <v>0</v>
      </c>
      <c r="H350" s="833">
        <v>850</v>
      </c>
      <c r="I350" s="833">
        <v>0</v>
      </c>
      <c r="J350" s="833">
        <v>699</v>
      </c>
      <c r="K350" s="833">
        <v>140</v>
      </c>
      <c r="L350" s="833">
        <v>0</v>
      </c>
      <c r="M350" s="833">
        <v>2</v>
      </c>
      <c r="N350" s="833">
        <v>3</v>
      </c>
      <c r="O350" s="833">
        <v>2</v>
      </c>
      <c r="P350" s="833">
        <v>4</v>
      </c>
    </row>
    <row r="351" spans="1:16" s="164" customFormat="1" ht="20.25" customHeight="1">
      <c r="A351" s="166"/>
      <c r="B351" s="166" t="s">
        <v>653</v>
      </c>
      <c r="C351" s="707"/>
      <c r="D351" s="697" t="s">
        <v>2185</v>
      </c>
      <c r="E351" s="833">
        <v>177</v>
      </c>
      <c r="F351" s="833">
        <v>163</v>
      </c>
      <c r="G351" s="833">
        <v>0</v>
      </c>
      <c r="H351" s="833">
        <v>163</v>
      </c>
      <c r="I351" s="833">
        <v>14</v>
      </c>
      <c r="J351" s="833">
        <v>131</v>
      </c>
      <c r="K351" s="833">
        <v>31</v>
      </c>
      <c r="L351" s="833">
        <v>0</v>
      </c>
      <c r="M351" s="833">
        <v>1</v>
      </c>
      <c r="N351" s="833">
        <v>4</v>
      </c>
      <c r="O351" s="833">
        <v>7</v>
      </c>
      <c r="P351" s="833">
        <v>3</v>
      </c>
    </row>
    <row r="352" spans="1:16" s="164" customFormat="1">
      <c r="A352" s="166"/>
      <c r="B352" s="166"/>
      <c r="C352" s="707"/>
      <c r="D352" s="697" t="s">
        <v>2186</v>
      </c>
      <c r="E352" s="833">
        <v>432</v>
      </c>
      <c r="F352" s="833">
        <v>384</v>
      </c>
      <c r="G352" s="833">
        <v>0</v>
      </c>
      <c r="H352" s="833">
        <v>384</v>
      </c>
      <c r="I352" s="833">
        <v>48</v>
      </c>
      <c r="J352" s="833">
        <v>272</v>
      </c>
      <c r="K352" s="833">
        <v>123</v>
      </c>
      <c r="L352" s="833">
        <v>0</v>
      </c>
      <c r="M352" s="833">
        <v>3</v>
      </c>
      <c r="N352" s="833">
        <v>13</v>
      </c>
      <c r="O352" s="833">
        <v>8</v>
      </c>
      <c r="P352" s="833">
        <v>13</v>
      </c>
    </row>
    <row r="353" spans="1:16" s="164" customFormat="1">
      <c r="A353" s="166"/>
      <c r="B353" s="166"/>
      <c r="C353" s="707"/>
      <c r="D353" s="697" t="s">
        <v>2187</v>
      </c>
      <c r="E353" s="833">
        <v>609</v>
      </c>
      <c r="F353" s="833">
        <v>547</v>
      </c>
      <c r="G353" s="833">
        <v>0</v>
      </c>
      <c r="H353" s="833">
        <v>547</v>
      </c>
      <c r="I353" s="833">
        <v>62</v>
      </c>
      <c r="J353" s="833">
        <v>403</v>
      </c>
      <c r="K353" s="833">
        <v>154</v>
      </c>
      <c r="L353" s="833">
        <v>0</v>
      </c>
      <c r="M353" s="833">
        <v>4</v>
      </c>
      <c r="N353" s="833">
        <v>17</v>
      </c>
      <c r="O353" s="833">
        <v>15</v>
      </c>
      <c r="P353" s="833">
        <v>16</v>
      </c>
    </row>
    <row r="354" spans="1:16" s="164" customFormat="1" ht="20.25" customHeight="1">
      <c r="A354" s="166"/>
      <c r="B354" s="166" t="s">
        <v>2287</v>
      </c>
      <c r="C354" s="707"/>
      <c r="D354" s="697" t="s">
        <v>2185</v>
      </c>
      <c r="E354" s="833">
        <v>16309</v>
      </c>
      <c r="F354" s="833">
        <v>12521</v>
      </c>
      <c r="G354" s="833">
        <v>10438</v>
      </c>
      <c r="H354" s="833">
        <v>2083</v>
      </c>
      <c r="I354" s="833">
        <v>3788</v>
      </c>
      <c r="J354" s="833">
        <v>11875</v>
      </c>
      <c r="K354" s="833">
        <v>3216</v>
      </c>
      <c r="L354" s="833">
        <v>2</v>
      </c>
      <c r="M354" s="833">
        <v>12</v>
      </c>
      <c r="N354" s="833">
        <v>463</v>
      </c>
      <c r="O354" s="833">
        <v>322</v>
      </c>
      <c r="P354" s="833">
        <v>419</v>
      </c>
    </row>
    <row r="355" spans="1:16" s="164" customFormat="1">
      <c r="A355" s="166"/>
      <c r="B355" s="166"/>
      <c r="C355" s="707"/>
      <c r="D355" s="697" t="s">
        <v>2186</v>
      </c>
      <c r="E355" s="833">
        <v>88918</v>
      </c>
      <c r="F355" s="833">
        <v>48260</v>
      </c>
      <c r="G355" s="833">
        <v>40203</v>
      </c>
      <c r="H355" s="833">
        <v>8057</v>
      </c>
      <c r="I355" s="833">
        <v>40658</v>
      </c>
      <c r="J355" s="833">
        <v>66014</v>
      </c>
      <c r="K355" s="833">
        <v>15692</v>
      </c>
      <c r="L355" s="833">
        <v>19</v>
      </c>
      <c r="M355" s="833">
        <v>47</v>
      </c>
      <c r="N355" s="833">
        <v>2769</v>
      </c>
      <c r="O355" s="833">
        <v>2141</v>
      </c>
      <c r="P355" s="833">
        <v>2236</v>
      </c>
    </row>
    <row r="356" spans="1:16" s="164" customFormat="1">
      <c r="A356" s="166"/>
      <c r="B356" s="166"/>
      <c r="C356" s="707"/>
      <c r="D356" s="697" t="s">
        <v>2187</v>
      </c>
      <c r="E356" s="833">
        <v>105227</v>
      </c>
      <c r="F356" s="833">
        <v>60781</v>
      </c>
      <c r="G356" s="833">
        <v>50641</v>
      </c>
      <c r="H356" s="833">
        <v>10140</v>
      </c>
      <c r="I356" s="833">
        <v>44446</v>
      </c>
      <c r="J356" s="833">
        <v>77889</v>
      </c>
      <c r="K356" s="833">
        <v>18908</v>
      </c>
      <c r="L356" s="833">
        <v>21</v>
      </c>
      <c r="M356" s="833">
        <v>59</v>
      </c>
      <c r="N356" s="833">
        <v>3232</v>
      </c>
      <c r="O356" s="833">
        <v>2463</v>
      </c>
      <c r="P356" s="833">
        <v>2655</v>
      </c>
    </row>
    <row r="357" spans="1:16" s="164" customFormat="1">
      <c r="A357" s="166"/>
      <c r="B357" s="166"/>
      <c r="C357" s="707"/>
      <c r="D357" s="1204"/>
      <c r="E357" s="1379"/>
      <c r="F357" s="833"/>
      <c r="G357" s="833"/>
      <c r="H357" s="833"/>
      <c r="I357" s="833"/>
      <c r="J357" s="833"/>
      <c r="K357" s="833"/>
      <c r="L357" s="833"/>
      <c r="M357" s="833"/>
      <c r="N357" s="833"/>
      <c r="O357" s="833"/>
      <c r="P357" s="833"/>
    </row>
    <row r="358" spans="1:16" s="164" customFormat="1">
      <c r="A358" s="166"/>
      <c r="B358" s="166"/>
      <c r="C358" s="707"/>
      <c r="D358" s="1204"/>
      <c r="E358" s="1379"/>
      <c r="F358" s="833"/>
      <c r="G358" s="833"/>
      <c r="H358" s="833"/>
      <c r="I358" s="833"/>
      <c r="J358" s="833"/>
      <c r="K358" s="833"/>
      <c r="L358" s="833"/>
      <c r="M358" s="833"/>
      <c r="N358" s="833"/>
      <c r="O358" s="833"/>
      <c r="P358" s="833"/>
    </row>
    <row r="359" spans="1:16" s="164" customFormat="1">
      <c r="A359" s="1037" t="s">
        <v>48</v>
      </c>
      <c r="B359" s="166"/>
      <c r="C359" s="707"/>
      <c r="D359" s="1204"/>
      <c r="E359" s="1379"/>
      <c r="F359" s="833"/>
      <c r="G359" s="833"/>
      <c r="H359" s="833"/>
      <c r="I359" s="833"/>
      <c r="J359" s="833"/>
      <c r="K359" s="833"/>
      <c r="L359" s="833"/>
      <c r="M359" s="833"/>
      <c r="N359" s="833"/>
      <c r="O359" s="833"/>
      <c r="P359" s="833"/>
    </row>
    <row r="360" spans="1:16" s="164" customFormat="1" ht="20.25" customHeight="1">
      <c r="A360" s="166"/>
      <c r="B360" s="166" t="s">
        <v>654</v>
      </c>
      <c r="C360" s="707"/>
      <c r="D360" s="697" t="s">
        <v>2185</v>
      </c>
      <c r="E360" s="833">
        <v>217</v>
      </c>
      <c r="F360" s="833">
        <v>0</v>
      </c>
      <c r="G360" s="833">
        <v>0</v>
      </c>
      <c r="H360" s="833">
        <v>0</v>
      </c>
      <c r="I360" s="833">
        <v>217</v>
      </c>
      <c r="J360" s="833">
        <v>126</v>
      </c>
      <c r="K360" s="833">
        <v>3</v>
      </c>
      <c r="L360" s="833">
        <v>0</v>
      </c>
      <c r="M360" s="833">
        <v>7</v>
      </c>
      <c r="N360" s="833">
        <v>22</v>
      </c>
      <c r="O360" s="833">
        <v>43</v>
      </c>
      <c r="P360" s="833">
        <v>16</v>
      </c>
    </row>
    <row r="361" spans="1:16">
      <c r="A361" s="166"/>
      <c r="B361" s="166"/>
      <c r="C361" s="707"/>
      <c r="D361" s="697" t="s">
        <v>2186</v>
      </c>
      <c r="E361" s="833">
        <v>433</v>
      </c>
      <c r="F361" s="833">
        <v>0</v>
      </c>
      <c r="G361" s="833">
        <v>0</v>
      </c>
      <c r="H361" s="833">
        <v>0</v>
      </c>
      <c r="I361" s="833">
        <v>433</v>
      </c>
      <c r="J361" s="833">
        <v>193</v>
      </c>
      <c r="K361" s="833">
        <v>8</v>
      </c>
      <c r="L361" s="833">
        <v>0</v>
      </c>
      <c r="M361" s="833">
        <v>23</v>
      </c>
      <c r="N361" s="833">
        <v>46</v>
      </c>
      <c r="O361" s="833">
        <v>128</v>
      </c>
      <c r="P361" s="833">
        <v>35</v>
      </c>
    </row>
    <row r="362" spans="1:16">
      <c r="A362" s="166"/>
      <c r="B362" s="166"/>
      <c r="C362" s="707"/>
      <c r="D362" s="697" t="s">
        <v>2187</v>
      </c>
      <c r="E362" s="833">
        <v>650</v>
      </c>
      <c r="F362" s="833">
        <v>0</v>
      </c>
      <c r="G362" s="833">
        <v>0</v>
      </c>
      <c r="H362" s="833">
        <v>0</v>
      </c>
      <c r="I362" s="833">
        <v>650</v>
      </c>
      <c r="J362" s="833">
        <v>319</v>
      </c>
      <c r="K362" s="833">
        <v>11</v>
      </c>
      <c r="L362" s="833">
        <v>0</v>
      </c>
      <c r="M362" s="833">
        <v>30</v>
      </c>
      <c r="N362" s="833">
        <v>68</v>
      </c>
      <c r="O362" s="833">
        <v>171</v>
      </c>
      <c r="P362" s="833">
        <v>51</v>
      </c>
    </row>
    <row r="363" spans="1:16" s="164" customFormat="1" ht="20.25" customHeight="1">
      <c r="A363" s="166"/>
      <c r="B363" s="166" t="s">
        <v>2290</v>
      </c>
      <c r="C363" s="707"/>
      <c r="D363" s="697" t="s">
        <v>2185</v>
      </c>
      <c r="E363" s="833">
        <v>217</v>
      </c>
      <c r="F363" s="833">
        <v>0</v>
      </c>
      <c r="G363" s="833">
        <v>0</v>
      </c>
      <c r="H363" s="833">
        <v>0</v>
      </c>
      <c r="I363" s="833">
        <v>217</v>
      </c>
      <c r="J363" s="833">
        <v>126</v>
      </c>
      <c r="K363" s="833">
        <v>3</v>
      </c>
      <c r="L363" s="833">
        <v>0</v>
      </c>
      <c r="M363" s="833">
        <v>7</v>
      </c>
      <c r="N363" s="833">
        <v>22</v>
      </c>
      <c r="O363" s="833">
        <v>43</v>
      </c>
      <c r="P363" s="833">
        <v>16</v>
      </c>
    </row>
    <row r="364" spans="1:16" s="164" customFormat="1">
      <c r="A364" s="166"/>
      <c r="B364" s="166"/>
      <c r="C364" s="707"/>
      <c r="D364" s="697" t="s">
        <v>2186</v>
      </c>
      <c r="E364" s="833">
        <v>433</v>
      </c>
      <c r="F364" s="833">
        <v>0</v>
      </c>
      <c r="G364" s="833">
        <v>0</v>
      </c>
      <c r="H364" s="833">
        <v>0</v>
      </c>
      <c r="I364" s="833">
        <v>433</v>
      </c>
      <c r="J364" s="833">
        <v>193</v>
      </c>
      <c r="K364" s="833">
        <v>8</v>
      </c>
      <c r="L364" s="833">
        <v>0</v>
      </c>
      <c r="M364" s="833">
        <v>23</v>
      </c>
      <c r="N364" s="833">
        <v>46</v>
      </c>
      <c r="O364" s="833">
        <v>128</v>
      </c>
      <c r="P364" s="833">
        <v>35</v>
      </c>
    </row>
    <row r="365" spans="1:16" s="164" customFormat="1">
      <c r="A365" s="166"/>
      <c r="B365" s="166"/>
      <c r="C365" s="707"/>
      <c r="D365" s="697" t="s">
        <v>2187</v>
      </c>
      <c r="E365" s="833">
        <v>650</v>
      </c>
      <c r="F365" s="833">
        <v>0</v>
      </c>
      <c r="G365" s="833">
        <v>0</v>
      </c>
      <c r="H365" s="833">
        <v>0</v>
      </c>
      <c r="I365" s="833">
        <v>650</v>
      </c>
      <c r="J365" s="833">
        <v>319</v>
      </c>
      <c r="K365" s="833">
        <v>11</v>
      </c>
      <c r="L365" s="833">
        <v>0</v>
      </c>
      <c r="M365" s="833">
        <v>30</v>
      </c>
      <c r="N365" s="833">
        <v>68</v>
      </c>
      <c r="O365" s="833">
        <v>171</v>
      </c>
      <c r="P365" s="833">
        <v>51</v>
      </c>
    </row>
    <row r="366" spans="1:16" s="164" customFormat="1" ht="27" customHeight="1">
      <c r="A366" s="1418" t="s">
        <v>3490</v>
      </c>
      <c r="B366" s="1418"/>
      <c r="C366" s="1418"/>
      <c r="D366" s="697" t="s">
        <v>2185</v>
      </c>
      <c r="E366" s="833">
        <v>16526</v>
      </c>
      <c r="F366" s="833">
        <v>12521</v>
      </c>
      <c r="G366" s="833">
        <v>10438</v>
      </c>
      <c r="H366" s="833">
        <v>2083</v>
      </c>
      <c r="I366" s="833">
        <v>4005</v>
      </c>
      <c r="J366" s="833">
        <v>12001</v>
      </c>
      <c r="K366" s="833">
        <v>3219</v>
      </c>
      <c r="L366" s="833">
        <v>2</v>
      </c>
      <c r="M366" s="833">
        <v>19</v>
      </c>
      <c r="N366" s="833">
        <v>485</v>
      </c>
      <c r="O366" s="833">
        <v>365</v>
      </c>
      <c r="P366" s="833">
        <v>435</v>
      </c>
    </row>
    <row r="367" spans="1:16" s="164" customFormat="1">
      <c r="A367" s="166"/>
      <c r="B367" s="166"/>
      <c r="C367" s="707"/>
      <c r="D367" s="697" t="s">
        <v>2186</v>
      </c>
      <c r="E367" s="833">
        <v>89351</v>
      </c>
      <c r="F367" s="833">
        <v>48260</v>
      </c>
      <c r="G367" s="833">
        <v>40203</v>
      </c>
      <c r="H367" s="833">
        <v>8057</v>
      </c>
      <c r="I367" s="833">
        <v>41091</v>
      </c>
      <c r="J367" s="833">
        <v>66207</v>
      </c>
      <c r="K367" s="833">
        <v>15700</v>
      </c>
      <c r="L367" s="833">
        <v>19</v>
      </c>
      <c r="M367" s="833">
        <v>70</v>
      </c>
      <c r="N367" s="833">
        <v>2815</v>
      </c>
      <c r="O367" s="833">
        <v>2269</v>
      </c>
      <c r="P367" s="833">
        <v>2271</v>
      </c>
    </row>
    <row r="368" spans="1:16" s="164" customFormat="1">
      <c r="A368" s="166"/>
      <c r="B368" s="166"/>
      <c r="C368" s="707"/>
      <c r="D368" s="697" t="s">
        <v>2187</v>
      </c>
      <c r="E368" s="833">
        <v>105877</v>
      </c>
      <c r="F368" s="833">
        <v>60781</v>
      </c>
      <c r="G368" s="833">
        <v>50641</v>
      </c>
      <c r="H368" s="833">
        <v>10140</v>
      </c>
      <c r="I368" s="833">
        <v>45096</v>
      </c>
      <c r="J368" s="833">
        <v>78208</v>
      </c>
      <c r="K368" s="833">
        <v>18919</v>
      </c>
      <c r="L368" s="833">
        <v>21</v>
      </c>
      <c r="M368" s="833">
        <v>89</v>
      </c>
      <c r="N368" s="833">
        <v>3300</v>
      </c>
      <c r="O368" s="833">
        <v>2634</v>
      </c>
      <c r="P368" s="833">
        <v>2706</v>
      </c>
    </row>
    <row r="369" spans="1:16" s="164" customFormat="1" ht="30.75" customHeight="1">
      <c r="A369" s="1418" t="s">
        <v>3491</v>
      </c>
      <c r="B369" s="1418"/>
      <c r="C369" s="1418"/>
      <c r="D369" s="697"/>
      <c r="E369" s="1377"/>
      <c r="F369" s="1377"/>
      <c r="G369" s="1377"/>
      <c r="H369" s="1377"/>
      <c r="I369" s="1377"/>
      <c r="J369" s="1377"/>
      <c r="K369" s="1377"/>
      <c r="L369" s="1377"/>
      <c r="M369" s="1377"/>
      <c r="N369" s="1377"/>
      <c r="O369" s="1377"/>
      <c r="P369" s="1377"/>
    </row>
    <row r="370" spans="1:16" s="164" customFormat="1" ht="20.25" customHeight="1">
      <c r="A370" s="166"/>
      <c r="B370" s="166" t="s">
        <v>646</v>
      </c>
      <c r="C370" s="707"/>
      <c r="D370" s="697"/>
      <c r="E370" s="1377"/>
      <c r="F370" s="1377"/>
      <c r="G370" s="1377"/>
      <c r="H370" s="1377"/>
      <c r="I370" s="1377"/>
      <c r="J370" s="1377"/>
      <c r="K370" s="1377"/>
      <c r="L370" s="1377"/>
      <c r="M370" s="1377"/>
      <c r="N370" s="1377"/>
      <c r="O370" s="1377"/>
      <c r="P370" s="1377"/>
    </row>
    <row r="371" spans="1:16" s="164" customFormat="1" ht="20.25" customHeight="1">
      <c r="A371" s="166"/>
      <c r="B371" s="166"/>
      <c r="C371" s="707" t="s">
        <v>3487</v>
      </c>
      <c r="D371" s="697" t="s">
        <v>2185</v>
      </c>
      <c r="E371" s="833">
        <v>73</v>
      </c>
      <c r="F371" s="833">
        <v>42</v>
      </c>
      <c r="G371" s="833">
        <v>32</v>
      </c>
      <c r="H371" s="833">
        <v>10</v>
      </c>
      <c r="I371" s="833">
        <v>31</v>
      </c>
      <c r="J371" s="833">
        <v>28</v>
      </c>
      <c r="K371" s="833">
        <v>17</v>
      </c>
      <c r="L371" s="833">
        <v>1</v>
      </c>
      <c r="M371" s="833">
        <v>5</v>
      </c>
      <c r="N371" s="833">
        <v>13</v>
      </c>
      <c r="O371" s="833">
        <v>4</v>
      </c>
      <c r="P371" s="833">
        <v>5</v>
      </c>
    </row>
    <row r="372" spans="1:16">
      <c r="A372" s="166"/>
      <c r="B372" s="166"/>
      <c r="C372" s="707"/>
      <c r="D372" s="697" t="s">
        <v>2186</v>
      </c>
      <c r="E372" s="833">
        <v>178</v>
      </c>
      <c r="F372" s="833">
        <v>76</v>
      </c>
      <c r="G372" s="833">
        <v>58</v>
      </c>
      <c r="H372" s="833">
        <v>18</v>
      </c>
      <c r="I372" s="833">
        <v>102</v>
      </c>
      <c r="J372" s="833">
        <v>93</v>
      </c>
      <c r="K372" s="833">
        <v>40</v>
      </c>
      <c r="L372" s="833">
        <v>4</v>
      </c>
      <c r="M372" s="833">
        <v>10</v>
      </c>
      <c r="N372" s="833">
        <v>26</v>
      </c>
      <c r="O372" s="833">
        <v>2</v>
      </c>
      <c r="P372" s="833">
        <v>3</v>
      </c>
    </row>
    <row r="373" spans="1:16">
      <c r="A373" s="166"/>
      <c r="B373" s="166"/>
      <c r="C373" s="707"/>
      <c r="D373" s="697" t="s">
        <v>2187</v>
      </c>
      <c r="E373" s="833">
        <v>251</v>
      </c>
      <c r="F373" s="833">
        <v>118</v>
      </c>
      <c r="G373" s="833">
        <v>90</v>
      </c>
      <c r="H373" s="833">
        <v>28</v>
      </c>
      <c r="I373" s="833">
        <v>133</v>
      </c>
      <c r="J373" s="833">
        <v>121</v>
      </c>
      <c r="K373" s="833">
        <v>57</v>
      </c>
      <c r="L373" s="833">
        <v>5</v>
      </c>
      <c r="M373" s="833">
        <v>15</v>
      </c>
      <c r="N373" s="833">
        <v>39</v>
      </c>
      <c r="O373" s="833">
        <v>6</v>
      </c>
      <c r="P373" s="833">
        <v>8</v>
      </c>
    </row>
    <row r="374" spans="1:16" s="164" customFormat="1" ht="20.25" customHeight="1">
      <c r="A374" s="166"/>
      <c r="B374" s="166"/>
      <c r="C374" s="707" t="s">
        <v>3488</v>
      </c>
      <c r="D374" s="697" t="s">
        <v>2185</v>
      </c>
      <c r="E374" s="833">
        <v>25</v>
      </c>
      <c r="F374" s="833">
        <v>20</v>
      </c>
      <c r="G374" s="833">
        <v>18</v>
      </c>
      <c r="H374" s="833">
        <v>2</v>
      </c>
      <c r="I374" s="833">
        <v>5</v>
      </c>
      <c r="J374" s="833">
        <v>18</v>
      </c>
      <c r="K374" s="833">
        <v>2</v>
      </c>
      <c r="L374" s="833">
        <v>0</v>
      </c>
      <c r="M374" s="833">
        <v>1</v>
      </c>
      <c r="N374" s="833">
        <v>3</v>
      </c>
      <c r="O374" s="833">
        <v>0</v>
      </c>
      <c r="P374" s="833">
        <v>1</v>
      </c>
    </row>
    <row r="375" spans="1:16">
      <c r="A375" s="166"/>
      <c r="B375" s="166"/>
      <c r="C375" s="707"/>
      <c r="D375" s="697" t="s">
        <v>2186</v>
      </c>
      <c r="E375" s="833">
        <v>707</v>
      </c>
      <c r="F375" s="833">
        <v>238</v>
      </c>
      <c r="G375" s="833">
        <v>215</v>
      </c>
      <c r="H375" s="833">
        <v>23</v>
      </c>
      <c r="I375" s="833">
        <v>469</v>
      </c>
      <c r="J375" s="833">
        <v>528</v>
      </c>
      <c r="K375" s="833">
        <v>112</v>
      </c>
      <c r="L375" s="833">
        <v>15</v>
      </c>
      <c r="M375" s="833">
        <v>4</v>
      </c>
      <c r="N375" s="833">
        <v>26</v>
      </c>
      <c r="O375" s="833">
        <v>11</v>
      </c>
      <c r="P375" s="833">
        <v>11</v>
      </c>
    </row>
    <row r="376" spans="1:16">
      <c r="A376" s="166"/>
      <c r="B376" s="166"/>
      <c r="C376" s="707"/>
      <c r="D376" s="697" t="s">
        <v>2187</v>
      </c>
      <c r="E376" s="833">
        <v>732</v>
      </c>
      <c r="F376" s="833">
        <v>258</v>
      </c>
      <c r="G376" s="833">
        <v>233</v>
      </c>
      <c r="H376" s="833">
        <v>25</v>
      </c>
      <c r="I376" s="833">
        <v>474</v>
      </c>
      <c r="J376" s="833">
        <v>546</v>
      </c>
      <c r="K376" s="833">
        <v>114</v>
      </c>
      <c r="L376" s="833">
        <v>15</v>
      </c>
      <c r="M376" s="833">
        <v>5</v>
      </c>
      <c r="N376" s="833">
        <v>29</v>
      </c>
      <c r="O376" s="833">
        <v>11</v>
      </c>
      <c r="P376" s="833">
        <v>12</v>
      </c>
    </row>
    <row r="377" spans="1:16" s="164" customFormat="1" ht="20.25" customHeight="1">
      <c r="A377" s="166"/>
      <c r="B377" s="166"/>
      <c r="C377" s="1376" t="s">
        <v>2315</v>
      </c>
      <c r="D377" s="697" t="s">
        <v>2185</v>
      </c>
      <c r="E377" s="833">
        <v>98</v>
      </c>
      <c r="F377" s="833">
        <v>62</v>
      </c>
      <c r="G377" s="833">
        <v>50</v>
      </c>
      <c r="H377" s="833">
        <v>12</v>
      </c>
      <c r="I377" s="833">
        <v>36</v>
      </c>
      <c r="J377" s="833">
        <v>46</v>
      </c>
      <c r="K377" s="833">
        <v>19</v>
      </c>
      <c r="L377" s="833">
        <v>1</v>
      </c>
      <c r="M377" s="833">
        <v>6</v>
      </c>
      <c r="N377" s="833">
        <v>16</v>
      </c>
      <c r="O377" s="833">
        <v>4</v>
      </c>
      <c r="P377" s="833">
        <v>6</v>
      </c>
    </row>
    <row r="378" spans="1:16" s="164" customFormat="1">
      <c r="A378" s="166"/>
      <c r="B378" s="166"/>
      <c r="C378" s="707"/>
      <c r="D378" s="697" t="s">
        <v>2186</v>
      </c>
      <c r="E378" s="833">
        <v>885</v>
      </c>
      <c r="F378" s="833">
        <v>314</v>
      </c>
      <c r="G378" s="833">
        <v>273</v>
      </c>
      <c r="H378" s="833">
        <v>41</v>
      </c>
      <c r="I378" s="833">
        <v>571</v>
      </c>
      <c r="J378" s="833">
        <v>621</v>
      </c>
      <c r="K378" s="833">
        <v>152</v>
      </c>
      <c r="L378" s="833">
        <v>19</v>
      </c>
      <c r="M378" s="833">
        <v>14</v>
      </c>
      <c r="N378" s="833">
        <v>52</v>
      </c>
      <c r="O378" s="833">
        <v>13</v>
      </c>
      <c r="P378" s="833">
        <v>14</v>
      </c>
    </row>
    <row r="379" spans="1:16" s="164" customFormat="1">
      <c r="A379" s="166"/>
      <c r="B379" s="166"/>
      <c r="C379" s="707"/>
      <c r="D379" s="697" t="s">
        <v>2187</v>
      </c>
      <c r="E379" s="833">
        <v>983</v>
      </c>
      <c r="F379" s="833">
        <v>376</v>
      </c>
      <c r="G379" s="833">
        <v>323</v>
      </c>
      <c r="H379" s="833">
        <v>53</v>
      </c>
      <c r="I379" s="833">
        <v>607</v>
      </c>
      <c r="J379" s="833">
        <v>667</v>
      </c>
      <c r="K379" s="833">
        <v>171</v>
      </c>
      <c r="L379" s="833">
        <v>20</v>
      </c>
      <c r="M379" s="833">
        <v>20</v>
      </c>
      <c r="N379" s="833">
        <v>68</v>
      </c>
      <c r="O379" s="833">
        <v>17</v>
      </c>
      <c r="P379" s="833">
        <v>20</v>
      </c>
    </row>
    <row r="380" spans="1:16">
      <c r="A380" s="166"/>
      <c r="B380" s="166" t="s">
        <v>648</v>
      </c>
      <c r="C380" s="707"/>
      <c r="D380" s="697"/>
      <c r="E380" s="833"/>
      <c r="F380" s="833"/>
      <c r="G380" s="833"/>
      <c r="H380" s="833"/>
      <c r="I380" s="833"/>
      <c r="J380" s="833"/>
      <c r="K380" s="833"/>
      <c r="L380" s="833"/>
      <c r="M380" s="833"/>
      <c r="N380" s="833"/>
      <c r="O380" s="833"/>
      <c r="P380" s="833"/>
    </row>
    <row r="381" spans="1:16" s="164" customFormat="1" ht="20.25" customHeight="1">
      <c r="A381" s="166"/>
      <c r="B381" s="166"/>
      <c r="C381" s="707" t="s">
        <v>3487</v>
      </c>
      <c r="D381" s="697" t="s">
        <v>2185</v>
      </c>
      <c r="E381" s="833">
        <v>1</v>
      </c>
      <c r="F381" s="314" t="s">
        <v>474</v>
      </c>
      <c r="G381" s="314" t="s">
        <v>474</v>
      </c>
      <c r="H381" s="314" t="s">
        <v>474</v>
      </c>
      <c r="I381" s="314" t="s">
        <v>474</v>
      </c>
      <c r="J381" s="314" t="s">
        <v>474</v>
      </c>
      <c r="K381" s="314" t="s">
        <v>474</v>
      </c>
      <c r="L381" s="314" t="s">
        <v>474</v>
      </c>
      <c r="M381" s="314" t="s">
        <v>474</v>
      </c>
      <c r="N381" s="314" t="s">
        <v>474</v>
      </c>
      <c r="O381" s="314" t="s">
        <v>474</v>
      </c>
      <c r="P381" s="314" t="s">
        <v>474</v>
      </c>
    </row>
    <row r="382" spans="1:16">
      <c r="A382" s="166"/>
      <c r="B382" s="166"/>
      <c r="C382" s="707"/>
      <c r="D382" s="697" t="s">
        <v>2186</v>
      </c>
      <c r="E382" s="833">
        <v>5</v>
      </c>
      <c r="F382" s="314" t="s">
        <v>474</v>
      </c>
      <c r="G382" s="314" t="s">
        <v>474</v>
      </c>
      <c r="H382" s="314" t="s">
        <v>474</v>
      </c>
      <c r="I382" s="314" t="s">
        <v>474</v>
      </c>
      <c r="J382" s="314" t="s">
        <v>474</v>
      </c>
      <c r="K382" s="314" t="s">
        <v>474</v>
      </c>
      <c r="L382" s="314" t="s">
        <v>474</v>
      </c>
      <c r="M382" s="314" t="s">
        <v>474</v>
      </c>
      <c r="N382" s="314" t="s">
        <v>474</v>
      </c>
      <c r="O382" s="314" t="s">
        <v>474</v>
      </c>
      <c r="P382" s="314" t="s">
        <v>474</v>
      </c>
    </row>
    <row r="383" spans="1:16">
      <c r="A383" s="166"/>
      <c r="B383" s="166"/>
      <c r="C383" s="707"/>
      <c r="D383" s="697" t="s">
        <v>2187</v>
      </c>
      <c r="E383" s="833">
        <v>6</v>
      </c>
      <c r="F383" s="314" t="s">
        <v>474</v>
      </c>
      <c r="G383" s="314" t="s">
        <v>474</v>
      </c>
      <c r="H383" s="314" t="s">
        <v>474</v>
      </c>
      <c r="I383" s="314" t="s">
        <v>474</v>
      </c>
      <c r="J383" s="314" t="s">
        <v>474</v>
      </c>
      <c r="K383" s="314" t="s">
        <v>474</v>
      </c>
      <c r="L383" s="314" t="s">
        <v>474</v>
      </c>
      <c r="M383" s="314" t="s">
        <v>474</v>
      </c>
      <c r="N383" s="314" t="s">
        <v>474</v>
      </c>
      <c r="O383" s="314" t="s">
        <v>474</v>
      </c>
      <c r="P383" s="314" t="s">
        <v>474</v>
      </c>
    </row>
    <row r="384" spans="1:16" s="164" customFormat="1" ht="20.25" customHeight="1">
      <c r="A384" s="166"/>
      <c r="B384" s="166"/>
      <c r="C384" s="707" t="s">
        <v>3488</v>
      </c>
      <c r="D384" s="697" t="s">
        <v>2186</v>
      </c>
      <c r="E384" s="833">
        <v>5</v>
      </c>
      <c r="F384" s="833">
        <v>2</v>
      </c>
      <c r="G384" s="314" t="s">
        <v>474</v>
      </c>
      <c r="H384" s="314" t="s">
        <v>474</v>
      </c>
      <c r="I384" s="833">
        <v>3</v>
      </c>
      <c r="J384" s="833">
        <v>2</v>
      </c>
      <c r="K384" s="833">
        <v>2</v>
      </c>
      <c r="L384" s="833">
        <v>0</v>
      </c>
      <c r="M384" s="833">
        <v>0</v>
      </c>
      <c r="N384" s="833">
        <v>0</v>
      </c>
      <c r="O384" s="833">
        <v>0</v>
      </c>
      <c r="P384" s="833">
        <v>1</v>
      </c>
    </row>
    <row r="385" spans="1:16">
      <c r="A385" s="166"/>
      <c r="B385" s="166"/>
      <c r="C385" s="707"/>
      <c r="D385" s="697" t="s">
        <v>2187</v>
      </c>
      <c r="E385" s="833">
        <v>5</v>
      </c>
      <c r="F385" s="833">
        <v>2</v>
      </c>
      <c r="G385" s="314" t="s">
        <v>474</v>
      </c>
      <c r="H385" s="314" t="s">
        <v>474</v>
      </c>
      <c r="I385" s="833">
        <v>3</v>
      </c>
      <c r="J385" s="833">
        <v>2</v>
      </c>
      <c r="K385" s="833">
        <v>2</v>
      </c>
      <c r="L385" s="833">
        <v>0</v>
      </c>
      <c r="M385" s="833">
        <v>0</v>
      </c>
      <c r="N385" s="833">
        <v>0</v>
      </c>
      <c r="O385" s="833">
        <v>0</v>
      </c>
      <c r="P385" s="833">
        <v>1</v>
      </c>
    </row>
    <row r="386" spans="1:16" s="164" customFormat="1" ht="20.25" customHeight="1">
      <c r="A386" s="166"/>
      <c r="B386" s="166"/>
      <c r="C386" s="1376" t="s">
        <v>2315</v>
      </c>
      <c r="D386" s="697" t="s">
        <v>2185</v>
      </c>
      <c r="E386" s="833">
        <v>1</v>
      </c>
      <c r="F386" s="314" t="s">
        <v>474</v>
      </c>
      <c r="G386" s="314" t="s">
        <v>474</v>
      </c>
      <c r="H386" s="314" t="s">
        <v>474</v>
      </c>
      <c r="I386" s="314" t="s">
        <v>474</v>
      </c>
      <c r="J386" s="314" t="s">
        <v>474</v>
      </c>
      <c r="K386" s="314" t="s">
        <v>474</v>
      </c>
      <c r="L386" s="314" t="s">
        <v>474</v>
      </c>
      <c r="M386" s="314" t="s">
        <v>474</v>
      </c>
      <c r="N386" s="314" t="s">
        <v>474</v>
      </c>
      <c r="O386" s="314" t="s">
        <v>474</v>
      </c>
      <c r="P386" s="314" t="s">
        <v>474</v>
      </c>
    </row>
    <row r="387" spans="1:16" s="164" customFormat="1">
      <c r="A387" s="166"/>
      <c r="B387" s="166"/>
      <c r="C387" s="707"/>
      <c r="D387" s="697" t="s">
        <v>2186</v>
      </c>
      <c r="E387" s="833">
        <v>10</v>
      </c>
      <c r="F387" s="314" t="s">
        <v>474</v>
      </c>
      <c r="G387" s="314" t="s">
        <v>474</v>
      </c>
      <c r="H387" s="314" t="s">
        <v>474</v>
      </c>
      <c r="I387" s="314" t="s">
        <v>474</v>
      </c>
      <c r="J387" s="314" t="s">
        <v>474</v>
      </c>
      <c r="K387" s="314" t="s">
        <v>474</v>
      </c>
      <c r="L387" s="314" t="s">
        <v>474</v>
      </c>
      <c r="M387" s="314" t="s">
        <v>474</v>
      </c>
      <c r="N387" s="314" t="s">
        <v>474</v>
      </c>
      <c r="O387" s="314" t="s">
        <v>474</v>
      </c>
      <c r="P387" s="314" t="s">
        <v>474</v>
      </c>
    </row>
    <row r="388" spans="1:16" s="164" customFormat="1">
      <c r="A388" s="166"/>
      <c r="B388" s="166"/>
      <c r="C388" s="707"/>
      <c r="D388" s="697" t="s">
        <v>2187</v>
      </c>
      <c r="E388" s="833">
        <v>11</v>
      </c>
      <c r="F388" s="314" t="s">
        <v>474</v>
      </c>
      <c r="G388" s="314" t="s">
        <v>474</v>
      </c>
      <c r="H388" s="314" t="s">
        <v>474</v>
      </c>
      <c r="I388" s="314" t="s">
        <v>474</v>
      </c>
      <c r="J388" s="314" t="s">
        <v>474</v>
      </c>
      <c r="K388" s="314" t="s">
        <v>474</v>
      </c>
      <c r="L388" s="314" t="s">
        <v>474</v>
      </c>
      <c r="M388" s="314" t="s">
        <v>474</v>
      </c>
      <c r="N388" s="314" t="s">
        <v>474</v>
      </c>
      <c r="O388" s="314" t="s">
        <v>474</v>
      </c>
      <c r="P388" s="314" t="s">
        <v>474</v>
      </c>
    </row>
    <row r="389" spans="1:16" s="164" customFormat="1" ht="20.25" customHeight="1">
      <c r="A389" s="166"/>
      <c r="B389" s="166" t="s">
        <v>649</v>
      </c>
      <c r="C389" s="707"/>
      <c r="D389" s="697"/>
      <c r="E389" s="1377"/>
      <c r="F389" s="1377"/>
      <c r="G389" s="1377"/>
      <c r="H389" s="1377"/>
      <c r="I389" s="1377"/>
      <c r="J389" s="1377"/>
      <c r="K389" s="1377"/>
      <c r="L389" s="1377"/>
      <c r="M389" s="1377"/>
      <c r="N389" s="1377"/>
      <c r="O389" s="1377"/>
      <c r="P389" s="1377"/>
    </row>
    <row r="390" spans="1:16" s="164" customFormat="1" ht="20.25" customHeight="1">
      <c r="A390" s="166"/>
      <c r="B390" s="166"/>
      <c r="C390" s="707" t="s">
        <v>3487</v>
      </c>
      <c r="D390" s="697" t="s">
        <v>2185</v>
      </c>
      <c r="E390" s="833">
        <v>460</v>
      </c>
      <c r="F390" s="833">
        <v>361</v>
      </c>
      <c r="G390" s="833">
        <v>296</v>
      </c>
      <c r="H390" s="833">
        <v>65</v>
      </c>
      <c r="I390" s="833">
        <v>99</v>
      </c>
      <c r="J390" s="833">
        <v>300</v>
      </c>
      <c r="K390" s="833">
        <v>89</v>
      </c>
      <c r="L390" s="833">
        <v>1</v>
      </c>
      <c r="M390" s="833">
        <v>3</v>
      </c>
      <c r="N390" s="833">
        <v>48</v>
      </c>
      <c r="O390" s="833">
        <v>15</v>
      </c>
      <c r="P390" s="833">
        <v>4</v>
      </c>
    </row>
    <row r="391" spans="1:16">
      <c r="A391" s="166"/>
      <c r="B391" s="166"/>
      <c r="C391" s="707"/>
      <c r="D391" s="697" t="s">
        <v>2186</v>
      </c>
      <c r="E391" s="833">
        <v>600</v>
      </c>
      <c r="F391" s="833">
        <v>264</v>
      </c>
      <c r="G391" s="833">
        <v>234</v>
      </c>
      <c r="H391" s="833">
        <v>30</v>
      </c>
      <c r="I391" s="833">
        <v>336</v>
      </c>
      <c r="J391" s="833">
        <v>385</v>
      </c>
      <c r="K391" s="833">
        <v>110</v>
      </c>
      <c r="L391" s="833">
        <v>16</v>
      </c>
      <c r="M391" s="833">
        <v>5</v>
      </c>
      <c r="N391" s="833">
        <v>72</v>
      </c>
      <c r="O391" s="833">
        <v>9</v>
      </c>
      <c r="P391" s="833">
        <v>3</v>
      </c>
    </row>
    <row r="392" spans="1:16">
      <c r="A392" s="166"/>
      <c r="B392" s="166"/>
      <c r="C392" s="707"/>
      <c r="D392" s="697" t="s">
        <v>2187</v>
      </c>
      <c r="E392" s="833">
        <v>1060</v>
      </c>
      <c r="F392" s="833">
        <v>625</v>
      </c>
      <c r="G392" s="833">
        <v>530</v>
      </c>
      <c r="H392" s="833">
        <v>95</v>
      </c>
      <c r="I392" s="833">
        <v>435</v>
      </c>
      <c r="J392" s="833">
        <v>685</v>
      </c>
      <c r="K392" s="833">
        <v>199</v>
      </c>
      <c r="L392" s="833">
        <v>17</v>
      </c>
      <c r="M392" s="833">
        <v>8</v>
      </c>
      <c r="N392" s="833">
        <v>120</v>
      </c>
      <c r="O392" s="833">
        <v>24</v>
      </c>
      <c r="P392" s="833">
        <v>7</v>
      </c>
    </row>
    <row r="393" spans="1:16" s="164" customFormat="1" ht="20.25" customHeight="1">
      <c r="A393" s="166"/>
      <c r="B393" s="166"/>
      <c r="C393" s="707" t="s">
        <v>3488</v>
      </c>
      <c r="D393" s="697" t="s">
        <v>2185</v>
      </c>
      <c r="E393" s="833">
        <v>607</v>
      </c>
      <c r="F393" s="833">
        <v>477</v>
      </c>
      <c r="G393" s="833">
        <v>420</v>
      </c>
      <c r="H393" s="833">
        <v>57</v>
      </c>
      <c r="I393" s="833">
        <v>130</v>
      </c>
      <c r="J393" s="833">
        <v>399</v>
      </c>
      <c r="K393" s="833">
        <v>154</v>
      </c>
      <c r="L393" s="833">
        <v>4</v>
      </c>
      <c r="M393" s="833">
        <v>5</v>
      </c>
      <c r="N393" s="833">
        <v>27</v>
      </c>
      <c r="O393" s="833">
        <v>13</v>
      </c>
      <c r="P393" s="833">
        <v>5</v>
      </c>
    </row>
    <row r="394" spans="1:16">
      <c r="A394" s="166"/>
      <c r="B394" s="166"/>
      <c r="C394" s="707"/>
      <c r="D394" s="697" t="s">
        <v>2186</v>
      </c>
      <c r="E394" s="833">
        <v>1269</v>
      </c>
      <c r="F394" s="833">
        <v>560</v>
      </c>
      <c r="G394" s="833">
        <v>440</v>
      </c>
      <c r="H394" s="833">
        <v>120</v>
      </c>
      <c r="I394" s="833">
        <v>709</v>
      </c>
      <c r="J394" s="833">
        <v>852</v>
      </c>
      <c r="K394" s="833">
        <v>263</v>
      </c>
      <c r="L394" s="833">
        <v>6</v>
      </c>
      <c r="M394" s="833">
        <v>4</v>
      </c>
      <c r="N394" s="833">
        <v>93</v>
      </c>
      <c r="O394" s="833">
        <v>40</v>
      </c>
      <c r="P394" s="833">
        <v>11</v>
      </c>
    </row>
    <row r="395" spans="1:16">
      <c r="A395" s="166"/>
      <c r="B395" s="166"/>
      <c r="C395" s="707"/>
      <c r="D395" s="697" t="s">
        <v>2187</v>
      </c>
      <c r="E395" s="833">
        <v>1876</v>
      </c>
      <c r="F395" s="833">
        <v>1037</v>
      </c>
      <c r="G395" s="833">
        <v>860</v>
      </c>
      <c r="H395" s="833">
        <v>177</v>
      </c>
      <c r="I395" s="833">
        <v>839</v>
      </c>
      <c r="J395" s="833">
        <v>1251</v>
      </c>
      <c r="K395" s="833">
        <v>417</v>
      </c>
      <c r="L395" s="833">
        <v>10</v>
      </c>
      <c r="M395" s="833">
        <v>9</v>
      </c>
      <c r="N395" s="833">
        <v>120</v>
      </c>
      <c r="O395" s="833">
        <v>53</v>
      </c>
      <c r="P395" s="833">
        <v>16</v>
      </c>
    </row>
    <row r="396" spans="1:16" ht="24" customHeight="1">
      <c r="A396" s="166"/>
      <c r="B396" s="166"/>
      <c r="C396" s="707" t="s">
        <v>2997</v>
      </c>
      <c r="D396" s="697" t="s">
        <v>2185</v>
      </c>
      <c r="E396" s="833">
        <v>2</v>
      </c>
      <c r="F396" s="833">
        <v>2</v>
      </c>
      <c r="G396" s="833">
        <v>2</v>
      </c>
      <c r="H396" s="833">
        <v>0</v>
      </c>
      <c r="I396" s="833">
        <v>0</v>
      </c>
      <c r="J396" s="833">
        <v>2</v>
      </c>
      <c r="K396" s="833">
        <v>0</v>
      </c>
      <c r="L396" s="833">
        <v>0</v>
      </c>
      <c r="M396" s="833">
        <v>0</v>
      </c>
      <c r="N396" s="833">
        <v>0</v>
      </c>
      <c r="O396" s="833">
        <v>0</v>
      </c>
      <c r="P396" s="833">
        <v>0</v>
      </c>
    </row>
    <row r="397" spans="1:16">
      <c r="A397" s="166"/>
      <c r="B397" s="166"/>
      <c r="C397" s="707"/>
      <c r="D397" s="697" t="s">
        <v>2187</v>
      </c>
      <c r="E397" s="833">
        <v>2</v>
      </c>
      <c r="F397" s="833">
        <v>2</v>
      </c>
      <c r="G397" s="833">
        <v>2</v>
      </c>
      <c r="H397" s="833">
        <v>0</v>
      </c>
      <c r="I397" s="833">
        <v>0</v>
      </c>
      <c r="J397" s="833">
        <v>2</v>
      </c>
      <c r="K397" s="833">
        <v>0</v>
      </c>
      <c r="L397" s="833">
        <v>0</v>
      </c>
      <c r="M397" s="833">
        <v>0</v>
      </c>
      <c r="N397" s="833">
        <v>0</v>
      </c>
      <c r="O397" s="833">
        <v>0</v>
      </c>
      <c r="P397" s="833">
        <v>0</v>
      </c>
    </row>
    <row r="398" spans="1:16" s="164" customFormat="1" ht="20.25" customHeight="1">
      <c r="A398" s="166"/>
      <c r="B398" s="166"/>
      <c r="C398" s="1376" t="s">
        <v>2315</v>
      </c>
      <c r="D398" s="697" t="s">
        <v>2185</v>
      </c>
      <c r="E398" s="833">
        <v>1069</v>
      </c>
      <c r="F398" s="833">
        <v>840</v>
      </c>
      <c r="G398" s="833">
        <v>718</v>
      </c>
      <c r="H398" s="833">
        <v>122</v>
      </c>
      <c r="I398" s="833">
        <v>229</v>
      </c>
      <c r="J398" s="833">
        <v>701</v>
      </c>
      <c r="K398" s="833">
        <v>243</v>
      </c>
      <c r="L398" s="833">
        <v>5</v>
      </c>
      <c r="M398" s="833">
        <v>8</v>
      </c>
      <c r="N398" s="833">
        <v>75</v>
      </c>
      <c r="O398" s="833">
        <v>28</v>
      </c>
      <c r="P398" s="833">
        <v>9</v>
      </c>
    </row>
    <row r="399" spans="1:16" s="164" customFormat="1">
      <c r="A399" s="166"/>
      <c r="B399" s="166"/>
      <c r="C399" s="707"/>
      <c r="D399" s="697" t="s">
        <v>2186</v>
      </c>
      <c r="E399" s="833">
        <v>1869</v>
      </c>
      <c r="F399" s="833">
        <v>824</v>
      </c>
      <c r="G399" s="833">
        <v>674</v>
      </c>
      <c r="H399" s="833">
        <v>150</v>
      </c>
      <c r="I399" s="833">
        <v>1045</v>
      </c>
      <c r="J399" s="833">
        <v>1237</v>
      </c>
      <c r="K399" s="833">
        <v>373</v>
      </c>
      <c r="L399" s="833">
        <v>22</v>
      </c>
      <c r="M399" s="833">
        <v>9</v>
      </c>
      <c r="N399" s="833">
        <v>165</v>
      </c>
      <c r="O399" s="833">
        <v>49</v>
      </c>
      <c r="P399" s="833">
        <v>14</v>
      </c>
    </row>
    <row r="400" spans="1:16" s="164" customFormat="1">
      <c r="A400" s="166"/>
      <c r="B400" s="166"/>
      <c r="C400" s="707"/>
      <c r="D400" s="697" t="s">
        <v>2187</v>
      </c>
      <c r="E400" s="833">
        <v>2938</v>
      </c>
      <c r="F400" s="833">
        <v>1664</v>
      </c>
      <c r="G400" s="833">
        <v>1392</v>
      </c>
      <c r="H400" s="833">
        <v>272</v>
      </c>
      <c r="I400" s="833">
        <v>1274</v>
      </c>
      <c r="J400" s="833">
        <v>1938</v>
      </c>
      <c r="K400" s="833">
        <v>616</v>
      </c>
      <c r="L400" s="833">
        <v>27</v>
      </c>
      <c r="M400" s="833">
        <v>17</v>
      </c>
      <c r="N400" s="833">
        <v>240</v>
      </c>
      <c r="O400" s="833">
        <v>77</v>
      </c>
      <c r="P400" s="833">
        <v>23</v>
      </c>
    </row>
    <row r="401" spans="1:16" s="164" customFormat="1">
      <c r="A401" s="166"/>
      <c r="B401" s="166"/>
      <c r="C401" s="707"/>
      <c r="D401" s="1204"/>
      <c r="E401" s="1379"/>
      <c r="F401" s="833"/>
      <c r="G401" s="833"/>
      <c r="H401" s="833"/>
      <c r="I401" s="833"/>
      <c r="J401" s="833"/>
      <c r="K401" s="833"/>
      <c r="L401" s="833"/>
      <c r="M401" s="833"/>
      <c r="N401" s="833"/>
      <c r="O401" s="833"/>
      <c r="P401" s="833"/>
    </row>
    <row r="402" spans="1:16" s="164" customFormat="1">
      <c r="A402" s="166"/>
      <c r="B402" s="166"/>
      <c r="C402" s="707"/>
      <c r="D402" s="1204"/>
      <c r="E402" s="1379"/>
      <c r="F402" s="833"/>
      <c r="G402" s="833"/>
      <c r="H402" s="833"/>
      <c r="I402" s="833"/>
      <c r="J402" s="833"/>
      <c r="K402" s="833"/>
      <c r="L402" s="833"/>
      <c r="M402" s="833"/>
      <c r="N402" s="833"/>
      <c r="O402" s="833"/>
      <c r="P402" s="833"/>
    </row>
    <row r="403" spans="1:16" s="164" customFormat="1">
      <c r="A403" s="1037" t="s">
        <v>48</v>
      </c>
      <c r="B403" s="166"/>
      <c r="C403" s="707"/>
      <c r="D403" s="1204"/>
      <c r="E403" s="1379"/>
      <c r="F403" s="833"/>
      <c r="G403" s="833"/>
      <c r="H403" s="833"/>
      <c r="I403" s="833"/>
      <c r="J403" s="833"/>
      <c r="K403" s="833"/>
      <c r="L403" s="833"/>
      <c r="M403" s="833"/>
      <c r="N403" s="833"/>
      <c r="O403" s="833"/>
      <c r="P403" s="833"/>
    </row>
    <row r="404" spans="1:16" s="164" customFormat="1" ht="20.25" customHeight="1">
      <c r="A404" s="166"/>
      <c r="B404" s="166" t="s">
        <v>650</v>
      </c>
      <c r="C404" s="707"/>
      <c r="D404" s="697"/>
      <c r="E404" s="1377"/>
      <c r="F404" s="1377"/>
      <c r="G404" s="1377"/>
      <c r="H404" s="1377"/>
      <c r="I404" s="1377"/>
      <c r="J404" s="1377"/>
      <c r="K404" s="1377"/>
      <c r="L404" s="1377"/>
      <c r="M404" s="1377"/>
      <c r="N404" s="1377"/>
      <c r="O404" s="1377"/>
      <c r="P404" s="1377"/>
    </row>
    <row r="405" spans="1:16" s="164" customFormat="1" ht="20.25" customHeight="1">
      <c r="A405" s="166"/>
      <c r="B405" s="166"/>
      <c r="C405" s="707" t="s">
        <v>3487</v>
      </c>
      <c r="D405" s="697" t="s">
        <v>2185</v>
      </c>
      <c r="E405" s="833">
        <v>16</v>
      </c>
      <c r="F405" s="833">
        <v>12</v>
      </c>
      <c r="G405" s="833">
        <v>11</v>
      </c>
      <c r="H405" s="833">
        <v>1</v>
      </c>
      <c r="I405" s="833">
        <v>4</v>
      </c>
      <c r="J405" s="833">
        <v>10</v>
      </c>
      <c r="K405" s="833">
        <v>1</v>
      </c>
      <c r="L405" s="833">
        <v>0</v>
      </c>
      <c r="M405" s="833">
        <v>0</v>
      </c>
      <c r="N405" s="833">
        <v>2</v>
      </c>
      <c r="O405" s="833">
        <v>3</v>
      </c>
      <c r="P405" s="833">
        <v>0</v>
      </c>
    </row>
    <row r="406" spans="1:16">
      <c r="A406" s="166"/>
      <c r="B406" s="166"/>
      <c r="C406" s="707"/>
      <c r="D406" s="697" t="s">
        <v>2186</v>
      </c>
      <c r="E406" s="833">
        <v>21</v>
      </c>
      <c r="F406" s="833">
        <v>5</v>
      </c>
      <c r="G406" s="833">
        <v>4</v>
      </c>
      <c r="H406" s="833">
        <v>1</v>
      </c>
      <c r="I406" s="833">
        <v>16</v>
      </c>
      <c r="J406" s="833">
        <v>13</v>
      </c>
      <c r="K406" s="833">
        <v>0</v>
      </c>
      <c r="L406" s="833">
        <v>1</v>
      </c>
      <c r="M406" s="833">
        <v>1</v>
      </c>
      <c r="N406" s="833">
        <v>6</v>
      </c>
      <c r="O406" s="833">
        <v>0</v>
      </c>
      <c r="P406" s="833">
        <v>0</v>
      </c>
    </row>
    <row r="407" spans="1:16">
      <c r="A407" s="166"/>
      <c r="B407" s="166"/>
      <c r="C407" s="707"/>
      <c r="D407" s="697" t="s">
        <v>2187</v>
      </c>
      <c r="E407" s="833">
        <v>37</v>
      </c>
      <c r="F407" s="833">
        <v>17</v>
      </c>
      <c r="G407" s="833">
        <v>15</v>
      </c>
      <c r="H407" s="833">
        <v>2</v>
      </c>
      <c r="I407" s="833">
        <v>20</v>
      </c>
      <c r="J407" s="833">
        <v>23</v>
      </c>
      <c r="K407" s="833">
        <v>1</v>
      </c>
      <c r="L407" s="833">
        <v>1</v>
      </c>
      <c r="M407" s="833">
        <v>1</v>
      </c>
      <c r="N407" s="833">
        <v>8</v>
      </c>
      <c r="O407" s="833">
        <v>3</v>
      </c>
      <c r="P407" s="833">
        <v>0</v>
      </c>
    </row>
    <row r="408" spans="1:16" s="164" customFormat="1" ht="20.25" customHeight="1">
      <c r="A408" s="166"/>
      <c r="B408" s="166"/>
      <c r="C408" s="707" t="s">
        <v>3488</v>
      </c>
      <c r="D408" s="697" t="s">
        <v>2185</v>
      </c>
      <c r="E408" s="833">
        <v>191</v>
      </c>
      <c r="F408" s="833">
        <v>177</v>
      </c>
      <c r="G408" s="833">
        <v>156</v>
      </c>
      <c r="H408" s="833">
        <v>21</v>
      </c>
      <c r="I408" s="833">
        <v>14</v>
      </c>
      <c r="J408" s="833">
        <v>172</v>
      </c>
      <c r="K408" s="833">
        <v>12</v>
      </c>
      <c r="L408" s="833">
        <v>1</v>
      </c>
      <c r="M408" s="833">
        <v>0</v>
      </c>
      <c r="N408" s="833">
        <v>3</v>
      </c>
      <c r="O408" s="833">
        <v>2</v>
      </c>
      <c r="P408" s="833">
        <v>1</v>
      </c>
    </row>
    <row r="409" spans="1:16">
      <c r="A409" s="166"/>
      <c r="B409" s="166"/>
      <c r="C409" s="707"/>
      <c r="D409" s="697" t="s">
        <v>2186</v>
      </c>
      <c r="E409" s="833">
        <v>252</v>
      </c>
      <c r="F409" s="833">
        <v>152</v>
      </c>
      <c r="G409" s="833">
        <v>112</v>
      </c>
      <c r="H409" s="833">
        <v>40</v>
      </c>
      <c r="I409" s="833">
        <v>100</v>
      </c>
      <c r="J409" s="833">
        <v>201</v>
      </c>
      <c r="K409" s="833">
        <v>21</v>
      </c>
      <c r="L409" s="833">
        <v>1</v>
      </c>
      <c r="M409" s="833">
        <v>0</v>
      </c>
      <c r="N409" s="833">
        <v>8</v>
      </c>
      <c r="O409" s="833">
        <v>9</v>
      </c>
      <c r="P409" s="833">
        <v>12</v>
      </c>
    </row>
    <row r="410" spans="1:16">
      <c r="A410" s="166"/>
      <c r="B410" s="166"/>
      <c r="C410" s="707"/>
      <c r="D410" s="697" t="s">
        <v>2187</v>
      </c>
      <c r="E410" s="833">
        <v>443</v>
      </c>
      <c r="F410" s="833">
        <v>329</v>
      </c>
      <c r="G410" s="833">
        <v>268</v>
      </c>
      <c r="H410" s="833">
        <v>61</v>
      </c>
      <c r="I410" s="833">
        <v>114</v>
      </c>
      <c r="J410" s="833">
        <v>373</v>
      </c>
      <c r="K410" s="833">
        <v>33</v>
      </c>
      <c r="L410" s="833">
        <v>2</v>
      </c>
      <c r="M410" s="833">
        <v>0</v>
      </c>
      <c r="N410" s="833">
        <v>11</v>
      </c>
      <c r="O410" s="833">
        <v>11</v>
      </c>
      <c r="P410" s="833">
        <v>13</v>
      </c>
    </row>
    <row r="411" spans="1:16" s="164" customFormat="1" ht="20.25" customHeight="1">
      <c r="A411" s="166"/>
      <c r="B411" s="166"/>
      <c r="C411" s="1376" t="s">
        <v>2315</v>
      </c>
      <c r="D411" s="697" t="s">
        <v>2185</v>
      </c>
      <c r="E411" s="833">
        <v>207</v>
      </c>
      <c r="F411" s="833">
        <v>189</v>
      </c>
      <c r="G411" s="833">
        <v>167</v>
      </c>
      <c r="H411" s="833">
        <v>22</v>
      </c>
      <c r="I411" s="833">
        <v>18</v>
      </c>
      <c r="J411" s="833">
        <v>182</v>
      </c>
      <c r="K411" s="833">
        <v>13</v>
      </c>
      <c r="L411" s="833">
        <v>1</v>
      </c>
      <c r="M411" s="833">
        <v>0</v>
      </c>
      <c r="N411" s="833">
        <v>5</v>
      </c>
      <c r="O411" s="833">
        <v>5</v>
      </c>
      <c r="P411" s="833">
        <v>1</v>
      </c>
    </row>
    <row r="412" spans="1:16">
      <c r="A412" s="166"/>
      <c r="B412" s="166"/>
      <c r="C412" s="707"/>
      <c r="D412" s="697" t="s">
        <v>2186</v>
      </c>
      <c r="E412" s="833">
        <v>273</v>
      </c>
      <c r="F412" s="833">
        <v>157</v>
      </c>
      <c r="G412" s="833">
        <v>116</v>
      </c>
      <c r="H412" s="833">
        <v>41</v>
      </c>
      <c r="I412" s="833">
        <v>116</v>
      </c>
      <c r="J412" s="833">
        <v>214</v>
      </c>
      <c r="K412" s="833">
        <v>21</v>
      </c>
      <c r="L412" s="833">
        <v>2</v>
      </c>
      <c r="M412" s="833">
        <v>1</v>
      </c>
      <c r="N412" s="833">
        <v>14</v>
      </c>
      <c r="O412" s="833">
        <v>9</v>
      </c>
      <c r="P412" s="833">
        <v>12</v>
      </c>
    </row>
    <row r="413" spans="1:16">
      <c r="A413" s="166"/>
      <c r="B413" s="166"/>
      <c r="C413" s="707"/>
      <c r="D413" s="697" t="s">
        <v>2187</v>
      </c>
      <c r="E413" s="833">
        <v>480</v>
      </c>
      <c r="F413" s="833">
        <v>346</v>
      </c>
      <c r="G413" s="833">
        <v>283</v>
      </c>
      <c r="H413" s="833">
        <v>63</v>
      </c>
      <c r="I413" s="833">
        <v>134</v>
      </c>
      <c r="J413" s="833">
        <v>396</v>
      </c>
      <c r="K413" s="833">
        <v>34</v>
      </c>
      <c r="L413" s="833">
        <v>3</v>
      </c>
      <c r="M413" s="833">
        <v>1</v>
      </c>
      <c r="N413" s="833">
        <v>19</v>
      </c>
      <c r="O413" s="833">
        <v>14</v>
      </c>
      <c r="P413" s="833">
        <v>13</v>
      </c>
    </row>
    <row r="414" spans="1:16" s="164" customFormat="1" ht="20.25" customHeight="1">
      <c r="A414" s="166"/>
      <c r="B414" s="166" t="s">
        <v>651</v>
      </c>
      <c r="C414" s="707"/>
      <c r="D414" s="697" t="s">
        <v>2185</v>
      </c>
      <c r="E414" s="833">
        <v>5</v>
      </c>
      <c r="F414" s="314" t="s">
        <v>474</v>
      </c>
      <c r="G414" s="314" t="s">
        <v>474</v>
      </c>
      <c r="H414" s="314" t="s">
        <v>474</v>
      </c>
      <c r="I414" s="314" t="s">
        <v>474</v>
      </c>
      <c r="J414" s="314" t="s">
        <v>474</v>
      </c>
      <c r="K414" s="314" t="s">
        <v>474</v>
      </c>
      <c r="L414" s="314" t="s">
        <v>474</v>
      </c>
      <c r="M414" s="314" t="s">
        <v>474</v>
      </c>
      <c r="N414" s="314" t="s">
        <v>474</v>
      </c>
      <c r="O414" s="314" t="s">
        <v>474</v>
      </c>
      <c r="P414" s="314" t="s">
        <v>474</v>
      </c>
    </row>
    <row r="415" spans="1:16">
      <c r="A415" s="166"/>
      <c r="B415" s="166"/>
      <c r="C415" s="707"/>
      <c r="D415" s="697" t="s">
        <v>2186</v>
      </c>
      <c r="E415" s="833">
        <v>19</v>
      </c>
      <c r="F415" s="314" t="s">
        <v>474</v>
      </c>
      <c r="G415" s="314" t="s">
        <v>474</v>
      </c>
      <c r="H415" s="314" t="s">
        <v>474</v>
      </c>
      <c r="I415" s="314" t="s">
        <v>474</v>
      </c>
      <c r="J415" s="314" t="s">
        <v>474</v>
      </c>
      <c r="K415" s="314" t="s">
        <v>474</v>
      </c>
      <c r="L415" s="314" t="s">
        <v>474</v>
      </c>
      <c r="M415" s="314" t="s">
        <v>474</v>
      </c>
      <c r="N415" s="314" t="s">
        <v>474</v>
      </c>
      <c r="O415" s="314" t="s">
        <v>474</v>
      </c>
      <c r="P415" s="314" t="s">
        <v>474</v>
      </c>
    </row>
    <row r="416" spans="1:16">
      <c r="A416" s="166"/>
      <c r="B416" s="166"/>
      <c r="C416" s="707"/>
      <c r="D416" s="697" t="s">
        <v>2187</v>
      </c>
      <c r="E416" s="833">
        <v>24</v>
      </c>
      <c r="F416" s="314" t="s">
        <v>474</v>
      </c>
      <c r="G416" s="314" t="s">
        <v>474</v>
      </c>
      <c r="H416" s="314" t="s">
        <v>474</v>
      </c>
      <c r="I416" s="314" t="s">
        <v>474</v>
      </c>
      <c r="J416" s="314" t="s">
        <v>474</v>
      </c>
      <c r="K416" s="314" t="s">
        <v>474</v>
      </c>
      <c r="L416" s="314" t="s">
        <v>474</v>
      </c>
      <c r="M416" s="314" t="s">
        <v>474</v>
      </c>
      <c r="N416" s="314" t="s">
        <v>474</v>
      </c>
      <c r="O416" s="314" t="s">
        <v>474</v>
      </c>
      <c r="P416" s="314" t="s">
        <v>474</v>
      </c>
    </row>
    <row r="417" spans="1:16" s="164" customFormat="1" ht="20.25" customHeight="1">
      <c r="A417" s="166"/>
      <c r="B417" s="166" t="s">
        <v>652</v>
      </c>
      <c r="C417" s="707"/>
      <c r="D417" s="697"/>
      <c r="E417" s="1377"/>
      <c r="F417" s="1377"/>
      <c r="G417" s="1377"/>
      <c r="H417" s="1377"/>
      <c r="I417" s="1377"/>
      <c r="J417" s="1377"/>
      <c r="K417" s="1377"/>
      <c r="L417" s="1377"/>
      <c r="M417" s="1377"/>
      <c r="N417" s="1377"/>
      <c r="O417" s="1377"/>
      <c r="P417" s="1377"/>
    </row>
    <row r="418" spans="1:16">
      <c r="A418" s="166"/>
      <c r="B418" s="166"/>
      <c r="C418" s="707" t="s">
        <v>3488</v>
      </c>
      <c r="D418" s="697" t="s">
        <v>2185</v>
      </c>
      <c r="E418" s="833">
        <v>94</v>
      </c>
      <c r="F418" s="833">
        <v>94</v>
      </c>
      <c r="G418" s="833">
        <v>0</v>
      </c>
      <c r="H418" s="833">
        <v>94</v>
      </c>
      <c r="I418" s="833">
        <v>0</v>
      </c>
      <c r="J418" s="833">
        <v>77</v>
      </c>
      <c r="K418" s="833">
        <v>17</v>
      </c>
      <c r="L418" s="833">
        <v>0</v>
      </c>
      <c r="M418" s="833">
        <v>0</v>
      </c>
      <c r="N418" s="833">
        <v>0</v>
      </c>
      <c r="O418" s="833">
        <v>0</v>
      </c>
      <c r="P418" s="833">
        <v>0</v>
      </c>
    </row>
    <row r="419" spans="1:16">
      <c r="A419" s="166"/>
      <c r="B419" s="166"/>
      <c r="C419" s="707"/>
      <c r="D419" s="697" t="s">
        <v>2186</v>
      </c>
      <c r="E419" s="833">
        <v>162</v>
      </c>
      <c r="F419" s="833">
        <v>162</v>
      </c>
      <c r="G419" s="833">
        <v>0</v>
      </c>
      <c r="H419" s="833">
        <v>162</v>
      </c>
      <c r="I419" s="833">
        <v>0</v>
      </c>
      <c r="J419" s="833">
        <v>142</v>
      </c>
      <c r="K419" s="833">
        <v>18</v>
      </c>
      <c r="L419" s="833">
        <v>0</v>
      </c>
      <c r="M419" s="833">
        <v>0</v>
      </c>
      <c r="N419" s="833">
        <v>0</v>
      </c>
      <c r="O419" s="833">
        <v>2</v>
      </c>
      <c r="P419" s="833">
        <v>0</v>
      </c>
    </row>
    <row r="420" spans="1:16">
      <c r="A420" s="166"/>
      <c r="B420" s="166"/>
      <c r="C420" s="707"/>
      <c r="D420" s="697" t="s">
        <v>2187</v>
      </c>
      <c r="E420" s="833">
        <v>256</v>
      </c>
      <c r="F420" s="833">
        <v>256</v>
      </c>
      <c r="G420" s="833">
        <v>0</v>
      </c>
      <c r="H420" s="833">
        <v>256</v>
      </c>
      <c r="I420" s="833">
        <v>0</v>
      </c>
      <c r="J420" s="833">
        <v>219</v>
      </c>
      <c r="K420" s="833">
        <v>35</v>
      </c>
      <c r="L420" s="833">
        <v>0</v>
      </c>
      <c r="M420" s="833">
        <v>0</v>
      </c>
      <c r="N420" s="833">
        <v>0</v>
      </c>
      <c r="O420" s="833">
        <v>2</v>
      </c>
      <c r="P420" s="833">
        <v>0</v>
      </c>
    </row>
    <row r="421" spans="1:16" s="164" customFormat="1" ht="20.25" customHeight="1">
      <c r="A421" s="166"/>
      <c r="B421" s="166"/>
      <c r="C421" s="1376" t="s">
        <v>2315</v>
      </c>
      <c r="D421" s="697" t="s">
        <v>2185</v>
      </c>
      <c r="E421" s="833">
        <v>94</v>
      </c>
      <c r="F421" s="833">
        <v>94</v>
      </c>
      <c r="G421" s="833">
        <v>0</v>
      </c>
      <c r="H421" s="833">
        <v>94</v>
      </c>
      <c r="I421" s="833">
        <v>0</v>
      </c>
      <c r="J421" s="833">
        <v>77</v>
      </c>
      <c r="K421" s="833">
        <v>17</v>
      </c>
      <c r="L421" s="833">
        <v>0</v>
      </c>
      <c r="M421" s="833">
        <v>0</v>
      </c>
      <c r="N421" s="833">
        <v>0</v>
      </c>
      <c r="O421" s="833">
        <v>0</v>
      </c>
      <c r="P421" s="833">
        <v>0</v>
      </c>
    </row>
    <row r="422" spans="1:16" s="164" customFormat="1">
      <c r="A422" s="166"/>
      <c r="B422" s="166"/>
      <c r="C422" s="707"/>
      <c r="D422" s="697" t="s">
        <v>2186</v>
      </c>
      <c r="E422" s="833">
        <v>162</v>
      </c>
      <c r="F422" s="833">
        <v>162</v>
      </c>
      <c r="G422" s="833">
        <v>0</v>
      </c>
      <c r="H422" s="833">
        <v>162</v>
      </c>
      <c r="I422" s="833">
        <v>0</v>
      </c>
      <c r="J422" s="833">
        <v>142</v>
      </c>
      <c r="K422" s="833">
        <v>18</v>
      </c>
      <c r="L422" s="833">
        <v>0</v>
      </c>
      <c r="M422" s="833">
        <v>0</v>
      </c>
      <c r="N422" s="833">
        <v>0</v>
      </c>
      <c r="O422" s="833">
        <v>2</v>
      </c>
      <c r="P422" s="833">
        <v>0</v>
      </c>
    </row>
    <row r="423" spans="1:16" s="164" customFormat="1">
      <c r="A423" s="166"/>
      <c r="B423" s="166"/>
      <c r="C423" s="707"/>
      <c r="D423" s="697" t="s">
        <v>2187</v>
      </c>
      <c r="E423" s="833">
        <v>256</v>
      </c>
      <c r="F423" s="833">
        <v>256</v>
      </c>
      <c r="G423" s="833">
        <v>0</v>
      </c>
      <c r="H423" s="833">
        <v>256</v>
      </c>
      <c r="I423" s="833">
        <v>0</v>
      </c>
      <c r="J423" s="833">
        <v>219</v>
      </c>
      <c r="K423" s="833">
        <v>35</v>
      </c>
      <c r="L423" s="833">
        <v>0</v>
      </c>
      <c r="M423" s="833">
        <v>0</v>
      </c>
      <c r="N423" s="833">
        <v>0</v>
      </c>
      <c r="O423" s="833">
        <v>2</v>
      </c>
      <c r="P423" s="833">
        <v>0</v>
      </c>
    </row>
    <row r="424" spans="1:16" s="164" customFormat="1" ht="20.25" customHeight="1">
      <c r="A424" s="166"/>
      <c r="B424" s="166" t="s">
        <v>2287</v>
      </c>
      <c r="C424" s="707"/>
      <c r="D424" s="697" t="s">
        <v>2185</v>
      </c>
      <c r="E424" s="833">
        <v>1474</v>
      </c>
      <c r="F424" s="833">
        <v>1191</v>
      </c>
      <c r="G424" s="833">
        <v>940</v>
      </c>
      <c r="H424" s="833">
        <v>251</v>
      </c>
      <c r="I424" s="833">
        <v>283</v>
      </c>
      <c r="J424" s="314" t="s">
        <v>474</v>
      </c>
      <c r="K424" s="314" t="s">
        <v>474</v>
      </c>
      <c r="L424" s="314" t="s">
        <v>474</v>
      </c>
      <c r="M424" s="314" t="s">
        <v>474</v>
      </c>
      <c r="N424" s="314" t="s">
        <v>474</v>
      </c>
      <c r="O424" s="314" t="s">
        <v>474</v>
      </c>
      <c r="P424" s="314" t="s">
        <v>474</v>
      </c>
    </row>
    <row r="425" spans="1:16" s="164" customFormat="1">
      <c r="A425" s="166"/>
      <c r="B425" s="166"/>
      <c r="C425" s="707"/>
      <c r="D425" s="697" t="s">
        <v>2186</v>
      </c>
      <c r="E425" s="833">
        <v>3218</v>
      </c>
      <c r="F425" s="833">
        <v>1472</v>
      </c>
      <c r="G425" s="833">
        <v>1076</v>
      </c>
      <c r="H425" s="833">
        <v>396</v>
      </c>
      <c r="I425" s="833">
        <v>1746</v>
      </c>
      <c r="J425" s="314" t="s">
        <v>474</v>
      </c>
      <c r="K425" s="314" t="s">
        <v>474</v>
      </c>
      <c r="L425" s="314" t="s">
        <v>474</v>
      </c>
      <c r="M425" s="314" t="s">
        <v>474</v>
      </c>
      <c r="N425" s="314" t="s">
        <v>474</v>
      </c>
      <c r="O425" s="314" t="s">
        <v>474</v>
      </c>
      <c r="P425" s="314" t="s">
        <v>474</v>
      </c>
    </row>
    <row r="426" spans="1:16" s="164" customFormat="1">
      <c r="A426" s="166"/>
      <c r="B426" s="166"/>
      <c r="C426" s="707"/>
      <c r="D426" s="697" t="s">
        <v>2187</v>
      </c>
      <c r="E426" s="833">
        <v>4692</v>
      </c>
      <c r="F426" s="833">
        <v>2663</v>
      </c>
      <c r="G426" s="833">
        <v>2016</v>
      </c>
      <c r="H426" s="833">
        <v>647</v>
      </c>
      <c r="I426" s="833">
        <v>2029</v>
      </c>
      <c r="J426" s="314" t="s">
        <v>474</v>
      </c>
      <c r="K426" s="314" t="s">
        <v>474</v>
      </c>
      <c r="L426" s="314" t="s">
        <v>474</v>
      </c>
      <c r="M426" s="314" t="s">
        <v>474</v>
      </c>
      <c r="N426" s="314" t="s">
        <v>474</v>
      </c>
      <c r="O426" s="314" t="s">
        <v>474</v>
      </c>
      <c r="P426" s="314" t="s">
        <v>474</v>
      </c>
    </row>
    <row r="427" spans="1:16" s="164" customFormat="1" ht="20.25" customHeight="1">
      <c r="A427" s="166"/>
      <c r="B427" s="166" t="s">
        <v>654</v>
      </c>
      <c r="C427" s="707"/>
      <c r="D427" s="697" t="s">
        <v>2185</v>
      </c>
      <c r="E427" s="833">
        <v>4</v>
      </c>
      <c r="F427" s="833">
        <v>0</v>
      </c>
      <c r="G427" s="833">
        <v>0</v>
      </c>
      <c r="H427" s="833">
        <v>0</v>
      </c>
      <c r="I427" s="833">
        <v>4</v>
      </c>
      <c r="J427" s="314" t="s">
        <v>474</v>
      </c>
      <c r="K427" s="314" t="s">
        <v>474</v>
      </c>
      <c r="L427" s="314" t="s">
        <v>474</v>
      </c>
      <c r="M427" s="314" t="s">
        <v>474</v>
      </c>
      <c r="N427" s="314" t="s">
        <v>474</v>
      </c>
      <c r="O427" s="314" t="s">
        <v>474</v>
      </c>
      <c r="P427" s="314" t="s">
        <v>474</v>
      </c>
    </row>
    <row r="428" spans="1:16">
      <c r="A428" s="166"/>
      <c r="B428" s="166"/>
      <c r="C428" s="707"/>
      <c r="D428" s="697" t="s">
        <v>2186</v>
      </c>
      <c r="E428" s="833">
        <v>15</v>
      </c>
      <c r="F428" s="833">
        <v>0</v>
      </c>
      <c r="G428" s="833">
        <v>0</v>
      </c>
      <c r="H428" s="833">
        <v>0</v>
      </c>
      <c r="I428" s="833">
        <v>15</v>
      </c>
      <c r="J428" s="314" t="s">
        <v>474</v>
      </c>
      <c r="K428" s="314" t="s">
        <v>474</v>
      </c>
      <c r="L428" s="314" t="s">
        <v>474</v>
      </c>
      <c r="M428" s="314" t="s">
        <v>474</v>
      </c>
      <c r="N428" s="314" t="s">
        <v>474</v>
      </c>
      <c r="O428" s="314" t="s">
        <v>474</v>
      </c>
      <c r="P428" s="314" t="s">
        <v>474</v>
      </c>
    </row>
    <row r="429" spans="1:16">
      <c r="A429" s="166"/>
      <c r="B429" s="166"/>
      <c r="C429" s="707"/>
      <c r="D429" s="697" t="s">
        <v>2187</v>
      </c>
      <c r="E429" s="833">
        <v>19</v>
      </c>
      <c r="F429" s="833">
        <v>0</v>
      </c>
      <c r="G429" s="833">
        <v>0</v>
      </c>
      <c r="H429" s="833">
        <v>0</v>
      </c>
      <c r="I429" s="833">
        <v>19</v>
      </c>
      <c r="J429" s="314" t="s">
        <v>474</v>
      </c>
      <c r="K429" s="314" t="s">
        <v>474</v>
      </c>
      <c r="L429" s="314" t="s">
        <v>474</v>
      </c>
      <c r="M429" s="314" t="s">
        <v>474</v>
      </c>
      <c r="N429" s="314" t="s">
        <v>474</v>
      </c>
      <c r="O429" s="314" t="s">
        <v>474</v>
      </c>
      <c r="P429" s="314" t="s">
        <v>474</v>
      </c>
    </row>
    <row r="430" spans="1:16" s="164" customFormat="1" ht="20.25" customHeight="1">
      <c r="A430" s="166"/>
      <c r="B430" s="166" t="s">
        <v>2290</v>
      </c>
      <c r="C430" s="707"/>
      <c r="D430" s="697" t="s">
        <v>2185</v>
      </c>
      <c r="E430" s="833">
        <v>4</v>
      </c>
      <c r="F430" s="833">
        <v>0</v>
      </c>
      <c r="G430" s="833">
        <v>0</v>
      </c>
      <c r="H430" s="833">
        <v>0</v>
      </c>
      <c r="I430" s="833">
        <v>4</v>
      </c>
      <c r="J430" s="314" t="s">
        <v>474</v>
      </c>
      <c r="K430" s="314" t="s">
        <v>474</v>
      </c>
      <c r="L430" s="314" t="s">
        <v>474</v>
      </c>
      <c r="M430" s="314" t="s">
        <v>474</v>
      </c>
      <c r="N430" s="314" t="s">
        <v>474</v>
      </c>
      <c r="O430" s="314" t="s">
        <v>474</v>
      </c>
      <c r="P430" s="314" t="s">
        <v>474</v>
      </c>
    </row>
    <row r="431" spans="1:16" s="164" customFormat="1">
      <c r="A431" s="166"/>
      <c r="B431" s="166"/>
      <c r="C431" s="707"/>
      <c r="D431" s="697" t="s">
        <v>2186</v>
      </c>
      <c r="E431" s="833">
        <v>15</v>
      </c>
      <c r="F431" s="833">
        <v>0</v>
      </c>
      <c r="G431" s="833">
        <v>0</v>
      </c>
      <c r="H431" s="833">
        <v>0</v>
      </c>
      <c r="I431" s="833">
        <v>15</v>
      </c>
      <c r="J431" s="314" t="s">
        <v>474</v>
      </c>
      <c r="K431" s="314" t="s">
        <v>474</v>
      </c>
      <c r="L431" s="314" t="s">
        <v>474</v>
      </c>
      <c r="M431" s="314" t="s">
        <v>474</v>
      </c>
      <c r="N431" s="314" t="s">
        <v>474</v>
      </c>
      <c r="O431" s="314" t="s">
        <v>474</v>
      </c>
      <c r="P431" s="314" t="s">
        <v>474</v>
      </c>
    </row>
    <row r="432" spans="1:16" s="164" customFormat="1">
      <c r="A432" s="166"/>
      <c r="B432" s="166"/>
      <c r="C432" s="707"/>
      <c r="D432" s="697" t="s">
        <v>2187</v>
      </c>
      <c r="E432" s="833">
        <v>19</v>
      </c>
      <c r="F432" s="833">
        <v>0</v>
      </c>
      <c r="G432" s="833">
        <v>0</v>
      </c>
      <c r="H432" s="833">
        <v>0</v>
      </c>
      <c r="I432" s="833">
        <v>19</v>
      </c>
      <c r="J432" s="314" t="s">
        <v>474</v>
      </c>
      <c r="K432" s="314" t="s">
        <v>474</v>
      </c>
      <c r="L432" s="314" t="s">
        <v>474</v>
      </c>
      <c r="M432" s="314" t="s">
        <v>474</v>
      </c>
      <c r="N432" s="314" t="s">
        <v>474</v>
      </c>
      <c r="O432" s="314" t="s">
        <v>474</v>
      </c>
      <c r="P432" s="314" t="s">
        <v>474</v>
      </c>
    </row>
    <row r="433" spans="1:16" s="164" customFormat="1" ht="35.25" customHeight="1">
      <c r="A433" s="1418" t="s">
        <v>3492</v>
      </c>
      <c r="B433" s="1418"/>
      <c r="C433" s="1418"/>
      <c r="D433" s="697" t="s">
        <v>2185</v>
      </c>
      <c r="E433" s="833">
        <v>1478</v>
      </c>
      <c r="F433" s="833">
        <v>1191</v>
      </c>
      <c r="G433" s="833">
        <v>940</v>
      </c>
      <c r="H433" s="833">
        <v>251</v>
      </c>
      <c r="I433" s="833">
        <v>287</v>
      </c>
      <c r="J433" s="833">
        <v>1011</v>
      </c>
      <c r="K433" s="833">
        <v>296</v>
      </c>
      <c r="L433" s="833">
        <v>7</v>
      </c>
      <c r="M433" s="833">
        <v>14</v>
      </c>
      <c r="N433" s="833">
        <v>96</v>
      </c>
      <c r="O433" s="833">
        <v>37</v>
      </c>
      <c r="P433" s="833">
        <v>17</v>
      </c>
    </row>
    <row r="434" spans="1:16" s="164" customFormat="1">
      <c r="A434" s="166"/>
      <c r="B434" s="166"/>
      <c r="C434" s="707"/>
      <c r="D434" s="697" t="s">
        <v>2186</v>
      </c>
      <c r="E434" s="833">
        <v>3233</v>
      </c>
      <c r="F434" s="833">
        <v>1472</v>
      </c>
      <c r="G434" s="833">
        <v>1076</v>
      </c>
      <c r="H434" s="833">
        <v>396</v>
      </c>
      <c r="I434" s="833">
        <v>1761</v>
      </c>
      <c r="J434" s="833">
        <v>2237</v>
      </c>
      <c r="K434" s="833">
        <v>580</v>
      </c>
      <c r="L434" s="833">
        <v>43</v>
      </c>
      <c r="M434" s="833">
        <v>24</v>
      </c>
      <c r="N434" s="833">
        <v>232</v>
      </c>
      <c r="O434" s="833">
        <v>74</v>
      </c>
      <c r="P434" s="833">
        <v>43</v>
      </c>
    </row>
    <row r="435" spans="1:16" s="164" customFormat="1">
      <c r="A435" s="166"/>
      <c r="B435" s="166"/>
      <c r="C435" s="707"/>
      <c r="D435" s="697" t="s">
        <v>2187</v>
      </c>
      <c r="E435" s="833">
        <v>4711</v>
      </c>
      <c r="F435" s="833">
        <v>2663</v>
      </c>
      <c r="G435" s="833">
        <v>2016</v>
      </c>
      <c r="H435" s="833">
        <v>647</v>
      </c>
      <c r="I435" s="833">
        <v>2048</v>
      </c>
      <c r="J435" s="833">
        <v>3248</v>
      </c>
      <c r="K435" s="833">
        <v>876</v>
      </c>
      <c r="L435" s="833">
        <v>50</v>
      </c>
      <c r="M435" s="833">
        <v>38</v>
      </c>
      <c r="N435" s="833">
        <v>328</v>
      </c>
      <c r="O435" s="833">
        <v>111</v>
      </c>
      <c r="P435" s="833">
        <v>60</v>
      </c>
    </row>
    <row r="436" spans="1:16" s="164" customFormat="1" ht="18.75" customHeight="1">
      <c r="A436" s="166" t="s">
        <v>523</v>
      </c>
      <c r="B436" s="166"/>
      <c r="C436" s="707"/>
      <c r="D436" s="697"/>
      <c r="E436" s="1377"/>
      <c r="F436" s="1377"/>
      <c r="G436" s="1377"/>
      <c r="H436" s="1377"/>
      <c r="I436" s="1377"/>
      <c r="J436" s="1377"/>
      <c r="K436" s="1377"/>
      <c r="L436" s="1377"/>
      <c r="M436" s="1377"/>
      <c r="N436" s="1377"/>
      <c r="O436" s="1377"/>
      <c r="P436" s="1377"/>
    </row>
    <row r="437" spans="1:16" s="164" customFormat="1" ht="20.25" customHeight="1">
      <c r="A437" s="166"/>
      <c r="B437" s="166" t="s">
        <v>646</v>
      </c>
      <c r="C437" s="707"/>
      <c r="D437" s="697"/>
      <c r="E437" s="1377"/>
      <c r="F437" s="1377"/>
      <c r="G437" s="1377"/>
      <c r="H437" s="1377"/>
      <c r="I437" s="1377"/>
      <c r="J437" s="1377"/>
      <c r="K437" s="1377"/>
      <c r="L437" s="1377"/>
      <c r="M437" s="1377"/>
      <c r="N437" s="1377"/>
      <c r="O437" s="1377"/>
      <c r="P437" s="1377"/>
    </row>
    <row r="438" spans="1:16" s="164" customFormat="1" ht="20.25" customHeight="1">
      <c r="A438" s="166"/>
      <c r="B438" s="166"/>
      <c r="C438" s="707" t="s">
        <v>3487</v>
      </c>
      <c r="D438" s="697" t="s">
        <v>2185</v>
      </c>
      <c r="E438" s="833">
        <v>476</v>
      </c>
      <c r="F438" s="833">
        <v>332</v>
      </c>
      <c r="G438" s="833">
        <v>241</v>
      </c>
      <c r="H438" s="833">
        <v>91</v>
      </c>
      <c r="I438" s="833">
        <v>144</v>
      </c>
      <c r="J438" s="833">
        <v>178</v>
      </c>
      <c r="K438" s="833">
        <v>133</v>
      </c>
      <c r="L438" s="833">
        <v>27</v>
      </c>
      <c r="M438" s="833">
        <v>1</v>
      </c>
      <c r="N438" s="833">
        <v>103</v>
      </c>
      <c r="O438" s="833">
        <v>23</v>
      </c>
      <c r="P438" s="833">
        <v>11</v>
      </c>
    </row>
    <row r="439" spans="1:16">
      <c r="A439" s="166"/>
      <c r="B439" s="166"/>
      <c r="C439" s="707"/>
      <c r="D439" s="697" t="s">
        <v>2186</v>
      </c>
      <c r="E439" s="833">
        <v>1021</v>
      </c>
      <c r="F439" s="833">
        <v>490</v>
      </c>
      <c r="G439" s="833">
        <v>352</v>
      </c>
      <c r="H439" s="833">
        <v>138</v>
      </c>
      <c r="I439" s="833">
        <v>531</v>
      </c>
      <c r="J439" s="833">
        <v>413</v>
      </c>
      <c r="K439" s="833">
        <v>283</v>
      </c>
      <c r="L439" s="833">
        <v>65</v>
      </c>
      <c r="M439" s="833">
        <v>22</v>
      </c>
      <c r="N439" s="833">
        <v>160</v>
      </c>
      <c r="O439" s="833">
        <v>57</v>
      </c>
      <c r="P439" s="833">
        <v>21</v>
      </c>
    </row>
    <row r="440" spans="1:16">
      <c r="A440" s="166"/>
      <c r="B440" s="166"/>
      <c r="C440" s="707"/>
      <c r="D440" s="697" t="s">
        <v>2187</v>
      </c>
      <c r="E440" s="833">
        <v>1497</v>
      </c>
      <c r="F440" s="833">
        <v>822</v>
      </c>
      <c r="G440" s="833">
        <v>593</v>
      </c>
      <c r="H440" s="833">
        <v>229</v>
      </c>
      <c r="I440" s="833">
        <v>675</v>
      </c>
      <c r="J440" s="833">
        <v>591</v>
      </c>
      <c r="K440" s="833">
        <v>416</v>
      </c>
      <c r="L440" s="833">
        <v>92</v>
      </c>
      <c r="M440" s="833">
        <v>23</v>
      </c>
      <c r="N440" s="833">
        <v>263</v>
      </c>
      <c r="O440" s="833">
        <v>80</v>
      </c>
      <c r="P440" s="833">
        <v>32</v>
      </c>
    </row>
    <row r="441" spans="1:16" s="164" customFormat="1" ht="20.25" customHeight="1">
      <c r="A441" s="166"/>
      <c r="B441" s="166"/>
      <c r="C441" s="707" t="s">
        <v>3488</v>
      </c>
      <c r="D441" s="697" t="s">
        <v>2185</v>
      </c>
      <c r="E441" s="833">
        <v>258</v>
      </c>
      <c r="F441" s="833">
        <v>165</v>
      </c>
      <c r="G441" s="833">
        <v>122</v>
      </c>
      <c r="H441" s="833">
        <v>43</v>
      </c>
      <c r="I441" s="833">
        <v>93</v>
      </c>
      <c r="J441" s="833">
        <v>155</v>
      </c>
      <c r="K441" s="833">
        <v>36</v>
      </c>
      <c r="L441" s="833">
        <v>8</v>
      </c>
      <c r="M441" s="833">
        <v>0</v>
      </c>
      <c r="N441" s="833">
        <v>33</v>
      </c>
      <c r="O441" s="833">
        <v>18</v>
      </c>
      <c r="P441" s="833">
        <v>8</v>
      </c>
    </row>
    <row r="442" spans="1:16">
      <c r="A442" s="166"/>
      <c r="B442" s="166"/>
      <c r="C442" s="707"/>
      <c r="D442" s="697" t="s">
        <v>2186</v>
      </c>
      <c r="E442" s="833">
        <v>3957</v>
      </c>
      <c r="F442" s="833">
        <v>1608</v>
      </c>
      <c r="G442" s="833">
        <v>1391</v>
      </c>
      <c r="H442" s="833">
        <v>217</v>
      </c>
      <c r="I442" s="833">
        <v>2349</v>
      </c>
      <c r="J442" s="833">
        <v>2742</v>
      </c>
      <c r="K442" s="833">
        <v>638</v>
      </c>
      <c r="L442" s="833">
        <v>91</v>
      </c>
      <c r="M442" s="833">
        <v>16</v>
      </c>
      <c r="N442" s="833">
        <v>246</v>
      </c>
      <c r="O442" s="833">
        <v>186</v>
      </c>
      <c r="P442" s="833">
        <v>38</v>
      </c>
    </row>
    <row r="443" spans="1:16">
      <c r="A443" s="166"/>
      <c r="B443" s="166"/>
      <c r="C443" s="707"/>
      <c r="D443" s="697" t="s">
        <v>2187</v>
      </c>
      <c r="E443" s="833">
        <v>4215</v>
      </c>
      <c r="F443" s="833">
        <v>1773</v>
      </c>
      <c r="G443" s="833">
        <v>1513</v>
      </c>
      <c r="H443" s="833">
        <v>260</v>
      </c>
      <c r="I443" s="833">
        <v>2442</v>
      </c>
      <c r="J443" s="833">
        <v>2897</v>
      </c>
      <c r="K443" s="833">
        <v>674</v>
      </c>
      <c r="L443" s="833">
        <v>99</v>
      </c>
      <c r="M443" s="833">
        <v>16</v>
      </c>
      <c r="N443" s="833">
        <v>279</v>
      </c>
      <c r="O443" s="833">
        <v>204</v>
      </c>
      <c r="P443" s="833">
        <v>46</v>
      </c>
    </row>
    <row r="444" spans="1:16">
      <c r="A444" s="166"/>
      <c r="B444" s="166"/>
      <c r="C444" s="1380"/>
      <c r="D444" s="1204"/>
      <c r="E444" s="1379"/>
      <c r="F444" s="833"/>
      <c r="G444" s="833"/>
      <c r="H444" s="833"/>
      <c r="I444" s="833"/>
      <c r="J444" s="833"/>
      <c r="K444" s="833"/>
      <c r="L444" s="833"/>
      <c r="M444" s="833"/>
      <c r="N444" s="833"/>
      <c r="O444" s="833"/>
      <c r="P444" s="833"/>
    </row>
    <row r="445" spans="1:16">
      <c r="A445" s="166"/>
      <c r="B445" s="166"/>
      <c r="C445" s="1380"/>
      <c r="D445" s="1204"/>
      <c r="E445" s="1379"/>
      <c r="F445" s="833"/>
      <c r="G445" s="833"/>
      <c r="H445" s="833"/>
      <c r="I445" s="833"/>
      <c r="J445" s="833"/>
      <c r="K445" s="833"/>
      <c r="L445" s="833"/>
      <c r="M445" s="833"/>
      <c r="N445" s="833"/>
      <c r="O445" s="833"/>
      <c r="P445" s="833"/>
    </row>
    <row r="446" spans="1:16">
      <c r="A446" s="166"/>
      <c r="B446" s="166"/>
      <c r="C446" s="1380"/>
      <c r="D446" s="1204"/>
      <c r="E446" s="1379"/>
      <c r="F446" s="833"/>
      <c r="G446" s="833"/>
      <c r="H446" s="833"/>
      <c r="I446" s="833"/>
      <c r="J446" s="833"/>
      <c r="K446" s="833"/>
      <c r="L446" s="833"/>
      <c r="M446" s="833"/>
      <c r="N446" s="833"/>
      <c r="O446" s="833"/>
      <c r="P446" s="833"/>
    </row>
    <row r="447" spans="1:16">
      <c r="A447" s="1037" t="s">
        <v>48</v>
      </c>
      <c r="B447" s="166"/>
      <c r="C447" s="1380"/>
      <c r="D447" s="1204"/>
      <c r="E447" s="1379"/>
      <c r="F447" s="833"/>
      <c r="G447" s="833"/>
      <c r="H447" s="833"/>
      <c r="I447" s="833"/>
      <c r="J447" s="833"/>
      <c r="K447" s="833"/>
      <c r="L447" s="833"/>
      <c r="M447" s="833"/>
      <c r="N447" s="833"/>
      <c r="O447" s="833"/>
      <c r="P447" s="833"/>
    </row>
    <row r="448" spans="1:16" s="164" customFormat="1" ht="20.25" customHeight="1">
      <c r="A448" s="166"/>
      <c r="B448" s="166"/>
      <c r="C448" s="707" t="s">
        <v>2997</v>
      </c>
      <c r="D448" s="697" t="s">
        <v>2185</v>
      </c>
      <c r="E448" s="833">
        <v>1</v>
      </c>
      <c r="F448" s="833">
        <v>1</v>
      </c>
      <c r="G448" s="833">
        <v>0</v>
      </c>
      <c r="H448" s="833">
        <v>1</v>
      </c>
      <c r="I448" s="833">
        <v>0</v>
      </c>
      <c r="J448" s="833">
        <v>0</v>
      </c>
      <c r="K448" s="833">
        <v>1</v>
      </c>
      <c r="L448" s="833">
        <v>0</v>
      </c>
      <c r="M448" s="833">
        <v>0</v>
      </c>
      <c r="N448" s="833">
        <v>0</v>
      </c>
      <c r="O448" s="833">
        <v>0</v>
      </c>
      <c r="P448" s="833">
        <v>0</v>
      </c>
    </row>
    <row r="449" spans="1:16">
      <c r="A449" s="166"/>
      <c r="B449" s="166"/>
      <c r="C449" s="707"/>
      <c r="D449" s="697" t="s">
        <v>2186</v>
      </c>
      <c r="E449" s="833">
        <v>1</v>
      </c>
      <c r="F449" s="833">
        <v>1</v>
      </c>
      <c r="G449" s="833">
        <v>0</v>
      </c>
      <c r="H449" s="833">
        <v>1</v>
      </c>
      <c r="I449" s="833">
        <v>0</v>
      </c>
      <c r="J449" s="833">
        <v>0</v>
      </c>
      <c r="K449" s="833">
        <v>0</v>
      </c>
      <c r="L449" s="833">
        <v>0</v>
      </c>
      <c r="M449" s="833">
        <v>0</v>
      </c>
      <c r="N449" s="833">
        <v>0</v>
      </c>
      <c r="O449" s="833">
        <v>0</v>
      </c>
      <c r="P449" s="833">
        <v>1</v>
      </c>
    </row>
    <row r="450" spans="1:16">
      <c r="A450" s="166"/>
      <c r="B450" s="166"/>
      <c r="C450" s="707"/>
      <c r="D450" s="697" t="s">
        <v>2187</v>
      </c>
      <c r="E450" s="833">
        <v>2</v>
      </c>
      <c r="F450" s="833">
        <v>2</v>
      </c>
      <c r="G450" s="833">
        <v>0</v>
      </c>
      <c r="H450" s="833">
        <v>2</v>
      </c>
      <c r="I450" s="833">
        <v>0</v>
      </c>
      <c r="J450" s="833">
        <v>0</v>
      </c>
      <c r="K450" s="833">
        <v>1</v>
      </c>
      <c r="L450" s="833">
        <v>0</v>
      </c>
      <c r="M450" s="833">
        <v>0</v>
      </c>
      <c r="N450" s="833">
        <v>0</v>
      </c>
      <c r="O450" s="833">
        <v>0</v>
      </c>
      <c r="P450" s="833">
        <v>1</v>
      </c>
    </row>
    <row r="451" spans="1:16" s="164" customFormat="1" ht="20.25" customHeight="1">
      <c r="A451" s="166"/>
      <c r="B451" s="166"/>
      <c r="C451" s="1376" t="s">
        <v>2315</v>
      </c>
      <c r="D451" s="697" t="s">
        <v>2185</v>
      </c>
      <c r="E451" s="833">
        <v>735</v>
      </c>
      <c r="F451" s="833">
        <v>498</v>
      </c>
      <c r="G451" s="833">
        <v>363</v>
      </c>
      <c r="H451" s="833">
        <v>135</v>
      </c>
      <c r="I451" s="833">
        <v>237</v>
      </c>
      <c r="J451" s="833">
        <v>333</v>
      </c>
      <c r="K451" s="833">
        <v>170</v>
      </c>
      <c r="L451" s="833">
        <v>35</v>
      </c>
      <c r="M451" s="833">
        <v>1</v>
      </c>
      <c r="N451" s="833">
        <v>136</v>
      </c>
      <c r="O451" s="833">
        <v>41</v>
      </c>
      <c r="P451" s="833">
        <v>19</v>
      </c>
    </row>
    <row r="452" spans="1:16" s="164" customFormat="1">
      <c r="A452" s="166"/>
      <c r="B452" s="166"/>
      <c r="C452" s="707"/>
      <c r="D452" s="697" t="s">
        <v>2186</v>
      </c>
      <c r="E452" s="833">
        <v>4979</v>
      </c>
      <c r="F452" s="833">
        <v>2099</v>
      </c>
      <c r="G452" s="833">
        <v>1743</v>
      </c>
      <c r="H452" s="833">
        <v>356</v>
      </c>
      <c r="I452" s="833">
        <v>2880</v>
      </c>
      <c r="J452" s="833">
        <v>3155</v>
      </c>
      <c r="K452" s="833">
        <v>921</v>
      </c>
      <c r="L452" s="833">
        <v>156</v>
      </c>
      <c r="M452" s="833">
        <v>38</v>
      </c>
      <c r="N452" s="833">
        <v>406</v>
      </c>
      <c r="O452" s="833">
        <v>243</v>
      </c>
      <c r="P452" s="833">
        <v>60</v>
      </c>
    </row>
    <row r="453" spans="1:16" s="164" customFormat="1">
      <c r="A453" s="166"/>
      <c r="B453" s="166"/>
      <c r="C453" s="707"/>
      <c r="D453" s="697" t="s">
        <v>2187</v>
      </c>
      <c r="E453" s="833">
        <v>5714</v>
      </c>
      <c r="F453" s="833">
        <v>2597</v>
      </c>
      <c r="G453" s="833">
        <v>2106</v>
      </c>
      <c r="H453" s="833">
        <v>491</v>
      </c>
      <c r="I453" s="833">
        <v>3117</v>
      </c>
      <c r="J453" s="833">
        <v>3488</v>
      </c>
      <c r="K453" s="833">
        <v>1091</v>
      </c>
      <c r="L453" s="833">
        <v>191</v>
      </c>
      <c r="M453" s="833">
        <v>39</v>
      </c>
      <c r="N453" s="833">
        <v>542</v>
      </c>
      <c r="O453" s="833">
        <v>284</v>
      </c>
      <c r="P453" s="833">
        <v>79</v>
      </c>
    </row>
    <row r="454" spans="1:16" s="164" customFormat="1" ht="20.25" customHeight="1">
      <c r="A454" s="166"/>
      <c r="B454" s="166" t="s">
        <v>648</v>
      </c>
      <c r="C454" s="707"/>
      <c r="D454" s="697"/>
      <c r="E454" s="1377"/>
      <c r="F454" s="1377"/>
      <c r="G454" s="1377"/>
      <c r="H454" s="1377"/>
      <c r="I454" s="1377"/>
      <c r="J454" s="1377"/>
      <c r="K454" s="1377"/>
      <c r="L454" s="1377"/>
      <c r="M454" s="1377"/>
      <c r="N454" s="1377"/>
      <c r="O454" s="1377"/>
      <c r="P454" s="1377"/>
    </row>
    <row r="455" spans="1:16" s="164" customFormat="1" ht="20.25" customHeight="1">
      <c r="A455" s="166"/>
      <c r="B455" s="166"/>
      <c r="C455" s="707" t="s">
        <v>3487</v>
      </c>
      <c r="D455" s="697" t="s">
        <v>2185</v>
      </c>
      <c r="E455" s="833">
        <v>3</v>
      </c>
      <c r="F455" s="314" t="s">
        <v>474</v>
      </c>
      <c r="G455" s="314" t="s">
        <v>474</v>
      </c>
      <c r="H455" s="314" t="s">
        <v>474</v>
      </c>
      <c r="I455" s="314" t="s">
        <v>474</v>
      </c>
      <c r="J455" s="314" t="s">
        <v>474</v>
      </c>
      <c r="K455" s="314" t="s">
        <v>474</v>
      </c>
      <c r="L455" s="314" t="s">
        <v>474</v>
      </c>
      <c r="M455" s="314" t="s">
        <v>474</v>
      </c>
      <c r="N455" s="314" t="s">
        <v>474</v>
      </c>
      <c r="O455" s="314" t="s">
        <v>474</v>
      </c>
      <c r="P455" s="314" t="s">
        <v>474</v>
      </c>
    </row>
    <row r="456" spans="1:16">
      <c r="A456" s="166"/>
      <c r="B456" s="166"/>
      <c r="C456" s="707"/>
      <c r="D456" s="697" t="s">
        <v>2186</v>
      </c>
      <c r="E456" s="833">
        <v>10</v>
      </c>
      <c r="F456" s="314" t="s">
        <v>474</v>
      </c>
      <c r="G456" s="314" t="s">
        <v>474</v>
      </c>
      <c r="H456" s="314" t="s">
        <v>474</v>
      </c>
      <c r="I456" s="314" t="s">
        <v>474</v>
      </c>
      <c r="J456" s="314" t="s">
        <v>474</v>
      </c>
      <c r="K456" s="314" t="s">
        <v>474</v>
      </c>
      <c r="L456" s="314" t="s">
        <v>474</v>
      </c>
      <c r="M456" s="314" t="s">
        <v>474</v>
      </c>
      <c r="N456" s="314" t="s">
        <v>474</v>
      </c>
      <c r="O456" s="314" t="s">
        <v>474</v>
      </c>
      <c r="P456" s="314" t="s">
        <v>474</v>
      </c>
    </row>
    <row r="457" spans="1:16">
      <c r="A457" s="166"/>
      <c r="B457" s="166"/>
      <c r="C457" s="707"/>
      <c r="D457" s="697" t="s">
        <v>2187</v>
      </c>
      <c r="E457" s="833">
        <v>13</v>
      </c>
      <c r="F457" s="314" t="s">
        <v>474</v>
      </c>
      <c r="G457" s="314" t="s">
        <v>474</v>
      </c>
      <c r="H457" s="314" t="s">
        <v>474</v>
      </c>
      <c r="I457" s="314" t="s">
        <v>474</v>
      </c>
      <c r="J457" s="314" t="s">
        <v>474</v>
      </c>
      <c r="K457" s="314" t="s">
        <v>474</v>
      </c>
      <c r="L457" s="314" t="s">
        <v>474</v>
      </c>
      <c r="M457" s="314" t="s">
        <v>474</v>
      </c>
      <c r="N457" s="314" t="s">
        <v>474</v>
      </c>
      <c r="O457" s="314" t="s">
        <v>474</v>
      </c>
      <c r="P457" s="314" t="s">
        <v>474</v>
      </c>
    </row>
    <row r="458" spans="1:16" s="164" customFormat="1" ht="20.25" customHeight="1">
      <c r="A458" s="166"/>
      <c r="B458" s="166"/>
      <c r="C458" s="707" t="s">
        <v>3488</v>
      </c>
      <c r="D458" s="697" t="s">
        <v>2185</v>
      </c>
      <c r="E458" s="833">
        <v>2</v>
      </c>
      <c r="F458" s="314" t="s">
        <v>474</v>
      </c>
      <c r="G458" s="314" t="s">
        <v>474</v>
      </c>
      <c r="H458" s="314" t="s">
        <v>474</v>
      </c>
      <c r="I458" s="314" t="s">
        <v>474</v>
      </c>
      <c r="J458" s="314" t="s">
        <v>474</v>
      </c>
      <c r="K458" s="314" t="s">
        <v>474</v>
      </c>
      <c r="L458" s="314" t="s">
        <v>474</v>
      </c>
      <c r="M458" s="314" t="s">
        <v>474</v>
      </c>
      <c r="N458" s="314" t="s">
        <v>474</v>
      </c>
      <c r="O458" s="314" t="s">
        <v>474</v>
      </c>
      <c r="P458" s="314" t="s">
        <v>474</v>
      </c>
    </row>
    <row r="459" spans="1:16">
      <c r="A459" s="166"/>
      <c r="B459" s="166"/>
      <c r="C459" s="707"/>
      <c r="D459" s="697" t="s">
        <v>2186</v>
      </c>
      <c r="E459" s="833">
        <v>29</v>
      </c>
      <c r="F459" s="314" t="s">
        <v>474</v>
      </c>
      <c r="G459" s="314" t="s">
        <v>474</v>
      </c>
      <c r="H459" s="314" t="s">
        <v>474</v>
      </c>
      <c r="I459" s="314" t="s">
        <v>474</v>
      </c>
      <c r="J459" s="314" t="s">
        <v>474</v>
      </c>
      <c r="K459" s="314" t="s">
        <v>474</v>
      </c>
      <c r="L459" s="314" t="s">
        <v>474</v>
      </c>
      <c r="M459" s="314" t="s">
        <v>474</v>
      </c>
      <c r="N459" s="314" t="s">
        <v>474</v>
      </c>
      <c r="O459" s="314" t="s">
        <v>474</v>
      </c>
      <c r="P459" s="314" t="s">
        <v>474</v>
      </c>
    </row>
    <row r="460" spans="1:16">
      <c r="A460" s="166"/>
      <c r="B460" s="166"/>
      <c r="C460" s="707"/>
      <c r="D460" s="697" t="s">
        <v>2187</v>
      </c>
      <c r="E460" s="833">
        <v>31</v>
      </c>
      <c r="F460" s="314" t="s">
        <v>474</v>
      </c>
      <c r="G460" s="314" t="s">
        <v>474</v>
      </c>
      <c r="H460" s="314" t="s">
        <v>474</v>
      </c>
      <c r="I460" s="314" t="s">
        <v>474</v>
      </c>
      <c r="J460" s="314" t="s">
        <v>474</v>
      </c>
      <c r="K460" s="314" t="s">
        <v>474</v>
      </c>
      <c r="L460" s="314" t="s">
        <v>474</v>
      </c>
      <c r="M460" s="314" t="s">
        <v>474</v>
      </c>
      <c r="N460" s="314" t="s">
        <v>474</v>
      </c>
      <c r="O460" s="314" t="s">
        <v>474</v>
      </c>
      <c r="P460" s="314" t="s">
        <v>474</v>
      </c>
    </row>
    <row r="461" spans="1:16" s="164" customFormat="1" ht="20.25" customHeight="1">
      <c r="A461" s="166"/>
      <c r="B461" s="166"/>
      <c r="C461" s="1376" t="s">
        <v>2315</v>
      </c>
      <c r="D461" s="697" t="s">
        <v>2185</v>
      </c>
      <c r="E461" s="833">
        <v>5</v>
      </c>
      <c r="F461" s="833">
        <v>3</v>
      </c>
      <c r="G461" s="314" t="s">
        <v>474</v>
      </c>
      <c r="H461" s="314" t="s">
        <v>474</v>
      </c>
      <c r="I461" s="833">
        <v>2</v>
      </c>
      <c r="J461" s="833">
        <v>2</v>
      </c>
      <c r="K461" s="833">
        <v>2</v>
      </c>
      <c r="L461" s="833">
        <v>0</v>
      </c>
      <c r="M461" s="833">
        <v>0</v>
      </c>
      <c r="N461" s="833">
        <v>0</v>
      </c>
      <c r="O461" s="833">
        <v>1</v>
      </c>
      <c r="P461" s="833">
        <v>0</v>
      </c>
    </row>
    <row r="462" spans="1:16">
      <c r="A462" s="166"/>
      <c r="B462" s="166"/>
      <c r="C462" s="707"/>
      <c r="D462" s="697" t="s">
        <v>2186</v>
      </c>
      <c r="E462" s="833">
        <v>39</v>
      </c>
      <c r="F462" s="833">
        <v>16</v>
      </c>
      <c r="G462" s="314" t="s">
        <v>474</v>
      </c>
      <c r="H462" s="314" t="s">
        <v>474</v>
      </c>
      <c r="I462" s="833">
        <v>23</v>
      </c>
      <c r="J462" s="833">
        <v>24</v>
      </c>
      <c r="K462" s="833">
        <v>10</v>
      </c>
      <c r="L462" s="833">
        <v>0</v>
      </c>
      <c r="M462" s="833">
        <v>1</v>
      </c>
      <c r="N462" s="833">
        <v>1</v>
      </c>
      <c r="O462" s="833">
        <v>2</v>
      </c>
      <c r="P462" s="833">
        <v>1</v>
      </c>
    </row>
    <row r="463" spans="1:16">
      <c r="A463" s="166"/>
      <c r="B463" s="166"/>
      <c r="C463" s="707"/>
      <c r="D463" s="697" t="s">
        <v>2187</v>
      </c>
      <c r="E463" s="833">
        <v>44</v>
      </c>
      <c r="F463" s="833">
        <v>19</v>
      </c>
      <c r="G463" s="314" t="s">
        <v>474</v>
      </c>
      <c r="H463" s="314" t="s">
        <v>474</v>
      </c>
      <c r="I463" s="833">
        <v>25</v>
      </c>
      <c r="J463" s="833">
        <v>26</v>
      </c>
      <c r="K463" s="833">
        <v>12</v>
      </c>
      <c r="L463" s="833">
        <v>0</v>
      </c>
      <c r="M463" s="833">
        <v>1</v>
      </c>
      <c r="N463" s="833">
        <v>1</v>
      </c>
      <c r="O463" s="833">
        <v>3</v>
      </c>
      <c r="P463" s="833">
        <v>1</v>
      </c>
    </row>
    <row r="464" spans="1:16" s="164" customFormat="1" ht="20.25" customHeight="1">
      <c r="A464" s="166"/>
      <c r="B464" s="166" t="s">
        <v>649</v>
      </c>
      <c r="C464" s="707"/>
      <c r="D464" s="697"/>
      <c r="E464" s="1377"/>
      <c r="F464" s="1377"/>
      <c r="G464" s="1377"/>
      <c r="H464" s="1377"/>
      <c r="I464" s="1377"/>
      <c r="J464" s="1377"/>
      <c r="K464" s="1377"/>
      <c r="L464" s="1377"/>
      <c r="M464" s="1377"/>
      <c r="N464" s="1377"/>
      <c r="O464" s="1377"/>
      <c r="P464" s="1377"/>
    </row>
    <row r="465" spans="1:16" s="164" customFormat="1" ht="20.25" customHeight="1">
      <c r="A465" s="166"/>
      <c r="B465" s="166"/>
      <c r="C465" s="707" t="s">
        <v>3487</v>
      </c>
      <c r="D465" s="697" t="s">
        <v>2185</v>
      </c>
      <c r="E465" s="833">
        <v>5047</v>
      </c>
      <c r="F465" s="833">
        <v>4010</v>
      </c>
      <c r="G465" s="833">
        <v>3491</v>
      </c>
      <c r="H465" s="833">
        <v>519</v>
      </c>
      <c r="I465" s="833">
        <v>1037</v>
      </c>
      <c r="J465" s="833">
        <v>3145</v>
      </c>
      <c r="K465" s="833">
        <v>881</v>
      </c>
      <c r="L465" s="833">
        <v>190</v>
      </c>
      <c r="M465" s="833">
        <v>14</v>
      </c>
      <c r="N465" s="833">
        <v>533</v>
      </c>
      <c r="O465" s="833">
        <v>224</v>
      </c>
      <c r="P465" s="833">
        <v>60</v>
      </c>
    </row>
    <row r="466" spans="1:16">
      <c r="A466" s="166"/>
      <c r="B466" s="166"/>
      <c r="C466" s="707"/>
      <c r="D466" s="697" t="s">
        <v>2186</v>
      </c>
      <c r="E466" s="833">
        <v>1199</v>
      </c>
      <c r="F466" s="833">
        <v>537</v>
      </c>
      <c r="G466" s="833">
        <v>436</v>
      </c>
      <c r="H466" s="833">
        <v>101</v>
      </c>
      <c r="I466" s="833">
        <v>662</v>
      </c>
      <c r="J466" s="833">
        <v>679</v>
      </c>
      <c r="K466" s="833">
        <v>219</v>
      </c>
      <c r="L466" s="833">
        <v>46</v>
      </c>
      <c r="M466" s="833">
        <v>18</v>
      </c>
      <c r="N466" s="833">
        <v>168</v>
      </c>
      <c r="O466" s="833">
        <v>54</v>
      </c>
      <c r="P466" s="833">
        <v>15</v>
      </c>
    </row>
    <row r="467" spans="1:16">
      <c r="A467" s="166"/>
      <c r="B467" s="166"/>
      <c r="C467" s="707"/>
      <c r="D467" s="697" t="s">
        <v>2187</v>
      </c>
      <c r="E467" s="833">
        <v>6246</v>
      </c>
      <c r="F467" s="833">
        <v>4547</v>
      </c>
      <c r="G467" s="833">
        <v>3927</v>
      </c>
      <c r="H467" s="833">
        <v>620</v>
      </c>
      <c r="I467" s="833">
        <v>1699</v>
      </c>
      <c r="J467" s="833">
        <v>3824</v>
      </c>
      <c r="K467" s="833">
        <v>1100</v>
      </c>
      <c r="L467" s="833">
        <v>236</v>
      </c>
      <c r="M467" s="833">
        <v>32</v>
      </c>
      <c r="N467" s="833">
        <v>701</v>
      </c>
      <c r="O467" s="833">
        <v>278</v>
      </c>
      <c r="P467" s="833">
        <v>75</v>
      </c>
    </row>
    <row r="468" spans="1:16" s="164" customFormat="1" ht="20.25" customHeight="1">
      <c r="A468" s="166"/>
      <c r="B468" s="166"/>
      <c r="C468" s="707" t="s">
        <v>3488</v>
      </c>
      <c r="D468" s="697" t="s">
        <v>2185</v>
      </c>
      <c r="E468" s="833">
        <v>2951</v>
      </c>
      <c r="F468" s="833">
        <v>2532</v>
      </c>
      <c r="G468" s="833">
        <v>1968</v>
      </c>
      <c r="H468" s="833">
        <v>564</v>
      </c>
      <c r="I468" s="833">
        <v>419</v>
      </c>
      <c r="J468" s="833">
        <v>1875</v>
      </c>
      <c r="K468" s="833">
        <v>305</v>
      </c>
      <c r="L468" s="833">
        <v>46</v>
      </c>
      <c r="M468" s="833">
        <v>3</v>
      </c>
      <c r="N468" s="833">
        <v>454</v>
      </c>
      <c r="O468" s="833">
        <v>221</v>
      </c>
      <c r="P468" s="833">
        <v>47</v>
      </c>
    </row>
    <row r="469" spans="1:16">
      <c r="A469" s="166"/>
      <c r="B469" s="166"/>
      <c r="C469" s="707"/>
      <c r="D469" s="697" t="s">
        <v>2186</v>
      </c>
      <c r="E469" s="833">
        <v>1031</v>
      </c>
      <c r="F469" s="833">
        <v>476</v>
      </c>
      <c r="G469" s="833">
        <v>376</v>
      </c>
      <c r="H469" s="833">
        <v>100</v>
      </c>
      <c r="I469" s="833">
        <v>555</v>
      </c>
      <c r="J469" s="833">
        <v>672</v>
      </c>
      <c r="K469" s="833">
        <v>99</v>
      </c>
      <c r="L469" s="833">
        <v>18</v>
      </c>
      <c r="M469" s="833">
        <v>1</v>
      </c>
      <c r="N469" s="833">
        <v>165</v>
      </c>
      <c r="O469" s="833">
        <v>67</v>
      </c>
      <c r="P469" s="833">
        <v>9</v>
      </c>
    </row>
    <row r="470" spans="1:16">
      <c r="A470" s="166"/>
      <c r="B470" s="166"/>
      <c r="C470" s="707"/>
      <c r="D470" s="697" t="s">
        <v>2187</v>
      </c>
      <c r="E470" s="833">
        <v>3982</v>
      </c>
      <c r="F470" s="833">
        <v>3008</v>
      </c>
      <c r="G470" s="833">
        <v>2344</v>
      </c>
      <c r="H470" s="833">
        <v>664</v>
      </c>
      <c r="I470" s="833">
        <v>974</v>
      </c>
      <c r="J470" s="833">
        <v>2547</v>
      </c>
      <c r="K470" s="833">
        <v>404</v>
      </c>
      <c r="L470" s="833">
        <v>64</v>
      </c>
      <c r="M470" s="833">
        <v>4</v>
      </c>
      <c r="N470" s="833">
        <v>619</v>
      </c>
      <c r="O470" s="833">
        <v>288</v>
      </c>
      <c r="P470" s="833">
        <v>56</v>
      </c>
    </row>
    <row r="471" spans="1:16" s="164" customFormat="1" ht="20.25" customHeight="1">
      <c r="A471" s="166"/>
      <c r="B471" s="166"/>
      <c r="C471" s="707" t="s">
        <v>2997</v>
      </c>
      <c r="D471" s="697" t="s">
        <v>2185</v>
      </c>
      <c r="E471" s="833">
        <v>9</v>
      </c>
      <c r="F471" s="833">
        <v>6</v>
      </c>
      <c r="G471" s="833">
        <v>0</v>
      </c>
      <c r="H471" s="833">
        <v>6</v>
      </c>
      <c r="I471" s="833">
        <v>3</v>
      </c>
      <c r="J471" s="833">
        <v>0</v>
      </c>
      <c r="K471" s="833">
        <v>4</v>
      </c>
      <c r="L471" s="833">
        <v>0</v>
      </c>
      <c r="M471" s="833">
        <v>0</v>
      </c>
      <c r="N471" s="833">
        <v>4</v>
      </c>
      <c r="O471" s="833">
        <v>0</v>
      </c>
      <c r="P471" s="833">
        <v>1</v>
      </c>
    </row>
    <row r="472" spans="1:16">
      <c r="A472" s="166"/>
      <c r="B472" s="166"/>
      <c r="C472" s="707"/>
      <c r="D472" s="697" t="s">
        <v>2186</v>
      </c>
      <c r="E472" s="833">
        <v>2</v>
      </c>
      <c r="F472" s="833">
        <v>2</v>
      </c>
      <c r="G472" s="833">
        <v>0</v>
      </c>
      <c r="H472" s="833">
        <v>2</v>
      </c>
      <c r="I472" s="833">
        <v>0</v>
      </c>
      <c r="J472" s="833">
        <v>0</v>
      </c>
      <c r="K472" s="833">
        <v>2</v>
      </c>
      <c r="L472" s="833">
        <v>0</v>
      </c>
      <c r="M472" s="833">
        <v>0</v>
      </c>
      <c r="N472" s="833">
        <v>0</v>
      </c>
      <c r="O472" s="833">
        <v>0</v>
      </c>
      <c r="P472" s="833">
        <v>0</v>
      </c>
    </row>
    <row r="473" spans="1:16">
      <c r="A473" s="166"/>
      <c r="B473" s="166"/>
      <c r="C473" s="707"/>
      <c r="D473" s="697" t="s">
        <v>2187</v>
      </c>
      <c r="E473" s="833">
        <v>11</v>
      </c>
      <c r="F473" s="833">
        <v>8</v>
      </c>
      <c r="G473" s="833">
        <v>0</v>
      </c>
      <c r="H473" s="833">
        <v>8</v>
      </c>
      <c r="I473" s="833">
        <v>3</v>
      </c>
      <c r="J473" s="833">
        <v>0</v>
      </c>
      <c r="K473" s="833">
        <v>6</v>
      </c>
      <c r="L473" s="833">
        <v>0</v>
      </c>
      <c r="M473" s="833">
        <v>0</v>
      </c>
      <c r="N473" s="833">
        <v>4</v>
      </c>
      <c r="O473" s="833">
        <v>0</v>
      </c>
      <c r="P473" s="833">
        <v>1</v>
      </c>
    </row>
    <row r="474" spans="1:16" s="164" customFormat="1" ht="20.25" customHeight="1">
      <c r="A474" s="166"/>
      <c r="B474" s="166"/>
      <c r="C474" s="1376" t="s">
        <v>2315</v>
      </c>
      <c r="D474" s="697" t="s">
        <v>2185</v>
      </c>
      <c r="E474" s="833">
        <v>8007</v>
      </c>
      <c r="F474" s="833">
        <v>6548</v>
      </c>
      <c r="G474" s="833">
        <v>5459</v>
      </c>
      <c r="H474" s="833">
        <v>1089</v>
      </c>
      <c r="I474" s="833">
        <v>1459</v>
      </c>
      <c r="J474" s="833">
        <v>5020</v>
      </c>
      <c r="K474" s="833">
        <v>1190</v>
      </c>
      <c r="L474" s="833">
        <v>236</v>
      </c>
      <c r="M474" s="833">
        <v>17</v>
      </c>
      <c r="N474" s="833">
        <v>991</v>
      </c>
      <c r="O474" s="833">
        <v>445</v>
      </c>
      <c r="P474" s="833">
        <v>108</v>
      </c>
    </row>
    <row r="475" spans="1:16" s="164" customFormat="1">
      <c r="A475" s="166"/>
      <c r="B475" s="166"/>
      <c r="C475" s="707"/>
      <c r="D475" s="697" t="s">
        <v>2186</v>
      </c>
      <c r="E475" s="833">
        <v>2232</v>
      </c>
      <c r="F475" s="833">
        <v>1015</v>
      </c>
      <c r="G475" s="833">
        <v>812</v>
      </c>
      <c r="H475" s="833">
        <v>203</v>
      </c>
      <c r="I475" s="833">
        <v>1217</v>
      </c>
      <c r="J475" s="833">
        <v>1351</v>
      </c>
      <c r="K475" s="833">
        <v>320</v>
      </c>
      <c r="L475" s="833">
        <v>64</v>
      </c>
      <c r="M475" s="833">
        <v>19</v>
      </c>
      <c r="N475" s="833">
        <v>333</v>
      </c>
      <c r="O475" s="833">
        <v>121</v>
      </c>
      <c r="P475" s="833">
        <v>24</v>
      </c>
    </row>
    <row r="476" spans="1:16" s="164" customFormat="1">
      <c r="A476" s="166"/>
      <c r="B476" s="166"/>
      <c r="C476" s="707"/>
      <c r="D476" s="697" t="s">
        <v>2187</v>
      </c>
      <c r="E476" s="833">
        <v>10239</v>
      </c>
      <c r="F476" s="833">
        <v>7563</v>
      </c>
      <c r="G476" s="833">
        <v>6271</v>
      </c>
      <c r="H476" s="833">
        <v>1292</v>
      </c>
      <c r="I476" s="833">
        <v>2676</v>
      </c>
      <c r="J476" s="833">
        <v>6371</v>
      </c>
      <c r="K476" s="833">
        <v>1510</v>
      </c>
      <c r="L476" s="833">
        <v>300</v>
      </c>
      <c r="M476" s="833">
        <v>36</v>
      </c>
      <c r="N476" s="833">
        <v>1324</v>
      </c>
      <c r="O476" s="833">
        <v>566</v>
      </c>
      <c r="P476" s="833">
        <v>132</v>
      </c>
    </row>
    <row r="477" spans="1:16" s="164" customFormat="1" ht="20.25" customHeight="1">
      <c r="A477" s="166"/>
      <c r="B477" s="166" t="s">
        <v>650</v>
      </c>
      <c r="C477" s="707"/>
      <c r="D477" s="697"/>
      <c r="E477" s="1377"/>
      <c r="F477" s="1377"/>
      <c r="G477" s="1377"/>
      <c r="H477" s="1377"/>
      <c r="I477" s="1377"/>
      <c r="J477" s="1377"/>
      <c r="K477" s="1377"/>
      <c r="L477" s="1377"/>
      <c r="M477" s="1377"/>
      <c r="N477" s="1377"/>
      <c r="O477" s="1377"/>
      <c r="P477" s="1377"/>
    </row>
    <row r="478" spans="1:16" s="164" customFormat="1" ht="20.25" customHeight="1">
      <c r="A478" s="166"/>
      <c r="B478" s="166"/>
      <c r="C478" s="707" t="s">
        <v>3487</v>
      </c>
      <c r="D478" s="697" t="s">
        <v>2185</v>
      </c>
      <c r="E478" s="833">
        <v>264</v>
      </c>
      <c r="F478" s="833">
        <v>179</v>
      </c>
      <c r="G478" s="314" t="s">
        <v>474</v>
      </c>
      <c r="H478" s="314" t="s">
        <v>474</v>
      </c>
      <c r="I478" s="833">
        <v>85</v>
      </c>
      <c r="J478" s="833">
        <v>136</v>
      </c>
      <c r="K478" s="833">
        <v>21</v>
      </c>
      <c r="L478" s="833">
        <v>6</v>
      </c>
      <c r="M478" s="833">
        <v>1</v>
      </c>
      <c r="N478" s="833">
        <v>72</v>
      </c>
      <c r="O478" s="833">
        <v>22</v>
      </c>
      <c r="P478" s="833">
        <v>6</v>
      </c>
    </row>
    <row r="479" spans="1:16">
      <c r="A479" s="166"/>
      <c r="B479" s="166"/>
      <c r="C479" s="707"/>
      <c r="D479" s="697" t="s">
        <v>2186</v>
      </c>
      <c r="E479" s="833">
        <v>107</v>
      </c>
      <c r="F479" s="833">
        <v>49</v>
      </c>
      <c r="G479" s="314" t="s">
        <v>474</v>
      </c>
      <c r="H479" s="314" t="s">
        <v>474</v>
      </c>
      <c r="I479" s="833">
        <v>58</v>
      </c>
      <c r="J479" s="833">
        <v>53</v>
      </c>
      <c r="K479" s="833">
        <v>13</v>
      </c>
      <c r="L479" s="833">
        <v>8</v>
      </c>
      <c r="M479" s="833">
        <v>2</v>
      </c>
      <c r="N479" s="833">
        <v>23</v>
      </c>
      <c r="O479" s="833">
        <v>7</v>
      </c>
      <c r="P479" s="833">
        <v>1</v>
      </c>
    </row>
    <row r="480" spans="1:16">
      <c r="A480" s="166"/>
      <c r="B480" s="166"/>
      <c r="C480" s="707"/>
      <c r="D480" s="697" t="s">
        <v>2187</v>
      </c>
      <c r="E480" s="833">
        <v>371</v>
      </c>
      <c r="F480" s="833">
        <v>228</v>
      </c>
      <c r="G480" s="314" t="s">
        <v>474</v>
      </c>
      <c r="H480" s="314" t="s">
        <v>474</v>
      </c>
      <c r="I480" s="833">
        <v>143</v>
      </c>
      <c r="J480" s="833">
        <v>189</v>
      </c>
      <c r="K480" s="833">
        <v>34</v>
      </c>
      <c r="L480" s="833">
        <v>14</v>
      </c>
      <c r="M480" s="833">
        <v>3</v>
      </c>
      <c r="N480" s="833">
        <v>95</v>
      </c>
      <c r="O480" s="833">
        <v>29</v>
      </c>
      <c r="P480" s="833">
        <v>7</v>
      </c>
    </row>
    <row r="481" spans="1:16" s="164" customFormat="1" ht="20.25" customHeight="1">
      <c r="A481" s="166"/>
      <c r="B481" s="166"/>
      <c r="C481" s="707" t="s">
        <v>3488</v>
      </c>
      <c r="D481" s="697" t="s">
        <v>2185</v>
      </c>
      <c r="E481" s="833">
        <v>522</v>
      </c>
      <c r="F481" s="833">
        <v>475</v>
      </c>
      <c r="G481" s="833">
        <v>360</v>
      </c>
      <c r="H481" s="833">
        <v>115</v>
      </c>
      <c r="I481" s="833">
        <v>47</v>
      </c>
      <c r="J481" s="833">
        <v>370</v>
      </c>
      <c r="K481" s="833">
        <v>24</v>
      </c>
      <c r="L481" s="833">
        <v>6</v>
      </c>
      <c r="M481" s="833">
        <v>1</v>
      </c>
      <c r="N481" s="833">
        <v>83</v>
      </c>
      <c r="O481" s="833">
        <v>34</v>
      </c>
      <c r="P481" s="833">
        <v>4</v>
      </c>
    </row>
    <row r="482" spans="1:16">
      <c r="A482" s="166"/>
      <c r="B482" s="166"/>
      <c r="C482" s="707"/>
      <c r="D482" s="697" t="s">
        <v>2186</v>
      </c>
      <c r="E482" s="833">
        <v>150</v>
      </c>
      <c r="F482" s="833">
        <v>85</v>
      </c>
      <c r="G482" s="833">
        <v>72</v>
      </c>
      <c r="H482" s="833">
        <v>13</v>
      </c>
      <c r="I482" s="833">
        <v>65</v>
      </c>
      <c r="J482" s="833">
        <v>116</v>
      </c>
      <c r="K482" s="833">
        <v>4</v>
      </c>
      <c r="L482" s="833">
        <v>11</v>
      </c>
      <c r="M482" s="833">
        <v>2</v>
      </c>
      <c r="N482" s="833">
        <v>15</v>
      </c>
      <c r="O482" s="833">
        <v>2</v>
      </c>
      <c r="P482" s="833">
        <v>0</v>
      </c>
    </row>
    <row r="483" spans="1:16">
      <c r="A483" s="166"/>
      <c r="B483" s="166"/>
      <c r="C483" s="707"/>
      <c r="D483" s="697" t="s">
        <v>2187</v>
      </c>
      <c r="E483" s="833">
        <v>672</v>
      </c>
      <c r="F483" s="833">
        <v>560</v>
      </c>
      <c r="G483" s="833">
        <v>432</v>
      </c>
      <c r="H483" s="833">
        <v>128</v>
      </c>
      <c r="I483" s="833">
        <v>112</v>
      </c>
      <c r="J483" s="833">
        <v>486</v>
      </c>
      <c r="K483" s="833">
        <v>28</v>
      </c>
      <c r="L483" s="833">
        <v>17</v>
      </c>
      <c r="M483" s="833">
        <v>3</v>
      </c>
      <c r="N483" s="833">
        <v>98</v>
      </c>
      <c r="O483" s="833">
        <v>36</v>
      </c>
      <c r="P483" s="833">
        <v>4</v>
      </c>
    </row>
    <row r="484" spans="1:16" s="164" customFormat="1" ht="20.25" customHeight="1">
      <c r="A484" s="166"/>
      <c r="B484" s="166"/>
      <c r="C484" s="1376" t="s">
        <v>2315</v>
      </c>
      <c r="D484" s="697" t="s">
        <v>2185</v>
      </c>
      <c r="E484" s="833">
        <v>786</v>
      </c>
      <c r="F484" s="833">
        <v>654</v>
      </c>
      <c r="G484" s="314" t="s">
        <v>474</v>
      </c>
      <c r="H484" s="314" t="s">
        <v>474</v>
      </c>
      <c r="I484" s="833">
        <v>132</v>
      </c>
      <c r="J484" s="833">
        <v>506</v>
      </c>
      <c r="K484" s="833">
        <v>45</v>
      </c>
      <c r="L484" s="833">
        <v>12</v>
      </c>
      <c r="M484" s="833">
        <v>2</v>
      </c>
      <c r="N484" s="833">
        <v>155</v>
      </c>
      <c r="O484" s="833">
        <v>56</v>
      </c>
      <c r="P484" s="833">
        <v>10</v>
      </c>
    </row>
    <row r="485" spans="1:16" s="164" customFormat="1">
      <c r="A485" s="166"/>
      <c r="B485" s="166"/>
      <c r="C485" s="707"/>
      <c r="D485" s="697" t="s">
        <v>2186</v>
      </c>
      <c r="E485" s="833">
        <v>257</v>
      </c>
      <c r="F485" s="833">
        <v>134</v>
      </c>
      <c r="G485" s="314" t="s">
        <v>474</v>
      </c>
      <c r="H485" s="314" t="s">
        <v>474</v>
      </c>
      <c r="I485" s="833">
        <v>123</v>
      </c>
      <c r="J485" s="833">
        <v>169</v>
      </c>
      <c r="K485" s="833">
        <v>17</v>
      </c>
      <c r="L485" s="833">
        <v>19</v>
      </c>
      <c r="M485" s="833">
        <v>4</v>
      </c>
      <c r="N485" s="833">
        <v>38</v>
      </c>
      <c r="O485" s="833">
        <v>9</v>
      </c>
      <c r="P485" s="833">
        <v>1</v>
      </c>
    </row>
    <row r="486" spans="1:16" s="164" customFormat="1">
      <c r="A486" s="166"/>
      <c r="B486" s="166"/>
      <c r="C486" s="707"/>
      <c r="D486" s="697" t="s">
        <v>2187</v>
      </c>
      <c r="E486" s="833">
        <v>1043</v>
      </c>
      <c r="F486" s="833">
        <v>788</v>
      </c>
      <c r="G486" s="314" t="s">
        <v>474</v>
      </c>
      <c r="H486" s="314" t="s">
        <v>474</v>
      </c>
      <c r="I486" s="833">
        <v>255</v>
      </c>
      <c r="J486" s="833">
        <v>675</v>
      </c>
      <c r="K486" s="833">
        <v>62</v>
      </c>
      <c r="L486" s="833">
        <v>31</v>
      </c>
      <c r="M486" s="833">
        <v>6</v>
      </c>
      <c r="N486" s="833">
        <v>193</v>
      </c>
      <c r="O486" s="833">
        <v>65</v>
      </c>
      <c r="P486" s="833">
        <v>11</v>
      </c>
    </row>
    <row r="487" spans="1:16" s="164" customFormat="1">
      <c r="A487" s="166"/>
      <c r="B487" s="166"/>
      <c r="C487" s="707"/>
      <c r="D487" s="1204"/>
      <c r="E487" s="1379"/>
      <c r="F487" s="833"/>
      <c r="G487" s="833"/>
      <c r="H487" s="833"/>
      <c r="I487" s="833"/>
      <c r="J487" s="833"/>
      <c r="K487" s="833"/>
      <c r="L487" s="833"/>
      <c r="M487" s="833"/>
      <c r="N487" s="833"/>
      <c r="O487" s="833"/>
      <c r="P487" s="833"/>
    </row>
    <row r="488" spans="1:16" s="164" customFormat="1">
      <c r="A488" s="166"/>
      <c r="B488" s="166"/>
      <c r="C488" s="707"/>
      <c r="D488" s="1204"/>
      <c r="E488" s="1379"/>
      <c r="F488" s="833"/>
      <c r="G488" s="833"/>
      <c r="H488" s="833"/>
      <c r="I488" s="833"/>
      <c r="J488" s="833"/>
      <c r="K488" s="833"/>
      <c r="L488" s="833"/>
      <c r="M488" s="833"/>
      <c r="N488" s="833"/>
      <c r="O488" s="833"/>
      <c r="P488" s="833"/>
    </row>
    <row r="489" spans="1:16" s="164" customFormat="1">
      <c r="A489" s="166"/>
      <c r="B489" s="166"/>
      <c r="C489" s="707"/>
      <c r="D489" s="1204"/>
      <c r="E489" s="1379"/>
      <c r="F489" s="833"/>
      <c r="G489" s="833"/>
      <c r="H489" s="833"/>
      <c r="I489" s="833"/>
      <c r="J489" s="833"/>
      <c r="K489" s="833"/>
      <c r="L489" s="833"/>
      <c r="M489" s="833"/>
      <c r="N489" s="833"/>
      <c r="O489" s="833"/>
      <c r="P489" s="833"/>
    </row>
    <row r="490" spans="1:16" s="164" customFormat="1">
      <c r="A490" s="166"/>
      <c r="B490" s="166"/>
      <c r="C490" s="707"/>
      <c r="D490" s="1204"/>
      <c r="E490" s="1379"/>
      <c r="F490" s="833"/>
      <c r="G490" s="833"/>
      <c r="H490" s="833"/>
      <c r="I490" s="833"/>
      <c r="J490" s="833"/>
      <c r="K490" s="833"/>
      <c r="L490" s="833"/>
      <c r="M490" s="833"/>
      <c r="N490" s="833"/>
      <c r="O490" s="833"/>
      <c r="P490" s="833"/>
    </row>
    <row r="491" spans="1:16" s="164" customFormat="1">
      <c r="A491" s="166"/>
      <c r="B491" s="166"/>
      <c r="C491" s="707"/>
      <c r="D491" s="1204"/>
      <c r="E491" s="1379"/>
      <c r="F491" s="833"/>
      <c r="G491" s="833"/>
      <c r="H491" s="833"/>
      <c r="I491" s="833"/>
      <c r="J491" s="833"/>
      <c r="K491" s="833"/>
      <c r="L491" s="833"/>
      <c r="M491" s="833"/>
      <c r="N491" s="833"/>
      <c r="O491" s="833"/>
      <c r="P491" s="833"/>
    </row>
    <row r="492" spans="1:16" s="164" customFormat="1">
      <c r="A492" s="166"/>
      <c r="B492" s="166"/>
      <c r="C492" s="707"/>
      <c r="D492" s="1204"/>
      <c r="E492" s="1379"/>
      <c r="F492" s="833"/>
      <c r="G492" s="833"/>
      <c r="H492" s="833"/>
      <c r="I492" s="833"/>
      <c r="J492" s="833"/>
      <c r="K492" s="833"/>
      <c r="L492" s="833"/>
      <c r="M492" s="833"/>
      <c r="N492" s="833"/>
      <c r="O492" s="833"/>
      <c r="P492" s="833"/>
    </row>
    <row r="493" spans="1:16" s="164" customFormat="1">
      <c r="A493" s="1037" t="s">
        <v>48</v>
      </c>
      <c r="B493" s="166"/>
      <c r="C493" s="707"/>
      <c r="D493" s="697"/>
      <c r="E493" s="833"/>
      <c r="F493" s="833"/>
      <c r="G493" s="833"/>
      <c r="H493" s="833"/>
      <c r="I493" s="833"/>
      <c r="J493" s="833"/>
      <c r="K493" s="833"/>
      <c r="L493" s="833"/>
      <c r="M493" s="833"/>
      <c r="N493" s="833"/>
      <c r="O493" s="833"/>
      <c r="P493" s="833"/>
    </row>
    <row r="494" spans="1:16" s="164" customFormat="1" ht="20.25" customHeight="1">
      <c r="A494" s="166"/>
      <c r="B494" s="166" t="s">
        <v>652</v>
      </c>
      <c r="C494" s="707"/>
      <c r="D494" s="697"/>
      <c r="E494" s="1377"/>
      <c r="F494" s="1377"/>
      <c r="G494" s="1377"/>
      <c r="H494" s="1377"/>
      <c r="I494" s="1377"/>
      <c r="J494" s="1377"/>
      <c r="K494" s="1377"/>
      <c r="L494" s="1377"/>
      <c r="M494" s="1377"/>
      <c r="N494" s="1377"/>
      <c r="O494" s="1377"/>
      <c r="P494" s="1377"/>
    </row>
    <row r="495" spans="1:16" s="164" customFormat="1" ht="20.25" customHeight="1">
      <c r="A495" s="166"/>
      <c r="B495" s="166"/>
      <c r="C495" s="707" t="s">
        <v>3488</v>
      </c>
      <c r="D495" s="697" t="s">
        <v>2185</v>
      </c>
      <c r="E495" s="833">
        <v>765</v>
      </c>
      <c r="F495" s="833">
        <v>765</v>
      </c>
      <c r="G495" s="833">
        <v>0</v>
      </c>
      <c r="H495" s="833">
        <v>765</v>
      </c>
      <c r="I495" s="833">
        <v>0</v>
      </c>
      <c r="J495" s="833">
        <v>649</v>
      </c>
      <c r="K495" s="833">
        <v>112</v>
      </c>
      <c r="L495" s="833">
        <v>2</v>
      </c>
      <c r="M495" s="833">
        <v>0</v>
      </c>
      <c r="N495" s="833">
        <v>2</v>
      </c>
      <c r="O495" s="833">
        <v>0</v>
      </c>
      <c r="P495" s="833">
        <v>0</v>
      </c>
    </row>
    <row r="496" spans="1:16">
      <c r="A496" s="166"/>
      <c r="B496" s="166"/>
      <c r="C496" s="707"/>
      <c r="D496" s="697" t="s">
        <v>2186</v>
      </c>
      <c r="E496" s="833">
        <v>221</v>
      </c>
      <c r="F496" s="833">
        <v>221</v>
      </c>
      <c r="G496" s="833">
        <v>0</v>
      </c>
      <c r="H496" s="833">
        <v>221</v>
      </c>
      <c r="I496" s="833">
        <v>0</v>
      </c>
      <c r="J496" s="833">
        <v>172</v>
      </c>
      <c r="K496" s="833">
        <v>47</v>
      </c>
      <c r="L496" s="833">
        <v>0</v>
      </c>
      <c r="M496" s="833">
        <v>0</v>
      </c>
      <c r="N496" s="833">
        <v>1</v>
      </c>
      <c r="O496" s="833">
        <v>1</v>
      </c>
      <c r="P496" s="833">
        <v>0</v>
      </c>
    </row>
    <row r="497" spans="1:16">
      <c r="A497" s="166"/>
      <c r="B497" s="166"/>
      <c r="C497" s="707"/>
      <c r="D497" s="697" t="s">
        <v>2187</v>
      </c>
      <c r="E497" s="833">
        <v>986</v>
      </c>
      <c r="F497" s="833">
        <v>986</v>
      </c>
      <c r="G497" s="833">
        <v>0</v>
      </c>
      <c r="H497" s="833">
        <v>986</v>
      </c>
      <c r="I497" s="833">
        <v>0</v>
      </c>
      <c r="J497" s="833">
        <v>821</v>
      </c>
      <c r="K497" s="833">
        <v>159</v>
      </c>
      <c r="L497" s="833">
        <v>2</v>
      </c>
      <c r="M497" s="833">
        <v>0</v>
      </c>
      <c r="N497" s="833">
        <v>3</v>
      </c>
      <c r="O497" s="833">
        <v>1</v>
      </c>
      <c r="P497" s="833">
        <v>0</v>
      </c>
    </row>
    <row r="498" spans="1:16" s="164" customFormat="1" ht="20.25" customHeight="1">
      <c r="A498" s="166"/>
      <c r="B498" s="166"/>
      <c r="C498" s="1376" t="s">
        <v>2315</v>
      </c>
      <c r="D498" s="697" t="s">
        <v>2185</v>
      </c>
      <c r="E498" s="833">
        <v>765</v>
      </c>
      <c r="F498" s="833">
        <v>765</v>
      </c>
      <c r="G498" s="833">
        <v>0</v>
      </c>
      <c r="H498" s="833">
        <v>765</v>
      </c>
      <c r="I498" s="833">
        <v>0</v>
      </c>
      <c r="J498" s="833">
        <v>649</v>
      </c>
      <c r="K498" s="833">
        <v>112</v>
      </c>
      <c r="L498" s="833">
        <v>2</v>
      </c>
      <c r="M498" s="833">
        <v>0</v>
      </c>
      <c r="N498" s="833">
        <v>2</v>
      </c>
      <c r="O498" s="833">
        <v>0</v>
      </c>
      <c r="P498" s="833">
        <v>0</v>
      </c>
    </row>
    <row r="499" spans="1:16">
      <c r="A499" s="166"/>
      <c r="B499" s="166"/>
      <c r="C499" s="707"/>
      <c r="D499" s="697" t="s">
        <v>2186</v>
      </c>
      <c r="E499" s="833">
        <v>221</v>
      </c>
      <c r="F499" s="833">
        <v>221</v>
      </c>
      <c r="G499" s="833">
        <v>0</v>
      </c>
      <c r="H499" s="833">
        <v>221</v>
      </c>
      <c r="I499" s="833">
        <v>0</v>
      </c>
      <c r="J499" s="833">
        <v>172</v>
      </c>
      <c r="K499" s="833">
        <v>47</v>
      </c>
      <c r="L499" s="833">
        <v>0</v>
      </c>
      <c r="M499" s="833">
        <v>0</v>
      </c>
      <c r="N499" s="833">
        <v>1</v>
      </c>
      <c r="O499" s="833">
        <v>1</v>
      </c>
      <c r="P499" s="833">
        <v>0</v>
      </c>
    </row>
    <row r="500" spans="1:16">
      <c r="A500" s="166"/>
      <c r="B500" s="166"/>
      <c r="C500" s="707"/>
      <c r="D500" s="697" t="s">
        <v>2187</v>
      </c>
      <c r="E500" s="833">
        <v>986</v>
      </c>
      <c r="F500" s="833">
        <v>986</v>
      </c>
      <c r="G500" s="833">
        <v>0</v>
      </c>
      <c r="H500" s="833">
        <v>986</v>
      </c>
      <c r="I500" s="833">
        <v>0</v>
      </c>
      <c r="J500" s="833">
        <v>821</v>
      </c>
      <c r="K500" s="833">
        <v>159</v>
      </c>
      <c r="L500" s="833">
        <v>2</v>
      </c>
      <c r="M500" s="833">
        <v>0</v>
      </c>
      <c r="N500" s="833">
        <v>3</v>
      </c>
      <c r="O500" s="833">
        <v>1</v>
      </c>
      <c r="P500" s="833">
        <v>0</v>
      </c>
    </row>
    <row r="501" spans="1:16" s="164" customFormat="1" ht="20.25" customHeight="1">
      <c r="A501" s="166"/>
      <c r="B501" s="166" t="s">
        <v>653</v>
      </c>
      <c r="C501" s="707"/>
      <c r="D501" s="697" t="s">
        <v>2185</v>
      </c>
      <c r="E501" s="833">
        <v>42</v>
      </c>
      <c r="F501" s="833">
        <v>35</v>
      </c>
      <c r="G501" s="833">
        <v>0</v>
      </c>
      <c r="H501" s="833">
        <v>35</v>
      </c>
      <c r="I501" s="833">
        <v>7</v>
      </c>
      <c r="J501" s="833">
        <v>8</v>
      </c>
      <c r="K501" s="833">
        <v>12</v>
      </c>
      <c r="L501" s="833">
        <v>1</v>
      </c>
      <c r="M501" s="833">
        <v>0</v>
      </c>
      <c r="N501" s="833">
        <v>3</v>
      </c>
      <c r="O501" s="833">
        <v>6</v>
      </c>
      <c r="P501" s="833">
        <v>12</v>
      </c>
    </row>
    <row r="502" spans="1:16" s="164" customFormat="1">
      <c r="A502" s="166"/>
      <c r="B502" s="166"/>
      <c r="C502" s="707"/>
      <c r="D502" s="697" t="s">
        <v>2186</v>
      </c>
      <c r="E502" s="833">
        <v>13</v>
      </c>
      <c r="F502" s="833">
        <v>12</v>
      </c>
      <c r="G502" s="833">
        <v>0</v>
      </c>
      <c r="H502" s="833">
        <v>12</v>
      </c>
      <c r="I502" s="833">
        <v>1</v>
      </c>
      <c r="J502" s="833">
        <v>3</v>
      </c>
      <c r="K502" s="833">
        <v>0</v>
      </c>
      <c r="L502" s="833">
        <v>1</v>
      </c>
      <c r="M502" s="833">
        <v>0</v>
      </c>
      <c r="N502" s="833">
        <v>3</v>
      </c>
      <c r="O502" s="833">
        <v>2</v>
      </c>
      <c r="P502" s="833">
        <v>4</v>
      </c>
    </row>
    <row r="503" spans="1:16" s="164" customFormat="1">
      <c r="A503" s="166"/>
      <c r="B503" s="166"/>
      <c r="C503" s="707"/>
      <c r="D503" s="697" t="s">
        <v>2187</v>
      </c>
      <c r="E503" s="833">
        <v>55</v>
      </c>
      <c r="F503" s="833">
        <v>47</v>
      </c>
      <c r="G503" s="833">
        <v>0</v>
      </c>
      <c r="H503" s="833">
        <v>47</v>
      </c>
      <c r="I503" s="833">
        <v>8</v>
      </c>
      <c r="J503" s="833">
        <v>11</v>
      </c>
      <c r="K503" s="833">
        <v>12</v>
      </c>
      <c r="L503" s="833">
        <v>2</v>
      </c>
      <c r="M503" s="833">
        <v>0</v>
      </c>
      <c r="N503" s="833">
        <v>6</v>
      </c>
      <c r="O503" s="833">
        <v>8</v>
      </c>
      <c r="P503" s="833">
        <v>16</v>
      </c>
    </row>
    <row r="504" spans="1:16" s="164" customFormat="1" ht="20.25" customHeight="1">
      <c r="A504" s="166"/>
      <c r="B504" s="166" t="s">
        <v>2287</v>
      </c>
      <c r="C504" s="707"/>
      <c r="D504" s="697" t="s">
        <v>2185</v>
      </c>
      <c r="E504" s="833">
        <v>10340</v>
      </c>
      <c r="F504" s="833">
        <v>8503</v>
      </c>
      <c r="G504" s="833">
        <v>6315</v>
      </c>
      <c r="H504" s="833">
        <v>2188</v>
      </c>
      <c r="I504" s="833">
        <v>1837</v>
      </c>
      <c r="J504" s="833">
        <v>6518</v>
      </c>
      <c r="K504" s="833">
        <v>1531</v>
      </c>
      <c r="L504" s="833">
        <v>286</v>
      </c>
      <c r="M504" s="833">
        <v>20</v>
      </c>
      <c r="N504" s="833">
        <v>1287</v>
      </c>
      <c r="O504" s="833">
        <v>549</v>
      </c>
      <c r="P504" s="833">
        <v>149</v>
      </c>
    </row>
    <row r="505" spans="1:16" s="164" customFormat="1">
      <c r="A505" s="166"/>
      <c r="B505" s="166"/>
      <c r="C505" s="707"/>
      <c r="D505" s="697" t="s">
        <v>2186</v>
      </c>
      <c r="E505" s="833">
        <v>7741</v>
      </c>
      <c r="F505" s="833">
        <v>3497</v>
      </c>
      <c r="G505" s="833">
        <v>2677</v>
      </c>
      <c r="H505" s="833">
        <v>820</v>
      </c>
      <c r="I505" s="833">
        <v>4244</v>
      </c>
      <c r="J505" s="833">
        <v>4874</v>
      </c>
      <c r="K505" s="833">
        <v>1315</v>
      </c>
      <c r="L505" s="833">
        <v>240</v>
      </c>
      <c r="M505" s="833">
        <v>62</v>
      </c>
      <c r="N505" s="833">
        <v>782</v>
      </c>
      <c r="O505" s="833">
        <v>378</v>
      </c>
      <c r="P505" s="833">
        <v>90</v>
      </c>
    </row>
    <row r="506" spans="1:16" s="164" customFormat="1">
      <c r="A506" s="166"/>
      <c r="B506" s="166"/>
      <c r="C506" s="707"/>
      <c r="D506" s="697" t="s">
        <v>2187</v>
      </c>
      <c r="E506" s="833">
        <v>18081</v>
      </c>
      <c r="F506" s="833">
        <v>12000</v>
      </c>
      <c r="G506" s="833">
        <v>8992</v>
      </c>
      <c r="H506" s="833">
        <v>3008</v>
      </c>
      <c r="I506" s="833">
        <v>6081</v>
      </c>
      <c r="J506" s="833">
        <v>11392</v>
      </c>
      <c r="K506" s="833">
        <v>2846</v>
      </c>
      <c r="L506" s="833">
        <v>526</v>
      </c>
      <c r="M506" s="833">
        <v>82</v>
      </c>
      <c r="N506" s="833">
        <v>2069</v>
      </c>
      <c r="O506" s="833">
        <v>927</v>
      </c>
      <c r="P506" s="833">
        <v>239</v>
      </c>
    </row>
    <row r="507" spans="1:16" s="164" customFormat="1" ht="20.25" customHeight="1">
      <c r="A507" s="166"/>
      <c r="B507" s="166" t="s">
        <v>654</v>
      </c>
      <c r="C507" s="707"/>
      <c r="D507" s="697" t="s">
        <v>2185</v>
      </c>
      <c r="E507" s="833">
        <v>85</v>
      </c>
      <c r="F507" s="833">
        <v>0</v>
      </c>
      <c r="G507" s="833">
        <v>0</v>
      </c>
      <c r="H507" s="833">
        <v>0</v>
      </c>
      <c r="I507" s="833">
        <v>85</v>
      </c>
      <c r="J507" s="833">
        <v>31</v>
      </c>
      <c r="K507" s="833">
        <v>11</v>
      </c>
      <c r="L507" s="833">
        <v>12</v>
      </c>
      <c r="M507" s="833">
        <v>1</v>
      </c>
      <c r="N507" s="833">
        <v>12</v>
      </c>
      <c r="O507" s="833">
        <v>18</v>
      </c>
      <c r="P507" s="833">
        <v>0</v>
      </c>
    </row>
    <row r="508" spans="1:16">
      <c r="A508" s="166"/>
      <c r="B508" s="166"/>
      <c r="C508" s="166"/>
      <c r="D508" s="697" t="s">
        <v>2186</v>
      </c>
      <c r="E508" s="833">
        <v>42</v>
      </c>
      <c r="F508" s="833">
        <v>0</v>
      </c>
      <c r="G508" s="833">
        <v>0</v>
      </c>
      <c r="H508" s="833">
        <v>0</v>
      </c>
      <c r="I508" s="833">
        <v>42</v>
      </c>
      <c r="J508" s="833">
        <v>17</v>
      </c>
      <c r="K508" s="833">
        <v>8</v>
      </c>
      <c r="L508" s="833">
        <v>2</v>
      </c>
      <c r="M508" s="833">
        <v>2</v>
      </c>
      <c r="N508" s="833">
        <v>5</v>
      </c>
      <c r="O508" s="833">
        <v>8</v>
      </c>
      <c r="P508" s="833">
        <v>0</v>
      </c>
    </row>
    <row r="509" spans="1:16">
      <c r="A509" s="166"/>
      <c r="B509" s="166"/>
      <c r="C509" s="707"/>
      <c r="D509" s="697" t="s">
        <v>2187</v>
      </c>
      <c r="E509" s="833">
        <v>127</v>
      </c>
      <c r="F509" s="833">
        <v>0</v>
      </c>
      <c r="G509" s="833">
        <v>0</v>
      </c>
      <c r="H509" s="833">
        <v>0</v>
      </c>
      <c r="I509" s="833">
        <v>127</v>
      </c>
      <c r="J509" s="833">
        <v>48</v>
      </c>
      <c r="K509" s="833">
        <v>19</v>
      </c>
      <c r="L509" s="833">
        <v>14</v>
      </c>
      <c r="M509" s="833">
        <v>3</v>
      </c>
      <c r="N509" s="833">
        <v>17</v>
      </c>
      <c r="O509" s="833">
        <v>26</v>
      </c>
      <c r="P509" s="833">
        <v>0</v>
      </c>
    </row>
    <row r="510" spans="1:16" s="164" customFormat="1" ht="20.25" customHeight="1">
      <c r="A510" s="166"/>
      <c r="B510" s="166" t="s">
        <v>2290</v>
      </c>
      <c r="C510" s="707"/>
      <c r="D510" s="697" t="s">
        <v>2185</v>
      </c>
      <c r="E510" s="833">
        <v>85</v>
      </c>
      <c r="F510" s="833">
        <v>0</v>
      </c>
      <c r="G510" s="833">
        <v>0</v>
      </c>
      <c r="H510" s="833">
        <v>0</v>
      </c>
      <c r="I510" s="833">
        <v>85</v>
      </c>
      <c r="J510" s="833">
        <v>31</v>
      </c>
      <c r="K510" s="833">
        <v>11</v>
      </c>
      <c r="L510" s="833">
        <v>12</v>
      </c>
      <c r="M510" s="833">
        <v>1</v>
      </c>
      <c r="N510" s="833">
        <v>12</v>
      </c>
      <c r="O510" s="833">
        <v>18</v>
      </c>
      <c r="P510" s="833">
        <v>0</v>
      </c>
    </row>
    <row r="511" spans="1:16" s="164" customFormat="1">
      <c r="A511" s="166"/>
      <c r="B511" s="166"/>
      <c r="C511" s="707"/>
      <c r="D511" s="697" t="s">
        <v>2186</v>
      </c>
      <c r="E511" s="833">
        <v>42</v>
      </c>
      <c r="F511" s="833">
        <v>0</v>
      </c>
      <c r="G511" s="833">
        <v>0</v>
      </c>
      <c r="H511" s="833">
        <v>0</v>
      </c>
      <c r="I511" s="833">
        <v>42</v>
      </c>
      <c r="J511" s="833">
        <v>17</v>
      </c>
      <c r="K511" s="833">
        <v>8</v>
      </c>
      <c r="L511" s="833">
        <v>2</v>
      </c>
      <c r="M511" s="833">
        <v>2</v>
      </c>
      <c r="N511" s="833">
        <v>5</v>
      </c>
      <c r="O511" s="833">
        <v>8</v>
      </c>
      <c r="P511" s="833">
        <v>0</v>
      </c>
    </row>
    <row r="512" spans="1:16" s="164" customFormat="1">
      <c r="A512" s="166"/>
      <c r="B512" s="166"/>
      <c r="C512" s="707"/>
      <c r="D512" s="697" t="s">
        <v>2187</v>
      </c>
      <c r="E512" s="833">
        <v>127</v>
      </c>
      <c r="F512" s="833">
        <v>0</v>
      </c>
      <c r="G512" s="833">
        <v>0</v>
      </c>
      <c r="H512" s="833">
        <v>0</v>
      </c>
      <c r="I512" s="833">
        <v>127</v>
      </c>
      <c r="J512" s="833">
        <v>48</v>
      </c>
      <c r="K512" s="833">
        <v>19</v>
      </c>
      <c r="L512" s="833">
        <v>14</v>
      </c>
      <c r="M512" s="833">
        <v>3</v>
      </c>
      <c r="N512" s="833">
        <v>17</v>
      </c>
      <c r="O512" s="833">
        <v>26</v>
      </c>
      <c r="P512" s="833">
        <v>0</v>
      </c>
    </row>
    <row r="513" spans="1:16" s="164" customFormat="1" ht="18.75" customHeight="1">
      <c r="A513" s="166" t="s">
        <v>2221</v>
      </c>
      <c r="B513" s="166"/>
      <c r="C513" s="707"/>
      <c r="D513" s="697" t="s">
        <v>2185</v>
      </c>
      <c r="E513" s="833">
        <v>10425</v>
      </c>
      <c r="F513" s="833">
        <v>8503</v>
      </c>
      <c r="G513" s="833">
        <v>6315</v>
      </c>
      <c r="H513" s="833">
        <v>2188</v>
      </c>
      <c r="I513" s="833">
        <v>1922</v>
      </c>
      <c r="J513" s="833">
        <v>6549</v>
      </c>
      <c r="K513" s="833">
        <v>1542</v>
      </c>
      <c r="L513" s="833">
        <v>298</v>
      </c>
      <c r="M513" s="833">
        <v>21</v>
      </c>
      <c r="N513" s="833">
        <v>1299</v>
      </c>
      <c r="O513" s="833">
        <v>567</v>
      </c>
      <c r="P513" s="833">
        <v>149</v>
      </c>
    </row>
    <row r="514" spans="1:16" s="164" customFormat="1">
      <c r="A514" s="166"/>
      <c r="B514" s="166"/>
      <c r="C514" s="707"/>
      <c r="D514" s="697" t="s">
        <v>2186</v>
      </c>
      <c r="E514" s="833">
        <v>7783</v>
      </c>
      <c r="F514" s="833">
        <v>3497</v>
      </c>
      <c r="G514" s="833">
        <v>2677</v>
      </c>
      <c r="H514" s="833">
        <v>820</v>
      </c>
      <c r="I514" s="833">
        <v>4286</v>
      </c>
      <c r="J514" s="833">
        <v>4891</v>
      </c>
      <c r="K514" s="833">
        <v>1323</v>
      </c>
      <c r="L514" s="833">
        <v>242</v>
      </c>
      <c r="M514" s="833">
        <v>64</v>
      </c>
      <c r="N514" s="833">
        <v>787</v>
      </c>
      <c r="O514" s="833">
        <v>386</v>
      </c>
      <c r="P514" s="833">
        <v>90</v>
      </c>
    </row>
    <row r="515" spans="1:16" s="164" customFormat="1">
      <c r="A515" s="166"/>
      <c r="B515" s="166"/>
      <c r="C515" s="707"/>
      <c r="D515" s="697" t="s">
        <v>2187</v>
      </c>
      <c r="E515" s="833">
        <v>18208</v>
      </c>
      <c r="F515" s="833">
        <v>12000</v>
      </c>
      <c r="G515" s="833">
        <v>8992</v>
      </c>
      <c r="H515" s="833">
        <v>3008</v>
      </c>
      <c r="I515" s="833">
        <v>6208</v>
      </c>
      <c r="J515" s="833">
        <v>11440</v>
      </c>
      <c r="K515" s="833">
        <v>2865</v>
      </c>
      <c r="L515" s="833">
        <v>540</v>
      </c>
      <c r="M515" s="833">
        <v>85</v>
      </c>
      <c r="N515" s="833">
        <v>2086</v>
      </c>
      <c r="O515" s="833">
        <v>953</v>
      </c>
      <c r="P515" s="833">
        <v>239</v>
      </c>
    </row>
    <row r="516" spans="1:16" s="164" customFormat="1" ht="18.75" customHeight="1">
      <c r="A516" s="166" t="s">
        <v>534</v>
      </c>
      <c r="B516" s="166"/>
      <c r="C516" s="707"/>
      <c r="D516" s="697"/>
      <c r="E516" s="1377"/>
      <c r="F516" s="1377"/>
      <c r="G516" s="1377"/>
      <c r="H516" s="1377"/>
      <c r="I516" s="1377"/>
      <c r="J516" s="1377"/>
      <c r="K516" s="1377"/>
      <c r="L516" s="1377"/>
      <c r="M516" s="1377"/>
      <c r="N516" s="1377"/>
      <c r="O516" s="1377"/>
      <c r="P516" s="1377"/>
    </row>
    <row r="517" spans="1:16" s="164" customFormat="1" ht="20.25" customHeight="1">
      <c r="A517" s="166"/>
      <c r="B517" s="166" t="s">
        <v>646</v>
      </c>
      <c r="C517" s="707"/>
      <c r="D517" s="697"/>
      <c r="E517" s="1377"/>
      <c r="F517" s="1377"/>
      <c r="G517" s="1377"/>
      <c r="H517" s="1377"/>
      <c r="I517" s="1377"/>
      <c r="J517" s="1377"/>
      <c r="K517" s="1377"/>
      <c r="L517" s="1377"/>
      <c r="M517" s="1377"/>
      <c r="N517" s="1377"/>
      <c r="O517" s="1377"/>
      <c r="P517" s="1377"/>
    </row>
    <row r="518" spans="1:16" s="164" customFormat="1" ht="20.25" customHeight="1">
      <c r="A518" s="166"/>
      <c r="B518" s="166"/>
      <c r="C518" s="707" t="s">
        <v>3487</v>
      </c>
      <c r="D518" s="697" t="s">
        <v>2185</v>
      </c>
      <c r="E518" s="833">
        <v>74</v>
      </c>
      <c r="F518" s="833">
        <v>39</v>
      </c>
      <c r="G518" s="833">
        <v>35</v>
      </c>
      <c r="H518" s="833">
        <v>4</v>
      </c>
      <c r="I518" s="833">
        <v>35</v>
      </c>
      <c r="J518" s="833">
        <v>41</v>
      </c>
      <c r="K518" s="833">
        <v>21</v>
      </c>
      <c r="L518" s="833">
        <v>4</v>
      </c>
      <c r="M518" s="833">
        <v>3</v>
      </c>
      <c r="N518" s="833">
        <v>4</v>
      </c>
      <c r="O518" s="833">
        <v>1</v>
      </c>
      <c r="P518" s="833">
        <v>0</v>
      </c>
    </row>
    <row r="519" spans="1:16">
      <c r="A519" s="166"/>
      <c r="B519" s="166"/>
      <c r="C519" s="707"/>
      <c r="D519" s="697" t="s">
        <v>2186</v>
      </c>
      <c r="E519" s="833">
        <v>144</v>
      </c>
      <c r="F519" s="833">
        <v>60</v>
      </c>
      <c r="G519" s="833">
        <v>46</v>
      </c>
      <c r="H519" s="833">
        <v>14</v>
      </c>
      <c r="I519" s="833">
        <v>84</v>
      </c>
      <c r="J519" s="833">
        <v>84</v>
      </c>
      <c r="K519" s="833">
        <v>31</v>
      </c>
      <c r="L519" s="833">
        <v>6</v>
      </c>
      <c r="M519" s="833">
        <v>4</v>
      </c>
      <c r="N519" s="833">
        <v>12</v>
      </c>
      <c r="O519" s="833">
        <v>5</v>
      </c>
      <c r="P519" s="833">
        <v>2</v>
      </c>
    </row>
    <row r="520" spans="1:16">
      <c r="A520" s="166"/>
      <c r="B520" s="166"/>
      <c r="C520" s="707"/>
      <c r="D520" s="697" t="s">
        <v>2187</v>
      </c>
      <c r="E520" s="833">
        <v>218</v>
      </c>
      <c r="F520" s="833">
        <v>99</v>
      </c>
      <c r="G520" s="833">
        <v>81</v>
      </c>
      <c r="H520" s="833">
        <v>18</v>
      </c>
      <c r="I520" s="833">
        <v>119</v>
      </c>
      <c r="J520" s="833">
        <v>125</v>
      </c>
      <c r="K520" s="833">
        <v>52</v>
      </c>
      <c r="L520" s="833">
        <v>10</v>
      </c>
      <c r="M520" s="833">
        <v>7</v>
      </c>
      <c r="N520" s="833">
        <v>16</v>
      </c>
      <c r="O520" s="833">
        <v>6</v>
      </c>
      <c r="P520" s="833">
        <v>2</v>
      </c>
    </row>
    <row r="521" spans="1:16" s="164" customFormat="1" ht="20.25" customHeight="1">
      <c r="A521" s="166"/>
      <c r="B521" s="166"/>
      <c r="C521" s="707" t="s">
        <v>3488</v>
      </c>
      <c r="D521" s="697" t="s">
        <v>2185</v>
      </c>
      <c r="E521" s="833">
        <v>48</v>
      </c>
      <c r="F521" s="833">
        <v>27</v>
      </c>
      <c r="G521" s="833">
        <v>22</v>
      </c>
      <c r="H521" s="833">
        <v>5</v>
      </c>
      <c r="I521" s="833">
        <v>21</v>
      </c>
      <c r="J521" s="833">
        <v>38</v>
      </c>
      <c r="K521" s="833">
        <v>6</v>
      </c>
      <c r="L521" s="833">
        <v>2</v>
      </c>
      <c r="M521" s="833">
        <v>2</v>
      </c>
      <c r="N521" s="833">
        <v>0</v>
      </c>
      <c r="O521" s="833">
        <v>0</v>
      </c>
      <c r="P521" s="833">
        <v>0</v>
      </c>
    </row>
    <row r="522" spans="1:16">
      <c r="A522" s="166"/>
      <c r="B522" s="166"/>
      <c r="C522" s="707"/>
      <c r="D522" s="697" t="s">
        <v>2186</v>
      </c>
      <c r="E522" s="833">
        <v>386</v>
      </c>
      <c r="F522" s="833">
        <v>134</v>
      </c>
      <c r="G522" s="833">
        <v>118</v>
      </c>
      <c r="H522" s="833">
        <v>16</v>
      </c>
      <c r="I522" s="833">
        <v>252</v>
      </c>
      <c r="J522" s="833">
        <v>280</v>
      </c>
      <c r="K522" s="833">
        <v>63</v>
      </c>
      <c r="L522" s="833">
        <v>7</v>
      </c>
      <c r="M522" s="833">
        <v>13</v>
      </c>
      <c r="N522" s="833">
        <v>17</v>
      </c>
      <c r="O522" s="833">
        <v>5</v>
      </c>
      <c r="P522" s="833">
        <v>1</v>
      </c>
    </row>
    <row r="523" spans="1:16">
      <c r="A523" s="166"/>
      <c r="B523" s="166"/>
      <c r="C523" s="707"/>
      <c r="D523" s="697" t="s">
        <v>2187</v>
      </c>
      <c r="E523" s="833">
        <v>434</v>
      </c>
      <c r="F523" s="833">
        <v>161</v>
      </c>
      <c r="G523" s="833">
        <v>140</v>
      </c>
      <c r="H523" s="833">
        <v>21</v>
      </c>
      <c r="I523" s="833">
        <v>273</v>
      </c>
      <c r="J523" s="833">
        <v>318</v>
      </c>
      <c r="K523" s="833">
        <v>69</v>
      </c>
      <c r="L523" s="833">
        <v>9</v>
      </c>
      <c r="M523" s="833">
        <v>15</v>
      </c>
      <c r="N523" s="833">
        <v>17</v>
      </c>
      <c r="O523" s="833">
        <v>5</v>
      </c>
      <c r="P523" s="833">
        <v>1</v>
      </c>
    </row>
    <row r="524" spans="1:16" s="164" customFormat="1" ht="20.25" customHeight="1">
      <c r="A524" s="166"/>
      <c r="B524" s="166"/>
      <c r="C524" s="707" t="s">
        <v>2997</v>
      </c>
      <c r="D524" s="697" t="s">
        <v>2185</v>
      </c>
      <c r="E524" s="833">
        <v>6</v>
      </c>
      <c r="F524" s="833">
        <v>0</v>
      </c>
      <c r="G524" s="833">
        <v>0</v>
      </c>
      <c r="H524" s="833">
        <v>0</v>
      </c>
      <c r="I524" s="833">
        <v>6</v>
      </c>
      <c r="J524" s="833">
        <v>0</v>
      </c>
      <c r="K524" s="833">
        <v>1</v>
      </c>
      <c r="L524" s="833">
        <v>0</v>
      </c>
      <c r="M524" s="833">
        <v>1</v>
      </c>
      <c r="N524" s="833">
        <v>0</v>
      </c>
      <c r="O524" s="833">
        <v>0</v>
      </c>
      <c r="P524" s="833">
        <v>4</v>
      </c>
    </row>
    <row r="525" spans="1:16">
      <c r="A525" s="166"/>
      <c r="B525" s="166"/>
      <c r="C525" s="707"/>
      <c r="D525" s="697" t="s">
        <v>2186</v>
      </c>
      <c r="E525" s="833">
        <v>13</v>
      </c>
      <c r="F525" s="833">
        <v>0</v>
      </c>
      <c r="G525" s="833">
        <v>0</v>
      </c>
      <c r="H525" s="833">
        <v>0</v>
      </c>
      <c r="I525" s="833">
        <v>13</v>
      </c>
      <c r="J525" s="833">
        <v>1</v>
      </c>
      <c r="K525" s="833">
        <v>4</v>
      </c>
      <c r="L525" s="833">
        <v>0</v>
      </c>
      <c r="M525" s="833">
        <v>1</v>
      </c>
      <c r="N525" s="833">
        <v>0</v>
      </c>
      <c r="O525" s="833">
        <v>0</v>
      </c>
      <c r="P525" s="833">
        <v>7</v>
      </c>
    </row>
    <row r="526" spans="1:16">
      <c r="A526" s="166"/>
      <c r="B526" s="166"/>
      <c r="C526" s="707"/>
      <c r="D526" s="697" t="s">
        <v>2187</v>
      </c>
      <c r="E526" s="833">
        <v>19</v>
      </c>
      <c r="F526" s="833">
        <v>0</v>
      </c>
      <c r="G526" s="833">
        <v>0</v>
      </c>
      <c r="H526" s="833">
        <v>0</v>
      </c>
      <c r="I526" s="833">
        <v>19</v>
      </c>
      <c r="J526" s="833">
        <v>1</v>
      </c>
      <c r="K526" s="833">
        <v>5</v>
      </c>
      <c r="L526" s="833">
        <v>0</v>
      </c>
      <c r="M526" s="833">
        <v>2</v>
      </c>
      <c r="N526" s="833">
        <v>0</v>
      </c>
      <c r="O526" s="833">
        <v>0</v>
      </c>
      <c r="P526" s="833">
        <v>11</v>
      </c>
    </row>
    <row r="527" spans="1:16" s="164" customFormat="1" ht="20.25" customHeight="1">
      <c r="A527" s="166"/>
      <c r="B527" s="166"/>
      <c r="C527" s="1376" t="s">
        <v>2315</v>
      </c>
      <c r="D527" s="697" t="s">
        <v>2185</v>
      </c>
      <c r="E527" s="833">
        <v>128</v>
      </c>
      <c r="F527" s="833">
        <v>66</v>
      </c>
      <c r="G527" s="833">
        <v>57</v>
      </c>
      <c r="H527" s="833">
        <v>9</v>
      </c>
      <c r="I527" s="833">
        <v>62</v>
      </c>
      <c r="J527" s="833">
        <v>79</v>
      </c>
      <c r="K527" s="833">
        <v>28</v>
      </c>
      <c r="L527" s="833">
        <v>6</v>
      </c>
      <c r="M527" s="833">
        <v>6</v>
      </c>
      <c r="N527" s="833">
        <v>4</v>
      </c>
      <c r="O527" s="833">
        <v>1</v>
      </c>
      <c r="P527" s="833">
        <v>4</v>
      </c>
    </row>
    <row r="528" spans="1:16" s="164" customFormat="1">
      <c r="A528" s="166"/>
      <c r="B528" s="166"/>
      <c r="C528" s="707"/>
      <c r="D528" s="697" t="s">
        <v>2186</v>
      </c>
      <c r="E528" s="833">
        <v>543</v>
      </c>
      <c r="F528" s="833">
        <v>194</v>
      </c>
      <c r="G528" s="833">
        <v>164</v>
      </c>
      <c r="H528" s="833">
        <v>30</v>
      </c>
      <c r="I528" s="833">
        <v>349</v>
      </c>
      <c r="J528" s="833">
        <v>365</v>
      </c>
      <c r="K528" s="833">
        <v>98</v>
      </c>
      <c r="L528" s="833">
        <v>13</v>
      </c>
      <c r="M528" s="833">
        <v>18</v>
      </c>
      <c r="N528" s="833">
        <v>29</v>
      </c>
      <c r="O528" s="833">
        <v>10</v>
      </c>
      <c r="P528" s="833">
        <v>10</v>
      </c>
    </row>
    <row r="529" spans="1:16" s="164" customFormat="1">
      <c r="A529" s="166"/>
      <c r="B529" s="166"/>
      <c r="C529" s="707"/>
      <c r="D529" s="697" t="s">
        <v>2187</v>
      </c>
      <c r="E529" s="833">
        <v>671</v>
      </c>
      <c r="F529" s="833">
        <v>260</v>
      </c>
      <c r="G529" s="833">
        <v>221</v>
      </c>
      <c r="H529" s="833">
        <v>39</v>
      </c>
      <c r="I529" s="833">
        <v>411</v>
      </c>
      <c r="J529" s="833">
        <v>444</v>
      </c>
      <c r="K529" s="833">
        <v>126</v>
      </c>
      <c r="L529" s="833">
        <v>19</v>
      </c>
      <c r="M529" s="833">
        <v>24</v>
      </c>
      <c r="N529" s="833">
        <v>33</v>
      </c>
      <c r="O529" s="833">
        <v>11</v>
      </c>
      <c r="P529" s="833">
        <v>14</v>
      </c>
    </row>
    <row r="530" spans="1:16" s="164" customFormat="1" ht="20.25" customHeight="1">
      <c r="A530" s="166"/>
      <c r="B530" s="166" t="s">
        <v>648</v>
      </c>
      <c r="C530" s="707"/>
      <c r="D530" s="697"/>
      <c r="E530" s="1377"/>
      <c r="F530" s="1377"/>
      <c r="G530" s="1377"/>
      <c r="H530" s="1377"/>
      <c r="I530" s="1377"/>
      <c r="J530" s="1377"/>
      <c r="K530" s="1377"/>
      <c r="L530" s="1377"/>
      <c r="M530" s="1377"/>
      <c r="N530" s="1377"/>
      <c r="O530" s="1377"/>
      <c r="P530" s="1377"/>
    </row>
    <row r="531" spans="1:16" s="164" customFormat="1" ht="20.25" customHeight="1">
      <c r="A531" s="166"/>
      <c r="B531" s="166"/>
      <c r="C531" s="707" t="s">
        <v>3487</v>
      </c>
      <c r="D531" s="697" t="s">
        <v>2185</v>
      </c>
      <c r="E531" s="833">
        <v>5</v>
      </c>
      <c r="F531" s="314" t="s">
        <v>474</v>
      </c>
      <c r="G531" s="314" t="s">
        <v>474</v>
      </c>
      <c r="H531" s="314" t="s">
        <v>474</v>
      </c>
      <c r="I531" s="314" t="s">
        <v>474</v>
      </c>
      <c r="J531" s="314" t="s">
        <v>474</v>
      </c>
      <c r="K531" s="314" t="s">
        <v>474</v>
      </c>
      <c r="L531" s="314" t="s">
        <v>474</v>
      </c>
      <c r="M531" s="314" t="s">
        <v>474</v>
      </c>
      <c r="N531" s="314" t="s">
        <v>474</v>
      </c>
      <c r="O531" s="314" t="s">
        <v>474</v>
      </c>
      <c r="P531" s="314" t="s">
        <v>474</v>
      </c>
    </row>
    <row r="532" spans="1:16">
      <c r="A532" s="166"/>
      <c r="B532" s="166"/>
      <c r="C532" s="707"/>
      <c r="D532" s="697" t="s">
        <v>2186</v>
      </c>
      <c r="E532" s="833">
        <v>17</v>
      </c>
      <c r="F532" s="314" t="s">
        <v>474</v>
      </c>
      <c r="G532" s="314" t="s">
        <v>474</v>
      </c>
      <c r="H532" s="314" t="s">
        <v>474</v>
      </c>
      <c r="I532" s="314" t="s">
        <v>474</v>
      </c>
      <c r="J532" s="314" t="s">
        <v>474</v>
      </c>
      <c r="K532" s="314" t="s">
        <v>474</v>
      </c>
      <c r="L532" s="314" t="s">
        <v>474</v>
      </c>
      <c r="M532" s="314" t="s">
        <v>474</v>
      </c>
      <c r="N532" s="314" t="s">
        <v>474</v>
      </c>
      <c r="O532" s="314" t="s">
        <v>474</v>
      </c>
      <c r="P532" s="314" t="s">
        <v>474</v>
      </c>
    </row>
    <row r="533" spans="1:16">
      <c r="A533" s="166"/>
      <c r="B533" s="166"/>
      <c r="C533" s="707"/>
      <c r="D533" s="697" t="s">
        <v>2187</v>
      </c>
      <c r="E533" s="833">
        <v>22</v>
      </c>
      <c r="F533" s="314" t="s">
        <v>474</v>
      </c>
      <c r="G533" s="314" t="s">
        <v>474</v>
      </c>
      <c r="H533" s="314" t="s">
        <v>474</v>
      </c>
      <c r="I533" s="314" t="s">
        <v>474</v>
      </c>
      <c r="J533" s="314" t="s">
        <v>474</v>
      </c>
      <c r="K533" s="314" t="s">
        <v>474</v>
      </c>
      <c r="L533" s="314" t="s">
        <v>474</v>
      </c>
      <c r="M533" s="314" t="s">
        <v>474</v>
      </c>
      <c r="N533" s="314" t="s">
        <v>474</v>
      </c>
      <c r="O533" s="314" t="s">
        <v>474</v>
      </c>
      <c r="P533" s="314" t="s">
        <v>474</v>
      </c>
    </row>
    <row r="534" spans="1:16">
      <c r="A534" s="166"/>
      <c r="B534" s="166"/>
      <c r="C534" s="707"/>
      <c r="D534" s="1204"/>
      <c r="E534" s="1379"/>
      <c r="F534" s="833"/>
      <c r="G534" s="833"/>
      <c r="H534" s="833"/>
      <c r="I534" s="833"/>
      <c r="J534" s="833"/>
      <c r="K534" s="833"/>
      <c r="L534" s="833"/>
      <c r="M534" s="833"/>
      <c r="N534" s="833"/>
      <c r="O534" s="833"/>
      <c r="P534" s="833"/>
    </row>
    <row r="535" spans="1:16">
      <c r="A535" s="166"/>
      <c r="B535" s="166"/>
      <c r="C535" s="707"/>
      <c r="D535" s="1204"/>
      <c r="E535" s="1379"/>
      <c r="F535" s="833"/>
      <c r="G535" s="833"/>
      <c r="H535" s="833"/>
      <c r="I535" s="833"/>
      <c r="J535" s="833"/>
      <c r="K535" s="833"/>
      <c r="L535" s="833"/>
      <c r="M535" s="833"/>
      <c r="N535" s="833"/>
      <c r="O535" s="833"/>
      <c r="P535" s="833"/>
    </row>
    <row r="536" spans="1:16">
      <c r="A536" s="166"/>
      <c r="B536" s="166"/>
      <c r="C536" s="707"/>
      <c r="D536" s="1204"/>
      <c r="E536" s="1379"/>
      <c r="F536" s="833"/>
      <c r="G536" s="833"/>
      <c r="H536" s="833"/>
      <c r="I536" s="833"/>
      <c r="J536" s="833"/>
      <c r="K536" s="833"/>
      <c r="L536" s="833"/>
      <c r="M536" s="833"/>
      <c r="N536" s="833"/>
      <c r="O536" s="833"/>
      <c r="P536" s="833"/>
    </row>
    <row r="537" spans="1:16">
      <c r="A537" s="166"/>
      <c r="B537" s="166"/>
      <c r="C537" s="707"/>
      <c r="D537" s="1204"/>
      <c r="E537" s="1379"/>
      <c r="F537" s="833"/>
      <c r="G537" s="833"/>
      <c r="H537" s="833"/>
      <c r="I537" s="833"/>
      <c r="J537" s="833"/>
      <c r="K537" s="833"/>
      <c r="L537" s="833"/>
      <c r="M537" s="833"/>
      <c r="N537" s="833"/>
      <c r="O537" s="833"/>
      <c r="P537" s="833"/>
    </row>
    <row r="538" spans="1:16">
      <c r="A538" s="1037" t="s">
        <v>48</v>
      </c>
      <c r="B538" s="166"/>
      <c r="C538" s="707"/>
      <c r="D538" s="1204"/>
      <c r="E538" s="1379"/>
      <c r="F538" s="833"/>
      <c r="G538" s="833"/>
      <c r="H538" s="833"/>
      <c r="I538" s="833"/>
      <c r="J538" s="833"/>
      <c r="K538" s="833"/>
      <c r="L538" s="833"/>
      <c r="M538" s="833"/>
      <c r="N538" s="833"/>
      <c r="O538" s="833"/>
      <c r="P538" s="833"/>
    </row>
    <row r="539" spans="1:16" s="164" customFormat="1" ht="20.25" customHeight="1">
      <c r="A539" s="166"/>
      <c r="B539" s="166"/>
      <c r="C539" s="707" t="s">
        <v>3488</v>
      </c>
      <c r="D539" s="697" t="s">
        <v>2185</v>
      </c>
      <c r="E539" s="833">
        <v>5</v>
      </c>
      <c r="F539" s="833">
        <v>1</v>
      </c>
      <c r="G539" s="314" t="s">
        <v>474</v>
      </c>
      <c r="H539" s="314" t="s">
        <v>474</v>
      </c>
      <c r="I539" s="833">
        <v>4</v>
      </c>
      <c r="J539" s="833">
        <v>3</v>
      </c>
      <c r="K539" s="833">
        <v>2</v>
      </c>
      <c r="L539" s="833">
        <v>0</v>
      </c>
      <c r="M539" s="833">
        <v>0</v>
      </c>
      <c r="N539" s="833">
        <v>0</v>
      </c>
      <c r="O539" s="833">
        <v>0</v>
      </c>
      <c r="P539" s="833">
        <v>0</v>
      </c>
    </row>
    <row r="540" spans="1:16">
      <c r="A540" s="166"/>
      <c r="B540" s="166"/>
      <c r="C540" s="707"/>
      <c r="D540" s="697" t="s">
        <v>2186</v>
      </c>
      <c r="E540" s="833">
        <v>24</v>
      </c>
      <c r="F540" s="833">
        <v>7</v>
      </c>
      <c r="G540" s="314" t="s">
        <v>474</v>
      </c>
      <c r="H540" s="314" t="s">
        <v>474</v>
      </c>
      <c r="I540" s="833">
        <v>17</v>
      </c>
      <c r="J540" s="833">
        <v>13</v>
      </c>
      <c r="K540" s="833">
        <v>9</v>
      </c>
      <c r="L540" s="833">
        <v>0</v>
      </c>
      <c r="M540" s="833">
        <v>1</v>
      </c>
      <c r="N540" s="833">
        <v>1</v>
      </c>
      <c r="O540" s="833">
        <v>0</v>
      </c>
      <c r="P540" s="833">
        <v>0</v>
      </c>
    </row>
    <row r="541" spans="1:16">
      <c r="A541" s="166"/>
      <c r="B541" s="166"/>
      <c r="C541" s="707"/>
      <c r="D541" s="697" t="s">
        <v>2187</v>
      </c>
      <c r="E541" s="833">
        <v>29</v>
      </c>
      <c r="F541" s="833">
        <v>8</v>
      </c>
      <c r="G541" s="314" t="s">
        <v>474</v>
      </c>
      <c r="H541" s="314" t="s">
        <v>474</v>
      </c>
      <c r="I541" s="833">
        <v>21</v>
      </c>
      <c r="J541" s="833">
        <v>16</v>
      </c>
      <c r="K541" s="833">
        <v>11</v>
      </c>
      <c r="L541" s="833">
        <v>0</v>
      </c>
      <c r="M541" s="833">
        <v>1</v>
      </c>
      <c r="N541" s="833">
        <v>1</v>
      </c>
      <c r="O541" s="833">
        <v>0</v>
      </c>
      <c r="P541" s="833">
        <v>0</v>
      </c>
    </row>
    <row r="542" spans="1:16" s="164" customFormat="1" ht="20.25" customHeight="1">
      <c r="A542" s="166"/>
      <c r="B542" s="166"/>
      <c r="C542" s="1376" t="s">
        <v>2315</v>
      </c>
      <c r="D542" s="697" t="s">
        <v>2185</v>
      </c>
      <c r="E542" s="833">
        <v>10</v>
      </c>
      <c r="F542" s="314" t="s">
        <v>474</v>
      </c>
      <c r="G542" s="314" t="s">
        <v>474</v>
      </c>
      <c r="H542" s="314" t="s">
        <v>474</v>
      </c>
      <c r="I542" s="314" t="s">
        <v>474</v>
      </c>
      <c r="J542" s="314" t="s">
        <v>474</v>
      </c>
      <c r="K542" s="314" t="s">
        <v>474</v>
      </c>
      <c r="L542" s="314" t="s">
        <v>474</v>
      </c>
      <c r="M542" s="314" t="s">
        <v>474</v>
      </c>
      <c r="N542" s="314" t="s">
        <v>474</v>
      </c>
      <c r="O542" s="314" t="s">
        <v>474</v>
      </c>
      <c r="P542" s="314" t="s">
        <v>474</v>
      </c>
    </row>
    <row r="543" spans="1:16" s="164" customFormat="1">
      <c r="A543" s="166"/>
      <c r="B543" s="166"/>
      <c r="C543" s="707"/>
      <c r="D543" s="697" t="s">
        <v>2186</v>
      </c>
      <c r="E543" s="833">
        <v>41</v>
      </c>
      <c r="F543" s="314" t="s">
        <v>474</v>
      </c>
      <c r="G543" s="314" t="s">
        <v>474</v>
      </c>
      <c r="H543" s="314" t="s">
        <v>474</v>
      </c>
      <c r="I543" s="314" t="s">
        <v>474</v>
      </c>
      <c r="J543" s="314" t="s">
        <v>474</v>
      </c>
      <c r="K543" s="314" t="s">
        <v>474</v>
      </c>
      <c r="L543" s="314" t="s">
        <v>474</v>
      </c>
      <c r="M543" s="314" t="s">
        <v>474</v>
      </c>
      <c r="N543" s="314" t="s">
        <v>474</v>
      </c>
      <c r="O543" s="314" t="s">
        <v>474</v>
      </c>
      <c r="P543" s="314" t="s">
        <v>474</v>
      </c>
    </row>
    <row r="544" spans="1:16" s="164" customFormat="1">
      <c r="A544" s="166"/>
      <c r="B544" s="166"/>
      <c r="C544" s="707"/>
      <c r="D544" s="697" t="s">
        <v>2187</v>
      </c>
      <c r="E544" s="833">
        <v>51</v>
      </c>
      <c r="F544" s="314" t="s">
        <v>474</v>
      </c>
      <c r="G544" s="314" t="s">
        <v>474</v>
      </c>
      <c r="H544" s="314" t="s">
        <v>474</v>
      </c>
      <c r="I544" s="314" t="s">
        <v>474</v>
      </c>
      <c r="J544" s="314" t="s">
        <v>474</v>
      </c>
      <c r="K544" s="314" t="s">
        <v>474</v>
      </c>
      <c r="L544" s="314" t="s">
        <v>474</v>
      </c>
      <c r="M544" s="314" t="s">
        <v>474</v>
      </c>
      <c r="N544" s="314" t="s">
        <v>474</v>
      </c>
      <c r="O544" s="314" t="s">
        <v>474</v>
      </c>
      <c r="P544" s="314" t="s">
        <v>474</v>
      </c>
    </row>
    <row r="545" spans="1:16" s="164" customFormat="1" ht="20.25" customHeight="1">
      <c r="A545" s="166"/>
      <c r="B545" s="166" t="s">
        <v>649</v>
      </c>
      <c r="C545" s="707"/>
      <c r="D545" s="697"/>
      <c r="E545" s="1377"/>
      <c r="F545" s="1377"/>
      <c r="G545" s="1377"/>
      <c r="H545" s="1377"/>
      <c r="I545" s="1377"/>
      <c r="J545" s="1377"/>
      <c r="K545" s="1377"/>
      <c r="L545" s="1377"/>
      <c r="M545" s="1377"/>
      <c r="N545" s="1377"/>
      <c r="O545" s="1377"/>
      <c r="P545" s="1377"/>
    </row>
    <row r="546" spans="1:16" s="164" customFormat="1" ht="20.25" customHeight="1">
      <c r="A546" s="166"/>
      <c r="B546" s="166"/>
      <c r="C546" s="707" t="s">
        <v>3487</v>
      </c>
      <c r="D546" s="697" t="s">
        <v>2185</v>
      </c>
      <c r="E546" s="833">
        <v>181</v>
      </c>
      <c r="F546" s="833">
        <v>114</v>
      </c>
      <c r="G546" s="833">
        <v>106</v>
      </c>
      <c r="H546" s="833">
        <v>8</v>
      </c>
      <c r="I546" s="833">
        <v>67</v>
      </c>
      <c r="J546" s="833">
        <v>131</v>
      </c>
      <c r="K546" s="833">
        <v>35</v>
      </c>
      <c r="L546" s="833">
        <v>7</v>
      </c>
      <c r="M546" s="833">
        <v>0</v>
      </c>
      <c r="N546" s="833">
        <v>6</v>
      </c>
      <c r="O546" s="833">
        <v>1</v>
      </c>
      <c r="P546" s="833">
        <v>1</v>
      </c>
    </row>
    <row r="547" spans="1:16">
      <c r="A547" s="166"/>
      <c r="B547" s="166"/>
      <c r="C547" s="707"/>
      <c r="D547" s="697" t="s">
        <v>2186</v>
      </c>
      <c r="E547" s="833">
        <v>57</v>
      </c>
      <c r="F547" s="833">
        <v>23</v>
      </c>
      <c r="G547" s="833">
        <v>22</v>
      </c>
      <c r="H547" s="833">
        <v>1</v>
      </c>
      <c r="I547" s="833">
        <v>34</v>
      </c>
      <c r="J547" s="833">
        <v>48</v>
      </c>
      <c r="K547" s="833">
        <v>7</v>
      </c>
      <c r="L547" s="833">
        <v>1</v>
      </c>
      <c r="M547" s="833">
        <v>0</v>
      </c>
      <c r="N547" s="833">
        <v>1</v>
      </c>
      <c r="O547" s="833">
        <v>0</v>
      </c>
      <c r="P547" s="833">
        <v>0</v>
      </c>
    </row>
    <row r="548" spans="1:16">
      <c r="A548" s="166"/>
      <c r="B548" s="166"/>
      <c r="C548" s="707"/>
      <c r="D548" s="697" t="s">
        <v>2187</v>
      </c>
      <c r="E548" s="833">
        <v>238</v>
      </c>
      <c r="F548" s="833">
        <v>137</v>
      </c>
      <c r="G548" s="833">
        <v>128</v>
      </c>
      <c r="H548" s="833">
        <v>9</v>
      </c>
      <c r="I548" s="833">
        <v>101</v>
      </c>
      <c r="J548" s="833">
        <v>179</v>
      </c>
      <c r="K548" s="833">
        <v>42</v>
      </c>
      <c r="L548" s="833">
        <v>8</v>
      </c>
      <c r="M548" s="833">
        <v>0</v>
      </c>
      <c r="N548" s="833">
        <v>7</v>
      </c>
      <c r="O548" s="833">
        <v>1</v>
      </c>
      <c r="P548" s="833">
        <v>1</v>
      </c>
    </row>
    <row r="549" spans="1:16" s="164" customFormat="1" ht="20.25" customHeight="1">
      <c r="A549" s="166"/>
      <c r="B549" s="166"/>
      <c r="C549" s="707" t="s">
        <v>3488</v>
      </c>
      <c r="D549" s="697" t="s">
        <v>2185</v>
      </c>
      <c r="E549" s="833">
        <v>105</v>
      </c>
      <c r="F549" s="833">
        <v>75</v>
      </c>
      <c r="G549" s="833">
        <v>65</v>
      </c>
      <c r="H549" s="833">
        <v>10</v>
      </c>
      <c r="I549" s="833">
        <v>30</v>
      </c>
      <c r="J549" s="833">
        <v>90</v>
      </c>
      <c r="K549" s="833">
        <v>5</v>
      </c>
      <c r="L549" s="833">
        <v>6</v>
      </c>
      <c r="M549" s="833">
        <v>1</v>
      </c>
      <c r="N549" s="833">
        <v>1</v>
      </c>
      <c r="O549" s="833">
        <v>1</v>
      </c>
      <c r="P549" s="833">
        <v>1</v>
      </c>
    </row>
    <row r="550" spans="1:16">
      <c r="A550" s="166"/>
      <c r="B550" s="166"/>
      <c r="C550" s="707"/>
      <c r="D550" s="697" t="s">
        <v>2186</v>
      </c>
      <c r="E550" s="833">
        <v>55</v>
      </c>
      <c r="F550" s="833">
        <v>22</v>
      </c>
      <c r="G550" s="833">
        <v>20</v>
      </c>
      <c r="H550" s="833">
        <v>2</v>
      </c>
      <c r="I550" s="833">
        <v>33</v>
      </c>
      <c r="J550" s="833">
        <v>42</v>
      </c>
      <c r="K550" s="833">
        <v>11</v>
      </c>
      <c r="L550" s="833">
        <v>0</v>
      </c>
      <c r="M550" s="833">
        <v>0</v>
      </c>
      <c r="N550" s="833">
        <v>1</v>
      </c>
      <c r="O550" s="833">
        <v>0</v>
      </c>
      <c r="P550" s="833">
        <v>1</v>
      </c>
    </row>
    <row r="551" spans="1:16">
      <c r="A551" s="166"/>
      <c r="B551" s="166"/>
      <c r="C551" s="707"/>
      <c r="D551" s="697" t="s">
        <v>2187</v>
      </c>
      <c r="E551" s="833">
        <v>160</v>
      </c>
      <c r="F551" s="833">
        <v>97</v>
      </c>
      <c r="G551" s="833">
        <v>85</v>
      </c>
      <c r="H551" s="833">
        <v>12</v>
      </c>
      <c r="I551" s="833">
        <v>63</v>
      </c>
      <c r="J551" s="833">
        <v>132</v>
      </c>
      <c r="K551" s="833">
        <v>16</v>
      </c>
      <c r="L551" s="833">
        <v>6</v>
      </c>
      <c r="M551" s="833">
        <v>1</v>
      </c>
      <c r="N551" s="833">
        <v>2</v>
      </c>
      <c r="O551" s="833">
        <v>1</v>
      </c>
      <c r="P551" s="833">
        <v>2</v>
      </c>
    </row>
    <row r="552" spans="1:16" s="164" customFormat="1" ht="20.25" customHeight="1">
      <c r="A552" s="166"/>
      <c r="B552" s="166"/>
      <c r="C552" s="1376" t="s">
        <v>2315</v>
      </c>
      <c r="D552" s="697" t="s">
        <v>2185</v>
      </c>
      <c r="E552" s="833">
        <v>286</v>
      </c>
      <c r="F552" s="833">
        <v>189</v>
      </c>
      <c r="G552" s="833">
        <v>171</v>
      </c>
      <c r="H552" s="833">
        <v>18</v>
      </c>
      <c r="I552" s="833">
        <v>97</v>
      </c>
      <c r="J552" s="833">
        <v>221</v>
      </c>
      <c r="K552" s="833">
        <v>40</v>
      </c>
      <c r="L552" s="833">
        <v>13</v>
      </c>
      <c r="M552" s="833">
        <v>1</v>
      </c>
      <c r="N552" s="833">
        <v>7</v>
      </c>
      <c r="O552" s="833">
        <v>2</v>
      </c>
      <c r="P552" s="833">
        <v>2</v>
      </c>
    </row>
    <row r="553" spans="1:16" s="164" customFormat="1">
      <c r="A553" s="166"/>
      <c r="B553" s="166"/>
      <c r="C553" s="707"/>
      <c r="D553" s="697" t="s">
        <v>2186</v>
      </c>
      <c r="E553" s="833">
        <v>112</v>
      </c>
      <c r="F553" s="833">
        <v>45</v>
      </c>
      <c r="G553" s="833">
        <v>42</v>
      </c>
      <c r="H553" s="833">
        <v>3</v>
      </c>
      <c r="I553" s="833">
        <v>67</v>
      </c>
      <c r="J553" s="833">
        <v>90</v>
      </c>
      <c r="K553" s="833">
        <v>18</v>
      </c>
      <c r="L553" s="833">
        <v>1</v>
      </c>
      <c r="M553" s="833">
        <v>0</v>
      </c>
      <c r="N553" s="833">
        <v>2</v>
      </c>
      <c r="O553" s="833">
        <v>0</v>
      </c>
      <c r="P553" s="833">
        <v>1</v>
      </c>
    </row>
    <row r="554" spans="1:16" s="164" customFormat="1">
      <c r="A554" s="166"/>
      <c r="B554" s="166"/>
      <c r="C554" s="707"/>
      <c r="D554" s="697" t="s">
        <v>2187</v>
      </c>
      <c r="E554" s="833">
        <v>398</v>
      </c>
      <c r="F554" s="833">
        <v>234</v>
      </c>
      <c r="G554" s="833">
        <v>213</v>
      </c>
      <c r="H554" s="833">
        <v>21</v>
      </c>
      <c r="I554" s="833">
        <v>164</v>
      </c>
      <c r="J554" s="833">
        <v>311</v>
      </c>
      <c r="K554" s="833">
        <v>58</v>
      </c>
      <c r="L554" s="833">
        <v>14</v>
      </c>
      <c r="M554" s="833">
        <v>1</v>
      </c>
      <c r="N554" s="833">
        <v>9</v>
      </c>
      <c r="O554" s="833">
        <v>2</v>
      </c>
      <c r="P554" s="833">
        <v>3</v>
      </c>
    </row>
    <row r="555" spans="1:16" s="164" customFormat="1" ht="20.25" customHeight="1">
      <c r="A555" s="166"/>
      <c r="B555" s="166" t="s">
        <v>650</v>
      </c>
      <c r="C555" s="707"/>
      <c r="D555" s="697"/>
      <c r="E555" s="1377"/>
      <c r="F555" s="1377"/>
      <c r="G555" s="1377"/>
      <c r="H555" s="1377"/>
      <c r="I555" s="1377"/>
      <c r="J555" s="1377"/>
      <c r="K555" s="1377"/>
      <c r="L555" s="1377"/>
      <c r="M555" s="1377"/>
      <c r="N555" s="1377"/>
      <c r="O555" s="1377"/>
      <c r="P555" s="1377"/>
    </row>
    <row r="556" spans="1:16" s="164" customFormat="1" ht="20.25" customHeight="1">
      <c r="A556" s="166"/>
      <c r="B556" s="166"/>
      <c r="C556" s="707" t="s">
        <v>3487</v>
      </c>
      <c r="D556" s="697" t="s">
        <v>2185</v>
      </c>
      <c r="E556" s="833">
        <v>19</v>
      </c>
      <c r="F556" s="314" t="s">
        <v>474</v>
      </c>
      <c r="G556" s="314" t="s">
        <v>474</v>
      </c>
      <c r="H556" s="314" t="s">
        <v>474</v>
      </c>
      <c r="I556" s="314" t="s">
        <v>474</v>
      </c>
      <c r="J556" s="314" t="s">
        <v>474</v>
      </c>
      <c r="K556" s="314" t="s">
        <v>474</v>
      </c>
      <c r="L556" s="314" t="s">
        <v>474</v>
      </c>
      <c r="M556" s="314" t="s">
        <v>474</v>
      </c>
      <c r="N556" s="314" t="s">
        <v>474</v>
      </c>
      <c r="O556" s="314" t="s">
        <v>474</v>
      </c>
      <c r="P556" s="314" t="s">
        <v>474</v>
      </c>
    </row>
    <row r="557" spans="1:16">
      <c r="A557" s="166"/>
      <c r="B557" s="166"/>
      <c r="C557" s="707"/>
      <c r="D557" s="697" t="s">
        <v>2186</v>
      </c>
      <c r="E557" s="833">
        <v>16</v>
      </c>
      <c r="F557" s="314" t="s">
        <v>474</v>
      </c>
      <c r="G557" s="314" t="s">
        <v>474</v>
      </c>
      <c r="H557" s="314" t="s">
        <v>474</v>
      </c>
      <c r="I557" s="314" t="s">
        <v>474</v>
      </c>
      <c r="J557" s="314" t="s">
        <v>474</v>
      </c>
      <c r="K557" s="314" t="s">
        <v>474</v>
      </c>
      <c r="L557" s="314" t="s">
        <v>474</v>
      </c>
      <c r="M557" s="314" t="s">
        <v>474</v>
      </c>
      <c r="N557" s="314" t="s">
        <v>474</v>
      </c>
      <c r="O557" s="314" t="s">
        <v>474</v>
      </c>
      <c r="P557" s="314" t="s">
        <v>474</v>
      </c>
    </row>
    <row r="558" spans="1:16">
      <c r="A558" s="166"/>
      <c r="B558" s="166"/>
      <c r="C558" s="707"/>
      <c r="D558" s="697" t="s">
        <v>2187</v>
      </c>
      <c r="E558" s="833">
        <v>35</v>
      </c>
      <c r="F558" s="314" t="s">
        <v>474</v>
      </c>
      <c r="G558" s="314" t="s">
        <v>474</v>
      </c>
      <c r="H558" s="314" t="s">
        <v>474</v>
      </c>
      <c r="I558" s="314" t="s">
        <v>474</v>
      </c>
      <c r="J558" s="314" t="s">
        <v>474</v>
      </c>
      <c r="K558" s="314" t="s">
        <v>474</v>
      </c>
      <c r="L558" s="314" t="s">
        <v>474</v>
      </c>
      <c r="M558" s="314" t="s">
        <v>474</v>
      </c>
      <c r="N558" s="314" t="s">
        <v>474</v>
      </c>
      <c r="O558" s="314" t="s">
        <v>474</v>
      </c>
      <c r="P558" s="314" t="s">
        <v>474</v>
      </c>
    </row>
    <row r="559" spans="1:16" s="164" customFormat="1" ht="20.25" customHeight="1">
      <c r="A559" s="166"/>
      <c r="B559" s="166"/>
      <c r="C559" s="707" t="s">
        <v>3488</v>
      </c>
      <c r="D559" s="697" t="s">
        <v>2185</v>
      </c>
      <c r="E559" s="833">
        <v>38</v>
      </c>
      <c r="F559" s="314" t="s">
        <v>474</v>
      </c>
      <c r="G559" s="314" t="s">
        <v>474</v>
      </c>
      <c r="H559" s="314" t="s">
        <v>474</v>
      </c>
      <c r="I559" s="314" t="s">
        <v>474</v>
      </c>
      <c r="J559" s="314" t="s">
        <v>474</v>
      </c>
      <c r="K559" s="314" t="s">
        <v>474</v>
      </c>
      <c r="L559" s="314" t="s">
        <v>474</v>
      </c>
      <c r="M559" s="314" t="s">
        <v>474</v>
      </c>
      <c r="N559" s="314" t="s">
        <v>474</v>
      </c>
      <c r="O559" s="314" t="s">
        <v>474</v>
      </c>
      <c r="P559" s="314" t="s">
        <v>474</v>
      </c>
    </row>
    <row r="560" spans="1:16">
      <c r="A560" s="166"/>
      <c r="B560" s="166"/>
      <c r="C560" s="707"/>
      <c r="D560" s="697" t="s">
        <v>2186</v>
      </c>
      <c r="E560" s="833">
        <v>37</v>
      </c>
      <c r="F560" s="314" t="s">
        <v>474</v>
      </c>
      <c r="G560" s="314" t="s">
        <v>474</v>
      </c>
      <c r="H560" s="314" t="s">
        <v>474</v>
      </c>
      <c r="I560" s="314" t="s">
        <v>474</v>
      </c>
      <c r="J560" s="314" t="s">
        <v>474</v>
      </c>
      <c r="K560" s="314" t="s">
        <v>474</v>
      </c>
      <c r="L560" s="314" t="s">
        <v>474</v>
      </c>
      <c r="M560" s="314" t="s">
        <v>474</v>
      </c>
      <c r="N560" s="314" t="s">
        <v>474</v>
      </c>
      <c r="O560" s="314" t="s">
        <v>474</v>
      </c>
      <c r="P560" s="314" t="s">
        <v>474</v>
      </c>
    </row>
    <row r="561" spans="1:16">
      <c r="A561" s="166"/>
      <c r="B561" s="166"/>
      <c r="C561" s="707"/>
      <c r="D561" s="697" t="s">
        <v>2187</v>
      </c>
      <c r="E561" s="833">
        <v>75</v>
      </c>
      <c r="F561" s="314" t="s">
        <v>474</v>
      </c>
      <c r="G561" s="314" t="s">
        <v>474</v>
      </c>
      <c r="H561" s="314" t="s">
        <v>474</v>
      </c>
      <c r="I561" s="314" t="s">
        <v>474</v>
      </c>
      <c r="J561" s="314" t="s">
        <v>474</v>
      </c>
      <c r="K561" s="314" t="s">
        <v>474</v>
      </c>
      <c r="L561" s="314" t="s">
        <v>474</v>
      </c>
      <c r="M561" s="314" t="s">
        <v>474</v>
      </c>
      <c r="N561" s="314" t="s">
        <v>474</v>
      </c>
      <c r="O561" s="314" t="s">
        <v>474</v>
      </c>
      <c r="P561" s="314" t="s">
        <v>474</v>
      </c>
    </row>
    <row r="562" spans="1:16" s="164" customFormat="1" ht="20.25" customHeight="1">
      <c r="A562" s="166"/>
      <c r="B562" s="166"/>
      <c r="C562" s="1376" t="s">
        <v>2315</v>
      </c>
      <c r="D562" s="697" t="s">
        <v>2185</v>
      </c>
      <c r="E562" s="833">
        <v>57</v>
      </c>
      <c r="F562" s="314" t="s">
        <v>474</v>
      </c>
      <c r="G562" s="314" t="s">
        <v>474</v>
      </c>
      <c r="H562" s="314" t="s">
        <v>474</v>
      </c>
      <c r="I562" s="314" t="s">
        <v>474</v>
      </c>
      <c r="J562" s="833">
        <v>50</v>
      </c>
      <c r="K562" s="833">
        <v>2</v>
      </c>
      <c r="L562" s="833">
        <v>2</v>
      </c>
      <c r="M562" s="833">
        <v>0</v>
      </c>
      <c r="N562" s="833">
        <v>3</v>
      </c>
      <c r="O562" s="833">
        <v>0</v>
      </c>
      <c r="P562" s="833">
        <v>0</v>
      </c>
    </row>
    <row r="563" spans="1:16">
      <c r="A563" s="166"/>
      <c r="B563" s="166"/>
      <c r="C563" s="707"/>
      <c r="D563" s="697" t="s">
        <v>2186</v>
      </c>
      <c r="E563" s="833">
        <v>53</v>
      </c>
      <c r="F563" s="314" t="s">
        <v>474</v>
      </c>
      <c r="G563" s="314" t="s">
        <v>474</v>
      </c>
      <c r="H563" s="314" t="s">
        <v>474</v>
      </c>
      <c r="I563" s="314" t="s">
        <v>474</v>
      </c>
      <c r="J563" s="833">
        <v>43</v>
      </c>
      <c r="K563" s="833">
        <v>6</v>
      </c>
      <c r="L563" s="833">
        <v>2</v>
      </c>
      <c r="M563" s="833">
        <v>0</v>
      </c>
      <c r="N563" s="833">
        <v>2</v>
      </c>
      <c r="O563" s="833">
        <v>0</v>
      </c>
      <c r="P563" s="833">
        <v>0</v>
      </c>
    </row>
    <row r="564" spans="1:16">
      <c r="A564" s="166"/>
      <c r="B564" s="166"/>
      <c r="C564" s="707"/>
      <c r="D564" s="697" t="s">
        <v>2187</v>
      </c>
      <c r="E564" s="833">
        <v>110</v>
      </c>
      <c r="F564" s="314" t="s">
        <v>474</v>
      </c>
      <c r="G564" s="314" t="s">
        <v>474</v>
      </c>
      <c r="H564" s="314" t="s">
        <v>474</v>
      </c>
      <c r="I564" s="314" t="s">
        <v>474</v>
      </c>
      <c r="J564" s="833">
        <v>93</v>
      </c>
      <c r="K564" s="833">
        <v>8</v>
      </c>
      <c r="L564" s="833">
        <v>4</v>
      </c>
      <c r="M564" s="833">
        <v>0</v>
      </c>
      <c r="N564" s="833">
        <v>5</v>
      </c>
      <c r="O564" s="833">
        <v>0</v>
      </c>
      <c r="P564" s="833">
        <v>0</v>
      </c>
    </row>
    <row r="565" spans="1:16" s="164" customFormat="1" ht="20.25" customHeight="1">
      <c r="A565" s="166"/>
      <c r="B565" s="166" t="s">
        <v>652</v>
      </c>
      <c r="C565" s="707"/>
      <c r="D565" s="697"/>
      <c r="E565" s="1377"/>
      <c r="F565" s="1377"/>
      <c r="G565" s="1377"/>
      <c r="H565" s="1377"/>
      <c r="I565" s="1377"/>
      <c r="J565" s="1377"/>
      <c r="K565" s="1377"/>
      <c r="L565" s="1377"/>
      <c r="M565" s="1377"/>
      <c r="N565" s="1377"/>
      <c r="O565" s="1377"/>
      <c r="P565" s="1377"/>
    </row>
    <row r="566" spans="1:16" s="164" customFormat="1" ht="20.25" customHeight="1">
      <c r="A566" s="166"/>
      <c r="B566" s="166"/>
      <c r="C566" s="707" t="s">
        <v>3488</v>
      </c>
      <c r="D566" s="697" t="s">
        <v>2185</v>
      </c>
      <c r="E566" s="833">
        <v>8</v>
      </c>
      <c r="F566" s="833">
        <v>8</v>
      </c>
      <c r="G566" s="833">
        <v>0</v>
      </c>
      <c r="H566" s="833">
        <v>8</v>
      </c>
      <c r="I566" s="833">
        <v>0</v>
      </c>
      <c r="J566" s="833">
        <v>6</v>
      </c>
      <c r="K566" s="833">
        <v>2</v>
      </c>
      <c r="L566" s="833">
        <v>0</v>
      </c>
      <c r="M566" s="833">
        <v>0</v>
      </c>
      <c r="N566" s="833">
        <v>0</v>
      </c>
      <c r="O566" s="833">
        <v>0</v>
      </c>
      <c r="P566" s="833">
        <v>0</v>
      </c>
    </row>
    <row r="567" spans="1:16">
      <c r="A567" s="166"/>
      <c r="B567" s="166"/>
      <c r="C567" s="707"/>
      <c r="D567" s="697" t="s">
        <v>2186</v>
      </c>
      <c r="E567" s="833">
        <v>10</v>
      </c>
      <c r="F567" s="833">
        <v>10</v>
      </c>
      <c r="G567" s="833">
        <v>0</v>
      </c>
      <c r="H567" s="833">
        <v>10</v>
      </c>
      <c r="I567" s="833">
        <v>0</v>
      </c>
      <c r="J567" s="833">
        <v>8</v>
      </c>
      <c r="K567" s="833">
        <v>2</v>
      </c>
      <c r="L567" s="833">
        <v>0</v>
      </c>
      <c r="M567" s="833">
        <v>0</v>
      </c>
      <c r="N567" s="833">
        <v>0</v>
      </c>
      <c r="O567" s="833">
        <v>0</v>
      </c>
      <c r="P567" s="833">
        <v>0</v>
      </c>
    </row>
    <row r="568" spans="1:16">
      <c r="A568" s="166"/>
      <c r="B568" s="166"/>
      <c r="C568" s="707"/>
      <c r="D568" s="697" t="s">
        <v>2187</v>
      </c>
      <c r="E568" s="833">
        <v>18</v>
      </c>
      <c r="F568" s="833">
        <v>18</v>
      </c>
      <c r="G568" s="833">
        <v>0</v>
      </c>
      <c r="H568" s="833">
        <v>18</v>
      </c>
      <c r="I568" s="833">
        <v>0</v>
      </c>
      <c r="J568" s="833">
        <v>14</v>
      </c>
      <c r="K568" s="833">
        <v>4</v>
      </c>
      <c r="L568" s="833">
        <v>0</v>
      </c>
      <c r="M568" s="833">
        <v>0</v>
      </c>
      <c r="N568" s="833">
        <v>0</v>
      </c>
      <c r="O568" s="833">
        <v>0</v>
      </c>
      <c r="P568" s="833">
        <v>0</v>
      </c>
    </row>
    <row r="569" spans="1:16" s="164" customFormat="1" ht="20.25" customHeight="1">
      <c r="A569" s="166"/>
      <c r="B569" s="166"/>
      <c r="C569" s="1376" t="s">
        <v>2315</v>
      </c>
      <c r="D569" s="697" t="s">
        <v>2185</v>
      </c>
      <c r="E569" s="833">
        <v>8</v>
      </c>
      <c r="F569" s="833">
        <v>8</v>
      </c>
      <c r="G569" s="833">
        <v>0</v>
      </c>
      <c r="H569" s="833">
        <v>8</v>
      </c>
      <c r="I569" s="833">
        <v>0</v>
      </c>
      <c r="J569" s="833">
        <v>6</v>
      </c>
      <c r="K569" s="833">
        <v>2</v>
      </c>
      <c r="L569" s="833">
        <v>0</v>
      </c>
      <c r="M569" s="833">
        <v>0</v>
      </c>
      <c r="N569" s="833">
        <v>0</v>
      </c>
      <c r="O569" s="833">
        <v>0</v>
      </c>
      <c r="P569" s="833">
        <v>0</v>
      </c>
    </row>
    <row r="570" spans="1:16">
      <c r="A570" s="166"/>
      <c r="B570" s="166"/>
      <c r="C570" s="707"/>
      <c r="D570" s="697" t="s">
        <v>2186</v>
      </c>
      <c r="E570" s="833">
        <v>10</v>
      </c>
      <c r="F570" s="833">
        <v>10</v>
      </c>
      <c r="G570" s="833">
        <v>0</v>
      </c>
      <c r="H570" s="833">
        <v>10</v>
      </c>
      <c r="I570" s="833">
        <v>0</v>
      </c>
      <c r="J570" s="833">
        <v>8</v>
      </c>
      <c r="K570" s="833">
        <v>2</v>
      </c>
      <c r="L570" s="833">
        <v>0</v>
      </c>
      <c r="M570" s="833">
        <v>0</v>
      </c>
      <c r="N570" s="833">
        <v>0</v>
      </c>
      <c r="O570" s="833">
        <v>0</v>
      </c>
      <c r="P570" s="833">
        <v>0</v>
      </c>
    </row>
    <row r="571" spans="1:16">
      <c r="A571" s="166"/>
      <c r="B571" s="166"/>
      <c r="C571" s="707"/>
      <c r="D571" s="697" t="s">
        <v>2187</v>
      </c>
      <c r="E571" s="833">
        <v>18</v>
      </c>
      <c r="F571" s="833">
        <v>18</v>
      </c>
      <c r="G571" s="833">
        <v>0</v>
      </c>
      <c r="H571" s="833">
        <v>18</v>
      </c>
      <c r="I571" s="833">
        <v>0</v>
      </c>
      <c r="J571" s="833">
        <v>14</v>
      </c>
      <c r="K571" s="833">
        <v>4</v>
      </c>
      <c r="L571" s="833">
        <v>0</v>
      </c>
      <c r="M571" s="833">
        <v>0</v>
      </c>
      <c r="N571" s="833">
        <v>0</v>
      </c>
      <c r="O571" s="833">
        <v>0</v>
      </c>
      <c r="P571" s="833">
        <v>0</v>
      </c>
    </row>
    <row r="572" spans="1:16" s="164" customFormat="1" ht="20.25" customHeight="1">
      <c r="A572" s="166"/>
      <c r="B572" s="166" t="s">
        <v>653</v>
      </c>
      <c r="C572" s="707"/>
      <c r="D572" s="697" t="s">
        <v>2185</v>
      </c>
      <c r="E572" s="833">
        <v>2</v>
      </c>
      <c r="F572" s="833">
        <v>2</v>
      </c>
      <c r="G572" s="833">
        <v>0</v>
      </c>
      <c r="H572" s="833">
        <v>2</v>
      </c>
      <c r="I572" s="833">
        <v>0</v>
      </c>
      <c r="J572" s="314" t="s">
        <v>474</v>
      </c>
      <c r="K572" s="314" t="s">
        <v>474</v>
      </c>
      <c r="L572" s="314" t="s">
        <v>474</v>
      </c>
      <c r="M572" s="314" t="s">
        <v>474</v>
      </c>
      <c r="N572" s="314" t="s">
        <v>474</v>
      </c>
      <c r="O572" s="314" t="s">
        <v>474</v>
      </c>
      <c r="P572" s="314" t="s">
        <v>474</v>
      </c>
    </row>
    <row r="573" spans="1:16" s="164" customFormat="1">
      <c r="A573" s="166"/>
      <c r="B573" s="166"/>
      <c r="C573" s="707"/>
      <c r="D573" s="697" t="s">
        <v>2186</v>
      </c>
      <c r="E573" s="833">
        <v>2</v>
      </c>
      <c r="F573" s="833">
        <v>2</v>
      </c>
      <c r="G573" s="833">
        <v>0</v>
      </c>
      <c r="H573" s="833">
        <v>2</v>
      </c>
      <c r="I573" s="833">
        <v>0</v>
      </c>
      <c r="J573" s="314" t="s">
        <v>474</v>
      </c>
      <c r="K573" s="314" t="s">
        <v>474</v>
      </c>
      <c r="L573" s="314" t="s">
        <v>474</v>
      </c>
      <c r="M573" s="314" t="s">
        <v>474</v>
      </c>
      <c r="N573" s="314" t="s">
        <v>474</v>
      </c>
      <c r="O573" s="314" t="s">
        <v>474</v>
      </c>
      <c r="P573" s="314" t="s">
        <v>474</v>
      </c>
    </row>
    <row r="574" spans="1:16" s="164" customFormat="1">
      <c r="A574" s="166"/>
      <c r="B574" s="166"/>
      <c r="C574" s="707"/>
      <c r="D574" s="697" t="s">
        <v>2187</v>
      </c>
      <c r="E574" s="833">
        <v>4</v>
      </c>
      <c r="F574" s="833">
        <v>4</v>
      </c>
      <c r="G574" s="833">
        <v>0</v>
      </c>
      <c r="H574" s="833">
        <v>4</v>
      </c>
      <c r="I574" s="833">
        <v>0</v>
      </c>
      <c r="J574" s="314" t="s">
        <v>474</v>
      </c>
      <c r="K574" s="314" t="s">
        <v>474</v>
      </c>
      <c r="L574" s="314" t="s">
        <v>474</v>
      </c>
      <c r="M574" s="314" t="s">
        <v>474</v>
      </c>
      <c r="N574" s="314" t="s">
        <v>474</v>
      </c>
      <c r="O574" s="314" t="s">
        <v>474</v>
      </c>
      <c r="P574" s="314" t="s">
        <v>474</v>
      </c>
    </row>
    <row r="575" spans="1:16" s="164" customFormat="1" ht="20.25" customHeight="1">
      <c r="A575" s="166"/>
      <c r="B575" s="166" t="s">
        <v>2287</v>
      </c>
      <c r="C575" s="707"/>
      <c r="D575" s="697" t="s">
        <v>2185</v>
      </c>
      <c r="E575" s="833">
        <v>491</v>
      </c>
      <c r="F575" s="833">
        <v>300</v>
      </c>
      <c r="G575" s="833">
        <v>259</v>
      </c>
      <c r="H575" s="833">
        <v>41</v>
      </c>
      <c r="I575" s="833">
        <v>191</v>
      </c>
      <c r="J575" s="833">
        <v>362</v>
      </c>
      <c r="K575" s="833">
        <v>77</v>
      </c>
      <c r="L575" s="833">
        <v>21</v>
      </c>
      <c r="M575" s="833">
        <v>7</v>
      </c>
      <c r="N575" s="833">
        <v>14</v>
      </c>
      <c r="O575" s="833">
        <v>4</v>
      </c>
      <c r="P575" s="833">
        <v>6</v>
      </c>
    </row>
    <row r="576" spans="1:16" s="164" customFormat="1">
      <c r="A576" s="166"/>
      <c r="B576" s="166"/>
      <c r="C576" s="707"/>
      <c r="D576" s="697" t="s">
        <v>2186</v>
      </c>
      <c r="E576" s="833">
        <v>761</v>
      </c>
      <c r="F576" s="833">
        <v>276</v>
      </c>
      <c r="G576" s="833">
        <v>230</v>
      </c>
      <c r="H576" s="833">
        <v>46</v>
      </c>
      <c r="I576" s="833">
        <v>485</v>
      </c>
      <c r="J576" s="833">
        <v>534</v>
      </c>
      <c r="K576" s="833">
        <v>134</v>
      </c>
      <c r="L576" s="833">
        <v>16</v>
      </c>
      <c r="M576" s="833">
        <v>20</v>
      </c>
      <c r="N576" s="833">
        <v>34</v>
      </c>
      <c r="O576" s="833">
        <v>12</v>
      </c>
      <c r="P576" s="833">
        <v>11</v>
      </c>
    </row>
    <row r="577" spans="1:16" s="164" customFormat="1">
      <c r="A577" s="166"/>
      <c r="B577" s="166"/>
      <c r="C577" s="707"/>
      <c r="D577" s="697" t="s">
        <v>2187</v>
      </c>
      <c r="E577" s="833">
        <v>1252</v>
      </c>
      <c r="F577" s="833">
        <v>576</v>
      </c>
      <c r="G577" s="833">
        <v>489</v>
      </c>
      <c r="H577" s="833">
        <v>87</v>
      </c>
      <c r="I577" s="833">
        <v>676</v>
      </c>
      <c r="J577" s="833">
        <v>896</v>
      </c>
      <c r="K577" s="833">
        <v>211</v>
      </c>
      <c r="L577" s="833">
        <v>37</v>
      </c>
      <c r="M577" s="833">
        <v>27</v>
      </c>
      <c r="N577" s="833">
        <v>48</v>
      </c>
      <c r="O577" s="833">
        <v>16</v>
      </c>
      <c r="P577" s="833">
        <v>17</v>
      </c>
    </row>
    <row r="578" spans="1:16" s="164" customFormat="1" ht="16.5" customHeight="1">
      <c r="A578" s="166"/>
      <c r="B578" s="166" t="s">
        <v>654</v>
      </c>
      <c r="C578" s="707"/>
      <c r="D578" s="697" t="s">
        <v>2185</v>
      </c>
      <c r="E578" s="833">
        <v>14</v>
      </c>
      <c r="F578" s="833">
        <v>0</v>
      </c>
      <c r="G578" s="833">
        <v>0</v>
      </c>
      <c r="H578" s="833">
        <v>0</v>
      </c>
      <c r="I578" s="833">
        <v>14</v>
      </c>
      <c r="J578" s="833">
        <v>4</v>
      </c>
      <c r="K578" s="833">
        <v>8</v>
      </c>
      <c r="L578" s="833">
        <v>0</v>
      </c>
      <c r="M578" s="833">
        <v>0</v>
      </c>
      <c r="N578" s="833">
        <v>1</v>
      </c>
      <c r="O578" s="833">
        <v>1</v>
      </c>
      <c r="P578" s="833">
        <v>0</v>
      </c>
    </row>
    <row r="579" spans="1:16">
      <c r="A579" s="166"/>
      <c r="B579" s="166"/>
      <c r="C579" s="707"/>
      <c r="D579" s="697" t="s">
        <v>2186</v>
      </c>
      <c r="E579" s="833">
        <v>30</v>
      </c>
      <c r="F579" s="833">
        <v>0</v>
      </c>
      <c r="G579" s="833">
        <v>0</v>
      </c>
      <c r="H579" s="833">
        <v>0</v>
      </c>
      <c r="I579" s="833">
        <v>30</v>
      </c>
      <c r="J579" s="833">
        <v>14</v>
      </c>
      <c r="K579" s="833">
        <v>10</v>
      </c>
      <c r="L579" s="833">
        <v>0</v>
      </c>
      <c r="M579" s="833">
        <v>5</v>
      </c>
      <c r="N579" s="833">
        <v>0</v>
      </c>
      <c r="O579" s="833">
        <v>1</v>
      </c>
      <c r="P579" s="833">
        <v>0</v>
      </c>
    </row>
    <row r="580" spans="1:16">
      <c r="A580" s="166"/>
      <c r="B580" s="166"/>
      <c r="C580" s="707"/>
      <c r="D580" s="697" t="s">
        <v>2187</v>
      </c>
      <c r="E580" s="833">
        <v>44</v>
      </c>
      <c r="F580" s="833">
        <v>0</v>
      </c>
      <c r="G580" s="833">
        <v>0</v>
      </c>
      <c r="H580" s="833">
        <v>0</v>
      </c>
      <c r="I580" s="833">
        <v>44</v>
      </c>
      <c r="J580" s="833">
        <v>18</v>
      </c>
      <c r="K580" s="833">
        <v>18</v>
      </c>
      <c r="L580" s="833">
        <v>0</v>
      </c>
      <c r="M580" s="833">
        <v>5</v>
      </c>
      <c r="N580" s="833">
        <v>1</v>
      </c>
      <c r="O580" s="833">
        <v>2</v>
      </c>
      <c r="P580" s="833">
        <v>0</v>
      </c>
    </row>
    <row r="581" spans="1:16">
      <c r="A581" s="166"/>
      <c r="B581" s="166"/>
      <c r="C581" s="707"/>
      <c r="D581" s="1204"/>
      <c r="E581" s="1379"/>
      <c r="F581" s="833"/>
      <c r="G581" s="833"/>
      <c r="H581" s="833"/>
      <c r="I581" s="833"/>
      <c r="J581" s="833"/>
      <c r="K581" s="833"/>
      <c r="L581" s="833"/>
      <c r="M581" s="833"/>
      <c r="N581" s="833"/>
      <c r="O581" s="833"/>
      <c r="P581" s="833"/>
    </row>
    <row r="582" spans="1:16">
      <c r="A582" s="166"/>
      <c r="B582" s="166"/>
      <c r="C582" s="707"/>
      <c r="D582" s="1204"/>
      <c r="E582" s="1379"/>
      <c r="F582" s="833"/>
      <c r="G582" s="833"/>
      <c r="H582" s="833"/>
      <c r="I582" s="833"/>
      <c r="J582" s="833"/>
      <c r="K582" s="833"/>
      <c r="L582" s="833"/>
      <c r="M582" s="833"/>
      <c r="N582" s="833"/>
      <c r="O582" s="833"/>
      <c r="P582" s="833"/>
    </row>
    <row r="583" spans="1:16">
      <c r="A583" s="166"/>
      <c r="B583" s="166"/>
      <c r="C583" s="707"/>
      <c r="D583" s="1204"/>
      <c r="E583" s="1379"/>
      <c r="F583" s="833"/>
      <c r="G583" s="833"/>
      <c r="H583" s="833"/>
      <c r="I583" s="833"/>
      <c r="J583" s="833"/>
      <c r="K583" s="833"/>
      <c r="L583" s="833"/>
      <c r="M583" s="833"/>
      <c r="N583" s="833"/>
      <c r="O583" s="833"/>
      <c r="P583" s="833"/>
    </row>
    <row r="584" spans="1:16">
      <c r="A584" s="1037" t="s">
        <v>48</v>
      </c>
      <c r="B584" s="166"/>
      <c r="C584" s="707"/>
      <c r="D584" s="1204"/>
      <c r="E584" s="1379"/>
      <c r="F584" s="833"/>
      <c r="G584" s="833"/>
      <c r="H584" s="833"/>
      <c r="I584" s="833"/>
      <c r="J584" s="833"/>
      <c r="K584" s="833"/>
      <c r="L584" s="833"/>
      <c r="M584" s="833"/>
      <c r="N584" s="833"/>
      <c r="O584" s="833"/>
      <c r="P584" s="833"/>
    </row>
    <row r="585" spans="1:16" s="164" customFormat="1" ht="20.25" customHeight="1">
      <c r="A585" s="166"/>
      <c r="B585" s="166" t="s">
        <v>2290</v>
      </c>
      <c r="C585" s="707"/>
      <c r="D585" s="697" t="s">
        <v>2185</v>
      </c>
      <c r="E585" s="833">
        <v>14</v>
      </c>
      <c r="F585" s="833">
        <v>0</v>
      </c>
      <c r="G585" s="833">
        <v>0</v>
      </c>
      <c r="H585" s="833">
        <v>0</v>
      </c>
      <c r="I585" s="833">
        <v>14</v>
      </c>
      <c r="J585" s="833">
        <v>4</v>
      </c>
      <c r="K585" s="833">
        <v>8</v>
      </c>
      <c r="L585" s="833">
        <v>0</v>
      </c>
      <c r="M585" s="833">
        <v>0</v>
      </c>
      <c r="N585" s="833">
        <v>1</v>
      </c>
      <c r="O585" s="833">
        <v>1</v>
      </c>
      <c r="P585" s="833">
        <v>0</v>
      </c>
    </row>
    <row r="586" spans="1:16" s="164" customFormat="1">
      <c r="A586" s="166"/>
      <c r="B586" s="166"/>
      <c r="C586" s="707"/>
      <c r="D586" s="697" t="s">
        <v>2186</v>
      </c>
      <c r="E586" s="833">
        <v>30</v>
      </c>
      <c r="F586" s="833">
        <v>0</v>
      </c>
      <c r="G586" s="833">
        <v>0</v>
      </c>
      <c r="H586" s="833">
        <v>0</v>
      </c>
      <c r="I586" s="833">
        <v>30</v>
      </c>
      <c r="J586" s="833">
        <v>14</v>
      </c>
      <c r="K586" s="833">
        <v>10</v>
      </c>
      <c r="L586" s="833">
        <v>0</v>
      </c>
      <c r="M586" s="833">
        <v>5</v>
      </c>
      <c r="N586" s="833">
        <v>0</v>
      </c>
      <c r="O586" s="833">
        <v>1</v>
      </c>
      <c r="P586" s="833">
        <v>0</v>
      </c>
    </row>
    <row r="587" spans="1:16" s="164" customFormat="1">
      <c r="A587" s="166"/>
      <c r="B587" s="166"/>
      <c r="C587" s="707"/>
      <c r="D587" s="697" t="s">
        <v>2187</v>
      </c>
      <c r="E587" s="833">
        <v>44</v>
      </c>
      <c r="F587" s="833">
        <v>0</v>
      </c>
      <c r="G587" s="833">
        <v>0</v>
      </c>
      <c r="H587" s="833">
        <v>0</v>
      </c>
      <c r="I587" s="833">
        <v>44</v>
      </c>
      <c r="J587" s="833">
        <v>18</v>
      </c>
      <c r="K587" s="833">
        <v>18</v>
      </c>
      <c r="L587" s="833">
        <v>0</v>
      </c>
      <c r="M587" s="833">
        <v>5</v>
      </c>
      <c r="N587" s="833">
        <v>1</v>
      </c>
      <c r="O587" s="833">
        <v>2</v>
      </c>
      <c r="P587" s="833">
        <v>0</v>
      </c>
    </row>
    <row r="588" spans="1:16" s="164" customFormat="1" ht="18.75" customHeight="1">
      <c r="A588" s="166" t="s">
        <v>2224</v>
      </c>
      <c r="B588" s="166"/>
      <c r="C588" s="707"/>
      <c r="D588" s="697" t="s">
        <v>2185</v>
      </c>
      <c r="E588" s="833">
        <v>505</v>
      </c>
      <c r="F588" s="833">
        <v>300</v>
      </c>
      <c r="G588" s="833">
        <v>259</v>
      </c>
      <c r="H588" s="833">
        <v>41</v>
      </c>
      <c r="I588" s="833">
        <v>205</v>
      </c>
      <c r="J588" s="833">
        <v>366</v>
      </c>
      <c r="K588" s="833">
        <v>85</v>
      </c>
      <c r="L588" s="833">
        <v>21</v>
      </c>
      <c r="M588" s="833">
        <v>7</v>
      </c>
      <c r="N588" s="833">
        <v>15</v>
      </c>
      <c r="O588" s="833">
        <v>5</v>
      </c>
      <c r="P588" s="833">
        <v>6</v>
      </c>
    </row>
    <row r="589" spans="1:16" s="164" customFormat="1">
      <c r="A589" s="166"/>
      <c r="B589" s="166"/>
      <c r="C589" s="707"/>
      <c r="D589" s="697" t="s">
        <v>2186</v>
      </c>
      <c r="E589" s="833">
        <v>791</v>
      </c>
      <c r="F589" s="833">
        <v>276</v>
      </c>
      <c r="G589" s="833">
        <v>230</v>
      </c>
      <c r="H589" s="833">
        <v>46</v>
      </c>
      <c r="I589" s="833">
        <v>515</v>
      </c>
      <c r="J589" s="833">
        <v>548</v>
      </c>
      <c r="K589" s="833">
        <v>144</v>
      </c>
      <c r="L589" s="833">
        <v>16</v>
      </c>
      <c r="M589" s="833">
        <v>25</v>
      </c>
      <c r="N589" s="833">
        <v>34</v>
      </c>
      <c r="O589" s="833">
        <v>13</v>
      </c>
      <c r="P589" s="833">
        <v>11</v>
      </c>
    </row>
    <row r="590" spans="1:16" s="164" customFormat="1">
      <c r="A590" s="166"/>
      <c r="B590" s="166"/>
      <c r="C590" s="707"/>
      <c r="D590" s="697" t="s">
        <v>2187</v>
      </c>
      <c r="E590" s="833">
        <v>1296</v>
      </c>
      <c r="F590" s="833">
        <v>576</v>
      </c>
      <c r="G590" s="833">
        <v>489</v>
      </c>
      <c r="H590" s="833">
        <v>87</v>
      </c>
      <c r="I590" s="833">
        <v>720</v>
      </c>
      <c r="J590" s="833">
        <v>914</v>
      </c>
      <c r="K590" s="833">
        <v>229</v>
      </c>
      <c r="L590" s="833">
        <v>37</v>
      </c>
      <c r="M590" s="833">
        <v>32</v>
      </c>
      <c r="N590" s="833">
        <v>49</v>
      </c>
      <c r="O590" s="833">
        <v>18</v>
      </c>
      <c r="P590" s="833">
        <v>17</v>
      </c>
    </row>
    <row r="591" spans="1:16" s="164" customFormat="1" ht="30" customHeight="1">
      <c r="A591" s="1418" t="s">
        <v>3493</v>
      </c>
      <c r="B591" s="1418"/>
      <c r="C591" s="1418"/>
      <c r="D591" s="697"/>
      <c r="E591" s="1377"/>
      <c r="F591" s="1377"/>
      <c r="G591" s="1377"/>
      <c r="H591" s="1377"/>
      <c r="I591" s="1377"/>
      <c r="J591" s="1377"/>
      <c r="K591" s="1377"/>
      <c r="L591" s="1377"/>
      <c r="M591" s="1377"/>
      <c r="N591" s="1377"/>
      <c r="O591" s="1377"/>
      <c r="P591" s="1377"/>
    </row>
    <row r="592" spans="1:16" s="164" customFormat="1" ht="20.25" customHeight="1">
      <c r="A592" s="166"/>
      <c r="B592" s="166" t="s">
        <v>646</v>
      </c>
      <c r="C592" s="707"/>
      <c r="D592" s="697"/>
      <c r="E592" s="1377"/>
      <c r="F592" s="1377"/>
      <c r="G592" s="1377"/>
      <c r="H592" s="1377"/>
      <c r="I592" s="1377"/>
      <c r="J592" s="1377"/>
      <c r="K592" s="1377"/>
      <c r="L592" s="1377"/>
      <c r="M592" s="1377"/>
      <c r="N592" s="1377"/>
      <c r="O592" s="1377"/>
      <c r="P592" s="1377"/>
    </row>
    <row r="593" spans="1:16" s="164" customFormat="1" ht="20.25" customHeight="1">
      <c r="A593" s="166"/>
      <c r="B593" s="166"/>
      <c r="C593" s="707" t="s">
        <v>3487</v>
      </c>
      <c r="D593" s="697" t="s">
        <v>2185</v>
      </c>
      <c r="E593" s="833">
        <v>9003</v>
      </c>
      <c r="F593" s="833">
        <v>7467</v>
      </c>
      <c r="G593" s="833">
        <v>6160</v>
      </c>
      <c r="H593" s="833">
        <v>1307</v>
      </c>
      <c r="I593" s="833">
        <v>1536</v>
      </c>
      <c r="J593" s="833">
        <v>5777</v>
      </c>
      <c r="K593" s="833">
        <v>1735</v>
      </c>
      <c r="L593" s="833">
        <v>437</v>
      </c>
      <c r="M593" s="833">
        <v>246</v>
      </c>
      <c r="N593" s="833">
        <v>576</v>
      </c>
      <c r="O593" s="833">
        <v>109</v>
      </c>
      <c r="P593" s="833">
        <v>123</v>
      </c>
    </row>
    <row r="594" spans="1:16">
      <c r="A594" s="166"/>
      <c r="B594" s="166"/>
      <c r="C594" s="707"/>
      <c r="D594" s="697" t="s">
        <v>2186</v>
      </c>
      <c r="E594" s="833">
        <v>17414</v>
      </c>
      <c r="F594" s="833">
        <v>9658</v>
      </c>
      <c r="G594" s="833">
        <v>7418</v>
      </c>
      <c r="H594" s="833">
        <v>2240</v>
      </c>
      <c r="I594" s="833">
        <v>7756</v>
      </c>
      <c r="J594" s="833">
        <v>10022</v>
      </c>
      <c r="K594" s="833">
        <v>3482</v>
      </c>
      <c r="L594" s="833">
        <v>988</v>
      </c>
      <c r="M594" s="833">
        <v>626</v>
      </c>
      <c r="N594" s="833">
        <v>1732</v>
      </c>
      <c r="O594" s="833">
        <v>325</v>
      </c>
      <c r="P594" s="833">
        <v>239</v>
      </c>
    </row>
    <row r="595" spans="1:16">
      <c r="A595" s="166"/>
      <c r="B595" s="166"/>
      <c r="C595" s="707"/>
      <c r="D595" s="697" t="s">
        <v>2187</v>
      </c>
      <c r="E595" s="833">
        <v>26417</v>
      </c>
      <c r="F595" s="833">
        <v>17125</v>
      </c>
      <c r="G595" s="833">
        <v>13578</v>
      </c>
      <c r="H595" s="833">
        <v>3547</v>
      </c>
      <c r="I595" s="833">
        <v>9292</v>
      </c>
      <c r="J595" s="833">
        <v>15799</v>
      </c>
      <c r="K595" s="833">
        <v>5217</v>
      </c>
      <c r="L595" s="833">
        <v>1425</v>
      </c>
      <c r="M595" s="833">
        <v>872</v>
      </c>
      <c r="N595" s="833">
        <v>2308</v>
      </c>
      <c r="O595" s="833">
        <v>434</v>
      </c>
      <c r="P595" s="833">
        <v>362</v>
      </c>
    </row>
    <row r="596" spans="1:16" s="164" customFormat="1" ht="20.25" customHeight="1">
      <c r="A596" s="166"/>
      <c r="B596" s="166"/>
      <c r="C596" s="707" t="s">
        <v>3488</v>
      </c>
      <c r="D596" s="697" t="s">
        <v>2185</v>
      </c>
      <c r="E596" s="833">
        <v>4812</v>
      </c>
      <c r="F596" s="833">
        <v>3704</v>
      </c>
      <c r="G596" s="833">
        <v>3091</v>
      </c>
      <c r="H596" s="833">
        <v>613</v>
      </c>
      <c r="I596" s="833">
        <v>1108</v>
      </c>
      <c r="J596" s="833">
        <v>3150</v>
      </c>
      <c r="K596" s="833">
        <v>826</v>
      </c>
      <c r="L596" s="833">
        <v>193</v>
      </c>
      <c r="M596" s="833">
        <v>338</v>
      </c>
      <c r="N596" s="833">
        <v>143</v>
      </c>
      <c r="O596" s="833">
        <v>80</v>
      </c>
      <c r="P596" s="833">
        <v>82</v>
      </c>
    </row>
    <row r="597" spans="1:16">
      <c r="A597" s="166"/>
      <c r="B597" s="166"/>
      <c r="C597" s="707"/>
      <c r="D597" s="697" t="s">
        <v>2186</v>
      </c>
      <c r="E597" s="833">
        <v>19022</v>
      </c>
      <c r="F597" s="833">
        <v>9218</v>
      </c>
      <c r="G597" s="833">
        <v>7706</v>
      </c>
      <c r="H597" s="833">
        <v>1512</v>
      </c>
      <c r="I597" s="833">
        <v>9804</v>
      </c>
      <c r="J597" s="833">
        <v>12521</v>
      </c>
      <c r="K597" s="833">
        <v>3104</v>
      </c>
      <c r="L597" s="833">
        <v>837</v>
      </c>
      <c r="M597" s="833">
        <v>1134</v>
      </c>
      <c r="N597" s="833">
        <v>786</v>
      </c>
      <c r="O597" s="833">
        <v>352</v>
      </c>
      <c r="P597" s="833">
        <v>288</v>
      </c>
    </row>
    <row r="598" spans="1:16">
      <c r="A598" s="166"/>
      <c r="B598" s="166"/>
      <c r="C598" s="707"/>
      <c r="D598" s="697" t="s">
        <v>2187</v>
      </c>
      <c r="E598" s="833">
        <v>23834</v>
      </c>
      <c r="F598" s="833">
        <v>12922</v>
      </c>
      <c r="G598" s="833">
        <v>10797</v>
      </c>
      <c r="H598" s="833">
        <v>2125</v>
      </c>
      <c r="I598" s="833">
        <v>10912</v>
      </c>
      <c r="J598" s="833">
        <v>15671</v>
      </c>
      <c r="K598" s="833">
        <v>3930</v>
      </c>
      <c r="L598" s="833">
        <v>1030</v>
      </c>
      <c r="M598" s="833">
        <v>1472</v>
      </c>
      <c r="N598" s="833">
        <v>929</v>
      </c>
      <c r="O598" s="833">
        <v>432</v>
      </c>
      <c r="P598" s="833">
        <v>370</v>
      </c>
    </row>
    <row r="599" spans="1:16" s="164" customFormat="1" ht="20.25" customHeight="1">
      <c r="A599" s="166"/>
      <c r="B599" s="166"/>
      <c r="C599" s="707" t="s">
        <v>2997</v>
      </c>
      <c r="D599" s="697" t="s">
        <v>2185</v>
      </c>
      <c r="E599" s="833">
        <v>107</v>
      </c>
      <c r="F599" s="833">
        <v>74</v>
      </c>
      <c r="G599" s="833">
        <v>53</v>
      </c>
      <c r="H599" s="833">
        <v>21</v>
      </c>
      <c r="I599" s="833">
        <v>33</v>
      </c>
      <c r="J599" s="833">
        <v>11</v>
      </c>
      <c r="K599" s="833">
        <v>22</v>
      </c>
      <c r="L599" s="833">
        <v>0</v>
      </c>
      <c r="M599" s="833">
        <v>58</v>
      </c>
      <c r="N599" s="833">
        <v>3</v>
      </c>
      <c r="O599" s="833">
        <v>1</v>
      </c>
      <c r="P599" s="833">
        <v>12</v>
      </c>
    </row>
    <row r="600" spans="1:16" s="164" customFormat="1">
      <c r="A600" s="166"/>
      <c r="B600" s="166"/>
      <c r="C600" s="707"/>
      <c r="D600" s="697" t="s">
        <v>2186</v>
      </c>
      <c r="E600" s="833">
        <v>280</v>
      </c>
      <c r="F600" s="833">
        <v>159</v>
      </c>
      <c r="G600" s="833">
        <v>135</v>
      </c>
      <c r="H600" s="833">
        <v>24</v>
      </c>
      <c r="I600" s="833">
        <v>121</v>
      </c>
      <c r="J600" s="833">
        <v>15</v>
      </c>
      <c r="K600" s="833">
        <v>64</v>
      </c>
      <c r="L600" s="833">
        <v>0</v>
      </c>
      <c r="M600" s="833">
        <v>167</v>
      </c>
      <c r="N600" s="833">
        <v>0</v>
      </c>
      <c r="O600" s="833">
        <v>3</v>
      </c>
      <c r="P600" s="833">
        <v>31</v>
      </c>
    </row>
    <row r="601" spans="1:16" s="164" customFormat="1">
      <c r="A601" s="166"/>
      <c r="B601" s="166"/>
      <c r="C601" s="707"/>
      <c r="D601" s="697" t="s">
        <v>2187</v>
      </c>
      <c r="E601" s="833">
        <v>387</v>
      </c>
      <c r="F601" s="833">
        <v>233</v>
      </c>
      <c r="G601" s="833">
        <v>188</v>
      </c>
      <c r="H601" s="833">
        <v>45</v>
      </c>
      <c r="I601" s="833">
        <v>154</v>
      </c>
      <c r="J601" s="833">
        <v>26</v>
      </c>
      <c r="K601" s="833">
        <v>86</v>
      </c>
      <c r="L601" s="833">
        <v>0</v>
      </c>
      <c r="M601" s="833">
        <v>225</v>
      </c>
      <c r="N601" s="833">
        <v>3</v>
      </c>
      <c r="O601" s="833">
        <v>4</v>
      </c>
      <c r="P601" s="833">
        <v>43</v>
      </c>
    </row>
    <row r="602" spans="1:16" s="164" customFormat="1" ht="19.5" customHeight="1">
      <c r="A602" s="166"/>
      <c r="B602" s="166"/>
      <c r="C602" s="1376" t="s">
        <v>2315</v>
      </c>
      <c r="D602" s="697" t="s">
        <v>2185</v>
      </c>
      <c r="E602" s="833">
        <v>13922</v>
      </c>
      <c r="F602" s="833">
        <v>11245</v>
      </c>
      <c r="G602" s="833">
        <v>9304</v>
      </c>
      <c r="H602" s="833">
        <v>1941</v>
      </c>
      <c r="I602" s="833">
        <v>2677</v>
      </c>
      <c r="J602" s="833">
        <v>8938</v>
      </c>
      <c r="K602" s="833">
        <v>2583</v>
      </c>
      <c r="L602" s="833">
        <v>630</v>
      </c>
      <c r="M602" s="833">
        <v>642</v>
      </c>
      <c r="N602" s="833">
        <v>722</v>
      </c>
      <c r="O602" s="833">
        <v>190</v>
      </c>
      <c r="P602" s="833">
        <v>217</v>
      </c>
    </row>
    <row r="603" spans="1:16" s="164" customFormat="1">
      <c r="A603" s="166"/>
      <c r="B603" s="166"/>
      <c r="C603" s="707"/>
      <c r="D603" s="697" t="s">
        <v>2186</v>
      </c>
      <c r="E603" s="833">
        <v>36716</v>
      </c>
      <c r="F603" s="833">
        <v>19035</v>
      </c>
      <c r="G603" s="833">
        <v>15259</v>
      </c>
      <c r="H603" s="833">
        <v>3776</v>
      </c>
      <c r="I603" s="833">
        <v>17681</v>
      </c>
      <c r="J603" s="833">
        <v>22558</v>
      </c>
      <c r="K603" s="833">
        <v>6650</v>
      </c>
      <c r="L603" s="833">
        <v>1825</v>
      </c>
      <c r="M603" s="833">
        <v>1927</v>
      </c>
      <c r="N603" s="833">
        <v>2518</v>
      </c>
      <c r="O603" s="833">
        <v>680</v>
      </c>
      <c r="P603" s="833">
        <v>558</v>
      </c>
    </row>
    <row r="604" spans="1:16" s="164" customFormat="1">
      <c r="A604" s="166"/>
      <c r="B604" s="166"/>
      <c r="C604" s="707"/>
      <c r="D604" s="697" t="s">
        <v>2187</v>
      </c>
      <c r="E604" s="833">
        <v>50638</v>
      </c>
      <c r="F604" s="833">
        <v>30280</v>
      </c>
      <c r="G604" s="833">
        <v>24563</v>
      </c>
      <c r="H604" s="833">
        <v>5717</v>
      </c>
      <c r="I604" s="833">
        <v>20358</v>
      </c>
      <c r="J604" s="833">
        <v>31496</v>
      </c>
      <c r="K604" s="833">
        <v>9233</v>
      </c>
      <c r="L604" s="833">
        <v>2455</v>
      </c>
      <c r="M604" s="833">
        <v>2569</v>
      </c>
      <c r="N604" s="833">
        <v>3240</v>
      </c>
      <c r="O604" s="833">
        <v>870</v>
      </c>
      <c r="P604" s="833">
        <v>775</v>
      </c>
    </row>
    <row r="605" spans="1:16" s="164" customFormat="1" ht="20.25" customHeight="1">
      <c r="A605" s="166"/>
      <c r="B605" s="166" t="s">
        <v>648</v>
      </c>
      <c r="C605" s="707"/>
      <c r="D605" s="697"/>
      <c r="E605" s="1377"/>
      <c r="F605" s="1377"/>
      <c r="G605" s="1377"/>
      <c r="H605" s="1377"/>
      <c r="I605" s="1377"/>
      <c r="J605" s="1377"/>
      <c r="K605" s="1377"/>
      <c r="L605" s="1377"/>
      <c r="M605" s="1377"/>
      <c r="N605" s="1377"/>
      <c r="O605" s="1377"/>
      <c r="P605" s="1377"/>
    </row>
    <row r="606" spans="1:16" s="164" customFormat="1" ht="20.25" customHeight="1">
      <c r="A606" s="166"/>
      <c r="B606" s="166"/>
      <c r="C606" s="707" t="s">
        <v>3487</v>
      </c>
      <c r="D606" s="697" t="s">
        <v>2185</v>
      </c>
      <c r="E606" s="833">
        <v>1052</v>
      </c>
      <c r="F606" s="833">
        <v>845</v>
      </c>
      <c r="G606" s="833">
        <v>782</v>
      </c>
      <c r="H606" s="833">
        <v>63</v>
      </c>
      <c r="I606" s="833">
        <v>207</v>
      </c>
      <c r="J606" s="833">
        <v>891</v>
      </c>
      <c r="K606" s="833">
        <v>115</v>
      </c>
      <c r="L606" s="833">
        <v>17</v>
      </c>
      <c r="M606" s="833">
        <v>5</v>
      </c>
      <c r="N606" s="833">
        <v>16</v>
      </c>
      <c r="O606" s="833">
        <v>4</v>
      </c>
      <c r="P606" s="833">
        <v>4</v>
      </c>
    </row>
    <row r="607" spans="1:16">
      <c r="A607" s="166"/>
      <c r="B607" s="166"/>
      <c r="C607" s="707"/>
      <c r="D607" s="697" t="s">
        <v>2186</v>
      </c>
      <c r="E607" s="833">
        <v>3453</v>
      </c>
      <c r="F607" s="833">
        <v>1887</v>
      </c>
      <c r="G607" s="833">
        <v>1722</v>
      </c>
      <c r="H607" s="833">
        <v>165</v>
      </c>
      <c r="I607" s="833">
        <v>1566</v>
      </c>
      <c r="J607" s="833">
        <v>2990</v>
      </c>
      <c r="K607" s="833">
        <v>336</v>
      </c>
      <c r="L607" s="833">
        <v>42</v>
      </c>
      <c r="M607" s="833">
        <v>22</v>
      </c>
      <c r="N607" s="833">
        <v>39</v>
      </c>
      <c r="O607" s="833">
        <v>11</v>
      </c>
      <c r="P607" s="833">
        <v>13</v>
      </c>
    </row>
    <row r="608" spans="1:16">
      <c r="A608" s="166"/>
      <c r="B608" s="166"/>
      <c r="C608" s="707"/>
      <c r="D608" s="697" t="s">
        <v>2187</v>
      </c>
      <c r="E608" s="833">
        <v>4505</v>
      </c>
      <c r="F608" s="833">
        <v>2732</v>
      </c>
      <c r="G608" s="833">
        <v>2504</v>
      </c>
      <c r="H608" s="833">
        <v>228</v>
      </c>
      <c r="I608" s="833">
        <v>1773</v>
      </c>
      <c r="J608" s="833">
        <v>3881</v>
      </c>
      <c r="K608" s="833">
        <v>451</v>
      </c>
      <c r="L608" s="833">
        <v>59</v>
      </c>
      <c r="M608" s="833">
        <v>27</v>
      </c>
      <c r="N608" s="833">
        <v>55</v>
      </c>
      <c r="O608" s="833">
        <v>15</v>
      </c>
      <c r="P608" s="833">
        <v>17</v>
      </c>
    </row>
    <row r="609" spans="1:16" s="164" customFormat="1" ht="20.25" customHeight="1">
      <c r="A609" s="166"/>
      <c r="B609" s="166"/>
      <c r="C609" s="707" t="s">
        <v>3488</v>
      </c>
      <c r="D609" s="697" t="s">
        <v>2185</v>
      </c>
      <c r="E609" s="833">
        <v>1210</v>
      </c>
      <c r="F609" s="833">
        <v>826</v>
      </c>
      <c r="G609" s="833">
        <v>755</v>
      </c>
      <c r="H609" s="833">
        <v>71</v>
      </c>
      <c r="I609" s="833">
        <v>384</v>
      </c>
      <c r="J609" s="833">
        <v>891</v>
      </c>
      <c r="K609" s="833">
        <v>238</v>
      </c>
      <c r="L609" s="833">
        <v>22</v>
      </c>
      <c r="M609" s="833">
        <v>23</v>
      </c>
      <c r="N609" s="833">
        <v>30</v>
      </c>
      <c r="O609" s="833">
        <v>4</v>
      </c>
      <c r="P609" s="833">
        <v>2</v>
      </c>
    </row>
    <row r="610" spans="1:16">
      <c r="A610" s="166"/>
      <c r="B610" s="166"/>
      <c r="C610" s="707"/>
      <c r="D610" s="697" t="s">
        <v>2186</v>
      </c>
      <c r="E610" s="833">
        <v>3439</v>
      </c>
      <c r="F610" s="833">
        <v>1657</v>
      </c>
      <c r="G610" s="833">
        <v>1441</v>
      </c>
      <c r="H610" s="833">
        <v>216</v>
      </c>
      <c r="I610" s="833">
        <v>1782</v>
      </c>
      <c r="J610" s="833">
        <v>2724</v>
      </c>
      <c r="K610" s="833">
        <v>505</v>
      </c>
      <c r="L610" s="833">
        <v>82</v>
      </c>
      <c r="M610" s="833">
        <v>61</v>
      </c>
      <c r="N610" s="833">
        <v>48</v>
      </c>
      <c r="O610" s="833">
        <v>4</v>
      </c>
      <c r="P610" s="833">
        <v>15</v>
      </c>
    </row>
    <row r="611" spans="1:16">
      <c r="A611" s="166"/>
      <c r="B611" s="166"/>
      <c r="C611" s="707"/>
      <c r="D611" s="697" t="s">
        <v>2187</v>
      </c>
      <c r="E611" s="833">
        <v>4649</v>
      </c>
      <c r="F611" s="833">
        <v>2483</v>
      </c>
      <c r="G611" s="833">
        <v>2196</v>
      </c>
      <c r="H611" s="833">
        <v>287</v>
      </c>
      <c r="I611" s="833">
        <v>2166</v>
      </c>
      <c r="J611" s="833">
        <v>3615</v>
      </c>
      <c r="K611" s="833">
        <v>743</v>
      </c>
      <c r="L611" s="833">
        <v>104</v>
      </c>
      <c r="M611" s="833">
        <v>84</v>
      </c>
      <c r="N611" s="833">
        <v>78</v>
      </c>
      <c r="O611" s="833">
        <v>8</v>
      </c>
      <c r="P611" s="833">
        <v>17</v>
      </c>
    </row>
    <row r="612" spans="1:16" s="164" customFormat="1" ht="20.25" customHeight="1">
      <c r="A612" s="166"/>
      <c r="B612" s="166"/>
      <c r="C612" s="707" t="s">
        <v>2997</v>
      </c>
      <c r="D612" s="697" t="s">
        <v>2185</v>
      </c>
      <c r="E612" s="833">
        <v>1</v>
      </c>
      <c r="F612" s="833">
        <v>0</v>
      </c>
      <c r="G612" s="833">
        <v>0</v>
      </c>
      <c r="H612" s="833">
        <v>0</v>
      </c>
      <c r="I612" s="833">
        <v>1</v>
      </c>
      <c r="J612" s="833">
        <v>0</v>
      </c>
      <c r="K612" s="833">
        <v>0</v>
      </c>
      <c r="L612" s="833">
        <v>0</v>
      </c>
      <c r="M612" s="833">
        <v>0</v>
      </c>
      <c r="N612" s="833">
        <v>0</v>
      </c>
      <c r="O612" s="833">
        <v>0</v>
      </c>
      <c r="P612" s="833">
        <v>1</v>
      </c>
    </row>
    <row r="613" spans="1:16" s="164" customFormat="1">
      <c r="A613" s="166"/>
      <c r="B613" s="166"/>
      <c r="C613" s="707"/>
      <c r="D613" s="697" t="s">
        <v>2186</v>
      </c>
      <c r="E613" s="833">
        <v>7</v>
      </c>
      <c r="F613" s="833">
        <v>3</v>
      </c>
      <c r="G613" s="833">
        <v>2</v>
      </c>
      <c r="H613" s="833">
        <v>1</v>
      </c>
      <c r="I613" s="833">
        <v>4</v>
      </c>
      <c r="J613" s="833">
        <v>1</v>
      </c>
      <c r="K613" s="833">
        <v>3</v>
      </c>
      <c r="L613" s="833">
        <v>0</v>
      </c>
      <c r="M613" s="833">
        <v>2</v>
      </c>
      <c r="N613" s="833">
        <v>0</v>
      </c>
      <c r="O613" s="833">
        <v>0</v>
      </c>
      <c r="P613" s="833">
        <v>1</v>
      </c>
    </row>
    <row r="614" spans="1:16" s="164" customFormat="1">
      <c r="A614" s="166"/>
      <c r="B614" s="166"/>
      <c r="C614" s="707"/>
      <c r="D614" s="697" t="s">
        <v>2187</v>
      </c>
      <c r="E614" s="833">
        <v>8</v>
      </c>
      <c r="F614" s="833">
        <v>3</v>
      </c>
      <c r="G614" s="833">
        <v>2</v>
      </c>
      <c r="H614" s="833">
        <v>1</v>
      </c>
      <c r="I614" s="833">
        <v>5</v>
      </c>
      <c r="J614" s="833">
        <v>1</v>
      </c>
      <c r="K614" s="833">
        <v>3</v>
      </c>
      <c r="L614" s="833">
        <v>0</v>
      </c>
      <c r="M614" s="833">
        <v>2</v>
      </c>
      <c r="N614" s="833">
        <v>0</v>
      </c>
      <c r="O614" s="833">
        <v>0</v>
      </c>
      <c r="P614" s="833">
        <v>2</v>
      </c>
    </row>
    <row r="615" spans="1:16" s="164" customFormat="1" ht="17.25" customHeight="1">
      <c r="A615" s="166"/>
      <c r="B615" s="166"/>
      <c r="C615" s="1376" t="s">
        <v>2315</v>
      </c>
      <c r="D615" s="697" t="s">
        <v>2185</v>
      </c>
      <c r="E615" s="833">
        <v>2263</v>
      </c>
      <c r="F615" s="833">
        <v>1671</v>
      </c>
      <c r="G615" s="833">
        <v>1537</v>
      </c>
      <c r="H615" s="833">
        <v>134</v>
      </c>
      <c r="I615" s="833">
        <v>592</v>
      </c>
      <c r="J615" s="833">
        <v>1782</v>
      </c>
      <c r="K615" s="833">
        <v>353</v>
      </c>
      <c r="L615" s="833">
        <v>39</v>
      </c>
      <c r="M615" s="833">
        <v>28</v>
      </c>
      <c r="N615" s="833">
        <v>46</v>
      </c>
      <c r="O615" s="833">
        <v>8</v>
      </c>
      <c r="P615" s="833">
        <v>7</v>
      </c>
    </row>
    <row r="616" spans="1:16" s="164" customFormat="1">
      <c r="A616" s="166"/>
      <c r="B616" s="166"/>
      <c r="C616" s="707"/>
      <c r="D616" s="697" t="s">
        <v>2186</v>
      </c>
      <c r="E616" s="833">
        <v>6899</v>
      </c>
      <c r="F616" s="833">
        <v>3547</v>
      </c>
      <c r="G616" s="833">
        <v>3165</v>
      </c>
      <c r="H616" s="833">
        <v>382</v>
      </c>
      <c r="I616" s="833">
        <v>3352</v>
      </c>
      <c r="J616" s="833">
        <v>5715</v>
      </c>
      <c r="K616" s="833">
        <v>844</v>
      </c>
      <c r="L616" s="833">
        <v>124</v>
      </c>
      <c r="M616" s="833">
        <v>85</v>
      </c>
      <c r="N616" s="833">
        <v>87</v>
      </c>
      <c r="O616" s="833">
        <v>15</v>
      </c>
      <c r="P616" s="833">
        <v>29</v>
      </c>
    </row>
    <row r="617" spans="1:16" s="164" customFormat="1">
      <c r="A617" s="166"/>
      <c r="B617" s="166"/>
      <c r="C617" s="707"/>
      <c r="D617" s="697" t="s">
        <v>2187</v>
      </c>
      <c r="E617" s="833">
        <v>9162</v>
      </c>
      <c r="F617" s="833">
        <v>5218</v>
      </c>
      <c r="G617" s="833">
        <v>4702</v>
      </c>
      <c r="H617" s="833">
        <v>516</v>
      </c>
      <c r="I617" s="833">
        <v>3944</v>
      </c>
      <c r="J617" s="833">
        <v>7497</v>
      </c>
      <c r="K617" s="833">
        <v>1197</v>
      </c>
      <c r="L617" s="833">
        <v>163</v>
      </c>
      <c r="M617" s="833">
        <v>113</v>
      </c>
      <c r="N617" s="833">
        <v>133</v>
      </c>
      <c r="O617" s="833">
        <v>23</v>
      </c>
      <c r="P617" s="833">
        <v>36</v>
      </c>
    </row>
    <row r="618" spans="1:16" s="164" customFormat="1" ht="20.25" customHeight="1">
      <c r="A618" s="166"/>
      <c r="B618" s="166" t="s">
        <v>649</v>
      </c>
      <c r="C618" s="707"/>
      <c r="D618" s="697"/>
      <c r="E618" s="1377"/>
      <c r="F618" s="1377"/>
      <c r="G618" s="1377"/>
      <c r="H618" s="1377"/>
      <c r="I618" s="1377"/>
      <c r="J618" s="1377"/>
      <c r="K618" s="1377"/>
      <c r="L618" s="1377"/>
      <c r="M618" s="1377"/>
      <c r="N618" s="1377"/>
      <c r="O618" s="1377"/>
      <c r="P618" s="1377"/>
    </row>
    <row r="619" spans="1:16" s="164" customFormat="1" ht="20.25" customHeight="1">
      <c r="A619" s="166"/>
      <c r="B619" s="166"/>
      <c r="C619" s="707" t="s">
        <v>3487</v>
      </c>
      <c r="D619" s="697" t="s">
        <v>2185</v>
      </c>
      <c r="E619" s="833">
        <v>5295</v>
      </c>
      <c r="F619" s="833">
        <v>4530</v>
      </c>
      <c r="G619" s="833">
        <v>3983</v>
      </c>
      <c r="H619" s="833">
        <v>547</v>
      </c>
      <c r="I619" s="833">
        <v>765</v>
      </c>
      <c r="J619" s="833">
        <v>3718</v>
      </c>
      <c r="K619" s="833">
        <v>924</v>
      </c>
      <c r="L619" s="833">
        <v>221</v>
      </c>
      <c r="M619" s="833">
        <v>49</v>
      </c>
      <c r="N619" s="833">
        <v>267</v>
      </c>
      <c r="O619" s="833">
        <v>39</v>
      </c>
      <c r="P619" s="833">
        <v>77</v>
      </c>
    </row>
    <row r="620" spans="1:16">
      <c r="A620" s="166"/>
      <c r="B620" s="166"/>
      <c r="C620" s="707"/>
      <c r="D620" s="697" t="s">
        <v>2186</v>
      </c>
      <c r="E620" s="833">
        <v>1429</v>
      </c>
      <c r="F620" s="833">
        <v>777</v>
      </c>
      <c r="G620" s="833">
        <v>644</v>
      </c>
      <c r="H620" s="833">
        <v>133</v>
      </c>
      <c r="I620" s="833">
        <v>652</v>
      </c>
      <c r="J620" s="833">
        <v>959</v>
      </c>
      <c r="K620" s="833">
        <v>247</v>
      </c>
      <c r="L620" s="833">
        <v>71</v>
      </c>
      <c r="M620" s="833">
        <v>5</v>
      </c>
      <c r="N620" s="833">
        <v>107</v>
      </c>
      <c r="O620" s="833">
        <v>21</v>
      </c>
      <c r="P620" s="833">
        <v>19</v>
      </c>
    </row>
    <row r="621" spans="1:16">
      <c r="A621" s="166"/>
      <c r="B621" s="166"/>
      <c r="C621" s="707"/>
      <c r="D621" s="697" t="s">
        <v>2187</v>
      </c>
      <c r="E621" s="833">
        <v>6724</v>
      </c>
      <c r="F621" s="833">
        <v>5307</v>
      </c>
      <c r="G621" s="833">
        <v>4627</v>
      </c>
      <c r="H621" s="833">
        <v>680</v>
      </c>
      <c r="I621" s="833">
        <v>1417</v>
      </c>
      <c r="J621" s="833">
        <v>4677</v>
      </c>
      <c r="K621" s="833">
        <v>1171</v>
      </c>
      <c r="L621" s="833">
        <v>292</v>
      </c>
      <c r="M621" s="833">
        <v>54</v>
      </c>
      <c r="N621" s="833">
        <v>374</v>
      </c>
      <c r="O621" s="833">
        <v>60</v>
      </c>
      <c r="P621" s="833">
        <v>96</v>
      </c>
    </row>
    <row r="622" spans="1:16" s="164" customFormat="1" ht="20.25" customHeight="1">
      <c r="A622" s="166"/>
      <c r="B622" s="166"/>
      <c r="C622" s="707" t="s">
        <v>3488</v>
      </c>
      <c r="D622" s="697" t="s">
        <v>2185</v>
      </c>
      <c r="E622" s="833">
        <v>6967</v>
      </c>
      <c r="F622" s="833">
        <v>6347</v>
      </c>
      <c r="G622" s="833">
        <v>5759</v>
      </c>
      <c r="H622" s="833">
        <v>588</v>
      </c>
      <c r="I622" s="833">
        <v>620</v>
      </c>
      <c r="J622" s="833">
        <v>5079</v>
      </c>
      <c r="K622" s="833">
        <v>1408</v>
      </c>
      <c r="L622" s="833">
        <v>177</v>
      </c>
      <c r="M622" s="833">
        <v>77</v>
      </c>
      <c r="N622" s="833">
        <v>128</v>
      </c>
      <c r="O622" s="833">
        <v>50</v>
      </c>
      <c r="P622" s="833">
        <v>48</v>
      </c>
    </row>
    <row r="623" spans="1:16">
      <c r="A623" s="166"/>
      <c r="B623" s="166"/>
      <c r="C623" s="707"/>
      <c r="D623" s="697" t="s">
        <v>2186</v>
      </c>
      <c r="E623" s="833">
        <v>1763</v>
      </c>
      <c r="F623" s="833">
        <v>836</v>
      </c>
      <c r="G623" s="833">
        <v>711</v>
      </c>
      <c r="H623" s="833">
        <v>125</v>
      </c>
      <c r="I623" s="833">
        <v>927</v>
      </c>
      <c r="J623" s="833">
        <v>963</v>
      </c>
      <c r="K623" s="833">
        <v>646</v>
      </c>
      <c r="L623" s="833">
        <v>20</v>
      </c>
      <c r="M623" s="833">
        <v>5</v>
      </c>
      <c r="N623" s="833">
        <v>93</v>
      </c>
      <c r="O623" s="833">
        <v>19</v>
      </c>
      <c r="P623" s="833">
        <v>17</v>
      </c>
    </row>
    <row r="624" spans="1:16">
      <c r="A624" s="166"/>
      <c r="B624" s="166"/>
      <c r="C624" s="707"/>
      <c r="D624" s="697" t="s">
        <v>2187</v>
      </c>
      <c r="E624" s="833">
        <v>8730</v>
      </c>
      <c r="F624" s="833">
        <v>7183</v>
      </c>
      <c r="G624" s="833">
        <v>6470</v>
      </c>
      <c r="H624" s="833">
        <v>713</v>
      </c>
      <c r="I624" s="833">
        <v>1547</v>
      </c>
      <c r="J624" s="833">
        <v>6042</v>
      </c>
      <c r="K624" s="833">
        <v>2054</v>
      </c>
      <c r="L624" s="833">
        <v>197</v>
      </c>
      <c r="M624" s="833">
        <v>82</v>
      </c>
      <c r="N624" s="833">
        <v>221</v>
      </c>
      <c r="O624" s="833">
        <v>69</v>
      </c>
      <c r="P624" s="833">
        <v>65</v>
      </c>
    </row>
    <row r="625" spans="1:16">
      <c r="A625" s="166"/>
      <c r="B625" s="166"/>
      <c r="C625" s="707"/>
      <c r="D625" s="1204"/>
      <c r="E625" s="1379"/>
      <c r="F625" s="833"/>
      <c r="G625" s="833"/>
      <c r="H625" s="833"/>
      <c r="I625" s="833"/>
      <c r="J625" s="833"/>
      <c r="K625" s="833"/>
      <c r="L625" s="833"/>
      <c r="M625" s="833"/>
      <c r="N625" s="833"/>
      <c r="O625" s="833"/>
      <c r="P625" s="833"/>
    </row>
    <row r="626" spans="1:16">
      <c r="A626" s="166"/>
      <c r="B626" s="166"/>
      <c r="C626" s="707"/>
      <c r="D626" s="1204"/>
      <c r="E626" s="1379"/>
      <c r="F626" s="833"/>
      <c r="G626" s="833"/>
      <c r="H626" s="833"/>
      <c r="I626" s="833"/>
      <c r="J626" s="833"/>
      <c r="K626" s="833"/>
      <c r="L626" s="833"/>
      <c r="M626" s="833"/>
      <c r="N626" s="833"/>
      <c r="O626" s="833"/>
      <c r="P626" s="833"/>
    </row>
    <row r="627" spans="1:16">
      <c r="A627" s="166"/>
      <c r="B627" s="166"/>
      <c r="C627" s="707"/>
      <c r="D627" s="1204"/>
      <c r="E627" s="1379"/>
      <c r="F627" s="833"/>
      <c r="G627" s="833"/>
      <c r="H627" s="833"/>
      <c r="I627" s="833"/>
      <c r="J627" s="833"/>
      <c r="K627" s="833"/>
      <c r="L627" s="833"/>
      <c r="M627" s="833"/>
      <c r="N627" s="833"/>
      <c r="O627" s="833"/>
      <c r="P627" s="833"/>
    </row>
    <row r="628" spans="1:16">
      <c r="A628" s="1037" t="s">
        <v>48</v>
      </c>
      <c r="B628" s="166"/>
      <c r="C628" s="707"/>
      <c r="D628" s="1204"/>
      <c r="E628" s="1379"/>
      <c r="F628" s="833"/>
      <c r="G628" s="833"/>
      <c r="H628" s="833"/>
      <c r="I628" s="833"/>
      <c r="J628" s="833"/>
      <c r="K628" s="833"/>
      <c r="L628" s="833"/>
      <c r="M628" s="833"/>
      <c r="N628" s="833"/>
      <c r="O628" s="833"/>
      <c r="P628" s="833"/>
    </row>
    <row r="629" spans="1:16" s="164" customFormat="1" ht="20.25" customHeight="1">
      <c r="A629" s="166"/>
      <c r="B629" s="166"/>
      <c r="C629" s="707" t="s">
        <v>2997</v>
      </c>
      <c r="D629" s="697" t="s">
        <v>2185</v>
      </c>
      <c r="E629" s="833">
        <v>26</v>
      </c>
      <c r="F629" s="833">
        <v>20</v>
      </c>
      <c r="G629" s="833">
        <v>16</v>
      </c>
      <c r="H629" s="833">
        <v>4</v>
      </c>
      <c r="I629" s="833">
        <v>6</v>
      </c>
      <c r="J629" s="833">
        <v>0</v>
      </c>
      <c r="K629" s="833">
        <v>10</v>
      </c>
      <c r="L629" s="833">
        <v>0</v>
      </c>
      <c r="M629" s="833">
        <v>12</v>
      </c>
      <c r="N629" s="833">
        <v>2</v>
      </c>
      <c r="O629" s="833">
        <v>1</v>
      </c>
      <c r="P629" s="833">
        <v>1</v>
      </c>
    </row>
    <row r="630" spans="1:16" s="164" customFormat="1">
      <c r="A630" s="166"/>
      <c r="B630" s="166"/>
      <c r="C630" s="707"/>
      <c r="D630" s="697" t="s">
        <v>2186</v>
      </c>
      <c r="E630" s="833">
        <v>7</v>
      </c>
      <c r="F630" s="833">
        <v>3</v>
      </c>
      <c r="G630" s="833">
        <v>2</v>
      </c>
      <c r="H630" s="833">
        <v>1</v>
      </c>
      <c r="I630" s="833">
        <v>4</v>
      </c>
      <c r="J630" s="833">
        <v>0</v>
      </c>
      <c r="K630" s="833">
        <v>5</v>
      </c>
      <c r="L630" s="833">
        <v>0</v>
      </c>
      <c r="M630" s="833">
        <v>1</v>
      </c>
      <c r="N630" s="833">
        <v>0</v>
      </c>
      <c r="O630" s="833">
        <v>0</v>
      </c>
      <c r="P630" s="833">
        <v>1</v>
      </c>
    </row>
    <row r="631" spans="1:16" s="164" customFormat="1">
      <c r="A631" s="166"/>
      <c r="B631" s="166"/>
      <c r="C631" s="707"/>
      <c r="D631" s="697" t="s">
        <v>2187</v>
      </c>
      <c r="E631" s="833">
        <v>33</v>
      </c>
      <c r="F631" s="833">
        <v>23</v>
      </c>
      <c r="G631" s="833">
        <v>18</v>
      </c>
      <c r="H631" s="833">
        <v>5</v>
      </c>
      <c r="I631" s="833">
        <v>10</v>
      </c>
      <c r="J631" s="833">
        <v>0</v>
      </c>
      <c r="K631" s="833">
        <v>15</v>
      </c>
      <c r="L631" s="833">
        <v>0</v>
      </c>
      <c r="M631" s="833">
        <v>13</v>
      </c>
      <c r="N631" s="833">
        <v>2</v>
      </c>
      <c r="O631" s="833">
        <v>1</v>
      </c>
      <c r="P631" s="833">
        <v>2</v>
      </c>
    </row>
    <row r="632" spans="1:16" s="164" customFormat="1" ht="18.75" customHeight="1">
      <c r="A632" s="166"/>
      <c r="B632" s="166"/>
      <c r="C632" s="1376" t="s">
        <v>2315</v>
      </c>
      <c r="D632" s="697" t="s">
        <v>2185</v>
      </c>
      <c r="E632" s="833">
        <v>12288</v>
      </c>
      <c r="F632" s="833">
        <v>10897</v>
      </c>
      <c r="G632" s="833">
        <v>9758</v>
      </c>
      <c r="H632" s="833">
        <v>1139</v>
      </c>
      <c r="I632" s="833">
        <v>1391</v>
      </c>
      <c r="J632" s="833">
        <v>8797</v>
      </c>
      <c r="K632" s="833">
        <v>2342</v>
      </c>
      <c r="L632" s="833">
        <v>398</v>
      </c>
      <c r="M632" s="833">
        <v>138</v>
      </c>
      <c r="N632" s="833">
        <v>397</v>
      </c>
      <c r="O632" s="833">
        <v>90</v>
      </c>
      <c r="P632" s="833">
        <v>126</v>
      </c>
    </row>
    <row r="633" spans="1:16" s="164" customFormat="1">
      <c r="A633" s="166"/>
      <c r="B633" s="166"/>
      <c r="C633" s="707"/>
      <c r="D633" s="697" t="s">
        <v>2186</v>
      </c>
      <c r="E633" s="833">
        <v>3199</v>
      </c>
      <c r="F633" s="833">
        <v>1616</v>
      </c>
      <c r="G633" s="833">
        <v>1357</v>
      </c>
      <c r="H633" s="833">
        <v>259</v>
      </c>
      <c r="I633" s="833">
        <v>1583</v>
      </c>
      <c r="J633" s="833">
        <v>1922</v>
      </c>
      <c r="K633" s="833">
        <v>898</v>
      </c>
      <c r="L633" s="833">
        <v>91</v>
      </c>
      <c r="M633" s="833">
        <v>11</v>
      </c>
      <c r="N633" s="833">
        <v>200</v>
      </c>
      <c r="O633" s="833">
        <v>40</v>
      </c>
      <c r="P633" s="833">
        <v>37</v>
      </c>
    </row>
    <row r="634" spans="1:16" s="164" customFormat="1">
      <c r="A634" s="166"/>
      <c r="B634" s="166"/>
      <c r="C634" s="707"/>
      <c r="D634" s="697" t="s">
        <v>2187</v>
      </c>
      <c r="E634" s="833">
        <v>15487</v>
      </c>
      <c r="F634" s="833">
        <v>12513</v>
      </c>
      <c r="G634" s="833">
        <v>11115</v>
      </c>
      <c r="H634" s="833">
        <v>1398</v>
      </c>
      <c r="I634" s="833">
        <v>2974</v>
      </c>
      <c r="J634" s="833">
        <v>10719</v>
      </c>
      <c r="K634" s="833">
        <v>3240</v>
      </c>
      <c r="L634" s="833">
        <v>489</v>
      </c>
      <c r="M634" s="833">
        <v>149</v>
      </c>
      <c r="N634" s="833">
        <v>597</v>
      </c>
      <c r="O634" s="833">
        <v>130</v>
      </c>
      <c r="P634" s="833">
        <v>163</v>
      </c>
    </row>
    <row r="635" spans="1:16" s="164" customFormat="1" ht="18.75" customHeight="1">
      <c r="A635" s="166"/>
      <c r="B635" s="166" t="s">
        <v>650</v>
      </c>
      <c r="C635" s="707"/>
      <c r="D635" s="697"/>
      <c r="E635" s="1377"/>
      <c r="F635" s="1377"/>
      <c r="G635" s="1377"/>
      <c r="H635" s="1377"/>
      <c r="I635" s="1377"/>
      <c r="J635" s="1377"/>
      <c r="K635" s="1377"/>
      <c r="L635" s="1377"/>
      <c r="M635" s="1377"/>
      <c r="N635" s="1377"/>
      <c r="O635" s="1377"/>
      <c r="P635" s="1377"/>
    </row>
    <row r="636" spans="1:16" s="164" customFormat="1" ht="20.25" customHeight="1">
      <c r="A636" s="166"/>
      <c r="B636" s="166"/>
      <c r="C636" s="707" t="s">
        <v>3487</v>
      </c>
      <c r="D636" s="697" t="s">
        <v>2185</v>
      </c>
      <c r="E636" s="833">
        <v>786</v>
      </c>
      <c r="F636" s="833">
        <v>624</v>
      </c>
      <c r="G636" s="833">
        <v>516</v>
      </c>
      <c r="H636" s="833">
        <v>108</v>
      </c>
      <c r="I636" s="833">
        <v>162</v>
      </c>
      <c r="J636" s="833">
        <v>557</v>
      </c>
      <c r="K636" s="833">
        <v>91</v>
      </c>
      <c r="L636" s="833">
        <v>23</v>
      </c>
      <c r="M636" s="833">
        <v>6</v>
      </c>
      <c r="N636" s="833">
        <v>71</v>
      </c>
      <c r="O636" s="833">
        <v>25</v>
      </c>
      <c r="P636" s="833">
        <v>13</v>
      </c>
    </row>
    <row r="637" spans="1:16">
      <c r="A637" s="166"/>
      <c r="B637" s="166"/>
      <c r="C637" s="707"/>
      <c r="D637" s="697" t="s">
        <v>2186</v>
      </c>
      <c r="E637" s="833">
        <v>901</v>
      </c>
      <c r="F637" s="833">
        <v>483</v>
      </c>
      <c r="G637" s="833">
        <v>342</v>
      </c>
      <c r="H637" s="833">
        <v>141</v>
      </c>
      <c r="I637" s="833">
        <v>418</v>
      </c>
      <c r="J637" s="833">
        <v>540</v>
      </c>
      <c r="K637" s="833">
        <v>102</v>
      </c>
      <c r="L637" s="833">
        <v>49</v>
      </c>
      <c r="M637" s="833">
        <v>3</v>
      </c>
      <c r="N637" s="833">
        <v>156</v>
      </c>
      <c r="O637" s="833">
        <v>43</v>
      </c>
      <c r="P637" s="833">
        <v>8</v>
      </c>
    </row>
    <row r="638" spans="1:16">
      <c r="A638" s="166"/>
      <c r="B638" s="166"/>
      <c r="C638" s="707"/>
      <c r="D638" s="697" t="s">
        <v>2187</v>
      </c>
      <c r="E638" s="833">
        <v>1687</v>
      </c>
      <c r="F638" s="833">
        <v>1107</v>
      </c>
      <c r="G638" s="833">
        <v>858</v>
      </c>
      <c r="H638" s="833">
        <v>249</v>
      </c>
      <c r="I638" s="833">
        <v>580</v>
      </c>
      <c r="J638" s="833">
        <v>1097</v>
      </c>
      <c r="K638" s="833">
        <v>193</v>
      </c>
      <c r="L638" s="833">
        <v>72</v>
      </c>
      <c r="M638" s="833">
        <v>9</v>
      </c>
      <c r="N638" s="833">
        <v>227</v>
      </c>
      <c r="O638" s="833">
        <v>68</v>
      </c>
      <c r="P638" s="833">
        <v>21</v>
      </c>
    </row>
    <row r="639" spans="1:16" s="164" customFormat="1" ht="20.25" customHeight="1">
      <c r="A639" s="166"/>
      <c r="B639" s="166"/>
      <c r="C639" s="707" t="s">
        <v>3488</v>
      </c>
      <c r="D639" s="697" t="s">
        <v>2185</v>
      </c>
      <c r="E639" s="833">
        <v>2891</v>
      </c>
      <c r="F639" s="833">
        <v>2615</v>
      </c>
      <c r="G639" s="833">
        <v>2418</v>
      </c>
      <c r="H639" s="833">
        <v>197</v>
      </c>
      <c r="I639" s="833">
        <v>276</v>
      </c>
      <c r="J639" s="833">
        <v>2547</v>
      </c>
      <c r="K639" s="833">
        <v>200</v>
      </c>
      <c r="L639" s="833">
        <v>59</v>
      </c>
      <c r="M639" s="833">
        <v>16</v>
      </c>
      <c r="N639" s="833">
        <v>30</v>
      </c>
      <c r="O639" s="833">
        <v>7</v>
      </c>
      <c r="P639" s="833">
        <v>32</v>
      </c>
    </row>
    <row r="640" spans="1:16">
      <c r="A640" s="166"/>
      <c r="B640" s="166"/>
      <c r="C640" s="707"/>
      <c r="D640" s="697" t="s">
        <v>2186</v>
      </c>
      <c r="E640" s="833">
        <v>2597</v>
      </c>
      <c r="F640" s="833">
        <v>1222</v>
      </c>
      <c r="G640" s="833">
        <v>1036</v>
      </c>
      <c r="H640" s="833">
        <v>186</v>
      </c>
      <c r="I640" s="833">
        <v>1375</v>
      </c>
      <c r="J640" s="833">
        <v>1873</v>
      </c>
      <c r="K640" s="833">
        <v>486</v>
      </c>
      <c r="L640" s="833">
        <v>33</v>
      </c>
      <c r="M640" s="833">
        <v>19</v>
      </c>
      <c r="N640" s="833">
        <v>66</v>
      </c>
      <c r="O640" s="833">
        <v>43</v>
      </c>
      <c r="P640" s="833">
        <v>77</v>
      </c>
    </row>
    <row r="641" spans="1:16">
      <c r="A641" s="166"/>
      <c r="B641" s="166"/>
      <c r="C641" s="707"/>
      <c r="D641" s="697" t="s">
        <v>2187</v>
      </c>
      <c r="E641" s="833">
        <v>5488</v>
      </c>
      <c r="F641" s="833">
        <v>3837</v>
      </c>
      <c r="G641" s="833">
        <v>3454</v>
      </c>
      <c r="H641" s="833">
        <v>383</v>
      </c>
      <c r="I641" s="833">
        <v>1651</v>
      </c>
      <c r="J641" s="833">
        <v>4420</v>
      </c>
      <c r="K641" s="833">
        <v>686</v>
      </c>
      <c r="L641" s="833">
        <v>92</v>
      </c>
      <c r="M641" s="833">
        <v>35</v>
      </c>
      <c r="N641" s="833">
        <v>96</v>
      </c>
      <c r="O641" s="833">
        <v>50</v>
      </c>
      <c r="P641" s="833">
        <v>109</v>
      </c>
    </row>
    <row r="642" spans="1:16" s="164" customFormat="1" ht="20.25" customHeight="1">
      <c r="A642" s="166"/>
      <c r="B642" s="166"/>
      <c r="C642" s="707" t="s">
        <v>2997</v>
      </c>
      <c r="D642" s="697" t="s">
        <v>2185</v>
      </c>
      <c r="E642" s="833">
        <v>11</v>
      </c>
      <c r="F642" s="833">
        <v>9</v>
      </c>
      <c r="G642" s="833">
        <v>7</v>
      </c>
      <c r="H642" s="833">
        <v>2</v>
      </c>
      <c r="I642" s="833">
        <v>2</v>
      </c>
      <c r="J642" s="833">
        <v>0</v>
      </c>
      <c r="K642" s="833">
        <v>2</v>
      </c>
      <c r="L642" s="833">
        <v>0</v>
      </c>
      <c r="M642" s="833">
        <v>8</v>
      </c>
      <c r="N642" s="833">
        <v>0</v>
      </c>
      <c r="O642" s="833">
        <v>0</v>
      </c>
      <c r="P642" s="833">
        <v>1</v>
      </c>
    </row>
    <row r="643" spans="1:16" s="164" customFormat="1">
      <c r="A643" s="166"/>
      <c r="B643" s="166"/>
      <c r="C643" s="707"/>
      <c r="D643" s="697" t="s">
        <v>2186</v>
      </c>
      <c r="E643" s="833">
        <v>73</v>
      </c>
      <c r="F643" s="833">
        <v>45</v>
      </c>
      <c r="G643" s="833">
        <v>36</v>
      </c>
      <c r="H643" s="833">
        <v>9</v>
      </c>
      <c r="I643" s="833">
        <v>28</v>
      </c>
      <c r="J643" s="833">
        <v>0</v>
      </c>
      <c r="K643" s="833">
        <v>5</v>
      </c>
      <c r="L643" s="833">
        <v>0</v>
      </c>
      <c r="M643" s="833">
        <v>68</v>
      </c>
      <c r="N643" s="833">
        <v>0</v>
      </c>
      <c r="O643" s="833">
        <v>0</v>
      </c>
      <c r="P643" s="833">
        <v>0</v>
      </c>
    </row>
    <row r="644" spans="1:16" s="164" customFormat="1">
      <c r="A644" s="166"/>
      <c r="B644" s="166"/>
      <c r="C644" s="707"/>
      <c r="D644" s="697" t="s">
        <v>2187</v>
      </c>
      <c r="E644" s="833">
        <v>84</v>
      </c>
      <c r="F644" s="833">
        <v>54</v>
      </c>
      <c r="G644" s="833">
        <v>43</v>
      </c>
      <c r="H644" s="833">
        <v>11</v>
      </c>
      <c r="I644" s="833">
        <v>30</v>
      </c>
      <c r="J644" s="833">
        <v>0</v>
      </c>
      <c r="K644" s="833">
        <v>7</v>
      </c>
      <c r="L644" s="833">
        <v>0</v>
      </c>
      <c r="M644" s="833">
        <v>76</v>
      </c>
      <c r="N644" s="833">
        <v>0</v>
      </c>
      <c r="O644" s="833">
        <v>0</v>
      </c>
      <c r="P644" s="833">
        <v>1</v>
      </c>
    </row>
    <row r="645" spans="1:16" s="164" customFormat="1" ht="18.75" customHeight="1">
      <c r="A645" s="166"/>
      <c r="B645" s="166"/>
      <c r="C645" s="1376" t="s">
        <v>2315</v>
      </c>
      <c r="D645" s="697" t="s">
        <v>2185</v>
      </c>
      <c r="E645" s="833">
        <v>3688</v>
      </c>
      <c r="F645" s="833">
        <v>3248</v>
      </c>
      <c r="G645" s="833">
        <v>2941</v>
      </c>
      <c r="H645" s="833">
        <v>307</v>
      </c>
      <c r="I645" s="833">
        <v>440</v>
      </c>
      <c r="J645" s="833">
        <v>3104</v>
      </c>
      <c r="K645" s="833">
        <v>293</v>
      </c>
      <c r="L645" s="833">
        <v>82</v>
      </c>
      <c r="M645" s="833">
        <v>30</v>
      </c>
      <c r="N645" s="833">
        <v>101</v>
      </c>
      <c r="O645" s="833">
        <v>32</v>
      </c>
      <c r="P645" s="833">
        <v>46</v>
      </c>
    </row>
    <row r="646" spans="1:16" s="164" customFormat="1">
      <c r="A646" s="166"/>
      <c r="B646" s="166"/>
      <c r="C646" s="707"/>
      <c r="D646" s="697" t="s">
        <v>2186</v>
      </c>
      <c r="E646" s="833">
        <v>3571</v>
      </c>
      <c r="F646" s="833">
        <v>1750</v>
      </c>
      <c r="G646" s="833">
        <v>1414</v>
      </c>
      <c r="H646" s="833">
        <v>336</v>
      </c>
      <c r="I646" s="833">
        <v>1821</v>
      </c>
      <c r="J646" s="833">
        <v>2413</v>
      </c>
      <c r="K646" s="833">
        <v>593</v>
      </c>
      <c r="L646" s="833">
        <v>82</v>
      </c>
      <c r="M646" s="833">
        <v>90</v>
      </c>
      <c r="N646" s="833">
        <v>222</v>
      </c>
      <c r="O646" s="833">
        <v>86</v>
      </c>
      <c r="P646" s="833">
        <v>85</v>
      </c>
    </row>
    <row r="647" spans="1:16" s="164" customFormat="1">
      <c r="A647" s="166"/>
      <c r="B647" s="166"/>
      <c r="C647" s="707"/>
      <c r="D647" s="697" t="s">
        <v>2187</v>
      </c>
      <c r="E647" s="833">
        <v>7259</v>
      </c>
      <c r="F647" s="833">
        <v>4998</v>
      </c>
      <c r="G647" s="833">
        <v>4355</v>
      </c>
      <c r="H647" s="833">
        <v>643</v>
      </c>
      <c r="I647" s="833">
        <v>2261</v>
      </c>
      <c r="J647" s="833">
        <v>5517</v>
      </c>
      <c r="K647" s="833">
        <v>886</v>
      </c>
      <c r="L647" s="833">
        <v>164</v>
      </c>
      <c r="M647" s="833">
        <v>120</v>
      </c>
      <c r="N647" s="833">
        <v>323</v>
      </c>
      <c r="O647" s="833">
        <v>118</v>
      </c>
      <c r="P647" s="833">
        <v>131</v>
      </c>
    </row>
    <row r="648" spans="1:16" s="164" customFormat="1" ht="18.75" customHeight="1">
      <c r="A648" s="166"/>
      <c r="B648" s="166" t="s">
        <v>651</v>
      </c>
      <c r="C648" s="707"/>
      <c r="D648" s="697" t="s">
        <v>2185</v>
      </c>
      <c r="E648" s="833">
        <v>188</v>
      </c>
      <c r="F648" s="833">
        <v>140</v>
      </c>
      <c r="G648" s="833">
        <v>128</v>
      </c>
      <c r="H648" s="833">
        <v>12</v>
      </c>
      <c r="I648" s="833">
        <v>48</v>
      </c>
      <c r="J648" s="833">
        <v>185</v>
      </c>
      <c r="K648" s="833">
        <v>3</v>
      </c>
      <c r="L648" s="833">
        <v>0</v>
      </c>
      <c r="M648" s="833">
        <v>0</v>
      </c>
      <c r="N648" s="833">
        <v>0</v>
      </c>
      <c r="O648" s="833">
        <v>0</v>
      </c>
      <c r="P648" s="833">
        <v>0</v>
      </c>
    </row>
    <row r="649" spans="1:16" s="164" customFormat="1">
      <c r="A649" s="166"/>
      <c r="B649" s="166"/>
      <c r="C649" s="707"/>
      <c r="D649" s="697" t="s">
        <v>2186</v>
      </c>
      <c r="E649" s="833">
        <v>513</v>
      </c>
      <c r="F649" s="833">
        <v>262</v>
      </c>
      <c r="G649" s="833">
        <v>254</v>
      </c>
      <c r="H649" s="833">
        <v>8</v>
      </c>
      <c r="I649" s="833">
        <v>251</v>
      </c>
      <c r="J649" s="833">
        <v>487</v>
      </c>
      <c r="K649" s="833">
        <v>11</v>
      </c>
      <c r="L649" s="833">
        <v>0</v>
      </c>
      <c r="M649" s="833">
        <v>6</v>
      </c>
      <c r="N649" s="833">
        <v>6</v>
      </c>
      <c r="O649" s="833">
        <v>2</v>
      </c>
      <c r="P649" s="833">
        <v>1</v>
      </c>
    </row>
    <row r="650" spans="1:16" s="164" customFormat="1">
      <c r="A650" s="166"/>
      <c r="B650" s="166"/>
      <c r="C650" s="707"/>
      <c r="D650" s="697" t="s">
        <v>2187</v>
      </c>
      <c r="E650" s="833">
        <v>701</v>
      </c>
      <c r="F650" s="833">
        <v>402</v>
      </c>
      <c r="G650" s="833">
        <v>382</v>
      </c>
      <c r="H650" s="833">
        <v>20</v>
      </c>
      <c r="I650" s="833">
        <v>299</v>
      </c>
      <c r="J650" s="833">
        <v>672</v>
      </c>
      <c r="K650" s="833">
        <v>14</v>
      </c>
      <c r="L650" s="833">
        <v>0</v>
      </c>
      <c r="M650" s="833">
        <v>6</v>
      </c>
      <c r="N650" s="833">
        <v>6</v>
      </c>
      <c r="O650" s="833">
        <v>2</v>
      </c>
      <c r="P650" s="833">
        <v>1</v>
      </c>
    </row>
    <row r="651" spans="1:16" s="164" customFormat="1" ht="18.75" customHeight="1">
      <c r="A651" s="166"/>
      <c r="B651" s="166" t="s">
        <v>652</v>
      </c>
      <c r="C651" s="707"/>
      <c r="D651" s="697"/>
      <c r="E651" s="1377"/>
      <c r="F651" s="1377"/>
      <c r="G651" s="1377"/>
      <c r="H651" s="1377"/>
      <c r="I651" s="1377"/>
      <c r="J651" s="1377"/>
      <c r="K651" s="1377"/>
      <c r="L651" s="1377"/>
      <c r="M651" s="1377"/>
      <c r="N651" s="1377"/>
      <c r="O651" s="1377"/>
      <c r="P651" s="1377"/>
    </row>
    <row r="652" spans="1:16" s="164" customFormat="1" ht="20.25" customHeight="1">
      <c r="A652" s="166"/>
      <c r="B652" s="166"/>
      <c r="C652" s="707" t="s">
        <v>3487</v>
      </c>
      <c r="D652" s="697" t="s">
        <v>2185</v>
      </c>
      <c r="E652" s="833">
        <v>8</v>
      </c>
      <c r="F652" s="833">
        <v>8</v>
      </c>
      <c r="G652" s="833">
        <v>0</v>
      </c>
      <c r="H652" s="833">
        <v>8</v>
      </c>
      <c r="I652" s="833">
        <v>0</v>
      </c>
      <c r="J652" s="314" t="s">
        <v>474</v>
      </c>
      <c r="K652" s="314" t="s">
        <v>474</v>
      </c>
      <c r="L652" s="314" t="s">
        <v>474</v>
      </c>
      <c r="M652" s="314" t="s">
        <v>474</v>
      </c>
      <c r="N652" s="314" t="s">
        <v>474</v>
      </c>
      <c r="O652" s="314" t="s">
        <v>474</v>
      </c>
      <c r="P652" s="314" t="s">
        <v>474</v>
      </c>
    </row>
    <row r="653" spans="1:16">
      <c r="A653" s="166"/>
      <c r="B653" s="166"/>
      <c r="C653" s="707"/>
      <c r="D653" s="697" t="s">
        <v>2186</v>
      </c>
      <c r="E653" s="833">
        <v>8</v>
      </c>
      <c r="F653" s="833">
        <v>8</v>
      </c>
      <c r="G653" s="833">
        <v>0</v>
      </c>
      <c r="H653" s="833">
        <v>8</v>
      </c>
      <c r="I653" s="833">
        <v>0</v>
      </c>
      <c r="J653" s="314" t="s">
        <v>474</v>
      </c>
      <c r="K653" s="314" t="s">
        <v>474</v>
      </c>
      <c r="L653" s="314" t="s">
        <v>474</v>
      </c>
      <c r="M653" s="314" t="s">
        <v>474</v>
      </c>
      <c r="N653" s="314" t="s">
        <v>474</v>
      </c>
      <c r="O653" s="314" t="s">
        <v>474</v>
      </c>
      <c r="P653" s="314" t="s">
        <v>474</v>
      </c>
    </row>
    <row r="654" spans="1:16">
      <c r="A654" s="166"/>
      <c r="B654" s="166"/>
      <c r="C654" s="707"/>
      <c r="D654" s="697" t="s">
        <v>2187</v>
      </c>
      <c r="E654" s="833">
        <v>16</v>
      </c>
      <c r="F654" s="833">
        <v>16</v>
      </c>
      <c r="G654" s="833">
        <v>0</v>
      </c>
      <c r="H654" s="833">
        <v>16</v>
      </c>
      <c r="I654" s="833">
        <v>0</v>
      </c>
      <c r="J654" s="314" t="s">
        <v>474</v>
      </c>
      <c r="K654" s="314" t="s">
        <v>474</v>
      </c>
      <c r="L654" s="314" t="s">
        <v>474</v>
      </c>
      <c r="M654" s="314" t="s">
        <v>474</v>
      </c>
      <c r="N654" s="314" t="s">
        <v>474</v>
      </c>
      <c r="O654" s="314" t="s">
        <v>474</v>
      </c>
      <c r="P654" s="314" t="s">
        <v>474</v>
      </c>
    </row>
    <row r="655" spans="1:16" s="164" customFormat="1" ht="20.25" customHeight="1">
      <c r="A655" s="166"/>
      <c r="B655" s="166"/>
      <c r="C655" s="707" t="s">
        <v>3488</v>
      </c>
      <c r="D655" s="697" t="s">
        <v>2185</v>
      </c>
      <c r="E655" s="833">
        <v>1789</v>
      </c>
      <c r="F655" s="833">
        <v>1789</v>
      </c>
      <c r="G655" s="833">
        <v>0</v>
      </c>
      <c r="H655" s="833">
        <v>1789</v>
      </c>
      <c r="I655" s="833">
        <v>0</v>
      </c>
      <c r="J655" s="314" t="s">
        <v>474</v>
      </c>
      <c r="K655" s="314" t="s">
        <v>474</v>
      </c>
      <c r="L655" s="314" t="s">
        <v>474</v>
      </c>
      <c r="M655" s="314" t="s">
        <v>474</v>
      </c>
      <c r="N655" s="314" t="s">
        <v>474</v>
      </c>
      <c r="O655" s="314" t="s">
        <v>474</v>
      </c>
      <c r="P655" s="314" t="s">
        <v>474</v>
      </c>
    </row>
    <row r="656" spans="1:16">
      <c r="A656" s="166"/>
      <c r="B656" s="166"/>
      <c r="C656" s="707"/>
      <c r="D656" s="697" t="s">
        <v>2186</v>
      </c>
      <c r="E656" s="833">
        <v>1568</v>
      </c>
      <c r="F656" s="833">
        <v>1568</v>
      </c>
      <c r="G656" s="833">
        <v>0</v>
      </c>
      <c r="H656" s="833">
        <v>1568</v>
      </c>
      <c r="I656" s="833">
        <v>0</v>
      </c>
      <c r="J656" s="314" t="s">
        <v>474</v>
      </c>
      <c r="K656" s="314" t="s">
        <v>474</v>
      </c>
      <c r="L656" s="314" t="s">
        <v>474</v>
      </c>
      <c r="M656" s="314" t="s">
        <v>474</v>
      </c>
      <c r="N656" s="314" t="s">
        <v>474</v>
      </c>
      <c r="O656" s="314" t="s">
        <v>474</v>
      </c>
      <c r="P656" s="314" t="s">
        <v>474</v>
      </c>
    </row>
    <row r="657" spans="1:16">
      <c r="A657" s="166"/>
      <c r="B657" s="166"/>
      <c r="C657" s="707"/>
      <c r="D657" s="697" t="s">
        <v>2187</v>
      </c>
      <c r="E657" s="833">
        <v>3357</v>
      </c>
      <c r="F657" s="833">
        <v>3357</v>
      </c>
      <c r="G657" s="833">
        <v>0</v>
      </c>
      <c r="H657" s="833">
        <v>3357</v>
      </c>
      <c r="I657" s="833">
        <v>0</v>
      </c>
      <c r="J657" s="314" t="s">
        <v>474</v>
      </c>
      <c r="K657" s="314" t="s">
        <v>474</v>
      </c>
      <c r="L657" s="314" t="s">
        <v>474</v>
      </c>
      <c r="M657" s="314" t="s">
        <v>474</v>
      </c>
      <c r="N657" s="314" t="s">
        <v>474</v>
      </c>
      <c r="O657" s="314" t="s">
        <v>474</v>
      </c>
      <c r="P657" s="314" t="s">
        <v>474</v>
      </c>
    </row>
    <row r="658" spans="1:16" s="164" customFormat="1" ht="20.25" customHeight="1">
      <c r="A658" s="166"/>
      <c r="B658" s="166"/>
      <c r="C658" s="1376" t="s">
        <v>2315</v>
      </c>
      <c r="D658" s="697" t="s">
        <v>2185</v>
      </c>
      <c r="E658" s="833">
        <v>1797</v>
      </c>
      <c r="F658" s="833">
        <v>1797</v>
      </c>
      <c r="G658" s="833">
        <v>0</v>
      </c>
      <c r="H658" s="833">
        <v>1797</v>
      </c>
      <c r="I658" s="833">
        <v>0</v>
      </c>
      <c r="J658" s="833">
        <v>1384</v>
      </c>
      <c r="K658" s="833">
        <v>372</v>
      </c>
      <c r="L658" s="833">
        <v>1</v>
      </c>
      <c r="M658" s="833">
        <v>29</v>
      </c>
      <c r="N658" s="833">
        <v>6</v>
      </c>
      <c r="O658" s="833">
        <v>0</v>
      </c>
      <c r="P658" s="833">
        <v>5</v>
      </c>
    </row>
    <row r="659" spans="1:16" s="164" customFormat="1">
      <c r="A659" s="166"/>
      <c r="B659" s="166"/>
      <c r="C659" s="707"/>
      <c r="D659" s="697" t="s">
        <v>2186</v>
      </c>
      <c r="E659" s="833">
        <v>1576</v>
      </c>
      <c r="F659" s="833">
        <v>1576</v>
      </c>
      <c r="G659" s="833">
        <v>0</v>
      </c>
      <c r="H659" s="833">
        <v>1576</v>
      </c>
      <c r="I659" s="833">
        <v>0</v>
      </c>
      <c r="J659" s="833">
        <v>1008</v>
      </c>
      <c r="K659" s="833">
        <v>510</v>
      </c>
      <c r="L659" s="833">
        <v>2</v>
      </c>
      <c r="M659" s="833">
        <v>46</v>
      </c>
      <c r="N659" s="833">
        <v>8</v>
      </c>
      <c r="O659" s="833">
        <v>1</v>
      </c>
      <c r="P659" s="833">
        <v>1</v>
      </c>
    </row>
    <row r="660" spans="1:16" s="164" customFormat="1">
      <c r="A660" s="166"/>
      <c r="B660" s="166"/>
      <c r="C660" s="707"/>
      <c r="D660" s="697" t="s">
        <v>2187</v>
      </c>
      <c r="E660" s="833">
        <v>3373</v>
      </c>
      <c r="F660" s="833">
        <v>3373</v>
      </c>
      <c r="G660" s="833">
        <v>0</v>
      </c>
      <c r="H660" s="833">
        <v>3373</v>
      </c>
      <c r="I660" s="833">
        <v>0</v>
      </c>
      <c r="J660" s="833">
        <v>2392</v>
      </c>
      <c r="K660" s="833">
        <v>882</v>
      </c>
      <c r="L660" s="833">
        <v>3</v>
      </c>
      <c r="M660" s="833">
        <v>75</v>
      </c>
      <c r="N660" s="833">
        <v>14</v>
      </c>
      <c r="O660" s="833">
        <v>1</v>
      </c>
      <c r="P660" s="833">
        <v>6</v>
      </c>
    </row>
    <row r="661" spans="1:16" s="164" customFormat="1" ht="20.25" customHeight="1">
      <c r="A661" s="166"/>
      <c r="B661" s="166" t="s">
        <v>653</v>
      </c>
      <c r="C661" s="707"/>
      <c r="D661" s="697" t="s">
        <v>2185</v>
      </c>
      <c r="E661" s="833">
        <v>65</v>
      </c>
      <c r="F661" s="833">
        <v>59</v>
      </c>
      <c r="G661" s="833">
        <v>0</v>
      </c>
      <c r="H661" s="833">
        <v>59</v>
      </c>
      <c r="I661" s="833">
        <v>6</v>
      </c>
      <c r="J661" s="833">
        <v>12</v>
      </c>
      <c r="K661" s="833">
        <v>15</v>
      </c>
      <c r="L661" s="833">
        <v>2</v>
      </c>
      <c r="M661" s="833">
        <v>13</v>
      </c>
      <c r="N661" s="833">
        <v>15</v>
      </c>
      <c r="O661" s="833">
        <v>3</v>
      </c>
      <c r="P661" s="833">
        <v>5</v>
      </c>
    </row>
    <row r="662" spans="1:16" s="164" customFormat="1">
      <c r="A662" s="166"/>
      <c r="B662" s="166"/>
      <c r="C662" s="707"/>
      <c r="D662" s="697" t="s">
        <v>2186</v>
      </c>
      <c r="E662" s="833">
        <v>75</v>
      </c>
      <c r="F662" s="833">
        <v>64</v>
      </c>
      <c r="G662" s="833">
        <v>0</v>
      </c>
      <c r="H662" s="833">
        <v>64</v>
      </c>
      <c r="I662" s="833">
        <v>11</v>
      </c>
      <c r="J662" s="833">
        <v>23</v>
      </c>
      <c r="K662" s="833">
        <v>26</v>
      </c>
      <c r="L662" s="833">
        <v>0</v>
      </c>
      <c r="M662" s="833">
        <v>18</v>
      </c>
      <c r="N662" s="833">
        <v>6</v>
      </c>
      <c r="O662" s="833">
        <v>1</v>
      </c>
      <c r="P662" s="833">
        <v>1</v>
      </c>
    </row>
    <row r="663" spans="1:16" s="164" customFormat="1">
      <c r="A663" s="166"/>
      <c r="B663" s="166"/>
      <c r="C663" s="707"/>
      <c r="D663" s="697" t="s">
        <v>2187</v>
      </c>
      <c r="E663" s="833">
        <v>140</v>
      </c>
      <c r="F663" s="833">
        <v>123</v>
      </c>
      <c r="G663" s="833">
        <v>0</v>
      </c>
      <c r="H663" s="833">
        <v>123</v>
      </c>
      <c r="I663" s="833">
        <v>17</v>
      </c>
      <c r="J663" s="833">
        <v>35</v>
      </c>
      <c r="K663" s="833">
        <v>41</v>
      </c>
      <c r="L663" s="833">
        <v>2</v>
      </c>
      <c r="M663" s="833">
        <v>31</v>
      </c>
      <c r="N663" s="833">
        <v>21</v>
      </c>
      <c r="O663" s="833">
        <v>4</v>
      </c>
      <c r="P663" s="833">
        <v>6</v>
      </c>
    </row>
    <row r="664" spans="1:16" s="164" customFormat="1" ht="17.25" customHeight="1">
      <c r="A664" s="166"/>
      <c r="B664" s="166" t="s">
        <v>2287</v>
      </c>
      <c r="C664" s="707"/>
      <c r="D664" s="697" t="s">
        <v>2185</v>
      </c>
      <c r="E664" s="833">
        <v>34211</v>
      </c>
      <c r="F664" s="833">
        <v>29057</v>
      </c>
      <c r="G664" s="833">
        <v>23668</v>
      </c>
      <c r="H664" s="833">
        <v>5389</v>
      </c>
      <c r="I664" s="833">
        <v>5154</v>
      </c>
      <c r="J664" s="833">
        <v>24202</v>
      </c>
      <c r="K664" s="833">
        <v>5961</v>
      </c>
      <c r="L664" s="833">
        <v>1152</v>
      </c>
      <c r="M664" s="833">
        <v>880</v>
      </c>
      <c r="N664" s="833">
        <v>1287</v>
      </c>
      <c r="O664" s="833">
        <v>323</v>
      </c>
      <c r="P664" s="833">
        <v>406</v>
      </c>
    </row>
    <row r="665" spans="1:16" s="164" customFormat="1">
      <c r="A665" s="166"/>
      <c r="B665" s="166"/>
      <c r="C665" s="707"/>
      <c r="D665" s="697" t="s">
        <v>2186</v>
      </c>
      <c r="E665" s="833">
        <v>52549</v>
      </c>
      <c r="F665" s="833">
        <v>27850</v>
      </c>
      <c r="G665" s="833">
        <v>21449</v>
      </c>
      <c r="H665" s="833">
        <v>6401</v>
      </c>
      <c r="I665" s="833">
        <v>24699</v>
      </c>
      <c r="J665" s="833">
        <v>34126</v>
      </c>
      <c r="K665" s="833">
        <v>9532</v>
      </c>
      <c r="L665" s="833">
        <v>2124</v>
      </c>
      <c r="M665" s="833">
        <v>2183</v>
      </c>
      <c r="N665" s="833">
        <v>3047</v>
      </c>
      <c r="O665" s="833">
        <v>825</v>
      </c>
      <c r="P665" s="833">
        <v>712</v>
      </c>
    </row>
    <row r="666" spans="1:16" s="164" customFormat="1">
      <c r="A666" s="166"/>
      <c r="B666" s="166"/>
      <c r="C666" s="707"/>
      <c r="D666" s="697" t="s">
        <v>2187</v>
      </c>
      <c r="E666" s="833">
        <v>86760</v>
      </c>
      <c r="F666" s="833">
        <v>56907</v>
      </c>
      <c r="G666" s="833">
        <v>45117</v>
      </c>
      <c r="H666" s="833">
        <v>11790</v>
      </c>
      <c r="I666" s="833">
        <v>29853</v>
      </c>
      <c r="J666" s="833">
        <v>58328</v>
      </c>
      <c r="K666" s="833">
        <v>15493</v>
      </c>
      <c r="L666" s="833">
        <v>3276</v>
      </c>
      <c r="M666" s="833">
        <v>3063</v>
      </c>
      <c r="N666" s="833">
        <v>4334</v>
      </c>
      <c r="O666" s="833">
        <v>1148</v>
      </c>
      <c r="P666" s="833">
        <v>1118</v>
      </c>
    </row>
    <row r="667" spans="1:16" s="164" customFormat="1" ht="20.25" customHeight="1">
      <c r="A667" s="166"/>
      <c r="B667" s="166" t="s">
        <v>654</v>
      </c>
      <c r="C667" s="707"/>
      <c r="D667" s="697" t="s">
        <v>2185</v>
      </c>
      <c r="E667" s="833">
        <v>1385</v>
      </c>
      <c r="F667" s="833">
        <v>0</v>
      </c>
      <c r="G667" s="833">
        <v>0</v>
      </c>
      <c r="H667" s="833">
        <v>0</v>
      </c>
      <c r="I667" s="833">
        <v>1385</v>
      </c>
      <c r="J667" s="833">
        <v>305</v>
      </c>
      <c r="K667" s="833">
        <v>379</v>
      </c>
      <c r="L667" s="833">
        <v>128</v>
      </c>
      <c r="M667" s="833">
        <v>117</v>
      </c>
      <c r="N667" s="833">
        <v>63</v>
      </c>
      <c r="O667" s="833">
        <v>324</v>
      </c>
      <c r="P667" s="833">
        <v>69</v>
      </c>
    </row>
    <row r="668" spans="1:16">
      <c r="A668" s="166"/>
      <c r="B668" s="166"/>
      <c r="C668" s="707"/>
      <c r="D668" s="697" t="s">
        <v>2186</v>
      </c>
      <c r="E668" s="833">
        <v>1700</v>
      </c>
      <c r="F668" s="833">
        <v>0</v>
      </c>
      <c r="G668" s="833">
        <v>0</v>
      </c>
      <c r="H668" s="833">
        <v>0</v>
      </c>
      <c r="I668" s="833">
        <v>1700</v>
      </c>
      <c r="J668" s="833">
        <v>382</v>
      </c>
      <c r="K668" s="833">
        <v>523</v>
      </c>
      <c r="L668" s="833">
        <v>273</v>
      </c>
      <c r="M668" s="833">
        <v>205</v>
      </c>
      <c r="N668" s="833">
        <v>74</v>
      </c>
      <c r="O668" s="833">
        <v>171</v>
      </c>
      <c r="P668" s="833">
        <v>72</v>
      </c>
    </row>
    <row r="669" spans="1:16">
      <c r="A669" s="166"/>
      <c r="B669" s="166"/>
      <c r="C669" s="707"/>
      <c r="D669" s="697" t="s">
        <v>2187</v>
      </c>
      <c r="E669" s="833">
        <v>3085</v>
      </c>
      <c r="F669" s="833">
        <v>0</v>
      </c>
      <c r="G669" s="833">
        <v>0</v>
      </c>
      <c r="H669" s="833">
        <v>0</v>
      </c>
      <c r="I669" s="833">
        <v>3085</v>
      </c>
      <c r="J669" s="833">
        <v>687</v>
      </c>
      <c r="K669" s="833">
        <v>902</v>
      </c>
      <c r="L669" s="833">
        <v>401</v>
      </c>
      <c r="M669" s="833">
        <v>322</v>
      </c>
      <c r="N669" s="833">
        <v>137</v>
      </c>
      <c r="O669" s="833">
        <v>495</v>
      </c>
      <c r="P669" s="833">
        <v>141</v>
      </c>
    </row>
    <row r="670" spans="1:16">
      <c r="A670" s="166"/>
      <c r="B670" s="166"/>
      <c r="C670" s="707"/>
      <c r="D670" s="1204"/>
      <c r="E670" s="1379"/>
      <c r="F670" s="833"/>
      <c r="G670" s="833"/>
      <c r="H670" s="833"/>
      <c r="I670" s="833"/>
      <c r="J670" s="833"/>
      <c r="K670" s="833"/>
      <c r="L670" s="833"/>
      <c r="M670" s="833"/>
      <c r="N670" s="833"/>
      <c r="O670" s="833"/>
      <c r="P670" s="833"/>
    </row>
    <row r="671" spans="1:16">
      <c r="A671" s="166"/>
      <c r="B671" s="166"/>
      <c r="C671" s="707"/>
      <c r="D671" s="1204"/>
      <c r="E671" s="1379"/>
      <c r="F671" s="833"/>
      <c r="G671" s="833"/>
      <c r="H671" s="833"/>
      <c r="I671" s="833"/>
      <c r="J671" s="833"/>
      <c r="K671" s="833"/>
      <c r="L671" s="833"/>
      <c r="M671" s="833"/>
      <c r="N671" s="833"/>
      <c r="O671" s="833"/>
      <c r="P671" s="833"/>
    </row>
    <row r="672" spans="1:16">
      <c r="A672" s="166"/>
      <c r="B672" s="166"/>
      <c r="C672" s="707"/>
      <c r="D672" s="1204"/>
      <c r="E672" s="1379"/>
      <c r="F672" s="833"/>
      <c r="G672" s="833"/>
      <c r="H672" s="833"/>
      <c r="I672" s="833"/>
      <c r="J672" s="833"/>
      <c r="K672" s="833"/>
      <c r="L672" s="833"/>
      <c r="M672" s="833"/>
      <c r="N672" s="833"/>
      <c r="O672" s="833"/>
      <c r="P672" s="833"/>
    </row>
    <row r="673" spans="1:16">
      <c r="A673" s="166"/>
      <c r="B673" s="166"/>
      <c r="C673" s="707"/>
      <c r="D673" s="1204"/>
      <c r="E673" s="1379"/>
      <c r="F673" s="833"/>
      <c r="G673" s="833"/>
      <c r="H673" s="833"/>
      <c r="I673" s="833"/>
      <c r="J673" s="833"/>
      <c r="K673" s="833"/>
      <c r="L673" s="833"/>
      <c r="M673" s="833"/>
      <c r="N673" s="833"/>
      <c r="O673" s="833"/>
      <c r="P673" s="833"/>
    </row>
    <row r="674" spans="1:16">
      <c r="A674" s="1037" t="s">
        <v>48</v>
      </c>
      <c r="B674" s="166"/>
      <c r="C674" s="707"/>
      <c r="D674" s="1204"/>
      <c r="E674" s="1379"/>
      <c r="F674" s="833"/>
      <c r="G674" s="833"/>
      <c r="H674" s="833"/>
      <c r="I674" s="833"/>
      <c r="J674" s="833"/>
      <c r="K674" s="833"/>
      <c r="L674" s="833"/>
      <c r="M674" s="833"/>
      <c r="N674" s="833"/>
      <c r="O674" s="833"/>
      <c r="P674" s="833"/>
    </row>
    <row r="675" spans="1:16" s="164" customFormat="1" ht="20.25" customHeight="1">
      <c r="A675" s="166"/>
      <c r="B675" s="166" t="s">
        <v>2290</v>
      </c>
      <c r="C675" s="707"/>
      <c r="D675" s="697" t="s">
        <v>2185</v>
      </c>
      <c r="E675" s="833">
        <v>1385</v>
      </c>
      <c r="F675" s="833">
        <v>0</v>
      </c>
      <c r="G675" s="833">
        <v>0</v>
      </c>
      <c r="H675" s="833">
        <v>0</v>
      </c>
      <c r="I675" s="833">
        <v>1385</v>
      </c>
      <c r="J675" s="833">
        <v>305</v>
      </c>
      <c r="K675" s="833">
        <v>379</v>
      </c>
      <c r="L675" s="833">
        <v>128</v>
      </c>
      <c r="M675" s="833">
        <v>117</v>
      </c>
      <c r="N675" s="833">
        <v>63</v>
      </c>
      <c r="O675" s="833">
        <v>324</v>
      </c>
      <c r="P675" s="833">
        <v>69</v>
      </c>
    </row>
    <row r="676" spans="1:16" s="164" customFormat="1">
      <c r="A676" s="166"/>
      <c r="B676" s="166"/>
      <c r="C676" s="707"/>
      <c r="D676" s="697" t="s">
        <v>2186</v>
      </c>
      <c r="E676" s="833">
        <v>1700</v>
      </c>
      <c r="F676" s="833">
        <v>0</v>
      </c>
      <c r="G676" s="833">
        <v>0</v>
      </c>
      <c r="H676" s="833">
        <v>0</v>
      </c>
      <c r="I676" s="833">
        <v>1700</v>
      </c>
      <c r="J676" s="833">
        <v>382</v>
      </c>
      <c r="K676" s="833">
        <v>523</v>
      </c>
      <c r="L676" s="833">
        <v>273</v>
      </c>
      <c r="M676" s="833">
        <v>205</v>
      </c>
      <c r="N676" s="833">
        <v>74</v>
      </c>
      <c r="O676" s="833">
        <v>171</v>
      </c>
      <c r="P676" s="833">
        <v>72</v>
      </c>
    </row>
    <row r="677" spans="1:16" s="164" customFormat="1">
      <c r="A677" s="166"/>
      <c r="B677" s="166"/>
      <c r="C677" s="707"/>
      <c r="D677" s="697" t="s">
        <v>2187</v>
      </c>
      <c r="E677" s="833">
        <v>3085</v>
      </c>
      <c r="F677" s="833">
        <v>0</v>
      </c>
      <c r="G677" s="833">
        <v>0</v>
      </c>
      <c r="H677" s="833">
        <v>0</v>
      </c>
      <c r="I677" s="833">
        <v>3085</v>
      </c>
      <c r="J677" s="833">
        <v>687</v>
      </c>
      <c r="K677" s="833">
        <v>902</v>
      </c>
      <c r="L677" s="833">
        <v>401</v>
      </c>
      <c r="M677" s="833">
        <v>322</v>
      </c>
      <c r="N677" s="833">
        <v>137</v>
      </c>
      <c r="O677" s="833">
        <v>495</v>
      </c>
      <c r="P677" s="833">
        <v>141</v>
      </c>
    </row>
    <row r="678" spans="1:16" s="164" customFormat="1" ht="27" customHeight="1">
      <c r="A678" s="1418" t="s">
        <v>2365</v>
      </c>
      <c r="B678" s="1418"/>
      <c r="C678" s="1418"/>
      <c r="D678" s="697" t="s">
        <v>2185</v>
      </c>
      <c r="E678" s="833">
        <v>35596</v>
      </c>
      <c r="F678" s="833">
        <v>29057</v>
      </c>
      <c r="G678" s="833">
        <v>23668</v>
      </c>
      <c r="H678" s="833">
        <v>5389</v>
      </c>
      <c r="I678" s="833">
        <v>6539</v>
      </c>
      <c r="J678" s="833">
        <v>24507</v>
      </c>
      <c r="K678" s="833">
        <v>6340</v>
      </c>
      <c r="L678" s="833">
        <v>1280</v>
      </c>
      <c r="M678" s="833">
        <v>997</v>
      </c>
      <c r="N678" s="833">
        <v>1350</v>
      </c>
      <c r="O678" s="833">
        <v>647</v>
      </c>
      <c r="P678" s="833">
        <v>475</v>
      </c>
    </row>
    <row r="679" spans="1:16" s="164" customFormat="1">
      <c r="A679" s="166"/>
      <c r="B679" s="166"/>
      <c r="C679" s="707"/>
      <c r="D679" s="697" t="s">
        <v>2186</v>
      </c>
      <c r="E679" s="833">
        <v>54249</v>
      </c>
      <c r="F679" s="833">
        <v>27850</v>
      </c>
      <c r="G679" s="833">
        <v>21449</v>
      </c>
      <c r="H679" s="833">
        <v>6401</v>
      </c>
      <c r="I679" s="833">
        <v>26399</v>
      </c>
      <c r="J679" s="833">
        <v>34508</v>
      </c>
      <c r="K679" s="833">
        <v>10055</v>
      </c>
      <c r="L679" s="833">
        <v>2397</v>
      </c>
      <c r="M679" s="833">
        <v>2388</v>
      </c>
      <c r="N679" s="833">
        <v>3121</v>
      </c>
      <c r="O679" s="833">
        <v>996</v>
      </c>
      <c r="P679" s="833">
        <v>784</v>
      </c>
    </row>
    <row r="680" spans="1:16" s="164" customFormat="1">
      <c r="A680" s="166"/>
      <c r="B680" s="166"/>
      <c r="C680" s="707"/>
      <c r="D680" s="697" t="s">
        <v>2187</v>
      </c>
      <c r="E680" s="833">
        <v>89845</v>
      </c>
      <c r="F680" s="833">
        <v>56907</v>
      </c>
      <c r="G680" s="833">
        <v>45117</v>
      </c>
      <c r="H680" s="833">
        <v>11790</v>
      </c>
      <c r="I680" s="833">
        <v>32938</v>
      </c>
      <c r="J680" s="833">
        <v>59015</v>
      </c>
      <c r="K680" s="833">
        <v>16395</v>
      </c>
      <c r="L680" s="833">
        <v>3677</v>
      </c>
      <c r="M680" s="833">
        <v>3385</v>
      </c>
      <c r="N680" s="833">
        <v>4471</v>
      </c>
      <c r="O680" s="833">
        <v>1643</v>
      </c>
      <c r="P680" s="833">
        <v>1259</v>
      </c>
    </row>
    <row r="681" spans="1:16" s="164" customFormat="1" ht="24" customHeight="1">
      <c r="A681" s="1418" t="s">
        <v>3494</v>
      </c>
      <c r="B681" s="1418"/>
      <c r="C681" s="1418"/>
      <c r="D681" s="697"/>
      <c r="E681" s="1377"/>
      <c r="F681" s="1377"/>
      <c r="G681" s="1377"/>
      <c r="H681" s="1377"/>
      <c r="I681" s="1377"/>
      <c r="J681" s="1377"/>
      <c r="K681" s="1377"/>
      <c r="L681" s="1377"/>
      <c r="M681" s="1377"/>
      <c r="N681" s="1377"/>
      <c r="O681" s="1377"/>
      <c r="P681" s="1377"/>
    </row>
    <row r="682" spans="1:16" s="164" customFormat="1" ht="20.25" customHeight="1">
      <c r="A682" s="166"/>
      <c r="B682" s="166" t="s">
        <v>646</v>
      </c>
      <c r="C682" s="707"/>
      <c r="D682" s="697"/>
      <c r="E682" s="1377"/>
      <c r="F682" s="1377"/>
      <c r="G682" s="1377"/>
      <c r="H682" s="1377"/>
      <c r="I682" s="1377"/>
      <c r="J682" s="1377"/>
      <c r="K682" s="1377"/>
      <c r="L682" s="1377"/>
      <c r="M682" s="1377"/>
      <c r="N682" s="1377"/>
      <c r="O682" s="1377"/>
      <c r="P682" s="1377"/>
    </row>
    <row r="683" spans="1:16" s="164" customFormat="1" ht="20.25" customHeight="1">
      <c r="A683" s="166"/>
      <c r="B683" s="166"/>
      <c r="C683" s="707" t="s">
        <v>3487</v>
      </c>
      <c r="D683" s="697" t="s">
        <v>2185</v>
      </c>
      <c r="E683" s="833">
        <v>2793</v>
      </c>
      <c r="F683" s="833">
        <v>2569</v>
      </c>
      <c r="G683" s="833">
        <v>2369</v>
      </c>
      <c r="H683" s="833">
        <v>200</v>
      </c>
      <c r="I683" s="833">
        <v>224</v>
      </c>
      <c r="J683" s="833">
        <v>2241</v>
      </c>
      <c r="K683" s="833">
        <v>472</v>
      </c>
      <c r="L683" s="833">
        <v>0</v>
      </c>
      <c r="M683" s="833">
        <v>0</v>
      </c>
      <c r="N683" s="833">
        <v>12</v>
      </c>
      <c r="O683" s="833">
        <v>10</v>
      </c>
      <c r="P683" s="833">
        <v>58</v>
      </c>
    </row>
    <row r="684" spans="1:16">
      <c r="A684" s="166"/>
      <c r="B684" s="166"/>
      <c r="C684" s="707"/>
      <c r="D684" s="697" t="s">
        <v>2186</v>
      </c>
      <c r="E684" s="833">
        <v>3781</v>
      </c>
      <c r="F684" s="833">
        <v>2477</v>
      </c>
      <c r="G684" s="833">
        <v>2237</v>
      </c>
      <c r="H684" s="833">
        <v>240</v>
      </c>
      <c r="I684" s="833">
        <v>1304</v>
      </c>
      <c r="J684" s="833">
        <v>3110</v>
      </c>
      <c r="K684" s="833">
        <v>521</v>
      </c>
      <c r="L684" s="833">
        <v>0</v>
      </c>
      <c r="M684" s="833">
        <v>0</v>
      </c>
      <c r="N684" s="833">
        <v>38</v>
      </c>
      <c r="O684" s="833">
        <v>33</v>
      </c>
      <c r="P684" s="833">
        <v>79</v>
      </c>
    </row>
    <row r="685" spans="1:16">
      <c r="A685" s="166"/>
      <c r="B685" s="166"/>
      <c r="C685" s="707"/>
      <c r="D685" s="697" t="s">
        <v>2187</v>
      </c>
      <c r="E685" s="833">
        <v>6574</v>
      </c>
      <c r="F685" s="833">
        <v>5046</v>
      </c>
      <c r="G685" s="833">
        <v>4606</v>
      </c>
      <c r="H685" s="833">
        <v>440</v>
      </c>
      <c r="I685" s="833">
        <v>1528</v>
      </c>
      <c r="J685" s="833">
        <v>5351</v>
      </c>
      <c r="K685" s="833">
        <v>993</v>
      </c>
      <c r="L685" s="833">
        <v>0</v>
      </c>
      <c r="M685" s="833">
        <v>0</v>
      </c>
      <c r="N685" s="833">
        <v>50</v>
      </c>
      <c r="O685" s="833">
        <v>43</v>
      </c>
      <c r="P685" s="833">
        <v>137</v>
      </c>
    </row>
    <row r="686" spans="1:16" s="164" customFormat="1" ht="20.25" customHeight="1">
      <c r="A686" s="166"/>
      <c r="B686" s="166"/>
      <c r="C686" s="707" t="s">
        <v>3488</v>
      </c>
      <c r="D686" s="697" t="s">
        <v>2185</v>
      </c>
      <c r="E686" s="833">
        <v>1542</v>
      </c>
      <c r="F686" s="833">
        <v>1359</v>
      </c>
      <c r="G686" s="833">
        <v>1197</v>
      </c>
      <c r="H686" s="833">
        <v>162</v>
      </c>
      <c r="I686" s="833">
        <v>183</v>
      </c>
      <c r="J686" s="833">
        <v>1274</v>
      </c>
      <c r="K686" s="833">
        <v>242</v>
      </c>
      <c r="L686" s="833">
        <v>0</v>
      </c>
      <c r="M686" s="833">
        <v>0</v>
      </c>
      <c r="N686" s="833">
        <v>2</v>
      </c>
      <c r="O686" s="833">
        <v>5</v>
      </c>
      <c r="P686" s="833">
        <v>19</v>
      </c>
    </row>
    <row r="687" spans="1:16">
      <c r="A687" s="166"/>
      <c r="B687" s="166"/>
      <c r="C687" s="707"/>
      <c r="D687" s="697" t="s">
        <v>2186</v>
      </c>
      <c r="E687" s="833">
        <v>5420</v>
      </c>
      <c r="F687" s="833">
        <v>3095</v>
      </c>
      <c r="G687" s="833">
        <v>2674</v>
      </c>
      <c r="H687" s="833">
        <v>421</v>
      </c>
      <c r="I687" s="833">
        <v>2325</v>
      </c>
      <c r="J687" s="833">
        <v>4283</v>
      </c>
      <c r="K687" s="833">
        <v>952</v>
      </c>
      <c r="L687" s="833">
        <v>0</v>
      </c>
      <c r="M687" s="833">
        <v>1</v>
      </c>
      <c r="N687" s="833">
        <v>24</v>
      </c>
      <c r="O687" s="833">
        <v>31</v>
      </c>
      <c r="P687" s="833">
        <v>129</v>
      </c>
    </row>
    <row r="688" spans="1:16">
      <c r="A688" s="166"/>
      <c r="B688" s="166"/>
      <c r="C688" s="707"/>
      <c r="D688" s="697" t="s">
        <v>2187</v>
      </c>
      <c r="E688" s="833">
        <v>6962</v>
      </c>
      <c r="F688" s="833">
        <v>4454</v>
      </c>
      <c r="G688" s="833">
        <v>3871</v>
      </c>
      <c r="H688" s="833">
        <v>583</v>
      </c>
      <c r="I688" s="833">
        <v>2508</v>
      </c>
      <c r="J688" s="833">
        <v>5557</v>
      </c>
      <c r="K688" s="833">
        <v>1194</v>
      </c>
      <c r="L688" s="833">
        <v>0</v>
      </c>
      <c r="M688" s="833">
        <v>1</v>
      </c>
      <c r="N688" s="833">
        <v>26</v>
      </c>
      <c r="O688" s="833">
        <v>36</v>
      </c>
      <c r="P688" s="833">
        <v>148</v>
      </c>
    </row>
    <row r="689" spans="1:16" s="164" customFormat="1" ht="20.25" customHeight="1">
      <c r="A689" s="166"/>
      <c r="B689" s="166"/>
      <c r="C689" s="707" t="s">
        <v>2997</v>
      </c>
      <c r="D689" s="697" t="s">
        <v>2185</v>
      </c>
      <c r="E689" s="833">
        <v>11</v>
      </c>
      <c r="F689" s="833">
        <v>11</v>
      </c>
      <c r="G689" s="833">
        <v>7</v>
      </c>
      <c r="H689" s="833">
        <v>4</v>
      </c>
      <c r="I689" s="833">
        <v>0</v>
      </c>
      <c r="J689" s="833">
        <v>8</v>
      </c>
      <c r="K689" s="833">
        <v>0</v>
      </c>
      <c r="L689" s="833">
        <v>0</v>
      </c>
      <c r="M689" s="833">
        <v>0</v>
      </c>
      <c r="N689" s="833">
        <v>0</v>
      </c>
      <c r="O689" s="833">
        <v>0</v>
      </c>
      <c r="P689" s="833">
        <v>3</v>
      </c>
    </row>
    <row r="690" spans="1:16" s="164" customFormat="1">
      <c r="A690" s="166"/>
      <c r="B690" s="166"/>
      <c r="C690" s="707"/>
      <c r="D690" s="697" t="s">
        <v>2186</v>
      </c>
      <c r="E690" s="833">
        <v>4</v>
      </c>
      <c r="F690" s="833">
        <v>4</v>
      </c>
      <c r="G690" s="833">
        <v>3</v>
      </c>
      <c r="H690" s="833">
        <v>1</v>
      </c>
      <c r="I690" s="833">
        <v>0</v>
      </c>
      <c r="J690" s="833">
        <v>4</v>
      </c>
      <c r="K690" s="833">
        <v>0</v>
      </c>
      <c r="L690" s="833">
        <v>0</v>
      </c>
      <c r="M690" s="833">
        <v>0</v>
      </c>
      <c r="N690" s="833">
        <v>0</v>
      </c>
      <c r="O690" s="833">
        <v>0</v>
      </c>
      <c r="P690" s="833">
        <v>0</v>
      </c>
    </row>
    <row r="691" spans="1:16" s="164" customFormat="1">
      <c r="A691" s="166"/>
      <c r="B691" s="166"/>
      <c r="C691" s="707"/>
      <c r="D691" s="697" t="s">
        <v>2187</v>
      </c>
      <c r="E691" s="833">
        <v>15</v>
      </c>
      <c r="F691" s="833">
        <v>15</v>
      </c>
      <c r="G691" s="833">
        <v>10</v>
      </c>
      <c r="H691" s="833">
        <v>5</v>
      </c>
      <c r="I691" s="833">
        <v>0</v>
      </c>
      <c r="J691" s="833">
        <v>12</v>
      </c>
      <c r="K691" s="833">
        <v>0</v>
      </c>
      <c r="L691" s="833">
        <v>0</v>
      </c>
      <c r="M691" s="833">
        <v>0</v>
      </c>
      <c r="N691" s="833">
        <v>0</v>
      </c>
      <c r="O691" s="833">
        <v>0</v>
      </c>
      <c r="P691" s="833">
        <v>3</v>
      </c>
    </row>
    <row r="692" spans="1:16" s="164" customFormat="1" ht="20.25" customHeight="1">
      <c r="A692" s="166"/>
      <c r="B692" s="166"/>
      <c r="C692" s="1376" t="s">
        <v>2315</v>
      </c>
      <c r="D692" s="697" t="s">
        <v>2185</v>
      </c>
      <c r="E692" s="833">
        <v>4346</v>
      </c>
      <c r="F692" s="833">
        <v>3939</v>
      </c>
      <c r="G692" s="833">
        <v>3573</v>
      </c>
      <c r="H692" s="833">
        <v>366</v>
      </c>
      <c r="I692" s="833">
        <v>407</v>
      </c>
      <c r="J692" s="833">
        <v>3523</v>
      </c>
      <c r="K692" s="833">
        <v>714</v>
      </c>
      <c r="L692" s="833">
        <v>0</v>
      </c>
      <c r="M692" s="833">
        <v>0</v>
      </c>
      <c r="N692" s="833">
        <v>14</v>
      </c>
      <c r="O692" s="833">
        <v>15</v>
      </c>
      <c r="P692" s="833">
        <v>80</v>
      </c>
    </row>
    <row r="693" spans="1:16" s="164" customFormat="1">
      <c r="A693" s="166"/>
      <c r="B693" s="166"/>
      <c r="C693" s="707"/>
      <c r="D693" s="697" t="s">
        <v>2186</v>
      </c>
      <c r="E693" s="833">
        <v>9205</v>
      </c>
      <c r="F693" s="833">
        <v>5576</v>
      </c>
      <c r="G693" s="833">
        <v>4914</v>
      </c>
      <c r="H693" s="833">
        <v>662</v>
      </c>
      <c r="I693" s="833">
        <v>3629</v>
      </c>
      <c r="J693" s="833">
        <v>7397</v>
      </c>
      <c r="K693" s="833">
        <v>1473</v>
      </c>
      <c r="L693" s="833">
        <v>0</v>
      </c>
      <c r="M693" s="833">
        <v>1</v>
      </c>
      <c r="N693" s="833">
        <v>62</v>
      </c>
      <c r="O693" s="833">
        <v>64</v>
      </c>
      <c r="P693" s="833">
        <v>208</v>
      </c>
    </row>
    <row r="694" spans="1:16" s="164" customFormat="1">
      <c r="A694" s="166"/>
      <c r="B694" s="166"/>
      <c r="C694" s="707"/>
      <c r="D694" s="697" t="s">
        <v>2187</v>
      </c>
      <c r="E694" s="833">
        <v>13551</v>
      </c>
      <c r="F694" s="833">
        <v>9515</v>
      </c>
      <c r="G694" s="833">
        <v>8487</v>
      </c>
      <c r="H694" s="833">
        <v>1028</v>
      </c>
      <c r="I694" s="833">
        <v>4036</v>
      </c>
      <c r="J694" s="833">
        <v>10920</v>
      </c>
      <c r="K694" s="833">
        <v>2187</v>
      </c>
      <c r="L694" s="833">
        <v>0</v>
      </c>
      <c r="M694" s="833">
        <v>1</v>
      </c>
      <c r="N694" s="833">
        <v>76</v>
      </c>
      <c r="O694" s="833">
        <v>79</v>
      </c>
      <c r="P694" s="833">
        <v>288</v>
      </c>
    </row>
    <row r="695" spans="1:16" s="164" customFormat="1" ht="20.25" customHeight="1">
      <c r="A695" s="166"/>
      <c r="B695" s="166" t="s">
        <v>648</v>
      </c>
      <c r="C695" s="707"/>
      <c r="D695" s="697"/>
      <c r="E695" s="1377"/>
      <c r="F695" s="1377"/>
      <c r="G695" s="1377"/>
      <c r="H695" s="1377"/>
      <c r="I695" s="1377"/>
      <c r="J695" s="1377"/>
      <c r="K695" s="1377"/>
      <c r="L695" s="1377"/>
      <c r="M695" s="1377"/>
      <c r="N695" s="1377"/>
      <c r="O695" s="1377"/>
      <c r="P695" s="1377"/>
    </row>
    <row r="696" spans="1:16" s="164" customFormat="1" ht="20.25" customHeight="1">
      <c r="A696" s="166"/>
      <c r="B696" s="166"/>
      <c r="C696" s="707" t="s">
        <v>3487</v>
      </c>
      <c r="D696" s="697" t="s">
        <v>2185</v>
      </c>
      <c r="E696" s="833">
        <v>4</v>
      </c>
      <c r="F696" s="833">
        <v>3</v>
      </c>
      <c r="G696" s="314" t="s">
        <v>474</v>
      </c>
      <c r="H696" s="314" t="s">
        <v>474</v>
      </c>
      <c r="I696" s="833">
        <v>1</v>
      </c>
      <c r="J696" s="314" t="s">
        <v>474</v>
      </c>
      <c r="K696" s="314" t="s">
        <v>474</v>
      </c>
      <c r="L696" s="314" t="s">
        <v>474</v>
      </c>
      <c r="M696" s="314" t="s">
        <v>474</v>
      </c>
      <c r="N696" s="314" t="s">
        <v>474</v>
      </c>
      <c r="O696" s="314" t="s">
        <v>474</v>
      </c>
      <c r="P696" s="314" t="s">
        <v>474</v>
      </c>
    </row>
    <row r="697" spans="1:16">
      <c r="A697" s="166"/>
      <c r="B697" s="166"/>
      <c r="C697" s="707"/>
      <c r="D697" s="697" t="s">
        <v>2186</v>
      </c>
      <c r="E697" s="833">
        <v>15</v>
      </c>
      <c r="F697" s="833">
        <v>6</v>
      </c>
      <c r="G697" s="314" t="s">
        <v>474</v>
      </c>
      <c r="H697" s="314" t="s">
        <v>474</v>
      </c>
      <c r="I697" s="833">
        <v>9</v>
      </c>
      <c r="J697" s="314" t="s">
        <v>474</v>
      </c>
      <c r="K697" s="314" t="s">
        <v>474</v>
      </c>
      <c r="L697" s="314" t="s">
        <v>474</v>
      </c>
      <c r="M697" s="314" t="s">
        <v>474</v>
      </c>
      <c r="N697" s="314" t="s">
        <v>474</v>
      </c>
      <c r="O697" s="314" t="s">
        <v>474</v>
      </c>
      <c r="P697" s="314" t="s">
        <v>474</v>
      </c>
    </row>
    <row r="698" spans="1:16">
      <c r="A698" s="166"/>
      <c r="B698" s="166"/>
      <c r="C698" s="707"/>
      <c r="D698" s="697" t="s">
        <v>2187</v>
      </c>
      <c r="E698" s="833">
        <v>19</v>
      </c>
      <c r="F698" s="833">
        <v>9</v>
      </c>
      <c r="G698" s="314" t="s">
        <v>474</v>
      </c>
      <c r="H698" s="314" t="s">
        <v>474</v>
      </c>
      <c r="I698" s="833">
        <v>10</v>
      </c>
      <c r="J698" s="314" t="s">
        <v>474</v>
      </c>
      <c r="K698" s="314" t="s">
        <v>474</v>
      </c>
      <c r="L698" s="314" t="s">
        <v>474</v>
      </c>
      <c r="M698" s="314" t="s">
        <v>474</v>
      </c>
      <c r="N698" s="314" t="s">
        <v>474</v>
      </c>
      <c r="O698" s="314" t="s">
        <v>474</v>
      </c>
      <c r="P698" s="314" t="s">
        <v>474</v>
      </c>
    </row>
    <row r="699" spans="1:16" s="164" customFormat="1" ht="20.25" customHeight="1">
      <c r="A699" s="166"/>
      <c r="B699" s="166"/>
      <c r="C699" s="707" t="s">
        <v>3488</v>
      </c>
      <c r="D699" s="697" t="s">
        <v>2185</v>
      </c>
      <c r="E699" s="833">
        <v>21</v>
      </c>
      <c r="F699" s="833">
        <v>15</v>
      </c>
      <c r="G699" s="314" t="s">
        <v>474</v>
      </c>
      <c r="H699" s="314" t="s">
        <v>474</v>
      </c>
      <c r="I699" s="833">
        <v>6</v>
      </c>
      <c r="J699" s="314" t="s">
        <v>474</v>
      </c>
      <c r="K699" s="314" t="s">
        <v>474</v>
      </c>
      <c r="L699" s="314" t="s">
        <v>474</v>
      </c>
      <c r="M699" s="314" t="s">
        <v>474</v>
      </c>
      <c r="N699" s="314" t="s">
        <v>474</v>
      </c>
      <c r="O699" s="314" t="s">
        <v>474</v>
      </c>
      <c r="P699" s="314" t="s">
        <v>474</v>
      </c>
    </row>
    <row r="700" spans="1:16">
      <c r="A700" s="166"/>
      <c r="B700" s="166"/>
      <c r="C700" s="707"/>
      <c r="D700" s="697" t="s">
        <v>2186</v>
      </c>
      <c r="E700" s="833">
        <v>46</v>
      </c>
      <c r="F700" s="833">
        <v>25</v>
      </c>
      <c r="G700" s="314" t="s">
        <v>474</v>
      </c>
      <c r="H700" s="314" t="s">
        <v>474</v>
      </c>
      <c r="I700" s="833">
        <v>21</v>
      </c>
      <c r="J700" s="314" t="s">
        <v>474</v>
      </c>
      <c r="K700" s="314" t="s">
        <v>474</v>
      </c>
      <c r="L700" s="314" t="s">
        <v>474</v>
      </c>
      <c r="M700" s="314" t="s">
        <v>474</v>
      </c>
      <c r="N700" s="314" t="s">
        <v>474</v>
      </c>
      <c r="O700" s="314" t="s">
        <v>474</v>
      </c>
      <c r="P700" s="314" t="s">
        <v>474</v>
      </c>
    </row>
    <row r="701" spans="1:16">
      <c r="A701" s="166"/>
      <c r="B701" s="166"/>
      <c r="C701" s="707"/>
      <c r="D701" s="697" t="s">
        <v>2187</v>
      </c>
      <c r="E701" s="833">
        <v>67</v>
      </c>
      <c r="F701" s="833">
        <v>40</v>
      </c>
      <c r="G701" s="314" t="s">
        <v>474</v>
      </c>
      <c r="H701" s="314" t="s">
        <v>474</v>
      </c>
      <c r="I701" s="833">
        <v>27</v>
      </c>
      <c r="J701" s="314" t="s">
        <v>474</v>
      </c>
      <c r="K701" s="314" t="s">
        <v>474</v>
      </c>
      <c r="L701" s="314" t="s">
        <v>474</v>
      </c>
      <c r="M701" s="314" t="s">
        <v>474</v>
      </c>
      <c r="N701" s="314" t="s">
        <v>474</v>
      </c>
      <c r="O701" s="314" t="s">
        <v>474</v>
      </c>
      <c r="P701" s="314" t="s">
        <v>474</v>
      </c>
    </row>
    <row r="702" spans="1:16" s="164" customFormat="1" ht="20.25" customHeight="1">
      <c r="A702" s="166"/>
      <c r="B702" s="166"/>
      <c r="C702" s="1376" t="s">
        <v>2315</v>
      </c>
      <c r="D702" s="697" t="s">
        <v>2185</v>
      </c>
      <c r="E702" s="833">
        <v>25</v>
      </c>
      <c r="F702" s="833">
        <v>18</v>
      </c>
      <c r="G702" s="833">
        <v>15</v>
      </c>
      <c r="H702" s="833">
        <v>3</v>
      </c>
      <c r="I702" s="833">
        <v>7</v>
      </c>
      <c r="J702" s="833">
        <v>19</v>
      </c>
      <c r="K702" s="833">
        <v>6</v>
      </c>
      <c r="L702" s="833">
        <v>0</v>
      </c>
      <c r="M702" s="833">
        <v>0</v>
      </c>
      <c r="N702" s="833">
        <v>0</v>
      </c>
      <c r="O702" s="833">
        <v>0</v>
      </c>
      <c r="P702" s="833">
        <v>0</v>
      </c>
    </row>
    <row r="703" spans="1:16" s="164" customFormat="1">
      <c r="A703" s="166"/>
      <c r="B703" s="166"/>
      <c r="C703" s="707"/>
      <c r="D703" s="697" t="s">
        <v>2186</v>
      </c>
      <c r="E703" s="833">
        <v>61</v>
      </c>
      <c r="F703" s="833">
        <v>31</v>
      </c>
      <c r="G703" s="833">
        <v>29</v>
      </c>
      <c r="H703" s="833">
        <v>2</v>
      </c>
      <c r="I703" s="833">
        <v>30</v>
      </c>
      <c r="J703" s="833">
        <v>46</v>
      </c>
      <c r="K703" s="833">
        <v>15</v>
      </c>
      <c r="L703" s="833">
        <v>0</v>
      </c>
      <c r="M703" s="833">
        <v>0</v>
      </c>
      <c r="N703" s="833">
        <v>0</v>
      </c>
      <c r="O703" s="833">
        <v>0</v>
      </c>
      <c r="P703" s="833">
        <v>0</v>
      </c>
    </row>
    <row r="704" spans="1:16" s="164" customFormat="1">
      <c r="A704" s="166"/>
      <c r="B704" s="166"/>
      <c r="C704" s="707"/>
      <c r="D704" s="697" t="s">
        <v>2187</v>
      </c>
      <c r="E704" s="833">
        <v>86</v>
      </c>
      <c r="F704" s="833">
        <v>49</v>
      </c>
      <c r="G704" s="833">
        <v>44</v>
      </c>
      <c r="H704" s="833">
        <v>5</v>
      </c>
      <c r="I704" s="833">
        <v>37</v>
      </c>
      <c r="J704" s="833">
        <v>65</v>
      </c>
      <c r="K704" s="833">
        <v>21</v>
      </c>
      <c r="L704" s="833">
        <v>0</v>
      </c>
      <c r="M704" s="833">
        <v>0</v>
      </c>
      <c r="N704" s="833">
        <v>0</v>
      </c>
      <c r="O704" s="833">
        <v>0</v>
      </c>
      <c r="P704" s="833">
        <v>0</v>
      </c>
    </row>
    <row r="705" spans="1:16" s="164" customFormat="1" ht="18.75" customHeight="1">
      <c r="A705" s="166"/>
      <c r="B705" s="166" t="s">
        <v>649</v>
      </c>
      <c r="C705" s="707"/>
      <c r="D705" s="697"/>
      <c r="E705" s="1377"/>
      <c r="F705" s="1377"/>
      <c r="G705" s="1377"/>
      <c r="H705" s="1377"/>
      <c r="I705" s="1377"/>
      <c r="J705" s="1377"/>
      <c r="K705" s="1377"/>
      <c r="L705" s="1377"/>
      <c r="M705" s="1377"/>
      <c r="N705" s="1377"/>
      <c r="O705" s="1377"/>
      <c r="P705" s="1377"/>
    </row>
    <row r="706" spans="1:16" s="164" customFormat="1" ht="20.25" customHeight="1">
      <c r="A706" s="166"/>
      <c r="B706" s="166"/>
      <c r="C706" s="707" t="s">
        <v>3487</v>
      </c>
      <c r="D706" s="697" t="s">
        <v>2185</v>
      </c>
      <c r="E706" s="833">
        <v>1353</v>
      </c>
      <c r="F706" s="833">
        <v>1240</v>
      </c>
      <c r="G706" s="833">
        <v>1187</v>
      </c>
      <c r="H706" s="833">
        <v>53</v>
      </c>
      <c r="I706" s="833">
        <v>113</v>
      </c>
      <c r="J706" s="833">
        <v>963</v>
      </c>
      <c r="K706" s="833">
        <v>309</v>
      </c>
      <c r="L706" s="833">
        <v>0</v>
      </c>
      <c r="M706" s="833">
        <v>0</v>
      </c>
      <c r="N706" s="833">
        <v>3</v>
      </c>
      <c r="O706" s="833">
        <v>8</v>
      </c>
      <c r="P706" s="833">
        <v>70</v>
      </c>
    </row>
    <row r="707" spans="1:16">
      <c r="A707" s="166"/>
      <c r="B707" s="166"/>
      <c r="C707" s="707"/>
      <c r="D707" s="697" t="s">
        <v>2186</v>
      </c>
      <c r="E707" s="833">
        <v>574</v>
      </c>
      <c r="F707" s="833">
        <v>311</v>
      </c>
      <c r="G707" s="833">
        <v>275</v>
      </c>
      <c r="H707" s="833">
        <v>36</v>
      </c>
      <c r="I707" s="833">
        <v>263</v>
      </c>
      <c r="J707" s="833">
        <v>472</v>
      </c>
      <c r="K707" s="833">
        <v>86</v>
      </c>
      <c r="L707" s="833">
        <v>0</v>
      </c>
      <c r="M707" s="833">
        <v>0</v>
      </c>
      <c r="N707" s="833">
        <v>6</v>
      </c>
      <c r="O707" s="833">
        <v>9</v>
      </c>
      <c r="P707" s="833">
        <v>1</v>
      </c>
    </row>
    <row r="708" spans="1:16">
      <c r="A708" s="166"/>
      <c r="B708" s="166"/>
      <c r="C708" s="707"/>
      <c r="D708" s="697" t="s">
        <v>2187</v>
      </c>
      <c r="E708" s="833">
        <v>1927</v>
      </c>
      <c r="F708" s="833">
        <v>1551</v>
      </c>
      <c r="G708" s="833">
        <v>1462</v>
      </c>
      <c r="H708" s="833">
        <v>89</v>
      </c>
      <c r="I708" s="833">
        <v>376</v>
      </c>
      <c r="J708" s="833">
        <v>1435</v>
      </c>
      <c r="K708" s="833">
        <v>395</v>
      </c>
      <c r="L708" s="833">
        <v>0</v>
      </c>
      <c r="M708" s="833">
        <v>0</v>
      </c>
      <c r="N708" s="833">
        <v>9</v>
      </c>
      <c r="O708" s="833">
        <v>17</v>
      </c>
      <c r="P708" s="833">
        <v>71</v>
      </c>
    </row>
    <row r="709" spans="1:16" s="164" customFormat="1" ht="20.25" customHeight="1">
      <c r="A709" s="166"/>
      <c r="B709" s="166"/>
      <c r="C709" s="707" t="s">
        <v>3488</v>
      </c>
      <c r="D709" s="697" t="s">
        <v>2185</v>
      </c>
      <c r="E709" s="833">
        <v>1921</v>
      </c>
      <c r="F709" s="833">
        <v>1829</v>
      </c>
      <c r="G709" s="833">
        <v>1712</v>
      </c>
      <c r="H709" s="833">
        <v>117</v>
      </c>
      <c r="I709" s="833">
        <v>92</v>
      </c>
      <c r="J709" s="833">
        <v>1373</v>
      </c>
      <c r="K709" s="833">
        <v>500</v>
      </c>
      <c r="L709" s="833">
        <v>0</v>
      </c>
      <c r="M709" s="833">
        <v>0</v>
      </c>
      <c r="N709" s="833">
        <v>1</v>
      </c>
      <c r="O709" s="833">
        <v>3</v>
      </c>
      <c r="P709" s="833">
        <v>44</v>
      </c>
    </row>
    <row r="710" spans="1:16">
      <c r="A710" s="166"/>
      <c r="B710" s="166"/>
      <c r="C710" s="707"/>
      <c r="D710" s="697" t="s">
        <v>2186</v>
      </c>
      <c r="E710" s="833">
        <v>1285</v>
      </c>
      <c r="F710" s="833">
        <v>791</v>
      </c>
      <c r="G710" s="833">
        <v>677</v>
      </c>
      <c r="H710" s="833">
        <v>114</v>
      </c>
      <c r="I710" s="833">
        <v>494</v>
      </c>
      <c r="J710" s="833">
        <v>594</v>
      </c>
      <c r="K710" s="833">
        <v>662</v>
      </c>
      <c r="L710" s="833">
        <v>0</v>
      </c>
      <c r="M710" s="833">
        <v>0</v>
      </c>
      <c r="N710" s="833">
        <v>5</v>
      </c>
      <c r="O710" s="833">
        <v>13</v>
      </c>
      <c r="P710" s="833">
        <v>11</v>
      </c>
    </row>
    <row r="711" spans="1:16">
      <c r="A711" s="166"/>
      <c r="B711" s="166"/>
      <c r="C711" s="707"/>
      <c r="D711" s="697" t="s">
        <v>2187</v>
      </c>
      <c r="E711" s="833">
        <v>3206</v>
      </c>
      <c r="F711" s="833">
        <v>2620</v>
      </c>
      <c r="G711" s="833">
        <v>2389</v>
      </c>
      <c r="H711" s="833">
        <v>231</v>
      </c>
      <c r="I711" s="833">
        <v>586</v>
      </c>
      <c r="J711" s="833">
        <v>1967</v>
      </c>
      <c r="K711" s="833">
        <v>1162</v>
      </c>
      <c r="L711" s="833">
        <v>0</v>
      </c>
      <c r="M711" s="833">
        <v>0</v>
      </c>
      <c r="N711" s="833">
        <v>6</v>
      </c>
      <c r="O711" s="833">
        <v>16</v>
      </c>
      <c r="P711" s="833">
        <v>55</v>
      </c>
    </row>
    <row r="712" spans="1:16" s="164" customFormat="1" ht="20.25" customHeight="1">
      <c r="A712" s="166"/>
      <c r="B712" s="166"/>
      <c r="C712" s="707" t="s">
        <v>2997</v>
      </c>
      <c r="D712" s="697" t="s">
        <v>2185</v>
      </c>
      <c r="E712" s="833">
        <v>2</v>
      </c>
      <c r="F712" s="833">
        <v>2</v>
      </c>
      <c r="G712" s="833">
        <v>2</v>
      </c>
      <c r="H712" s="833">
        <v>0</v>
      </c>
      <c r="I712" s="833">
        <v>0</v>
      </c>
      <c r="J712" s="833">
        <v>1</v>
      </c>
      <c r="K712" s="833">
        <v>0</v>
      </c>
      <c r="L712" s="833">
        <v>0</v>
      </c>
      <c r="M712" s="833">
        <v>0</v>
      </c>
      <c r="N712" s="833">
        <v>0</v>
      </c>
      <c r="O712" s="833">
        <v>0</v>
      </c>
      <c r="P712" s="833">
        <v>1</v>
      </c>
    </row>
    <row r="713" spans="1:16" s="164" customFormat="1">
      <c r="A713" s="166"/>
      <c r="B713" s="166"/>
      <c r="C713" s="707"/>
      <c r="D713" s="697" t="s">
        <v>2187</v>
      </c>
      <c r="E713" s="833">
        <v>2</v>
      </c>
      <c r="F713" s="833">
        <v>2</v>
      </c>
      <c r="G713" s="833">
        <v>2</v>
      </c>
      <c r="H713" s="833">
        <v>0</v>
      </c>
      <c r="I713" s="833">
        <v>0</v>
      </c>
      <c r="J713" s="833">
        <v>1</v>
      </c>
      <c r="K713" s="833">
        <v>0</v>
      </c>
      <c r="L713" s="833">
        <v>0</v>
      </c>
      <c r="M713" s="833">
        <v>0</v>
      </c>
      <c r="N713" s="833">
        <v>0</v>
      </c>
      <c r="O713" s="833">
        <v>0</v>
      </c>
      <c r="P713" s="833">
        <v>1</v>
      </c>
    </row>
    <row r="714" spans="1:16" s="164" customFormat="1" ht="20.25" customHeight="1">
      <c r="A714" s="166"/>
      <c r="B714" s="166"/>
      <c r="C714" s="1376" t="s">
        <v>2315</v>
      </c>
      <c r="D714" s="697" t="s">
        <v>2185</v>
      </c>
      <c r="E714" s="833">
        <v>3276</v>
      </c>
      <c r="F714" s="833">
        <v>3071</v>
      </c>
      <c r="G714" s="833">
        <v>2901</v>
      </c>
      <c r="H714" s="833">
        <v>170</v>
      </c>
      <c r="I714" s="833">
        <v>205</v>
      </c>
      <c r="J714" s="833">
        <v>2337</v>
      </c>
      <c r="K714" s="833">
        <v>809</v>
      </c>
      <c r="L714" s="833">
        <v>0</v>
      </c>
      <c r="M714" s="833">
        <v>0</v>
      </c>
      <c r="N714" s="833">
        <v>4</v>
      </c>
      <c r="O714" s="833">
        <v>11</v>
      </c>
      <c r="P714" s="833">
        <v>115</v>
      </c>
    </row>
    <row r="715" spans="1:16" s="164" customFormat="1">
      <c r="A715" s="166"/>
      <c r="B715" s="166"/>
      <c r="C715" s="707"/>
      <c r="D715" s="697" t="s">
        <v>2186</v>
      </c>
      <c r="E715" s="833">
        <v>1859</v>
      </c>
      <c r="F715" s="833">
        <v>1102</v>
      </c>
      <c r="G715" s="833">
        <v>952</v>
      </c>
      <c r="H715" s="833">
        <v>150</v>
      </c>
      <c r="I715" s="833">
        <v>757</v>
      </c>
      <c r="J715" s="833">
        <v>1066</v>
      </c>
      <c r="K715" s="833">
        <v>748</v>
      </c>
      <c r="L715" s="833">
        <v>0</v>
      </c>
      <c r="M715" s="833">
        <v>0</v>
      </c>
      <c r="N715" s="833">
        <v>11</v>
      </c>
      <c r="O715" s="833">
        <v>22</v>
      </c>
      <c r="P715" s="833">
        <v>12</v>
      </c>
    </row>
    <row r="716" spans="1:16" s="164" customFormat="1">
      <c r="A716" s="166"/>
      <c r="B716" s="166"/>
      <c r="C716" s="707"/>
      <c r="D716" s="697" t="s">
        <v>2187</v>
      </c>
      <c r="E716" s="833">
        <v>5135</v>
      </c>
      <c r="F716" s="833">
        <v>4173</v>
      </c>
      <c r="G716" s="833">
        <v>3853</v>
      </c>
      <c r="H716" s="833">
        <v>320</v>
      </c>
      <c r="I716" s="833">
        <v>962</v>
      </c>
      <c r="J716" s="833">
        <v>3403</v>
      </c>
      <c r="K716" s="833">
        <v>1557</v>
      </c>
      <c r="L716" s="833">
        <v>0</v>
      </c>
      <c r="M716" s="833">
        <v>0</v>
      </c>
      <c r="N716" s="833">
        <v>15</v>
      </c>
      <c r="O716" s="833">
        <v>33</v>
      </c>
      <c r="P716" s="833">
        <v>127</v>
      </c>
    </row>
    <row r="717" spans="1:16" s="164" customFormat="1">
      <c r="A717" s="166"/>
      <c r="B717" s="166"/>
      <c r="C717" s="707"/>
      <c r="D717" s="1204"/>
      <c r="E717" s="1379"/>
      <c r="F717" s="833"/>
      <c r="G717" s="833"/>
      <c r="H717" s="833"/>
      <c r="I717" s="833"/>
      <c r="J717" s="833"/>
      <c r="K717" s="833"/>
      <c r="L717" s="833"/>
      <c r="M717" s="833"/>
      <c r="N717" s="833"/>
      <c r="O717" s="833"/>
      <c r="P717" s="833"/>
    </row>
    <row r="718" spans="1:16" s="164" customFormat="1">
      <c r="A718" s="1037" t="s">
        <v>48</v>
      </c>
      <c r="B718" s="166"/>
      <c r="C718" s="707"/>
      <c r="D718" s="1204"/>
      <c r="E718" s="1379"/>
      <c r="F718" s="833"/>
      <c r="G718" s="833"/>
      <c r="H718" s="833"/>
      <c r="I718" s="833"/>
      <c r="J718" s="833"/>
      <c r="K718" s="833"/>
      <c r="L718" s="833"/>
      <c r="M718" s="833"/>
      <c r="N718" s="833"/>
      <c r="O718" s="833"/>
      <c r="P718" s="833"/>
    </row>
    <row r="719" spans="1:16" s="164" customFormat="1" ht="18.75" customHeight="1">
      <c r="A719" s="166"/>
      <c r="B719" s="166" t="s">
        <v>650</v>
      </c>
      <c r="C719" s="707"/>
      <c r="D719" s="697"/>
      <c r="E719" s="1377"/>
      <c r="F719" s="1377"/>
      <c r="G719" s="1377"/>
      <c r="H719" s="1377"/>
      <c r="I719" s="1377"/>
      <c r="J719" s="1377"/>
      <c r="K719" s="1377"/>
      <c r="L719" s="1377"/>
      <c r="M719" s="1377"/>
      <c r="N719" s="1377"/>
      <c r="O719" s="1377"/>
      <c r="P719" s="1377"/>
    </row>
    <row r="720" spans="1:16" s="164" customFormat="1" ht="20.25" customHeight="1">
      <c r="A720" s="166"/>
      <c r="B720" s="166"/>
      <c r="C720" s="707" t="s">
        <v>3487</v>
      </c>
      <c r="D720" s="697" t="s">
        <v>2185</v>
      </c>
      <c r="E720" s="833">
        <v>1158</v>
      </c>
      <c r="F720" s="833">
        <v>1025</v>
      </c>
      <c r="G720" s="833">
        <v>922</v>
      </c>
      <c r="H720" s="833">
        <v>103</v>
      </c>
      <c r="I720" s="833">
        <v>133</v>
      </c>
      <c r="J720" s="833">
        <v>1013</v>
      </c>
      <c r="K720" s="833">
        <v>76</v>
      </c>
      <c r="L720" s="833">
        <v>0</v>
      </c>
      <c r="M720" s="833">
        <v>0</v>
      </c>
      <c r="N720" s="833">
        <v>28</v>
      </c>
      <c r="O720" s="833">
        <v>12</v>
      </c>
      <c r="P720" s="833">
        <v>29</v>
      </c>
    </row>
    <row r="721" spans="1:16">
      <c r="A721" s="166"/>
      <c r="B721" s="166"/>
      <c r="C721" s="707"/>
      <c r="D721" s="697" t="s">
        <v>2186</v>
      </c>
      <c r="E721" s="833">
        <v>3290</v>
      </c>
      <c r="F721" s="833">
        <v>1820</v>
      </c>
      <c r="G721" s="833">
        <v>1594</v>
      </c>
      <c r="H721" s="833">
        <v>226</v>
      </c>
      <c r="I721" s="833">
        <v>1470</v>
      </c>
      <c r="J721" s="833">
        <v>2841</v>
      </c>
      <c r="K721" s="833">
        <v>235</v>
      </c>
      <c r="L721" s="833">
        <v>0</v>
      </c>
      <c r="M721" s="833">
        <v>0</v>
      </c>
      <c r="N721" s="833">
        <v>80</v>
      </c>
      <c r="O721" s="833">
        <v>70</v>
      </c>
      <c r="P721" s="833">
        <v>64</v>
      </c>
    </row>
    <row r="722" spans="1:16">
      <c r="A722" s="166"/>
      <c r="B722" s="166"/>
      <c r="C722" s="707"/>
      <c r="D722" s="697" t="s">
        <v>2187</v>
      </c>
      <c r="E722" s="833">
        <v>4448</v>
      </c>
      <c r="F722" s="833">
        <v>2845</v>
      </c>
      <c r="G722" s="833">
        <v>2516</v>
      </c>
      <c r="H722" s="833">
        <v>329</v>
      </c>
      <c r="I722" s="833">
        <v>1603</v>
      </c>
      <c r="J722" s="833">
        <v>3854</v>
      </c>
      <c r="K722" s="833">
        <v>311</v>
      </c>
      <c r="L722" s="833">
        <v>0</v>
      </c>
      <c r="M722" s="833">
        <v>0</v>
      </c>
      <c r="N722" s="833">
        <v>108</v>
      </c>
      <c r="O722" s="833">
        <v>82</v>
      </c>
      <c r="P722" s="833">
        <v>93</v>
      </c>
    </row>
    <row r="723" spans="1:16" s="164" customFormat="1" ht="20.25" customHeight="1">
      <c r="A723" s="166"/>
      <c r="B723" s="166"/>
      <c r="C723" s="707" t="s">
        <v>3488</v>
      </c>
      <c r="D723" s="697" t="s">
        <v>2185</v>
      </c>
      <c r="E723" s="833">
        <v>3167</v>
      </c>
      <c r="F723" s="833">
        <v>2928</v>
      </c>
      <c r="G723" s="833">
        <v>2573</v>
      </c>
      <c r="H723" s="833">
        <v>355</v>
      </c>
      <c r="I723" s="833">
        <v>239</v>
      </c>
      <c r="J723" s="833">
        <v>2906</v>
      </c>
      <c r="K723" s="833">
        <v>204</v>
      </c>
      <c r="L723" s="833">
        <v>0</v>
      </c>
      <c r="M723" s="833">
        <v>0</v>
      </c>
      <c r="N723" s="833">
        <v>18</v>
      </c>
      <c r="O723" s="833">
        <v>21</v>
      </c>
      <c r="P723" s="833">
        <v>18</v>
      </c>
    </row>
    <row r="724" spans="1:16">
      <c r="A724" s="166"/>
      <c r="B724" s="166"/>
      <c r="C724" s="707"/>
      <c r="D724" s="697" t="s">
        <v>2186</v>
      </c>
      <c r="E724" s="833">
        <v>7608</v>
      </c>
      <c r="F724" s="833">
        <v>4622</v>
      </c>
      <c r="G724" s="833">
        <v>4017</v>
      </c>
      <c r="H724" s="833">
        <v>605</v>
      </c>
      <c r="I724" s="833">
        <v>2986</v>
      </c>
      <c r="J724" s="833">
        <v>6773</v>
      </c>
      <c r="K724" s="833">
        <v>493</v>
      </c>
      <c r="L724" s="833">
        <v>0</v>
      </c>
      <c r="M724" s="833">
        <v>0</v>
      </c>
      <c r="N724" s="833">
        <v>100</v>
      </c>
      <c r="O724" s="833">
        <v>132</v>
      </c>
      <c r="P724" s="833">
        <v>110</v>
      </c>
    </row>
    <row r="725" spans="1:16">
      <c r="A725" s="166"/>
      <c r="B725" s="166"/>
      <c r="C725" s="707"/>
      <c r="D725" s="697" t="s">
        <v>2187</v>
      </c>
      <c r="E725" s="833">
        <v>10775</v>
      </c>
      <c r="F725" s="833">
        <v>7550</v>
      </c>
      <c r="G725" s="833">
        <v>6590</v>
      </c>
      <c r="H725" s="833">
        <v>960</v>
      </c>
      <c r="I725" s="833">
        <v>3225</v>
      </c>
      <c r="J725" s="833">
        <v>9679</v>
      </c>
      <c r="K725" s="833">
        <v>697</v>
      </c>
      <c r="L725" s="833">
        <v>0</v>
      </c>
      <c r="M725" s="833">
        <v>0</v>
      </c>
      <c r="N725" s="833">
        <v>118</v>
      </c>
      <c r="O725" s="833">
        <v>153</v>
      </c>
      <c r="P725" s="833">
        <v>128</v>
      </c>
    </row>
    <row r="726" spans="1:16" s="164" customFormat="1" ht="20.25" customHeight="1">
      <c r="A726" s="166"/>
      <c r="B726" s="166"/>
      <c r="C726" s="707" t="s">
        <v>2997</v>
      </c>
      <c r="D726" s="697" t="s">
        <v>2186</v>
      </c>
      <c r="E726" s="833">
        <v>2</v>
      </c>
      <c r="F726" s="833">
        <v>2</v>
      </c>
      <c r="G726" s="833">
        <v>2</v>
      </c>
      <c r="H726" s="833">
        <v>0</v>
      </c>
      <c r="I726" s="833">
        <v>0</v>
      </c>
      <c r="J726" s="833">
        <v>2</v>
      </c>
      <c r="K726" s="833">
        <v>0</v>
      </c>
      <c r="L726" s="833">
        <v>0</v>
      </c>
      <c r="M726" s="833">
        <v>0</v>
      </c>
      <c r="N726" s="833">
        <v>0</v>
      </c>
      <c r="O726" s="833">
        <v>0</v>
      </c>
      <c r="P726" s="833">
        <v>0</v>
      </c>
    </row>
    <row r="727" spans="1:16" s="164" customFormat="1">
      <c r="A727" s="166"/>
      <c r="B727" s="166"/>
      <c r="C727" s="707"/>
      <c r="D727" s="697" t="s">
        <v>2187</v>
      </c>
      <c r="E727" s="833">
        <v>2</v>
      </c>
      <c r="F727" s="833">
        <v>2</v>
      </c>
      <c r="G727" s="833">
        <v>2</v>
      </c>
      <c r="H727" s="833">
        <v>0</v>
      </c>
      <c r="I727" s="833">
        <v>0</v>
      </c>
      <c r="J727" s="833">
        <v>2</v>
      </c>
      <c r="K727" s="833">
        <v>0</v>
      </c>
      <c r="L727" s="833">
        <v>0</v>
      </c>
      <c r="M727" s="833">
        <v>0</v>
      </c>
      <c r="N727" s="833">
        <v>0</v>
      </c>
      <c r="O727" s="833">
        <v>0</v>
      </c>
      <c r="P727" s="833">
        <v>0</v>
      </c>
    </row>
    <row r="728" spans="1:16" s="164" customFormat="1" ht="20.25" customHeight="1">
      <c r="A728" s="166"/>
      <c r="B728" s="166"/>
      <c r="C728" s="1376" t="s">
        <v>2315</v>
      </c>
      <c r="D728" s="697" t="s">
        <v>2185</v>
      </c>
      <c r="E728" s="833">
        <v>4325</v>
      </c>
      <c r="F728" s="833">
        <v>3953</v>
      </c>
      <c r="G728" s="833">
        <v>3495</v>
      </c>
      <c r="H728" s="833">
        <v>458</v>
      </c>
      <c r="I728" s="833">
        <v>372</v>
      </c>
      <c r="J728" s="833">
        <v>3919</v>
      </c>
      <c r="K728" s="833">
        <v>280</v>
      </c>
      <c r="L728" s="833">
        <v>0</v>
      </c>
      <c r="M728" s="833">
        <v>0</v>
      </c>
      <c r="N728" s="833">
        <v>46</v>
      </c>
      <c r="O728" s="833">
        <v>33</v>
      </c>
      <c r="P728" s="833">
        <v>47</v>
      </c>
    </row>
    <row r="729" spans="1:16" s="164" customFormat="1">
      <c r="A729" s="166"/>
      <c r="B729" s="166"/>
      <c r="C729" s="707"/>
      <c r="D729" s="697" t="s">
        <v>2186</v>
      </c>
      <c r="E729" s="833">
        <v>10900</v>
      </c>
      <c r="F729" s="833">
        <v>6444</v>
      </c>
      <c r="G729" s="833">
        <v>5613</v>
      </c>
      <c r="H729" s="833">
        <v>831</v>
      </c>
      <c r="I729" s="833">
        <v>4456</v>
      </c>
      <c r="J729" s="833">
        <v>9616</v>
      </c>
      <c r="K729" s="833">
        <v>728</v>
      </c>
      <c r="L729" s="833">
        <v>0</v>
      </c>
      <c r="M729" s="833">
        <v>0</v>
      </c>
      <c r="N729" s="833">
        <v>180</v>
      </c>
      <c r="O729" s="833">
        <v>202</v>
      </c>
      <c r="P729" s="833">
        <v>174</v>
      </c>
    </row>
    <row r="730" spans="1:16" s="164" customFormat="1">
      <c r="A730" s="166"/>
      <c r="B730" s="166"/>
      <c r="C730" s="707"/>
      <c r="D730" s="697" t="s">
        <v>2187</v>
      </c>
      <c r="E730" s="833">
        <v>15225</v>
      </c>
      <c r="F730" s="833">
        <v>10397</v>
      </c>
      <c r="G730" s="833">
        <v>9108</v>
      </c>
      <c r="H730" s="833">
        <v>1289</v>
      </c>
      <c r="I730" s="833">
        <v>4828</v>
      </c>
      <c r="J730" s="833">
        <v>13535</v>
      </c>
      <c r="K730" s="833">
        <v>1008</v>
      </c>
      <c r="L730" s="833">
        <v>0</v>
      </c>
      <c r="M730" s="833">
        <v>0</v>
      </c>
      <c r="N730" s="833">
        <v>226</v>
      </c>
      <c r="O730" s="833">
        <v>235</v>
      </c>
      <c r="P730" s="833">
        <v>221</v>
      </c>
    </row>
    <row r="731" spans="1:16" s="164" customFormat="1" ht="18.75" customHeight="1">
      <c r="A731" s="166"/>
      <c r="B731" s="166" t="s">
        <v>651</v>
      </c>
      <c r="C731" s="707"/>
      <c r="D731" s="697" t="s">
        <v>2185</v>
      </c>
      <c r="E731" s="833">
        <v>2643</v>
      </c>
      <c r="F731" s="833">
        <v>2098</v>
      </c>
      <c r="G731" s="833">
        <v>1905</v>
      </c>
      <c r="H731" s="833">
        <v>193</v>
      </c>
      <c r="I731" s="833">
        <v>545</v>
      </c>
      <c r="J731" s="833">
        <v>2406</v>
      </c>
      <c r="K731" s="833">
        <v>228</v>
      </c>
      <c r="L731" s="833">
        <v>0</v>
      </c>
      <c r="M731" s="833">
        <v>0</v>
      </c>
      <c r="N731" s="833">
        <v>0</v>
      </c>
      <c r="O731" s="833">
        <v>0</v>
      </c>
      <c r="P731" s="833">
        <v>9</v>
      </c>
    </row>
    <row r="732" spans="1:16" s="164" customFormat="1">
      <c r="A732" s="166"/>
      <c r="B732" s="166"/>
      <c r="C732" s="707"/>
      <c r="D732" s="697" t="s">
        <v>2186</v>
      </c>
      <c r="E732" s="833">
        <v>7956</v>
      </c>
      <c r="F732" s="833">
        <v>4457</v>
      </c>
      <c r="G732" s="833">
        <v>4030</v>
      </c>
      <c r="H732" s="833">
        <v>427</v>
      </c>
      <c r="I732" s="833">
        <v>3499</v>
      </c>
      <c r="J732" s="833">
        <v>7294</v>
      </c>
      <c r="K732" s="833">
        <v>635</v>
      </c>
      <c r="L732" s="833">
        <v>0</v>
      </c>
      <c r="M732" s="833">
        <v>0</v>
      </c>
      <c r="N732" s="833">
        <v>8</v>
      </c>
      <c r="O732" s="833">
        <v>2</v>
      </c>
      <c r="P732" s="833">
        <v>17</v>
      </c>
    </row>
    <row r="733" spans="1:16" s="164" customFormat="1">
      <c r="A733" s="166"/>
      <c r="B733" s="166"/>
      <c r="C733" s="707"/>
      <c r="D733" s="697" t="s">
        <v>2187</v>
      </c>
      <c r="E733" s="833">
        <v>10599</v>
      </c>
      <c r="F733" s="833">
        <v>6555</v>
      </c>
      <c r="G733" s="833">
        <v>5935</v>
      </c>
      <c r="H733" s="833">
        <v>620</v>
      </c>
      <c r="I733" s="833">
        <v>4044</v>
      </c>
      <c r="J733" s="833">
        <v>9700</v>
      </c>
      <c r="K733" s="833">
        <v>863</v>
      </c>
      <c r="L733" s="833">
        <v>0</v>
      </c>
      <c r="M733" s="833">
        <v>0</v>
      </c>
      <c r="N733" s="833">
        <v>8</v>
      </c>
      <c r="O733" s="833">
        <v>2</v>
      </c>
      <c r="P733" s="833">
        <v>26</v>
      </c>
    </row>
    <row r="734" spans="1:16" s="164" customFormat="1" ht="18.75" customHeight="1">
      <c r="A734" s="166"/>
      <c r="B734" s="166" t="s">
        <v>652</v>
      </c>
      <c r="C734" s="707"/>
      <c r="D734" s="697"/>
      <c r="E734" s="1377"/>
      <c r="F734" s="1377"/>
      <c r="G734" s="1377"/>
      <c r="H734" s="1377"/>
      <c r="I734" s="1377"/>
      <c r="J734" s="1377"/>
      <c r="K734" s="1377"/>
      <c r="L734" s="1377"/>
      <c r="M734" s="1377"/>
      <c r="N734" s="1377"/>
      <c r="O734" s="1377"/>
      <c r="P734" s="1377"/>
    </row>
    <row r="735" spans="1:16" s="164" customFormat="1" ht="20.25" customHeight="1">
      <c r="A735" s="166"/>
      <c r="B735" s="166"/>
      <c r="C735" s="707" t="s">
        <v>3487</v>
      </c>
      <c r="D735" s="697" t="s">
        <v>2185</v>
      </c>
      <c r="E735" s="833">
        <v>5</v>
      </c>
      <c r="F735" s="833">
        <v>5</v>
      </c>
      <c r="G735" s="833">
        <v>0</v>
      </c>
      <c r="H735" s="833">
        <v>5</v>
      </c>
      <c r="I735" s="833">
        <v>0</v>
      </c>
      <c r="J735" s="314" t="s">
        <v>474</v>
      </c>
      <c r="K735" s="314" t="s">
        <v>474</v>
      </c>
      <c r="L735" s="314" t="s">
        <v>474</v>
      </c>
      <c r="M735" s="314" t="s">
        <v>474</v>
      </c>
      <c r="N735" s="314" t="s">
        <v>474</v>
      </c>
      <c r="O735" s="314" t="s">
        <v>474</v>
      </c>
      <c r="P735" s="314" t="s">
        <v>474</v>
      </c>
    </row>
    <row r="736" spans="1:16">
      <c r="A736" s="166"/>
      <c r="B736" s="166"/>
      <c r="C736" s="707"/>
      <c r="D736" s="697" t="s">
        <v>2186</v>
      </c>
      <c r="E736" s="833">
        <v>3</v>
      </c>
      <c r="F736" s="833">
        <v>3</v>
      </c>
      <c r="G736" s="833">
        <v>0</v>
      </c>
      <c r="H736" s="833">
        <v>3</v>
      </c>
      <c r="I736" s="833">
        <v>0</v>
      </c>
      <c r="J736" s="314" t="s">
        <v>474</v>
      </c>
      <c r="K736" s="314" t="s">
        <v>474</v>
      </c>
      <c r="L736" s="314" t="s">
        <v>474</v>
      </c>
      <c r="M736" s="314" t="s">
        <v>474</v>
      </c>
      <c r="N736" s="314" t="s">
        <v>474</v>
      </c>
      <c r="O736" s="314" t="s">
        <v>474</v>
      </c>
      <c r="P736" s="314" t="s">
        <v>474</v>
      </c>
    </row>
    <row r="737" spans="1:16">
      <c r="A737" s="166"/>
      <c r="B737" s="166"/>
      <c r="C737" s="707"/>
      <c r="D737" s="697" t="s">
        <v>2187</v>
      </c>
      <c r="E737" s="833">
        <v>8</v>
      </c>
      <c r="F737" s="833">
        <v>8</v>
      </c>
      <c r="G737" s="833">
        <v>0</v>
      </c>
      <c r="H737" s="833">
        <v>8</v>
      </c>
      <c r="I737" s="833">
        <v>0</v>
      </c>
      <c r="J737" s="314" t="s">
        <v>474</v>
      </c>
      <c r="K737" s="314" t="s">
        <v>474</v>
      </c>
      <c r="L737" s="314" t="s">
        <v>474</v>
      </c>
      <c r="M737" s="314" t="s">
        <v>474</v>
      </c>
      <c r="N737" s="314" t="s">
        <v>474</v>
      </c>
      <c r="O737" s="314" t="s">
        <v>474</v>
      </c>
      <c r="P737" s="314" t="s">
        <v>474</v>
      </c>
    </row>
    <row r="738" spans="1:16" s="164" customFormat="1" ht="20.25" customHeight="1">
      <c r="A738" s="166"/>
      <c r="B738" s="166"/>
      <c r="C738" s="707" t="s">
        <v>3488</v>
      </c>
      <c r="D738" s="697" t="s">
        <v>2185</v>
      </c>
      <c r="E738" s="833">
        <v>1618</v>
      </c>
      <c r="F738" s="833">
        <v>1618</v>
      </c>
      <c r="G738" s="833">
        <v>0</v>
      </c>
      <c r="H738" s="833">
        <v>1618</v>
      </c>
      <c r="I738" s="833">
        <v>0</v>
      </c>
      <c r="J738" s="314" t="s">
        <v>474</v>
      </c>
      <c r="K738" s="314" t="s">
        <v>474</v>
      </c>
      <c r="L738" s="314" t="s">
        <v>474</v>
      </c>
      <c r="M738" s="314" t="s">
        <v>474</v>
      </c>
      <c r="N738" s="314" t="s">
        <v>474</v>
      </c>
      <c r="O738" s="314" t="s">
        <v>474</v>
      </c>
      <c r="P738" s="314" t="s">
        <v>474</v>
      </c>
    </row>
    <row r="739" spans="1:16">
      <c r="A739" s="166"/>
      <c r="B739" s="166"/>
      <c r="C739" s="707"/>
      <c r="D739" s="697" t="s">
        <v>2186</v>
      </c>
      <c r="E739" s="833">
        <v>6927</v>
      </c>
      <c r="F739" s="833">
        <v>6927</v>
      </c>
      <c r="G739" s="833">
        <v>0</v>
      </c>
      <c r="H739" s="833">
        <v>6927</v>
      </c>
      <c r="I739" s="833">
        <v>0</v>
      </c>
      <c r="J739" s="314" t="s">
        <v>474</v>
      </c>
      <c r="K739" s="314" t="s">
        <v>474</v>
      </c>
      <c r="L739" s="314" t="s">
        <v>474</v>
      </c>
      <c r="M739" s="314" t="s">
        <v>474</v>
      </c>
      <c r="N739" s="314" t="s">
        <v>474</v>
      </c>
      <c r="O739" s="314" t="s">
        <v>474</v>
      </c>
      <c r="P739" s="314" t="s">
        <v>474</v>
      </c>
    </row>
    <row r="740" spans="1:16">
      <c r="A740" s="166"/>
      <c r="B740" s="166"/>
      <c r="C740" s="707"/>
      <c r="D740" s="697" t="s">
        <v>2187</v>
      </c>
      <c r="E740" s="833">
        <v>8545</v>
      </c>
      <c r="F740" s="833">
        <v>8545</v>
      </c>
      <c r="G740" s="833">
        <v>0</v>
      </c>
      <c r="H740" s="833">
        <v>8545</v>
      </c>
      <c r="I740" s="833">
        <v>0</v>
      </c>
      <c r="J740" s="314" t="s">
        <v>474</v>
      </c>
      <c r="K740" s="314" t="s">
        <v>474</v>
      </c>
      <c r="L740" s="314" t="s">
        <v>474</v>
      </c>
      <c r="M740" s="314" t="s">
        <v>474</v>
      </c>
      <c r="N740" s="314" t="s">
        <v>474</v>
      </c>
      <c r="O740" s="314" t="s">
        <v>474</v>
      </c>
      <c r="P740" s="314" t="s">
        <v>474</v>
      </c>
    </row>
    <row r="741" spans="1:16" s="164" customFormat="1" ht="18.75" customHeight="1">
      <c r="A741" s="166"/>
      <c r="B741" s="166"/>
      <c r="C741" s="1376" t="s">
        <v>2315</v>
      </c>
      <c r="D741" s="697" t="s">
        <v>2185</v>
      </c>
      <c r="E741" s="833">
        <v>1623</v>
      </c>
      <c r="F741" s="833">
        <v>1623</v>
      </c>
      <c r="G741" s="833">
        <v>0</v>
      </c>
      <c r="H741" s="833">
        <v>1623</v>
      </c>
      <c r="I741" s="833">
        <v>0</v>
      </c>
      <c r="J741" s="833">
        <v>1369</v>
      </c>
      <c r="K741" s="833">
        <v>247</v>
      </c>
      <c r="L741" s="833">
        <v>0</v>
      </c>
      <c r="M741" s="833">
        <v>0</v>
      </c>
      <c r="N741" s="833">
        <v>1</v>
      </c>
      <c r="O741" s="833">
        <v>0</v>
      </c>
      <c r="P741" s="833">
        <v>6</v>
      </c>
    </row>
    <row r="742" spans="1:16" s="164" customFormat="1">
      <c r="A742" s="166"/>
      <c r="B742" s="166"/>
      <c r="C742" s="707"/>
      <c r="D742" s="697" t="s">
        <v>2186</v>
      </c>
      <c r="E742" s="833">
        <v>6930</v>
      </c>
      <c r="F742" s="833">
        <v>6930</v>
      </c>
      <c r="G742" s="833">
        <v>0</v>
      </c>
      <c r="H742" s="833">
        <v>6930</v>
      </c>
      <c r="I742" s="833">
        <v>0</v>
      </c>
      <c r="J742" s="833">
        <v>5814</v>
      </c>
      <c r="K742" s="833">
        <v>1095</v>
      </c>
      <c r="L742" s="833">
        <v>0</v>
      </c>
      <c r="M742" s="833">
        <v>2</v>
      </c>
      <c r="N742" s="833">
        <v>0</v>
      </c>
      <c r="O742" s="833">
        <v>0</v>
      </c>
      <c r="P742" s="833">
        <v>19</v>
      </c>
    </row>
    <row r="743" spans="1:16" s="164" customFormat="1">
      <c r="A743" s="166"/>
      <c r="B743" s="166"/>
      <c r="C743" s="707"/>
      <c r="D743" s="697" t="s">
        <v>2187</v>
      </c>
      <c r="E743" s="833">
        <v>8553</v>
      </c>
      <c r="F743" s="833">
        <v>8553</v>
      </c>
      <c r="G743" s="833">
        <v>0</v>
      </c>
      <c r="H743" s="833">
        <v>8553</v>
      </c>
      <c r="I743" s="833">
        <v>0</v>
      </c>
      <c r="J743" s="833">
        <v>7183</v>
      </c>
      <c r="K743" s="833">
        <v>1342</v>
      </c>
      <c r="L743" s="833">
        <v>0</v>
      </c>
      <c r="M743" s="833">
        <v>2</v>
      </c>
      <c r="N743" s="833">
        <v>1</v>
      </c>
      <c r="O743" s="833">
        <v>0</v>
      </c>
      <c r="P743" s="833">
        <v>25</v>
      </c>
    </row>
    <row r="744" spans="1:16" s="164" customFormat="1" ht="17.25" customHeight="1">
      <c r="A744" s="166"/>
      <c r="B744" s="166" t="s">
        <v>653</v>
      </c>
      <c r="C744" s="707"/>
      <c r="D744" s="697" t="s">
        <v>2185</v>
      </c>
      <c r="E744" s="833">
        <v>148</v>
      </c>
      <c r="F744" s="833">
        <v>105</v>
      </c>
      <c r="G744" s="833">
        <v>0</v>
      </c>
      <c r="H744" s="833">
        <v>105</v>
      </c>
      <c r="I744" s="833">
        <v>43</v>
      </c>
      <c r="J744" s="833">
        <v>140</v>
      </c>
      <c r="K744" s="833">
        <v>4</v>
      </c>
      <c r="L744" s="833">
        <v>0</v>
      </c>
      <c r="M744" s="833">
        <v>0</v>
      </c>
      <c r="N744" s="833">
        <v>1</v>
      </c>
      <c r="O744" s="833">
        <v>0</v>
      </c>
      <c r="P744" s="833">
        <v>3</v>
      </c>
    </row>
    <row r="745" spans="1:16" s="164" customFormat="1">
      <c r="A745" s="166"/>
      <c r="B745" s="166"/>
      <c r="C745" s="707"/>
      <c r="D745" s="697" t="s">
        <v>2186</v>
      </c>
      <c r="E745" s="833">
        <v>487</v>
      </c>
      <c r="F745" s="833">
        <v>406</v>
      </c>
      <c r="G745" s="833">
        <v>0</v>
      </c>
      <c r="H745" s="833">
        <v>406</v>
      </c>
      <c r="I745" s="833">
        <v>81</v>
      </c>
      <c r="J745" s="833">
        <v>453</v>
      </c>
      <c r="K745" s="833">
        <v>20</v>
      </c>
      <c r="L745" s="833">
        <v>0</v>
      </c>
      <c r="M745" s="833">
        <v>1</v>
      </c>
      <c r="N745" s="833">
        <v>0</v>
      </c>
      <c r="O745" s="833">
        <v>5</v>
      </c>
      <c r="P745" s="833">
        <v>8</v>
      </c>
    </row>
    <row r="746" spans="1:16" s="164" customFormat="1">
      <c r="A746" s="166"/>
      <c r="B746" s="166"/>
      <c r="C746" s="707"/>
      <c r="D746" s="697" t="s">
        <v>2187</v>
      </c>
      <c r="E746" s="833">
        <v>635</v>
      </c>
      <c r="F746" s="833">
        <v>511</v>
      </c>
      <c r="G746" s="833">
        <v>0</v>
      </c>
      <c r="H746" s="833">
        <v>511</v>
      </c>
      <c r="I746" s="833">
        <v>124</v>
      </c>
      <c r="J746" s="833">
        <v>593</v>
      </c>
      <c r="K746" s="833">
        <v>24</v>
      </c>
      <c r="L746" s="833">
        <v>0</v>
      </c>
      <c r="M746" s="833">
        <v>1</v>
      </c>
      <c r="N746" s="833">
        <v>1</v>
      </c>
      <c r="O746" s="833">
        <v>5</v>
      </c>
      <c r="P746" s="833">
        <v>11</v>
      </c>
    </row>
    <row r="747" spans="1:16" s="164" customFormat="1" ht="18.75" customHeight="1">
      <c r="A747" s="166"/>
      <c r="B747" s="166" t="s">
        <v>2287</v>
      </c>
      <c r="C747" s="707"/>
      <c r="D747" s="697" t="s">
        <v>2185</v>
      </c>
      <c r="E747" s="833">
        <v>16386</v>
      </c>
      <c r="F747" s="833">
        <v>14807</v>
      </c>
      <c r="G747" s="833">
        <v>11889</v>
      </c>
      <c r="H747" s="833">
        <v>2918</v>
      </c>
      <c r="I747" s="833">
        <v>1579</v>
      </c>
      <c r="J747" s="833">
        <v>13713</v>
      </c>
      <c r="K747" s="833">
        <v>2288</v>
      </c>
      <c r="L747" s="833">
        <v>0</v>
      </c>
      <c r="M747" s="833">
        <v>0</v>
      </c>
      <c r="N747" s="833">
        <v>66</v>
      </c>
      <c r="O747" s="833">
        <v>59</v>
      </c>
      <c r="P747" s="833">
        <v>260</v>
      </c>
    </row>
    <row r="748" spans="1:16" s="164" customFormat="1">
      <c r="A748" s="166"/>
      <c r="B748" s="166"/>
      <c r="C748" s="707"/>
      <c r="D748" s="697" t="s">
        <v>2186</v>
      </c>
      <c r="E748" s="833">
        <v>37398</v>
      </c>
      <c r="F748" s="833">
        <v>24946</v>
      </c>
      <c r="G748" s="833">
        <v>15538</v>
      </c>
      <c r="H748" s="833">
        <v>9408</v>
      </c>
      <c r="I748" s="833">
        <v>12452</v>
      </c>
      <c r="J748" s="833">
        <v>31686</v>
      </c>
      <c r="K748" s="833">
        <v>4714</v>
      </c>
      <c r="L748" s="833">
        <v>0</v>
      </c>
      <c r="M748" s="833">
        <v>4</v>
      </c>
      <c r="N748" s="833">
        <v>261</v>
      </c>
      <c r="O748" s="833">
        <v>295</v>
      </c>
      <c r="P748" s="833">
        <v>438</v>
      </c>
    </row>
    <row r="749" spans="1:16" s="164" customFormat="1">
      <c r="A749" s="166"/>
      <c r="B749" s="166"/>
      <c r="C749" s="707"/>
      <c r="D749" s="697" t="s">
        <v>2187</v>
      </c>
      <c r="E749" s="833">
        <v>53784</v>
      </c>
      <c r="F749" s="833">
        <v>39753</v>
      </c>
      <c r="G749" s="833">
        <v>27427</v>
      </c>
      <c r="H749" s="833">
        <v>12326</v>
      </c>
      <c r="I749" s="833">
        <v>14031</v>
      </c>
      <c r="J749" s="833">
        <v>45399</v>
      </c>
      <c r="K749" s="833">
        <v>7002</v>
      </c>
      <c r="L749" s="833">
        <v>0</v>
      </c>
      <c r="M749" s="833">
        <v>4</v>
      </c>
      <c r="N749" s="833">
        <v>327</v>
      </c>
      <c r="O749" s="833">
        <v>354</v>
      </c>
      <c r="P749" s="833">
        <v>698</v>
      </c>
    </row>
    <row r="750" spans="1:16" s="164" customFormat="1" ht="18.75" customHeight="1">
      <c r="A750" s="166"/>
      <c r="B750" s="166" t="s">
        <v>654</v>
      </c>
      <c r="C750" s="707"/>
      <c r="D750" s="697" t="s">
        <v>2185</v>
      </c>
      <c r="E750" s="833">
        <v>260</v>
      </c>
      <c r="F750" s="833">
        <v>0</v>
      </c>
      <c r="G750" s="833">
        <v>0</v>
      </c>
      <c r="H750" s="833">
        <v>0</v>
      </c>
      <c r="I750" s="833">
        <v>260</v>
      </c>
      <c r="J750" s="833">
        <v>232</v>
      </c>
      <c r="K750" s="833">
        <v>5</v>
      </c>
      <c r="L750" s="833">
        <v>0</v>
      </c>
      <c r="M750" s="833">
        <v>0</v>
      </c>
      <c r="N750" s="833">
        <v>0</v>
      </c>
      <c r="O750" s="833">
        <v>0</v>
      </c>
      <c r="P750" s="833">
        <v>23</v>
      </c>
    </row>
    <row r="751" spans="1:16">
      <c r="A751" s="166"/>
      <c r="B751" s="166"/>
      <c r="C751" s="707"/>
      <c r="D751" s="697" t="s">
        <v>2186</v>
      </c>
      <c r="E751" s="833">
        <v>346</v>
      </c>
      <c r="F751" s="833">
        <v>0</v>
      </c>
      <c r="G751" s="833">
        <v>0</v>
      </c>
      <c r="H751" s="833">
        <v>0</v>
      </c>
      <c r="I751" s="833">
        <v>346</v>
      </c>
      <c r="J751" s="833">
        <v>306</v>
      </c>
      <c r="K751" s="833">
        <v>1</v>
      </c>
      <c r="L751" s="833">
        <v>0</v>
      </c>
      <c r="M751" s="833">
        <v>0</v>
      </c>
      <c r="N751" s="833">
        <v>1</v>
      </c>
      <c r="O751" s="833">
        <v>1</v>
      </c>
      <c r="P751" s="833">
        <v>37</v>
      </c>
    </row>
    <row r="752" spans="1:16">
      <c r="A752" s="166"/>
      <c r="B752" s="166"/>
      <c r="C752" s="707"/>
      <c r="D752" s="697" t="s">
        <v>2187</v>
      </c>
      <c r="E752" s="833">
        <v>606</v>
      </c>
      <c r="F752" s="833">
        <v>0</v>
      </c>
      <c r="G752" s="833">
        <v>0</v>
      </c>
      <c r="H752" s="833">
        <v>0</v>
      </c>
      <c r="I752" s="833">
        <v>606</v>
      </c>
      <c r="J752" s="833">
        <v>538</v>
      </c>
      <c r="K752" s="833">
        <v>6</v>
      </c>
      <c r="L752" s="833">
        <v>0</v>
      </c>
      <c r="M752" s="833">
        <v>0</v>
      </c>
      <c r="N752" s="833">
        <v>1</v>
      </c>
      <c r="O752" s="833">
        <v>1</v>
      </c>
      <c r="P752" s="833">
        <v>60</v>
      </c>
    </row>
    <row r="753" spans="1:16" s="164" customFormat="1" ht="20.25" customHeight="1">
      <c r="A753" s="166"/>
      <c r="B753" s="166" t="s">
        <v>2290</v>
      </c>
      <c r="C753" s="707"/>
      <c r="D753" s="697" t="s">
        <v>2185</v>
      </c>
      <c r="E753" s="833">
        <v>260</v>
      </c>
      <c r="F753" s="833">
        <v>0</v>
      </c>
      <c r="G753" s="833">
        <v>0</v>
      </c>
      <c r="H753" s="833">
        <v>0</v>
      </c>
      <c r="I753" s="833">
        <v>260</v>
      </c>
      <c r="J753" s="833">
        <v>232</v>
      </c>
      <c r="K753" s="833">
        <v>5</v>
      </c>
      <c r="L753" s="833">
        <v>0</v>
      </c>
      <c r="M753" s="833">
        <v>0</v>
      </c>
      <c r="N753" s="833">
        <v>0</v>
      </c>
      <c r="O753" s="833">
        <v>0</v>
      </c>
      <c r="P753" s="833">
        <v>23</v>
      </c>
    </row>
    <row r="754" spans="1:16" s="164" customFormat="1">
      <c r="A754" s="166"/>
      <c r="B754" s="166"/>
      <c r="C754" s="707"/>
      <c r="D754" s="697" t="s">
        <v>2186</v>
      </c>
      <c r="E754" s="833">
        <v>346</v>
      </c>
      <c r="F754" s="833">
        <v>0</v>
      </c>
      <c r="G754" s="833">
        <v>0</v>
      </c>
      <c r="H754" s="833">
        <v>0</v>
      </c>
      <c r="I754" s="833">
        <v>346</v>
      </c>
      <c r="J754" s="833">
        <v>306</v>
      </c>
      <c r="K754" s="833">
        <v>1</v>
      </c>
      <c r="L754" s="833">
        <v>0</v>
      </c>
      <c r="M754" s="833">
        <v>0</v>
      </c>
      <c r="N754" s="833">
        <v>1</v>
      </c>
      <c r="O754" s="833">
        <v>1</v>
      </c>
      <c r="P754" s="833">
        <v>37</v>
      </c>
    </row>
    <row r="755" spans="1:16" s="164" customFormat="1">
      <c r="A755" s="166"/>
      <c r="B755" s="166"/>
      <c r="C755" s="707"/>
      <c r="D755" s="697" t="s">
        <v>2187</v>
      </c>
      <c r="E755" s="833">
        <v>606</v>
      </c>
      <c r="F755" s="833">
        <v>0</v>
      </c>
      <c r="G755" s="833">
        <v>0</v>
      </c>
      <c r="H755" s="833">
        <v>0</v>
      </c>
      <c r="I755" s="833">
        <v>606</v>
      </c>
      <c r="J755" s="833">
        <v>538</v>
      </c>
      <c r="K755" s="833">
        <v>6</v>
      </c>
      <c r="L755" s="833">
        <v>0</v>
      </c>
      <c r="M755" s="833">
        <v>0</v>
      </c>
      <c r="N755" s="833">
        <v>1</v>
      </c>
      <c r="O755" s="833">
        <v>1</v>
      </c>
      <c r="P755" s="833">
        <v>60</v>
      </c>
    </row>
    <row r="756" spans="1:16" s="164" customFormat="1" ht="31.5" customHeight="1">
      <c r="A756" s="1418" t="s">
        <v>3495</v>
      </c>
      <c r="B756" s="1418"/>
      <c r="C756" s="1418"/>
      <c r="D756" s="697" t="s">
        <v>2185</v>
      </c>
      <c r="E756" s="833">
        <v>16646</v>
      </c>
      <c r="F756" s="833">
        <v>14807</v>
      </c>
      <c r="G756" s="833">
        <v>11889</v>
      </c>
      <c r="H756" s="833">
        <v>2918</v>
      </c>
      <c r="I756" s="833">
        <v>1839</v>
      </c>
      <c r="J756" s="833">
        <v>13945</v>
      </c>
      <c r="K756" s="833">
        <v>2293</v>
      </c>
      <c r="L756" s="833">
        <v>0</v>
      </c>
      <c r="M756" s="833">
        <v>0</v>
      </c>
      <c r="N756" s="833">
        <v>66</v>
      </c>
      <c r="O756" s="833">
        <v>59</v>
      </c>
      <c r="P756" s="833">
        <v>283</v>
      </c>
    </row>
    <row r="757" spans="1:16" s="164" customFormat="1">
      <c r="A757" s="166"/>
      <c r="B757" s="166"/>
      <c r="C757" s="707"/>
      <c r="D757" s="697" t="s">
        <v>2186</v>
      </c>
      <c r="E757" s="833">
        <v>37744</v>
      </c>
      <c r="F757" s="833">
        <v>24946</v>
      </c>
      <c r="G757" s="833">
        <v>15538</v>
      </c>
      <c r="H757" s="833">
        <v>9408</v>
      </c>
      <c r="I757" s="833">
        <v>12798</v>
      </c>
      <c r="J757" s="833">
        <v>31992</v>
      </c>
      <c r="K757" s="833">
        <v>4715</v>
      </c>
      <c r="L757" s="833">
        <v>0</v>
      </c>
      <c r="M757" s="833">
        <v>4</v>
      </c>
      <c r="N757" s="833">
        <v>262</v>
      </c>
      <c r="O757" s="833">
        <v>296</v>
      </c>
      <c r="P757" s="833">
        <v>475</v>
      </c>
    </row>
    <row r="758" spans="1:16" s="164" customFormat="1">
      <c r="A758" s="166"/>
      <c r="B758" s="166"/>
      <c r="C758" s="707"/>
      <c r="D758" s="697" t="s">
        <v>2187</v>
      </c>
      <c r="E758" s="833">
        <v>54390</v>
      </c>
      <c r="F758" s="833">
        <v>39753</v>
      </c>
      <c r="G758" s="833">
        <v>27427</v>
      </c>
      <c r="H758" s="833">
        <v>12326</v>
      </c>
      <c r="I758" s="833">
        <v>14637</v>
      </c>
      <c r="J758" s="833">
        <v>45937</v>
      </c>
      <c r="K758" s="833">
        <v>7008</v>
      </c>
      <c r="L758" s="833">
        <v>0</v>
      </c>
      <c r="M758" s="833">
        <v>4</v>
      </c>
      <c r="N758" s="833">
        <v>328</v>
      </c>
      <c r="O758" s="833">
        <v>355</v>
      </c>
      <c r="P758" s="833">
        <v>758</v>
      </c>
    </row>
    <row r="759" spans="1:16" s="164" customFormat="1">
      <c r="A759" s="166"/>
      <c r="B759" s="166"/>
      <c r="C759" s="707"/>
      <c r="D759" s="1204"/>
      <c r="E759" s="1379"/>
      <c r="F759" s="833"/>
      <c r="G759" s="833"/>
      <c r="H759" s="833"/>
      <c r="I759" s="833"/>
      <c r="J759" s="833"/>
      <c r="K759" s="833"/>
      <c r="L759" s="833"/>
      <c r="M759" s="833"/>
      <c r="N759" s="833"/>
      <c r="O759" s="833"/>
      <c r="P759" s="833"/>
    </row>
    <row r="760" spans="1:16" s="164" customFormat="1">
      <c r="A760" s="166"/>
      <c r="B760" s="166"/>
      <c r="C760" s="707"/>
      <c r="D760" s="1204"/>
      <c r="E760" s="1379"/>
      <c r="F760" s="833"/>
      <c r="G760" s="833"/>
      <c r="H760" s="833"/>
      <c r="I760" s="833"/>
      <c r="J760" s="833"/>
      <c r="K760" s="833"/>
      <c r="L760" s="833"/>
      <c r="M760" s="833"/>
      <c r="N760" s="833"/>
      <c r="O760" s="833"/>
      <c r="P760" s="833"/>
    </row>
    <row r="761" spans="1:16" s="164" customFormat="1">
      <c r="A761" s="166"/>
      <c r="B761" s="166"/>
      <c r="C761" s="707"/>
      <c r="D761" s="1204"/>
      <c r="E761" s="1379"/>
      <c r="F761" s="833"/>
      <c r="G761" s="833"/>
      <c r="H761" s="833"/>
      <c r="I761" s="833"/>
      <c r="J761" s="833"/>
      <c r="K761" s="833"/>
      <c r="L761" s="833"/>
      <c r="M761" s="833"/>
      <c r="N761" s="833"/>
      <c r="O761" s="833"/>
      <c r="P761" s="833"/>
    </row>
    <row r="762" spans="1:16" s="164" customFormat="1">
      <c r="A762" s="166"/>
      <c r="B762" s="166"/>
      <c r="C762" s="707"/>
      <c r="D762" s="1204"/>
      <c r="E762" s="1379"/>
      <c r="F762" s="833"/>
      <c r="G762" s="833"/>
      <c r="H762" s="833"/>
      <c r="I762" s="833"/>
      <c r="J762" s="833"/>
      <c r="K762" s="833"/>
      <c r="L762" s="833"/>
      <c r="M762" s="833"/>
      <c r="N762" s="833"/>
      <c r="O762" s="833"/>
      <c r="P762" s="833"/>
    </row>
    <row r="763" spans="1:16" s="164" customFormat="1">
      <c r="A763" s="1037" t="s">
        <v>48</v>
      </c>
      <c r="B763" s="166"/>
      <c r="C763" s="707"/>
      <c r="D763" s="1204"/>
      <c r="E763" s="1379"/>
      <c r="F763" s="833"/>
      <c r="G763" s="833"/>
      <c r="H763" s="833"/>
      <c r="I763" s="833"/>
      <c r="J763" s="833"/>
      <c r="K763" s="833"/>
      <c r="L763" s="833"/>
      <c r="M763" s="833"/>
      <c r="N763" s="833"/>
      <c r="O763" s="833"/>
      <c r="P763" s="833"/>
    </row>
    <row r="764" spans="1:16" s="164" customFormat="1" ht="25.5" customHeight="1">
      <c r="A764" s="166" t="s">
        <v>154</v>
      </c>
      <c r="B764" s="166"/>
      <c r="C764" s="707"/>
      <c r="D764" s="697"/>
      <c r="E764" s="1377"/>
      <c r="F764" s="1377"/>
      <c r="G764" s="1377"/>
      <c r="H764" s="1377"/>
      <c r="I764" s="1377"/>
      <c r="J764" s="1377"/>
      <c r="K764" s="1377"/>
      <c r="L764" s="1377"/>
      <c r="M764" s="1377"/>
      <c r="N764" s="1377"/>
      <c r="O764" s="1377"/>
      <c r="P764" s="1377"/>
    </row>
    <row r="765" spans="1:16" s="164" customFormat="1" ht="20.25" customHeight="1">
      <c r="A765" s="166"/>
      <c r="B765" s="166" t="s">
        <v>646</v>
      </c>
      <c r="C765" s="707"/>
      <c r="D765" s="697"/>
      <c r="E765" s="1377"/>
      <c r="F765" s="1377"/>
      <c r="G765" s="1377"/>
      <c r="H765" s="1377"/>
      <c r="I765" s="1377"/>
      <c r="J765" s="1377"/>
      <c r="K765" s="1377"/>
      <c r="L765" s="1377"/>
      <c r="M765" s="1377"/>
      <c r="N765" s="1377"/>
      <c r="O765" s="1377"/>
      <c r="P765" s="1377"/>
    </row>
    <row r="766" spans="1:16" s="164" customFormat="1" ht="20.25" customHeight="1">
      <c r="A766" s="166"/>
      <c r="B766" s="166"/>
      <c r="C766" s="707" t="s">
        <v>3487</v>
      </c>
      <c r="D766" s="697" t="s">
        <v>2185</v>
      </c>
      <c r="E766" s="833">
        <v>13805</v>
      </c>
      <c r="F766" s="833">
        <v>11444</v>
      </c>
      <c r="G766" s="833">
        <v>9625</v>
      </c>
      <c r="H766" s="833">
        <v>1819</v>
      </c>
      <c r="I766" s="833">
        <v>2361</v>
      </c>
      <c r="J766" s="833">
        <v>9002</v>
      </c>
      <c r="K766" s="833">
        <v>2675</v>
      </c>
      <c r="L766" s="833">
        <v>516</v>
      </c>
      <c r="M766" s="833">
        <v>294</v>
      </c>
      <c r="N766" s="833">
        <v>893</v>
      </c>
      <c r="O766" s="833">
        <v>202</v>
      </c>
      <c r="P766" s="833">
        <v>223</v>
      </c>
    </row>
    <row r="767" spans="1:16">
      <c r="A767" s="166"/>
      <c r="B767" s="166"/>
      <c r="C767" s="707"/>
      <c r="D767" s="697" t="s">
        <v>2186</v>
      </c>
      <c r="E767" s="833">
        <v>26572</v>
      </c>
      <c r="F767" s="833">
        <v>14804</v>
      </c>
      <c r="G767" s="833">
        <v>11641</v>
      </c>
      <c r="H767" s="833">
        <v>3163</v>
      </c>
      <c r="I767" s="833">
        <v>11768</v>
      </c>
      <c r="J767" s="833">
        <v>15715</v>
      </c>
      <c r="K767" s="833">
        <v>5326</v>
      </c>
      <c r="L767" s="833">
        <v>1176</v>
      </c>
      <c r="M767" s="833">
        <v>777</v>
      </c>
      <c r="N767" s="833">
        <v>2572</v>
      </c>
      <c r="O767" s="833">
        <v>612</v>
      </c>
      <c r="P767" s="833">
        <v>394</v>
      </c>
    </row>
    <row r="768" spans="1:16">
      <c r="A768" s="166"/>
      <c r="B768" s="166"/>
      <c r="C768" s="707"/>
      <c r="D768" s="697" t="s">
        <v>2187</v>
      </c>
      <c r="E768" s="833">
        <v>40377</v>
      </c>
      <c r="F768" s="833">
        <v>26248</v>
      </c>
      <c r="G768" s="833">
        <v>21266</v>
      </c>
      <c r="H768" s="833">
        <v>4982</v>
      </c>
      <c r="I768" s="833">
        <v>14129</v>
      </c>
      <c r="J768" s="833">
        <v>24717</v>
      </c>
      <c r="K768" s="833">
        <v>8001</v>
      </c>
      <c r="L768" s="833">
        <v>1692</v>
      </c>
      <c r="M768" s="833">
        <v>1071</v>
      </c>
      <c r="N768" s="833">
        <v>3465</v>
      </c>
      <c r="O768" s="833">
        <v>814</v>
      </c>
      <c r="P768" s="833">
        <v>617</v>
      </c>
    </row>
    <row r="769" spans="1:16" s="164" customFormat="1" ht="20.25" customHeight="1">
      <c r="A769" s="166"/>
      <c r="B769" s="166"/>
      <c r="C769" s="707" t="s">
        <v>3488</v>
      </c>
      <c r="D769" s="697" t="s">
        <v>2185</v>
      </c>
      <c r="E769" s="833">
        <v>7676</v>
      </c>
      <c r="F769" s="833">
        <v>5912</v>
      </c>
      <c r="G769" s="833">
        <v>4993</v>
      </c>
      <c r="H769" s="833">
        <v>919</v>
      </c>
      <c r="I769" s="833">
        <v>1764</v>
      </c>
      <c r="J769" s="833">
        <v>5285</v>
      </c>
      <c r="K769" s="833">
        <v>1306</v>
      </c>
      <c r="L769" s="833">
        <v>223</v>
      </c>
      <c r="M769" s="833">
        <v>377</v>
      </c>
      <c r="N769" s="833">
        <v>235</v>
      </c>
      <c r="O769" s="833">
        <v>133</v>
      </c>
      <c r="P769" s="833">
        <v>117</v>
      </c>
    </row>
    <row r="770" spans="1:16">
      <c r="A770" s="166"/>
      <c r="B770" s="166"/>
      <c r="C770" s="707"/>
      <c r="D770" s="697" t="s">
        <v>2186</v>
      </c>
      <c r="E770" s="833">
        <v>44548</v>
      </c>
      <c r="F770" s="833">
        <v>20281</v>
      </c>
      <c r="G770" s="833">
        <v>17393</v>
      </c>
      <c r="H770" s="833">
        <v>2888</v>
      </c>
      <c r="I770" s="833">
        <v>24267</v>
      </c>
      <c r="J770" s="833">
        <v>31289</v>
      </c>
      <c r="K770" s="833">
        <v>7436</v>
      </c>
      <c r="L770" s="833">
        <v>1236</v>
      </c>
      <c r="M770" s="833">
        <v>1402</v>
      </c>
      <c r="N770" s="833">
        <v>1728</v>
      </c>
      <c r="O770" s="833">
        <v>932</v>
      </c>
      <c r="P770" s="833">
        <v>525</v>
      </c>
    </row>
    <row r="771" spans="1:16">
      <c r="A771" s="166"/>
      <c r="B771" s="166"/>
      <c r="C771" s="707"/>
      <c r="D771" s="697" t="s">
        <v>2187</v>
      </c>
      <c r="E771" s="833">
        <v>52224</v>
      </c>
      <c r="F771" s="833">
        <v>26193</v>
      </c>
      <c r="G771" s="833">
        <v>22386</v>
      </c>
      <c r="H771" s="833">
        <v>3807</v>
      </c>
      <c r="I771" s="833">
        <v>26031</v>
      </c>
      <c r="J771" s="833">
        <v>36574</v>
      </c>
      <c r="K771" s="833">
        <v>8742</v>
      </c>
      <c r="L771" s="833">
        <v>1459</v>
      </c>
      <c r="M771" s="833">
        <v>1779</v>
      </c>
      <c r="N771" s="833">
        <v>1963</v>
      </c>
      <c r="O771" s="833">
        <v>1065</v>
      </c>
      <c r="P771" s="833">
        <v>642</v>
      </c>
    </row>
    <row r="772" spans="1:16" s="164" customFormat="1" ht="20.25" customHeight="1">
      <c r="A772" s="166"/>
      <c r="B772" s="166"/>
      <c r="C772" s="707" t="s">
        <v>2997</v>
      </c>
      <c r="D772" s="697" t="s">
        <v>2185</v>
      </c>
      <c r="E772" s="833">
        <v>128</v>
      </c>
      <c r="F772" s="833">
        <v>86</v>
      </c>
      <c r="G772" s="833">
        <v>60</v>
      </c>
      <c r="H772" s="833">
        <v>26</v>
      </c>
      <c r="I772" s="833">
        <v>42</v>
      </c>
      <c r="J772" s="833">
        <v>19</v>
      </c>
      <c r="K772" s="833">
        <v>24</v>
      </c>
      <c r="L772" s="833">
        <v>1</v>
      </c>
      <c r="M772" s="833">
        <v>60</v>
      </c>
      <c r="N772" s="833">
        <v>3</v>
      </c>
      <c r="O772" s="833">
        <v>1</v>
      </c>
      <c r="P772" s="833">
        <v>20</v>
      </c>
    </row>
    <row r="773" spans="1:16">
      <c r="A773" s="166"/>
      <c r="B773" s="166"/>
      <c r="C773" s="707"/>
      <c r="D773" s="697" t="s">
        <v>2186</v>
      </c>
      <c r="E773" s="833">
        <v>322</v>
      </c>
      <c r="F773" s="833">
        <v>170</v>
      </c>
      <c r="G773" s="833">
        <v>142</v>
      </c>
      <c r="H773" s="833">
        <v>28</v>
      </c>
      <c r="I773" s="833">
        <v>152</v>
      </c>
      <c r="J773" s="833">
        <v>20</v>
      </c>
      <c r="K773" s="833">
        <v>70</v>
      </c>
      <c r="L773" s="833">
        <v>1</v>
      </c>
      <c r="M773" s="833">
        <v>174</v>
      </c>
      <c r="N773" s="833">
        <v>0</v>
      </c>
      <c r="O773" s="833">
        <v>4</v>
      </c>
      <c r="P773" s="833">
        <v>53</v>
      </c>
    </row>
    <row r="774" spans="1:16">
      <c r="A774" s="166"/>
      <c r="B774" s="166"/>
      <c r="C774" s="707"/>
      <c r="D774" s="697" t="s">
        <v>2187</v>
      </c>
      <c r="E774" s="833">
        <v>450</v>
      </c>
      <c r="F774" s="833">
        <v>256</v>
      </c>
      <c r="G774" s="833">
        <v>202</v>
      </c>
      <c r="H774" s="833">
        <v>54</v>
      </c>
      <c r="I774" s="833">
        <v>194</v>
      </c>
      <c r="J774" s="833">
        <v>39</v>
      </c>
      <c r="K774" s="833">
        <v>94</v>
      </c>
      <c r="L774" s="833">
        <v>2</v>
      </c>
      <c r="M774" s="833">
        <v>234</v>
      </c>
      <c r="N774" s="833">
        <v>3</v>
      </c>
      <c r="O774" s="833">
        <v>5</v>
      </c>
      <c r="P774" s="833">
        <v>73</v>
      </c>
    </row>
    <row r="775" spans="1:16" s="164" customFormat="1" ht="18" customHeight="1">
      <c r="A775" s="166"/>
      <c r="B775" s="166"/>
      <c r="C775" s="1376" t="s">
        <v>2315</v>
      </c>
      <c r="D775" s="697" t="s">
        <v>2185</v>
      </c>
      <c r="E775" s="833">
        <v>21609</v>
      </c>
      <c r="F775" s="833">
        <v>17442</v>
      </c>
      <c r="G775" s="833">
        <v>14678</v>
      </c>
      <c r="H775" s="833">
        <v>2764</v>
      </c>
      <c r="I775" s="833">
        <v>4167</v>
      </c>
      <c r="J775" s="833">
        <v>14306</v>
      </c>
      <c r="K775" s="833">
        <v>4005</v>
      </c>
      <c r="L775" s="833">
        <v>740</v>
      </c>
      <c r="M775" s="833">
        <v>731</v>
      </c>
      <c r="N775" s="833">
        <v>1131</v>
      </c>
      <c r="O775" s="833">
        <v>336</v>
      </c>
      <c r="P775" s="833">
        <v>360</v>
      </c>
    </row>
    <row r="776" spans="1:16" s="164" customFormat="1">
      <c r="A776" s="166"/>
      <c r="B776" s="166"/>
      <c r="C776" s="707"/>
      <c r="D776" s="697" t="s">
        <v>2186</v>
      </c>
      <c r="E776" s="833">
        <v>71442</v>
      </c>
      <c r="F776" s="833">
        <v>35255</v>
      </c>
      <c r="G776" s="833">
        <v>29176</v>
      </c>
      <c r="H776" s="833">
        <v>6079</v>
      </c>
      <c r="I776" s="833">
        <v>36187</v>
      </c>
      <c r="J776" s="833">
        <v>47024</v>
      </c>
      <c r="K776" s="833">
        <v>12832</v>
      </c>
      <c r="L776" s="833">
        <v>2413</v>
      </c>
      <c r="M776" s="833">
        <v>2353</v>
      </c>
      <c r="N776" s="833">
        <v>4300</v>
      </c>
      <c r="O776" s="833">
        <v>1548</v>
      </c>
      <c r="P776" s="833">
        <v>972</v>
      </c>
    </row>
    <row r="777" spans="1:16" s="164" customFormat="1">
      <c r="A777" s="166"/>
      <c r="B777" s="166"/>
      <c r="C777" s="707"/>
      <c r="D777" s="697" t="s">
        <v>2187</v>
      </c>
      <c r="E777" s="833">
        <v>93051</v>
      </c>
      <c r="F777" s="833">
        <v>52697</v>
      </c>
      <c r="G777" s="833">
        <v>43854</v>
      </c>
      <c r="H777" s="833">
        <v>8843</v>
      </c>
      <c r="I777" s="833">
        <v>40354</v>
      </c>
      <c r="J777" s="833">
        <v>61330</v>
      </c>
      <c r="K777" s="833">
        <v>16837</v>
      </c>
      <c r="L777" s="833">
        <v>3153</v>
      </c>
      <c r="M777" s="833">
        <v>3084</v>
      </c>
      <c r="N777" s="833">
        <v>5431</v>
      </c>
      <c r="O777" s="833">
        <v>1884</v>
      </c>
      <c r="P777" s="833">
        <v>1332</v>
      </c>
    </row>
    <row r="778" spans="1:16" s="164" customFormat="1" ht="20.25" customHeight="1">
      <c r="A778" s="166"/>
      <c r="B778" s="166" t="s">
        <v>648</v>
      </c>
      <c r="C778" s="707"/>
      <c r="D778" s="697"/>
      <c r="E778" s="1377"/>
      <c r="F778" s="1377"/>
      <c r="G778" s="1377"/>
      <c r="H778" s="1377"/>
      <c r="I778" s="1377"/>
      <c r="J778" s="1377"/>
      <c r="K778" s="1377"/>
      <c r="L778" s="1377"/>
      <c r="M778" s="1377"/>
      <c r="N778" s="1377"/>
      <c r="O778" s="1377"/>
      <c r="P778" s="1377"/>
    </row>
    <row r="779" spans="1:16" s="164" customFormat="1" ht="20.25" customHeight="1">
      <c r="A779" s="166"/>
      <c r="B779" s="166"/>
      <c r="C779" s="707" t="s">
        <v>3487</v>
      </c>
      <c r="D779" s="697" t="s">
        <v>2185</v>
      </c>
      <c r="E779" s="833">
        <v>1109</v>
      </c>
      <c r="F779" s="833">
        <v>886</v>
      </c>
      <c r="G779" s="833">
        <v>820</v>
      </c>
      <c r="H779" s="833">
        <v>66</v>
      </c>
      <c r="I779" s="833">
        <v>223</v>
      </c>
      <c r="J779" s="833">
        <v>939</v>
      </c>
      <c r="K779" s="833">
        <v>120</v>
      </c>
      <c r="L779" s="833">
        <v>17</v>
      </c>
      <c r="M779" s="833">
        <v>5</v>
      </c>
      <c r="N779" s="833">
        <v>17</v>
      </c>
      <c r="O779" s="833">
        <v>6</v>
      </c>
      <c r="P779" s="833">
        <v>5</v>
      </c>
    </row>
    <row r="780" spans="1:16">
      <c r="A780" s="166"/>
      <c r="B780" s="166"/>
      <c r="C780" s="707"/>
      <c r="D780" s="697" t="s">
        <v>2186</v>
      </c>
      <c r="E780" s="833">
        <v>3702</v>
      </c>
      <c r="F780" s="833">
        <v>2007</v>
      </c>
      <c r="G780" s="833">
        <v>1838</v>
      </c>
      <c r="H780" s="833">
        <v>169</v>
      </c>
      <c r="I780" s="833">
        <v>1695</v>
      </c>
      <c r="J780" s="833">
        <v>3184</v>
      </c>
      <c r="K780" s="833">
        <v>372</v>
      </c>
      <c r="L780" s="833">
        <v>44</v>
      </c>
      <c r="M780" s="833">
        <v>26</v>
      </c>
      <c r="N780" s="833">
        <v>45</v>
      </c>
      <c r="O780" s="833">
        <v>16</v>
      </c>
      <c r="P780" s="833">
        <v>15</v>
      </c>
    </row>
    <row r="781" spans="1:16">
      <c r="A781" s="166"/>
      <c r="B781" s="166"/>
      <c r="C781" s="707"/>
      <c r="D781" s="697" t="s">
        <v>2187</v>
      </c>
      <c r="E781" s="833">
        <v>4811</v>
      </c>
      <c r="F781" s="833">
        <v>2893</v>
      </c>
      <c r="G781" s="833">
        <v>2658</v>
      </c>
      <c r="H781" s="833">
        <v>235</v>
      </c>
      <c r="I781" s="833">
        <v>1918</v>
      </c>
      <c r="J781" s="833">
        <v>4123</v>
      </c>
      <c r="K781" s="833">
        <v>492</v>
      </c>
      <c r="L781" s="833">
        <v>61</v>
      </c>
      <c r="M781" s="833">
        <v>31</v>
      </c>
      <c r="N781" s="833">
        <v>62</v>
      </c>
      <c r="O781" s="833">
        <v>22</v>
      </c>
      <c r="P781" s="833">
        <v>20</v>
      </c>
    </row>
    <row r="782" spans="1:16" s="164" customFormat="1" ht="20.25" customHeight="1">
      <c r="A782" s="166"/>
      <c r="B782" s="166"/>
      <c r="C782" s="707" t="s">
        <v>3488</v>
      </c>
      <c r="D782" s="697" t="s">
        <v>2185</v>
      </c>
      <c r="E782" s="833">
        <v>1328</v>
      </c>
      <c r="F782" s="833">
        <v>872</v>
      </c>
      <c r="G782" s="833">
        <v>795</v>
      </c>
      <c r="H782" s="833">
        <v>77</v>
      </c>
      <c r="I782" s="833">
        <v>456</v>
      </c>
      <c r="J782" s="833">
        <v>957</v>
      </c>
      <c r="K782" s="833">
        <v>275</v>
      </c>
      <c r="L782" s="833">
        <v>22</v>
      </c>
      <c r="M782" s="833">
        <v>37</v>
      </c>
      <c r="N782" s="833">
        <v>30</v>
      </c>
      <c r="O782" s="833">
        <v>4</v>
      </c>
      <c r="P782" s="833">
        <v>3</v>
      </c>
    </row>
    <row r="783" spans="1:16">
      <c r="A783" s="166"/>
      <c r="B783" s="166"/>
      <c r="C783" s="707"/>
      <c r="D783" s="697" t="s">
        <v>2186</v>
      </c>
      <c r="E783" s="833">
        <v>3877</v>
      </c>
      <c r="F783" s="833">
        <v>1798</v>
      </c>
      <c r="G783" s="833">
        <v>1575</v>
      </c>
      <c r="H783" s="833">
        <v>223</v>
      </c>
      <c r="I783" s="833">
        <v>2079</v>
      </c>
      <c r="J783" s="833">
        <v>3020</v>
      </c>
      <c r="K783" s="833">
        <v>611</v>
      </c>
      <c r="L783" s="833">
        <v>82</v>
      </c>
      <c r="M783" s="833">
        <v>87</v>
      </c>
      <c r="N783" s="833">
        <v>51</v>
      </c>
      <c r="O783" s="833">
        <v>8</v>
      </c>
      <c r="P783" s="833">
        <v>18</v>
      </c>
    </row>
    <row r="784" spans="1:16">
      <c r="A784" s="166"/>
      <c r="B784" s="166"/>
      <c r="C784" s="707"/>
      <c r="D784" s="697" t="s">
        <v>2187</v>
      </c>
      <c r="E784" s="833">
        <v>5205</v>
      </c>
      <c r="F784" s="833">
        <v>2670</v>
      </c>
      <c r="G784" s="833">
        <v>2370</v>
      </c>
      <c r="H784" s="833">
        <v>300</v>
      </c>
      <c r="I784" s="833">
        <v>2535</v>
      </c>
      <c r="J784" s="833">
        <v>3977</v>
      </c>
      <c r="K784" s="833">
        <v>886</v>
      </c>
      <c r="L784" s="833">
        <v>104</v>
      </c>
      <c r="M784" s="833">
        <v>124</v>
      </c>
      <c r="N784" s="833">
        <v>81</v>
      </c>
      <c r="O784" s="833">
        <v>12</v>
      </c>
      <c r="P784" s="833">
        <v>21</v>
      </c>
    </row>
    <row r="785" spans="1:16" s="164" customFormat="1" ht="20.25" customHeight="1">
      <c r="A785" s="166"/>
      <c r="B785" s="166"/>
      <c r="C785" s="707" t="s">
        <v>2997</v>
      </c>
      <c r="D785" s="697" t="s">
        <v>2185</v>
      </c>
      <c r="E785" s="833">
        <v>1</v>
      </c>
      <c r="F785" s="833">
        <v>0</v>
      </c>
      <c r="G785" s="833">
        <v>0</v>
      </c>
      <c r="H785" s="833">
        <v>0</v>
      </c>
      <c r="I785" s="833">
        <v>1</v>
      </c>
      <c r="J785" s="833">
        <v>0</v>
      </c>
      <c r="K785" s="833">
        <v>0</v>
      </c>
      <c r="L785" s="833">
        <v>0</v>
      </c>
      <c r="M785" s="833">
        <v>0</v>
      </c>
      <c r="N785" s="833">
        <v>0</v>
      </c>
      <c r="O785" s="833">
        <v>0</v>
      </c>
      <c r="P785" s="833">
        <v>1</v>
      </c>
    </row>
    <row r="786" spans="1:16" s="164" customFormat="1">
      <c r="A786" s="166"/>
      <c r="B786" s="166"/>
      <c r="C786" s="707"/>
      <c r="D786" s="697" t="s">
        <v>2186</v>
      </c>
      <c r="E786" s="833">
        <v>7</v>
      </c>
      <c r="F786" s="833">
        <v>3</v>
      </c>
      <c r="G786" s="833">
        <v>2</v>
      </c>
      <c r="H786" s="833">
        <v>1</v>
      </c>
      <c r="I786" s="833">
        <v>4</v>
      </c>
      <c r="J786" s="833">
        <v>1</v>
      </c>
      <c r="K786" s="833">
        <v>3</v>
      </c>
      <c r="L786" s="833">
        <v>0</v>
      </c>
      <c r="M786" s="833">
        <v>2</v>
      </c>
      <c r="N786" s="833">
        <v>0</v>
      </c>
      <c r="O786" s="833">
        <v>0</v>
      </c>
      <c r="P786" s="833">
        <v>1</v>
      </c>
    </row>
    <row r="787" spans="1:16" s="164" customFormat="1">
      <c r="A787" s="166"/>
      <c r="B787" s="166"/>
      <c r="C787" s="707"/>
      <c r="D787" s="697" t="s">
        <v>2187</v>
      </c>
      <c r="E787" s="833">
        <v>8</v>
      </c>
      <c r="F787" s="833">
        <v>3</v>
      </c>
      <c r="G787" s="833">
        <v>2</v>
      </c>
      <c r="H787" s="833">
        <v>1</v>
      </c>
      <c r="I787" s="833">
        <v>5</v>
      </c>
      <c r="J787" s="833">
        <v>1</v>
      </c>
      <c r="K787" s="833">
        <v>3</v>
      </c>
      <c r="L787" s="833">
        <v>0</v>
      </c>
      <c r="M787" s="833">
        <v>2</v>
      </c>
      <c r="N787" s="833">
        <v>0</v>
      </c>
      <c r="O787" s="833">
        <v>0</v>
      </c>
      <c r="P787" s="833">
        <v>2</v>
      </c>
    </row>
    <row r="788" spans="1:16" s="164" customFormat="1" ht="20.25" customHeight="1">
      <c r="A788" s="166"/>
      <c r="B788" s="166"/>
      <c r="C788" s="1376" t="s">
        <v>2315</v>
      </c>
      <c r="D788" s="697" t="s">
        <v>2185</v>
      </c>
      <c r="E788" s="833">
        <v>2438</v>
      </c>
      <c r="F788" s="833">
        <v>1758</v>
      </c>
      <c r="G788" s="833">
        <v>1615</v>
      </c>
      <c r="H788" s="833">
        <v>143</v>
      </c>
      <c r="I788" s="833">
        <v>680</v>
      </c>
      <c r="J788" s="833">
        <v>1896</v>
      </c>
      <c r="K788" s="833">
        <v>395</v>
      </c>
      <c r="L788" s="833">
        <v>39</v>
      </c>
      <c r="M788" s="833">
        <v>42</v>
      </c>
      <c r="N788" s="833">
        <v>47</v>
      </c>
      <c r="O788" s="833">
        <v>10</v>
      </c>
      <c r="P788" s="833">
        <v>9</v>
      </c>
    </row>
    <row r="789" spans="1:16" s="164" customFormat="1">
      <c r="A789" s="166"/>
      <c r="B789" s="166"/>
      <c r="C789" s="707"/>
      <c r="D789" s="697" t="s">
        <v>2186</v>
      </c>
      <c r="E789" s="833">
        <v>7586</v>
      </c>
      <c r="F789" s="833">
        <v>3808</v>
      </c>
      <c r="G789" s="833">
        <v>3415</v>
      </c>
      <c r="H789" s="833">
        <v>393</v>
      </c>
      <c r="I789" s="833">
        <v>3778</v>
      </c>
      <c r="J789" s="833">
        <v>6205</v>
      </c>
      <c r="K789" s="833">
        <v>986</v>
      </c>
      <c r="L789" s="833">
        <v>126</v>
      </c>
      <c r="M789" s="833">
        <v>115</v>
      </c>
      <c r="N789" s="833">
        <v>96</v>
      </c>
      <c r="O789" s="833">
        <v>24</v>
      </c>
      <c r="P789" s="833">
        <v>34</v>
      </c>
    </row>
    <row r="790" spans="1:16" s="164" customFormat="1">
      <c r="A790" s="166"/>
      <c r="B790" s="166"/>
      <c r="C790" s="707"/>
      <c r="D790" s="697" t="s">
        <v>2187</v>
      </c>
      <c r="E790" s="833">
        <v>10024</v>
      </c>
      <c r="F790" s="833">
        <v>5566</v>
      </c>
      <c r="G790" s="833">
        <v>5030</v>
      </c>
      <c r="H790" s="833">
        <v>536</v>
      </c>
      <c r="I790" s="833">
        <v>4458</v>
      </c>
      <c r="J790" s="833">
        <v>8101</v>
      </c>
      <c r="K790" s="833">
        <v>1381</v>
      </c>
      <c r="L790" s="833">
        <v>165</v>
      </c>
      <c r="M790" s="833">
        <v>157</v>
      </c>
      <c r="N790" s="833">
        <v>143</v>
      </c>
      <c r="O790" s="833">
        <v>34</v>
      </c>
      <c r="P790" s="833">
        <v>43</v>
      </c>
    </row>
    <row r="791" spans="1:16" s="164" customFormat="1" ht="20.25" customHeight="1">
      <c r="A791" s="166"/>
      <c r="B791" s="166" t="s">
        <v>649</v>
      </c>
      <c r="C791" s="707"/>
      <c r="D791" s="697"/>
      <c r="E791" s="1377"/>
      <c r="F791" s="1377"/>
      <c r="G791" s="1377"/>
      <c r="H791" s="1377"/>
      <c r="I791" s="1377"/>
      <c r="J791" s="1377"/>
      <c r="K791" s="1377"/>
      <c r="L791" s="1377"/>
      <c r="M791" s="1377"/>
      <c r="N791" s="1377"/>
      <c r="O791" s="1377"/>
      <c r="P791" s="1377"/>
    </row>
    <row r="792" spans="1:16" s="164" customFormat="1" ht="20.25" customHeight="1">
      <c r="A792" s="166"/>
      <c r="B792" s="166"/>
      <c r="C792" s="707" t="s">
        <v>3487</v>
      </c>
      <c r="D792" s="697" t="s">
        <v>2185</v>
      </c>
      <c r="E792" s="833">
        <v>15901</v>
      </c>
      <c r="F792" s="833">
        <v>13292</v>
      </c>
      <c r="G792" s="833">
        <v>11744</v>
      </c>
      <c r="H792" s="833">
        <v>1548</v>
      </c>
      <c r="I792" s="833">
        <v>2609</v>
      </c>
      <c r="J792" s="833">
        <v>10790</v>
      </c>
      <c r="K792" s="833">
        <v>2831</v>
      </c>
      <c r="L792" s="833">
        <v>474</v>
      </c>
      <c r="M792" s="833">
        <v>75</v>
      </c>
      <c r="N792" s="833">
        <v>1130</v>
      </c>
      <c r="O792" s="833">
        <v>369</v>
      </c>
      <c r="P792" s="833">
        <v>232</v>
      </c>
    </row>
    <row r="793" spans="1:16">
      <c r="A793" s="166"/>
      <c r="B793" s="166"/>
      <c r="C793" s="707"/>
      <c r="D793" s="697" t="s">
        <v>2186</v>
      </c>
      <c r="E793" s="833">
        <v>9116</v>
      </c>
      <c r="F793" s="833">
        <v>4595</v>
      </c>
      <c r="G793" s="833">
        <v>3603</v>
      </c>
      <c r="H793" s="833">
        <v>992</v>
      </c>
      <c r="I793" s="833">
        <v>4521</v>
      </c>
      <c r="J793" s="833">
        <v>6181</v>
      </c>
      <c r="K793" s="833">
        <v>1356</v>
      </c>
      <c r="L793" s="833">
        <v>178</v>
      </c>
      <c r="M793" s="833">
        <v>28</v>
      </c>
      <c r="N793" s="833">
        <v>871</v>
      </c>
      <c r="O793" s="833">
        <v>382</v>
      </c>
      <c r="P793" s="833">
        <v>120</v>
      </c>
    </row>
    <row r="794" spans="1:16">
      <c r="A794" s="166"/>
      <c r="B794" s="166"/>
      <c r="C794" s="707"/>
      <c r="D794" s="697" t="s">
        <v>2187</v>
      </c>
      <c r="E794" s="833">
        <v>25017</v>
      </c>
      <c r="F794" s="833">
        <v>17887</v>
      </c>
      <c r="G794" s="833">
        <v>15347</v>
      </c>
      <c r="H794" s="833">
        <v>2540</v>
      </c>
      <c r="I794" s="833">
        <v>7130</v>
      </c>
      <c r="J794" s="833">
        <v>16971</v>
      </c>
      <c r="K794" s="833">
        <v>4187</v>
      </c>
      <c r="L794" s="833">
        <v>652</v>
      </c>
      <c r="M794" s="833">
        <v>103</v>
      </c>
      <c r="N794" s="833">
        <v>2001</v>
      </c>
      <c r="O794" s="833">
        <v>751</v>
      </c>
      <c r="P794" s="833">
        <v>352</v>
      </c>
    </row>
    <row r="795" spans="1:16" s="164" customFormat="1" ht="20.25" customHeight="1">
      <c r="A795" s="166"/>
      <c r="B795" s="166"/>
      <c r="C795" s="707" t="s">
        <v>3488</v>
      </c>
      <c r="D795" s="697" t="s">
        <v>2185</v>
      </c>
      <c r="E795" s="833">
        <v>15987</v>
      </c>
      <c r="F795" s="833">
        <v>14134</v>
      </c>
      <c r="G795" s="833">
        <v>12393</v>
      </c>
      <c r="H795" s="833">
        <v>1741</v>
      </c>
      <c r="I795" s="833">
        <v>1853</v>
      </c>
      <c r="J795" s="833">
        <v>11281</v>
      </c>
      <c r="K795" s="833">
        <v>3025</v>
      </c>
      <c r="L795" s="833">
        <v>253</v>
      </c>
      <c r="M795" s="833">
        <v>89</v>
      </c>
      <c r="N795" s="833">
        <v>807</v>
      </c>
      <c r="O795" s="833">
        <v>362</v>
      </c>
      <c r="P795" s="833">
        <v>170</v>
      </c>
    </row>
    <row r="796" spans="1:16">
      <c r="A796" s="166"/>
      <c r="B796" s="166"/>
      <c r="C796" s="707"/>
      <c r="D796" s="697" t="s">
        <v>2186</v>
      </c>
      <c r="E796" s="833">
        <v>15694</v>
      </c>
      <c r="F796" s="833">
        <v>8150</v>
      </c>
      <c r="G796" s="833">
        <v>6333</v>
      </c>
      <c r="H796" s="833">
        <v>1817</v>
      </c>
      <c r="I796" s="833">
        <v>7544</v>
      </c>
      <c r="J796" s="833">
        <v>9750</v>
      </c>
      <c r="K796" s="833">
        <v>4033</v>
      </c>
      <c r="L796" s="833">
        <v>88</v>
      </c>
      <c r="M796" s="833">
        <v>15</v>
      </c>
      <c r="N796" s="833">
        <v>1058</v>
      </c>
      <c r="O796" s="833">
        <v>514</v>
      </c>
      <c r="P796" s="833">
        <v>236</v>
      </c>
    </row>
    <row r="797" spans="1:16">
      <c r="A797" s="166"/>
      <c r="B797" s="166"/>
      <c r="C797" s="707"/>
      <c r="D797" s="697" t="s">
        <v>2187</v>
      </c>
      <c r="E797" s="833">
        <v>31681</v>
      </c>
      <c r="F797" s="833">
        <v>22284</v>
      </c>
      <c r="G797" s="833">
        <v>18726</v>
      </c>
      <c r="H797" s="833">
        <v>3558</v>
      </c>
      <c r="I797" s="833">
        <v>9397</v>
      </c>
      <c r="J797" s="833">
        <v>21031</v>
      </c>
      <c r="K797" s="833">
        <v>7058</v>
      </c>
      <c r="L797" s="833">
        <v>341</v>
      </c>
      <c r="M797" s="833">
        <v>104</v>
      </c>
      <c r="N797" s="833">
        <v>1865</v>
      </c>
      <c r="O797" s="833">
        <v>876</v>
      </c>
      <c r="P797" s="833">
        <v>406</v>
      </c>
    </row>
    <row r="798" spans="1:16" s="164" customFormat="1" ht="20.25" customHeight="1">
      <c r="A798" s="166"/>
      <c r="B798" s="166"/>
      <c r="C798" s="707" t="s">
        <v>2997</v>
      </c>
      <c r="D798" s="697" t="s">
        <v>2185</v>
      </c>
      <c r="E798" s="833">
        <v>39</v>
      </c>
      <c r="F798" s="833">
        <v>30</v>
      </c>
      <c r="G798" s="833">
        <v>20</v>
      </c>
      <c r="H798" s="833">
        <v>10</v>
      </c>
      <c r="I798" s="833">
        <v>9</v>
      </c>
      <c r="J798" s="833">
        <v>3</v>
      </c>
      <c r="K798" s="833">
        <v>14</v>
      </c>
      <c r="L798" s="833">
        <v>0</v>
      </c>
      <c r="M798" s="833">
        <v>12</v>
      </c>
      <c r="N798" s="833">
        <v>6</v>
      </c>
      <c r="O798" s="833">
        <v>1</v>
      </c>
      <c r="P798" s="833">
        <v>3</v>
      </c>
    </row>
    <row r="799" spans="1:16" s="164" customFormat="1">
      <c r="A799" s="166"/>
      <c r="B799" s="166"/>
      <c r="C799" s="707"/>
      <c r="D799" s="697" t="s">
        <v>2186</v>
      </c>
      <c r="E799" s="833">
        <v>10</v>
      </c>
      <c r="F799" s="833">
        <v>5</v>
      </c>
      <c r="G799" s="833">
        <v>2</v>
      </c>
      <c r="H799" s="833">
        <v>3</v>
      </c>
      <c r="I799" s="833">
        <v>5</v>
      </c>
      <c r="J799" s="833">
        <v>1</v>
      </c>
      <c r="K799" s="833">
        <v>7</v>
      </c>
      <c r="L799" s="833">
        <v>0</v>
      </c>
      <c r="M799" s="833">
        <v>1</v>
      </c>
      <c r="N799" s="833">
        <v>0</v>
      </c>
      <c r="O799" s="833">
        <v>0</v>
      </c>
      <c r="P799" s="833">
        <v>1</v>
      </c>
    </row>
    <row r="800" spans="1:16" s="164" customFormat="1">
      <c r="A800" s="166"/>
      <c r="B800" s="166"/>
      <c r="C800" s="707"/>
      <c r="D800" s="697" t="s">
        <v>2187</v>
      </c>
      <c r="E800" s="833">
        <v>49</v>
      </c>
      <c r="F800" s="833">
        <v>35</v>
      </c>
      <c r="G800" s="833">
        <v>22</v>
      </c>
      <c r="H800" s="833">
        <v>13</v>
      </c>
      <c r="I800" s="833">
        <v>14</v>
      </c>
      <c r="J800" s="833">
        <v>4</v>
      </c>
      <c r="K800" s="833">
        <v>21</v>
      </c>
      <c r="L800" s="833">
        <v>0</v>
      </c>
      <c r="M800" s="833">
        <v>13</v>
      </c>
      <c r="N800" s="833">
        <v>6</v>
      </c>
      <c r="O800" s="833">
        <v>1</v>
      </c>
      <c r="P800" s="833">
        <v>4</v>
      </c>
    </row>
    <row r="801" spans="1:16" s="164" customFormat="1" ht="18" customHeight="1">
      <c r="A801" s="166"/>
      <c r="B801" s="166"/>
      <c r="C801" s="1376" t="s">
        <v>2315</v>
      </c>
      <c r="D801" s="697" t="s">
        <v>2185</v>
      </c>
      <c r="E801" s="833">
        <v>31927</v>
      </c>
      <c r="F801" s="833">
        <v>27456</v>
      </c>
      <c r="G801" s="833">
        <v>24157</v>
      </c>
      <c r="H801" s="833">
        <v>3299</v>
      </c>
      <c r="I801" s="833">
        <v>4471</v>
      </c>
      <c r="J801" s="833">
        <v>22074</v>
      </c>
      <c r="K801" s="833">
        <v>5870</v>
      </c>
      <c r="L801" s="833">
        <v>727</v>
      </c>
      <c r="M801" s="833">
        <v>176</v>
      </c>
      <c r="N801" s="833">
        <v>1943</v>
      </c>
      <c r="O801" s="833">
        <v>732</v>
      </c>
      <c r="P801" s="833">
        <v>405</v>
      </c>
    </row>
    <row r="802" spans="1:16" s="164" customFormat="1">
      <c r="A802" s="166"/>
      <c r="B802" s="166"/>
      <c r="C802" s="707"/>
      <c r="D802" s="697" t="s">
        <v>2186</v>
      </c>
      <c r="E802" s="833">
        <v>24820</v>
      </c>
      <c r="F802" s="833">
        <v>12750</v>
      </c>
      <c r="G802" s="833">
        <v>9938</v>
      </c>
      <c r="H802" s="833">
        <v>2812</v>
      </c>
      <c r="I802" s="833">
        <v>12070</v>
      </c>
      <c r="J802" s="833">
        <v>15932</v>
      </c>
      <c r="K802" s="833">
        <v>5396</v>
      </c>
      <c r="L802" s="833">
        <v>266</v>
      </c>
      <c r="M802" s="833">
        <v>44</v>
      </c>
      <c r="N802" s="833">
        <v>1929</v>
      </c>
      <c r="O802" s="833">
        <v>896</v>
      </c>
      <c r="P802" s="833">
        <v>357</v>
      </c>
    </row>
    <row r="803" spans="1:16" s="164" customFormat="1">
      <c r="A803" s="166"/>
      <c r="B803" s="166"/>
      <c r="C803" s="707"/>
      <c r="D803" s="697" t="s">
        <v>2187</v>
      </c>
      <c r="E803" s="833">
        <v>56747</v>
      </c>
      <c r="F803" s="833">
        <v>40206</v>
      </c>
      <c r="G803" s="833">
        <v>34095</v>
      </c>
      <c r="H803" s="833">
        <v>6111</v>
      </c>
      <c r="I803" s="833">
        <v>16541</v>
      </c>
      <c r="J803" s="833">
        <v>38006</v>
      </c>
      <c r="K803" s="833">
        <v>11266</v>
      </c>
      <c r="L803" s="833">
        <v>993</v>
      </c>
      <c r="M803" s="833">
        <v>220</v>
      </c>
      <c r="N803" s="833">
        <v>3872</v>
      </c>
      <c r="O803" s="833">
        <v>1628</v>
      </c>
      <c r="P803" s="833">
        <v>762</v>
      </c>
    </row>
    <row r="804" spans="1:16" s="164" customFormat="1">
      <c r="A804" s="166"/>
      <c r="B804" s="166"/>
      <c r="C804" s="707"/>
      <c r="D804" s="1204"/>
      <c r="E804" s="1379"/>
      <c r="F804" s="833"/>
      <c r="G804" s="833"/>
      <c r="H804" s="833"/>
      <c r="I804" s="833"/>
      <c r="J804" s="833"/>
      <c r="K804" s="833"/>
      <c r="L804" s="833"/>
      <c r="M804" s="833"/>
      <c r="N804" s="833"/>
      <c r="O804" s="833"/>
      <c r="P804" s="833"/>
    </row>
    <row r="805" spans="1:16" s="164" customFormat="1">
      <c r="A805" s="166"/>
      <c r="B805" s="166"/>
      <c r="C805" s="707"/>
      <c r="D805" s="1204"/>
      <c r="E805" s="1379"/>
      <c r="F805" s="833"/>
      <c r="G805" s="833"/>
      <c r="H805" s="833"/>
      <c r="I805" s="833"/>
      <c r="J805" s="833"/>
      <c r="K805" s="833"/>
      <c r="L805" s="833"/>
      <c r="M805" s="833"/>
      <c r="N805" s="833"/>
      <c r="O805" s="833"/>
      <c r="P805" s="833"/>
    </row>
    <row r="806" spans="1:16" s="164" customFormat="1">
      <c r="A806" s="166"/>
      <c r="B806" s="166"/>
      <c r="C806" s="707"/>
      <c r="D806" s="1204"/>
      <c r="E806" s="1379"/>
      <c r="F806" s="833"/>
      <c r="G806" s="833"/>
      <c r="H806" s="833"/>
      <c r="I806" s="833"/>
      <c r="J806" s="833"/>
      <c r="K806" s="833"/>
      <c r="L806" s="833"/>
      <c r="M806" s="833"/>
      <c r="N806" s="833"/>
      <c r="O806" s="833"/>
      <c r="P806" s="833"/>
    </row>
    <row r="807" spans="1:16" s="164" customFormat="1">
      <c r="A807" s="166"/>
      <c r="B807" s="166"/>
      <c r="C807" s="707"/>
      <c r="D807" s="1204"/>
      <c r="E807" s="1379"/>
      <c r="F807" s="833"/>
      <c r="G807" s="833"/>
      <c r="H807" s="833"/>
      <c r="I807" s="833"/>
      <c r="J807" s="833"/>
      <c r="K807" s="833"/>
      <c r="L807" s="833"/>
      <c r="M807" s="833"/>
      <c r="N807" s="833"/>
      <c r="O807" s="833"/>
      <c r="P807" s="833"/>
    </row>
    <row r="808" spans="1:16" s="164" customFormat="1">
      <c r="A808" s="1037" t="s">
        <v>48</v>
      </c>
      <c r="B808" s="166"/>
      <c r="C808" s="707"/>
      <c r="D808" s="1204"/>
      <c r="E808" s="1379"/>
      <c r="F808" s="833"/>
      <c r="G808" s="833"/>
      <c r="H808" s="833"/>
      <c r="I808" s="833"/>
      <c r="J808" s="833"/>
      <c r="K808" s="833"/>
      <c r="L808" s="833"/>
      <c r="M808" s="833"/>
      <c r="N808" s="833"/>
      <c r="O808" s="833"/>
      <c r="P808" s="833"/>
    </row>
    <row r="809" spans="1:16" s="164" customFormat="1" ht="20.25" customHeight="1">
      <c r="A809" s="166"/>
      <c r="B809" s="166" t="s">
        <v>650</v>
      </c>
      <c r="C809" s="707"/>
      <c r="D809" s="697"/>
      <c r="E809" s="1377"/>
      <c r="F809" s="1377"/>
      <c r="G809" s="1377"/>
      <c r="H809" s="1377"/>
      <c r="I809" s="1377"/>
      <c r="J809" s="1377"/>
      <c r="K809" s="1377"/>
      <c r="L809" s="1377"/>
      <c r="M809" s="1377"/>
      <c r="N809" s="1377"/>
      <c r="O809" s="1377"/>
      <c r="P809" s="1377"/>
    </row>
    <row r="810" spans="1:16" s="164" customFormat="1" ht="20.25" customHeight="1">
      <c r="A810" s="166"/>
      <c r="B810" s="166"/>
      <c r="C810" s="707" t="s">
        <v>3487</v>
      </c>
      <c r="D810" s="697" t="s">
        <v>2185</v>
      </c>
      <c r="E810" s="833">
        <v>4145</v>
      </c>
      <c r="F810" s="833">
        <v>3432</v>
      </c>
      <c r="G810" s="833">
        <v>2877</v>
      </c>
      <c r="H810" s="833">
        <v>555</v>
      </c>
      <c r="I810" s="833">
        <v>713</v>
      </c>
      <c r="J810" s="833">
        <v>3147</v>
      </c>
      <c r="K810" s="833">
        <v>345</v>
      </c>
      <c r="L810" s="833">
        <v>36</v>
      </c>
      <c r="M810" s="833">
        <v>7</v>
      </c>
      <c r="N810" s="833">
        <v>338</v>
      </c>
      <c r="O810" s="833">
        <v>131</v>
      </c>
      <c r="P810" s="833">
        <v>141</v>
      </c>
    </row>
    <row r="811" spans="1:16">
      <c r="A811" s="166"/>
      <c r="B811" s="166"/>
      <c r="C811" s="707"/>
      <c r="D811" s="697" t="s">
        <v>2186</v>
      </c>
      <c r="E811" s="833">
        <v>11914</v>
      </c>
      <c r="F811" s="833">
        <v>6375</v>
      </c>
      <c r="G811" s="833">
        <v>5097</v>
      </c>
      <c r="H811" s="833">
        <v>1278</v>
      </c>
      <c r="I811" s="833">
        <v>5539</v>
      </c>
      <c r="J811" s="833">
        <v>8985</v>
      </c>
      <c r="K811" s="833">
        <v>958</v>
      </c>
      <c r="L811" s="833">
        <v>92</v>
      </c>
      <c r="M811" s="833">
        <v>10</v>
      </c>
      <c r="N811" s="833">
        <v>954</v>
      </c>
      <c r="O811" s="833">
        <v>542</v>
      </c>
      <c r="P811" s="833">
        <v>373</v>
      </c>
    </row>
    <row r="812" spans="1:16">
      <c r="A812" s="166"/>
      <c r="B812" s="166"/>
      <c r="C812" s="707"/>
      <c r="D812" s="697" t="s">
        <v>2187</v>
      </c>
      <c r="E812" s="833">
        <v>16059</v>
      </c>
      <c r="F812" s="833">
        <v>9807</v>
      </c>
      <c r="G812" s="833">
        <v>7974</v>
      </c>
      <c r="H812" s="833">
        <v>1833</v>
      </c>
      <c r="I812" s="833">
        <v>6252</v>
      </c>
      <c r="J812" s="833">
        <v>12132</v>
      </c>
      <c r="K812" s="833">
        <v>1303</v>
      </c>
      <c r="L812" s="833">
        <v>128</v>
      </c>
      <c r="M812" s="833">
        <v>17</v>
      </c>
      <c r="N812" s="833">
        <v>1292</v>
      </c>
      <c r="O812" s="833">
        <v>673</v>
      </c>
      <c r="P812" s="833">
        <v>514</v>
      </c>
    </row>
    <row r="813" spans="1:16" s="164" customFormat="1" ht="20.25" customHeight="1">
      <c r="A813" s="166"/>
      <c r="B813" s="166"/>
      <c r="C813" s="707" t="s">
        <v>3488</v>
      </c>
      <c r="D813" s="697" t="s">
        <v>2185</v>
      </c>
      <c r="E813" s="833">
        <v>9330</v>
      </c>
      <c r="F813" s="833">
        <v>8200</v>
      </c>
      <c r="G813" s="833">
        <v>7048</v>
      </c>
      <c r="H813" s="833">
        <v>1152</v>
      </c>
      <c r="I813" s="833">
        <v>1130</v>
      </c>
      <c r="J813" s="833">
        <v>8006</v>
      </c>
      <c r="K813" s="833">
        <v>706</v>
      </c>
      <c r="L813" s="833">
        <v>76</v>
      </c>
      <c r="M813" s="833">
        <v>22</v>
      </c>
      <c r="N813" s="833">
        <v>253</v>
      </c>
      <c r="O813" s="833">
        <v>168</v>
      </c>
      <c r="P813" s="833">
        <v>99</v>
      </c>
    </row>
    <row r="814" spans="1:16">
      <c r="A814" s="166"/>
      <c r="B814" s="166"/>
      <c r="C814" s="707"/>
      <c r="D814" s="697" t="s">
        <v>2186</v>
      </c>
      <c r="E814" s="833">
        <v>27801</v>
      </c>
      <c r="F814" s="833">
        <v>15892</v>
      </c>
      <c r="G814" s="833">
        <v>12881</v>
      </c>
      <c r="H814" s="833">
        <v>3011</v>
      </c>
      <c r="I814" s="833">
        <v>11909</v>
      </c>
      <c r="J814" s="833">
        <v>22410</v>
      </c>
      <c r="K814" s="833">
        <v>2584</v>
      </c>
      <c r="L814" s="833">
        <v>55</v>
      </c>
      <c r="M814" s="833">
        <v>31</v>
      </c>
      <c r="N814" s="833">
        <v>1095</v>
      </c>
      <c r="O814" s="833">
        <v>930</v>
      </c>
      <c r="P814" s="833">
        <v>696</v>
      </c>
    </row>
    <row r="815" spans="1:16">
      <c r="A815" s="166"/>
      <c r="B815" s="166"/>
      <c r="C815" s="707"/>
      <c r="D815" s="697" t="s">
        <v>2187</v>
      </c>
      <c r="E815" s="833">
        <v>37131</v>
      </c>
      <c r="F815" s="833">
        <v>24092</v>
      </c>
      <c r="G815" s="833">
        <v>19929</v>
      </c>
      <c r="H815" s="833">
        <v>4163</v>
      </c>
      <c r="I815" s="833">
        <v>13039</v>
      </c>
      <c r="J815" s="833">
        <v>30416</v>
      </c>
      <c r="K815" s="833">
        <v>3290</v>
      </c>
      <c r="L815" s="833">
        <v>131</v>
      </c>
      <c r="M815" s="833">
        <v>53</v>
      </c>
      <c r="N815" s="833">
        <v>1348</v>
      </c>
      <c r="O815" s="833">
        <v>1098</v>
      </c>
      <c r="P815" s="833">
        <v>795</v>
      </c>
    </row>
    <row r="816" spans="1:16" s="164" customFormat="1" ht="18.75" customHeight="1">
      <c r="A816" s="166"/>
      <c r="B816" s="166"/>
      <c r="C816" s="707" t="s">
        <v>2997</v>
      </c>
      <c r="D816" s="697" t="s">
        <v>2185</v>
      </c>
      <c r="E816" s="833">
        <v>11</v>
      </c>
      <c r="F816" s="833">
        <v>9</v>
      </c>
      <c r="G816" s="833">
        <v>7</v>
      </c>
      <c r="H816" s="833">
        <v>2</v>
      </c>
      <c r="I816" s="833">
        <v>2</v>
      </c>
      <c r="J816" s="833">
        <v>0</v>
      </c>
      <c r="K816" s="833">
        <v>2</v>
      </c>
      <c r="L816" s="833">
        <v>0</v>
      </c>
      <c r="M816" s="833">
        <v>8</v>
      </c>
      <c r="N816" s="833">
        <v>0</v>
      </c>
      <c r="O816" s="833">
        <v>0</v>
      </c>
      <c r="P816" s="833">
        <v>1</v>
      </c>
    </row>
    <row r="817" spans="1:16" s="164" customFormat="1">
      <c r="A817" s="166"/>
      <c r="B817" s="166"/>
      <c r="C817" s="707"/>
      <c r="D817" s="697" t="s">
        <v>2186</v>
      </c>
      <c r="E817" s="833">
        <v>76</v>
      </c>
      <c r="F817" s="833">
        <v>47</v>
      </c>
      <c r="G817" s="833">
        <v>38</v>
      </c>
      <c r="H817" s="833">
        <v>9</v>
      </c>
      <c r="I817" s="833">
        <v>29</v>
      </c>
      <c r="J817" s="833">
        <v>3</v>
      </c>
      <c r="K817" s="833">
        <v>5</v>
      </c>
      <c r="L817" s="833">
        <v>0</v>
      </c>
      <c r="M817" s="833">
        <v>68</v>
      </c>
      <c r="N817" s="833">
        <v>0</v>
      </c>
      <c r="O817" s="833">
        <v>0</v>
      </c>
      <c r="P817" s="833">
        <v>0</v>
      </c>
    </row>
    <row r="818" spans="1:16" s="164" customFormat="1">
      <c r="A818" s="166"/>
      <c r="B818" s="166"/>
      <c r="C818" s="707"/>
      <c r="D818" s="697" t="s">
        <v>2187</v>
      </c>
      <c r="E818" s="833">
        <v>87</v>
      </c>
      <c r="F818" s="833">
        <v>56</v>
      </c>
      <c r="G818" s="833">
        <v>45</v>
      </c>
      <c r="H818" s="833">
        <v>11</v>
      </c>
      <c r="I818" s="833">
        <v>31</v>
      </c>
      <c r="J818" s="833">
        <v>3</v>
      </c>
      <c r="K818" s="833">
        <v>7</v>
      </c>
      <c r="L818" s="833">
        <v>0</v>
      </c>
      <c r="M818" s="833">
        <v>76</v>
      </c>
      <c r="N818" s="833">
        <v>0</v>
      </c>
      <c r="O818" s="833">
        <v>0</v>
      </c>
      <c r="P818" s="833">
        <v>1</v>
      </c>
    </row>
    <row r="819" spans="1:16" s="164" customFormat="1" ht="20.25" customHeight="1">
      <c r="A819" s="166"/>
      <c r="B819" s="166"/>
      <c r="C819" s="1376" t="s">
        <v>2315</v>
      </c>
      <c r="D819" s="697" t="s">
        <v>2185</v>
      </c>
      <c r="E819" s="833">
        <v>13486</v>
      </c>
      <c r="F819" s="833">
        <v>11641</v>
      </c>
      <c r="G819" s="833">
        <v>9932</v>
      </c>
      <c r="H819" s="833">
        <v>1709</v>
      </c>
      <c r="I819" s="833">
        <v>1845</v>
      </c>
      <c r="J819" s="833">
        <v>11153</v>
      </c>
      <c r="K819" s="833">
        <v>1053</v>
      </c>
      <c r="L819" s="833">
        <v>112</v>
      </c>
      <c r="M819" s="833">
        <v>37</v>
      </c>
      <c r="N819" s="833">
        <v>591</v>
      </c>
      <c r="O819" s="833">
        <v>299</v>
      </c>
      <c r="P819" s="833">
        <v>241</v>
      </c>
    </row>
    <row r="820" spans="1:16" s="164" customFormat="1">
      <c r="A820" s="166"/>
      <c r="B820" s="166"/>
      <c r="C820" s="707"/>
      <c r="D820" s="697" t="s">
        <v>2186</v>
      </c>
      <c r="E820" s="833">
        <v>39791</v>
      </c>
      <c r="F820" s="833">
        <v>22314</v>
      </c>
      <c r="G820" s="833">
        <v>18016</v>
      </c>
      <c r="H820" s="833">
        <v>4298</v>
      </c>
      <c r="I820" s="833">
        <v>17477</v>
      </c>
      <c r="J820" s="833">
        <v>31398</v>
      </c>
      <c r="K820" s="833">
        <v>3547</v>
      </c>
      <c r="L820" s="833">
        <v>147</v>
      </c>
      <c r="M820" s="833">
        <v>109</v>
      </c>
      <c r="N820" s="833">
        <v>2049</v>
      </c>
      <c r="O820" s="833">
        <v>1472</v>
      </c>
      <c r="P820" s="833">
        <v>1069</v>
      </c>
    </row>
    <row r="821" spans="1:16" s="164" customFormat="1">
      <c r="A821" s="166"/>
      <c r="B821" s="166"/>
      <c r="C821" s="707"/>
      <c r="D821" s="697" t="s">
        <v>2187</v>
      </c>
      <c r="E821" s="833">
        <v>53277</v>
      </c>
      <c r="F821" s="833">
        <v>33955</v>
      </c>
      <c r="G821" s="833">
        <v>27948</v>
      </c>
      <c r="H821" s="833">
        <v>6007</v>
      </c>
      <c r="I821" s="833">
        <v>19322</v>
      </c>
      <c r="J821" s="833">
        <v>42551</v>
      </c>
      <c r="K821" s="833">
        <v>4600</v>
      </c>
      <c r="L821" s="833">
        <v>259</v>
      </c>
      <c r="M821" s="833">
        <v>146</v>
      </c>
      <c r="N821" s="833">
        <v>2640</v>
      </c>
      <c r="O821" s="833">
        <v>1771</v>
      </c>
      <c r="P821" s="833">
        <v>1310</v>
      </c>
    </row>
    <row r="822" spans="1:16" s="164" customFormat="1" ht="20.25" customHeight="1">
      <c r="A822" s="166"/>
      <c r="B822" s="166" t="s">
        <v>651</v>
      </c>
      <c r="C822" s="707"/>
      <c r="D822" s="697" t="s">
        <v>2185</v>
      </c>
      <c r="E822" s="833">
        <v>12842</v>
      </c>
      <c r="F822" s="833">
        <v>9663</v>
      </c>
      <c r="G822" s="833">
        <v>8881</v>
      </c>
      <c r="H822" s="833">
        <v>782</v>
      </c>
      <c r="I822" s="833">
        <v>3179</v>
      </c>
      <c r="J822" s="833">
        <v>10192</v>
      </c>
      <c r="K822" s="833">
        <v>2363</v>
      </c>
      <c r="L822" s="833">
        <v>0</v>
      </c>
      <c r="M822" s="833">
        <v>0</v>
      </c>
      <c r="N822" s="833">
        <v>7</v>
      </c>
      <c r="O822" s="833">
        <v>7</v>
      </c>
      <c r="P822" s="833">
        <v>273</v>
      </c>
    </row>
    <row r="823" spans="1:16" s="164" customFormat="1">
      <c r="A823" s="166"/>
      <c r="B823" s="166"/>
      <c r="C823" s="707"/>
      <c r="D823" s="697" t="s">
        <v>2186</v>
      </c>
      <c r="E823" s="833">
        <v>56894</v>
      </c>
      <c r="F823" s="833">
        <v>30398</v>
      </c>
      <c r="G823" s="833">
        <v>28054</v>
      </c>
      <c r="H823" s="833">
        <v>2344</v>
      </c>
      <c r="I823" s="833">
        <v>26496</v>
      </c>
      <c r="J823" s="833">
        <v>45102</v>
      </c>
      <c r="K823" s="833">
        <v>10354</v>
      </c>
      <c r="L823" s="833">
        <v>0</v>
      </c>
      <c r="M823" s="833">
        <v>6</v>
      </c>
      <c r="N823" s="833">
        <v>125</v>
      </c>
      <c r="O823" s="833">
        <v>139</v>
      </c>
      <c r="P823" s="833">
        <v>1168</v>
      </c>
    </row>
    <row r="824" spans="1:16" s="164" customFormat="1">
      <c r="A824" s="166"/>
      <c r="B824" s="166"/>
      <c r="C824" s="707"/>
      <c r="D824" s="697" t="s">
        <v>2187</v>
      </c>
      <c r="E824" s="833">
        <v>69736</v>
      </c>
      <c r="F824" s="833">
        <v>40061</v>
      </c>
      <c r="G824" s="833">
        <v>36935</v>
      </c>
      <c r="H824" s="833">
        <v>3126</v>
      </c>
      <c r="I824" s="833">
        <v>29675</v>
      </c>
      <c r="J824" s="833">
        <v>55294</v>
      </c>
      <c r="K824" s="833">
        <v>12717</v>
      </c>
      <c r="L824" s="833">
        <v>0</v>
      </c>
      <c r="M824" s="833">
        <v>6</v>
      </c>
      <c r="N824" s="833">
        <v>132</v>
      </c>
      <c r="O824" s="833">
        <v>146</v>
      </c>
      <c r="P824" s="833">
        <v>1441</v>
      </c>
    </row>
    <row r="825" spans="1:16" s="164" customFormat="1" ht="18" customHeight="1">
      <c r="A825" s="166"/>
      <c r="B825" s="166" t="s">
        <v>652</v>
      </c>
      <c r="C825" s="707"/>
      <c r="D825" s="697"/>
      <c r="E825" s="1377"/>
      <c r="F825" s="1377"/>
      <c r="G825" s="1377"/>
      <c r="H825" s="1377"/>
      <c r="I825" s="1377"/>
      <c r="J825" s="1377"/>
      <c r="K825" s="1377"/>
      <c r="L825" s="1377"/>
      <c r="M825" s="1377"/>
      <c r="N825" s="1377"/>
      <c r="O825" s="1377"/>
      <c r="P825" s="1377"/>
    </row>
    <row r="826" spans="1:16" s="164" customFormat="1" ht="20.25" customHeight="1">
      <c r="A826" s="166"/>
      <c r="B826" s="166"/>
      <c r="C826" s="707" t="s">
        <v>3487</v>
      </c>
      <c r="D826" s="697" t="s">
        <v>2185</v>
      </c>
      <c r="E826" s="833">
        <v>13</v>
      </c>
      <c r="F826" s="833">
        <v>13</v>
      </c>
      <c r="G826" s="833">
        <v>0</v>
      </c>
      <c r="H826" s="833">
        <v>13</v>
      </c>
      <c r="I826" s="833">
        <v>0</v>
      </c>
      <c r="J826" s="833">
        <v>9</v>
      </c>
      <c r="K826" s="833">
        <v>4</v>
      </c>
      <c r="L826" s="833">
        <v>0</v>
      </c>
      <c r="M826" s="833">
        <v>0</v>
      </c>
      <c r="N826" s="833">
        <v>0</v>
      </c>
      <c r="O826" s="833">
        <v>0</v>
      </c>
      <c r="P826" s="833">
        <v>0</v>
      </c>
    </row>
    <row r="827" spans="1:16">
      <c r="A827" s="166"/>
      <c r="B827" s="166"/>
      <c r="C827" s="707"/>
      <c r="D827" s="697" t="s">
        <v>2186</v>
      </c>
      <c r="E827" s="833">
        <v>11</v>
      </c>
      <c r="F827" s="833">
        <v>11</v>
      </c>
      <c r="G827" s="833">
        <v>0</v>
      </c>
      <c r="H827" s="833">
        <v>11</v>
      </c>
      <c r="I827" s="833">
        <v>0</v>
      </c>
      <c r="J827" s="833">
        <v>6</v>
      </c>
      <c r="K827" s="833">
        <v>5</v>
      </c>
      <c r="L827" s="833">
        <v>0</v>
      </c>
      <c r="M827" s="833">
        <v>0</v>
      </c>
      <c r="N827" s="833">
        <v>0</v>
      </c>
      <c r="O827" s="833">
        <v>0</v>
      </c>
      <c r="P827" s="833">
        <v>0</v>
      </c>
    </row>
    <row r="828" spans="1:16">
      <c r="A828" s="166"/>
      <c r="B828" s="166"/>
      <c r="C828" s="707"/>
      <c r="D828" s="697" t="s">
        <v>2187</v>
      </c>
      <c r="E828" s="833">
        <v>24</v>
      </c>
      <c r="F828" s="833">
        <v>24</v>
      </c>
      <c r="G828" s="833">
        <v>0</v>
      </c>
      <c r="H828" s="833">
        <v>24</v>
      </c>
      <c r="I828" s="833">
        <v>0</v>
      </c>
      <c r="J828" s="833">
        <v>15</v>
      </c>
      <c r="K828" s="833">
        <v>9</v>
      </c>
      <c r="L828" s="833">
        <v>0</v>
      </c>
      <c r="M828" s="833">
        <v>0</v>
      </c>
      <c r="N828" s="833">
        <v>0</v>
      </c>
      <c r="O828" s="833">
        <v>0</v>
      </c>
      <c r="P828" s="833">
        <v>0</v>
      </c>
    </row>
    <row r="829" spans="1:16" s="164" customFormat="1" ht="20.25" customHeight="1">
      <c r="A829" s="166"/>
      <c r="B829" s="166"/>
      <c r="C829" s="707" t="s">
        <v>3488</v>
      </c>
      <c r="D829" s="697" t="s">
        <v>2185</v>
      </c>
      <c r="E829" s="833">
        <v>5103</v>
      </c>
      <c r="F829" s="833">
        <v>5103</v>
      </c>
      <c r="G829" s="833">
        <v>0</v>
      </c>
      <c r="H829" s="833">
        <v>5103</v>
      </c>
      <c r="I829" s="833">
        <v>0</v>
      </c>
      <c r="J829" s="833">
        <v>4132</v>
      </c>
      <c r="K829" s="833">
        <v>903</v>
      </c>
      <c r="L829" s="833">
        <v>6</v>
      </c>
      <c r="M829" s="833">
        <v>37</v>
      </c>
      <c r="N829" s="833">
        <v>9</v>
      </c>
      <c r="O829" s="833">
        <v>0</v>
      </c>
      <c r="P829" s="833">
        <v>16</v>
      </c>
    </row>
    <row r="830" spans="1:16">
      <c r="A830" s="166"/>
      <c r="B830" s="166"/>
      <c r="C830" s="707"/>
      <c r="D830" s="697" t="s">
        <v>2186</v>
      </c>
      <c r="E830" s="833">
        <v>9995</v>
      </c>
      <c r="F830" s="833">
        <v>9995</v>
      </c>
      <c r="G830" s="833">
        <v>0</v>
      </c>
      <c r="H830" s="833">
        <v>9995</v>
      </c>
      <c r="I830" s="833">
        <v>0</v>
      </c>
      <c r="J830" s="833">
        <v>8007</v>
      </c>
      <c r="K830" s="833">
        <v>1875</v>
      </c>
      <c r="L830" s="833">
        <v>4</v>
      </c>
      <c r="M830" s="833">
        <v>66</v>
      </c>
      <c r="N830" s="833">
        <v>12</v>
      </c>
      <c r="O830" s="833">
        <v>6</v>
      </c>
      <c r="P830" s="833">
        <v>25</v>
      </c>
    </row>
    <row r="831" spans="1:16">
      <c r="A831" s="166"/>
      <c r="B831" s="166"/>
      <c r="C831" s="707"/>
      <c r="D831" s="697" t="s">
        <v>2187</v>
      </c>
      <c r="E831" s="833">
        <v>15098</v>
      </c>
      <c r="F831" s="833">
        <v>15098</v>
      </c>
      <c r="G831" s="833">
        <v>0</v>
      </c>
      <c r="H831" s="833">
        <v>15098</v>
      </c>
      <c r="I831" s="833">
        <v>0</v>
      </c>
      <c r="J831" s="833">
        <v>12139</v>
      </c>
      <c r="K831" s="833">
        <v>2778</v>
      </c>
      <c r="L831" s="833">
        <v>10</v>
      </c>
      <c r="M831" s="833">
        <v>103</v>
      </c>
      <c r="N831" s="833">
        <v>21</v>
      </c>
      <c r="O831" s="833">
        <v>6</v>
      </c>
      <c r="P831" s="833">
        <v>41</v>
      </c>
    </row>
    <row r="832" spans="1:16" s="164" customFormat="1" ht="20.25" customHeight="1">
      <c r="A832" s="166"/>
      <c r="B832" s="166"/>
      <c r="C832" s="1376" t="s">
        <v>2315</v>
      </c>
      <c r="D832" s="697" t="s">
        <v>2185</v>
      </c>
      <c r="E832" s="833">
        <v>5116</v>
      </c>
      <c r="F832" s="833">
        <v>5116</v>
      </c>
      <c r="G832" s="833">
        <v>0</v>
      </c>
      <c r="H832" s="833">
        <v>5116</v>
      </c>
      <c r="I832" s="833">
        <v>0</v>
      </c>
      <c r="J832" s="833">
        <v>4141</v>
      </c>
      <c r="K832" s="833">
        <v>907</v>
      </c>
      <c r="L832" s="833">
        <v>6</v>
      </c>
      <c r="M832" s="833">
        <v>37</v>
      </c>
      <c r="N832" s="833">
        <v>9</v>
      </c>
      <c r="O832" s="833">
        <v>0</v>
      </c>
      <c r="P832" s="833">
        <v>16</v>
      </c>
    </row>
    <row r="833" spans="1:16" s="164" customFormat="1">
      <c r="A833" s="166"/>
      <c r="B833" s="166"/>
      <c r="C833" s="707"/>
      <c r="D833" s="697" t="s">
        <v>2186</v>
      </c>
      <c r="E833" s="833">
        <v>10006</v>
      </c>
      <c r="F833" s="833">
        <v>10006</v>
      </c>
      <c r="G833" s="833">
        <v>0</v>
      </c>
      <c r="H833" s="833">
        <v>10006</v>
      </c>
      <c r="I833" s="833">
        <v>0</v>
      </c>
      <c r="J833" s="833">
        <v>8013</v>
      </c>
      <c r="K833" s="833">
        <v>1880</v>
      </c>
      <c r="L833" s="833">
        <v>4</v>
      </c>
      <c r="M833" s="833">
        <v>66</v>
      </c>
      <c r="N833" s="833">
        <v>12</v>
      </c>
      <c r="O833" s="833">
        <v>6</v>
      </c>
      <c r="P833" s="833">
        <v>25</v>
      </c>
    </row>
    <row r="834" spans="1:16" s="164" customFormat="1">
      <c r="A834" s="166"/>
      <c r="B834" s="166"/>
      <c r="C834" s="707"/>
      <c r="D834" s="697" t="s">
        <v>2187</v>
      </c>
      <c r="E834" s="833">
        <v>15122</v>
      </c>
      <c r="F834" s="833">
        <v>15122</v>
      </c>
      <c r="G834" s="833">
        <v>0</v>
      </c>
      <c r="H834" s="833">
        <v>15122</v>
      </c>
      <c r="I834" s="833">
        <v>0</v>
      </c>
      <c r="J834" s="833">
        <v>12154</v>
      </c>
      <c r="K834" s="833">
        <v>2787</v>
      </c>
      <c r="L834" s="833">
        <v>10</v>
      </c>
      <c r="M834" s="833">
        <v>103</v>
      </c>
      <c r="N834" s="833">
        <v>21</v>
      </c>
      <c r="O834" s="833">
        <v>6</v>
      </c>
      <c r="P834" s="833">
        <v>41</v>
      </c>
    </row>
    <row r="835" spans="1:16" s="164" customFormat="1" ht="20.25" customHeight="1">
      <c r="A835" s="166"/>
      <c r="B835" s="166" t="s">
        <v>653</v>
      </c>
      <c r="C835" s="707"/>
      <c r="D835" s="697" t="s">
        <v>2185</v>
      </c>
      <c r="E835" s="833">
        <v>477</v>
      </c>
      <c r="F835" s="833">
        <v>391</v>
      </c>
      <c r="G835" s="833">
        <v>0</v>
      </c>
      <c r="H835" s="833">
        <v>391</v>
      </c>
      <c r="I835" s="833">
        <v>86</v>
      </c>
      <c r="J835" s="833">
        <v>306</v>
      </c>
      <c r="K835" s="833">
        <v>75</v>
      </c>
      <c r="L835" s="833">
        <v>4</v>
      </c>
      <c r="M835" s="833">
        <v>28</v>
      </c>
      <c r="N835" s="833">
        <v>23</v>
      </c>
      <c r="O835" s="833">
        <v>17</v>
      </c>
      <c r="P835" s="833">
        <v>24</v>
      </c>
    </row>
    <row r="836" spans="1:16" s="164" customFormat="1">
      <c r="A836" s="166"/>
      <c r="B836" s="166"/>
      <c r="C836" s="707"/>
      <c r="D836" s="697" t="s">
        <v>2186</v>
      </c>
      <c r="E836" s="833">
        <v>1076</v>
      </c>
      <c r="F836" s="833">
        <v>919</v>
      </c>
      <c r="G836" s="833">
        <v>0</v>
      </c>
      <c r="H836" s="833">
        <v>919</v>
      </c>
      <c r="I836" s="833">
        <v>157</v>
      </c>
      <c r="J836" s="833">
        <v>788</v>
      </c>
      <c r="K836" s="833">
        <v>172</v>
      </c>
      <c r="L836" s="833">
        <v>3</v>
      </c>
      <c r="M836" s="833">
        <v>45</v>
      </c>
      <c r="N836" s="833">
        <v>24</v>
      </c>
      <c r="O836" s="833">
        <v>16</v>
      </c>
      <c r="P836" s="833">
        <v>28</v>
      </c>
    </row>
    <row r="837" spans="1:16" s="164" customFormat="1">
      <c r="A837" s="166"/>
      <c r="B837" s="166"/>
      <c r="C837" s="707"/>
      <c r="D837" s="697" t="s">
        <v>2187</v>
      </c>
      <c r="E837" s="833">
        <v>1553</v>
      </c>
      <c r="F837" s="833">
        <v>1310</v>
      </c>
      <c r="G837" s="833">
        <v>0</v>
      </c>
      <c r="H837" s="833">
        <v>1310</v>
      </c>
      <c r="I837" s="833">
        <v>243</v>
      </c>
      <c r="J837" s="833">
        <v>1094</v>
      </c>
      <c r="K837" s="833">
        <v>247</v>
      </c>
      <c r="L837" s="833">
        <v>7</v>
      </c>
      <c r="M837" s="833">
        <v>73</v>
      </c>
      <c r="N837" s="833">
        <v>47</v>
      </c>
      <c r="O837" s="833">
        <v>33</v>
      </c>
      <c r="P837" s="833">
        <v>52</v>
      </c>
    </row>
    <row r="838" spans="1:16" s="164" customFormat="1" ht="20.25" customHeight="1">
      <c r="A838" s="166"/>
      <c r="B838" s="166" t="s">
        <v>2287</v>
      </c>
      <c r="C838" s="707"/>
      <c r="D838" s="697" t="s">
        <v>2185</v>
      </c>
      <c r="E838" s="833">
        <v>87895</v>
      </c>
      <c r="F838" s="833">
        <v>73467</v>
      </c>
      <c r="G838" s="833">
        <v>59263</v>
      </c>
      <c r="H838" s="833">
        <v>14204</v>
      </c>
      <c r="I838" s="833">
        <v>14428</v>
      </c>
      <c r="J838" s="833">
        <v>64068</v>
      </c>
      <c r="K838" s="833">
        <v>14668</v>
      </c>
      <c r="L838" s="833">
        <v>1628</v>
      </c>
      <c r="M838" s="833">
        <v>1051</v>
      </c>
      <c r="N838" s="833">
        <v>3751</v>
      </c>
      <c r="O838" s="833">
        <v>1401</v>
      </c>
      <c r="P838" s="833">
        <v>1328</v>
      </c>
    </row>
    <row r="839" spans="1:16" s="164" customFormat="1">
      <c r="A839" s="166"/>
      <c r="B839" s="166"/>
      <c r="C839" s="707"/>
      <c r="D839" s="697" t="s">
        <v>2186</v>
      </c>
      <c r="E839" s="833">
        <v>211615</v>
      </c>
      <c r="F839" s="833">
        <v>115450</v>
      </c>
      <c r="G839" s="833">
        <v>88599</v>
      </c>
      <c r="H839" s="833">
        <v>26851</v>
      </c>
      <c r="I839" s="833">
        <v>96165</v>
      </c>
      <c r="J839" s="833">
        <v>154462</v>
      </c>
      <c r="K839" s="833">
        <v>35167</v>
      </c>
      <c r="L839" s="833">
        <v>2959</v>
      </c>
      <c r="M839" s="833">
        <v>2738</v>
      </c>
      <c r="N839" s="833">
        <v>8535</v>
      </c>
      <c r="O839" s="833">
        <v>4101</v>
      </c>
      <c r="P839" s="833">
        <v>3653</v>
      </c>
    </row>
    <row r="840" spans="1:16" s="164" customFormat="1">
      <c r="A840" s="166"/>
      <c r="B840" s="166"/>
      <c r="C840" s="707"/>
      <c r="D840" s="697" t="s">
        <v>2187</v>
      </c>
      <c r="E840" s="833">
        <v>299510</v>
      </c>
      <c r="F840" s="833">
        <v>188917</v>
      </c>
      <c r="G840" s="833">
        <v>147862</v>
      </c>
      <c r="H840" s="833">
        <v>41055</v>
      </c>
      <c r="I840" s="833">
        <v>110593</v>
      </c>
      <c r="J840" s="833">
        <v>218530</v>
      </c>
      <c r="K840" s="833">
        <v>49835</v>
      </c>
      <c r="L840" s="833">
        <v>4587</v>
      </c>
      <c r="M840" s="833">
        <v>3789</v>
      </c>
      <c r="N840" s="833">
        <v>12286</v>
      </c>
      <c r="O840" s="833">
        <v>5502</v>
      </c>
      <c r="P840" s="833">
        <v>4981</v>
      </c>
    </row>
    <row r="841" spans="1:16" s="164" customFormat="1" ht="20.25" customHeight="1">
      <c r="A841" s="166"/>
      <c r="B841" s="166" t="s">
        <v>654</v>
      </c>
      <c r="C841" s="707"/>
      <c r="D841" s="697" t="s">
        <v>2185</v>
      </c>
      <c r="E841" s="833">
        <v>2171</v>
      </c>
      <c r="F841" s="833">
        <v>0</v>
      </c>
      <c r="G841" s="833">
        <v>0</v>
      </c>
      <c r="H841" s="833">
        <v>0</v>
      </c>
      <c r="I841" s="833">
        <v>2171</v>
      </c>
      <c r="J841" s="833">
        <v>779</v>
      </c>
      <c r="K841" s="833">
        <v>446</v>
      </c>
      <c r="L841" s="833">
        <v>169</v>
      </c>
      <c r="M841" s="833">
        <v>157</v>
      </c>
      <c r="N841" s="833">
        <v>119</v>
      </c>
      <c r="O841" s="833">
        <v>388</v>
      </c>
      <c r="P841" s="833">
        <v>113</v>
      </c>
    </row>
    <row r="842" spans="1:16">
      <c r="A842" s="166"/>
      <c r="B842" s="166"/>
      <c r="C842" s="707"/>
      <c r="D842" s="697" t="s">
        <v>2186</v>
      </c>
      <c r="E842" s="833">
        <v>2930</v>
      </c>
      <c r="F842" s="833">
        <v>0</v>
      </c>
      <c r="G842" s="833">
        <v>0</v>
      </c>
      <c r="H842" s="833">
        <v>0</v>
      </c>
      <c r="I842" s="833">
        <v>2930</v>
      </c>
      <c r="J842" s="833">
        <v>1079</v>
      </c>
      <c r="K842" s="833">
        <v>604</v>
      </c>
      <c r="L842" s="833">
        <v>325</v>
      </c>
      <c r="M842" s="833">
        <v>307</v>
      </c>
      <c r="N842" s="833">
        <v>145</v>
      </c>
      <c r="O842" s="833">
        <v>322</v>
      </c>
      <c r="P842" s="833">
        <v>148</v>
      </c>
    </row>
    <row r="843" spans="1:16">
      <c r="A843" s="166"/>
      <c r="B843" s="166"/>
      <c r="C843" s="707"/>
      <c r="D843" s="697" t="s">
        <v>2187</v>
      </c>
      <c r="E843" s="833">
        <v>5101</v>
      </c>
      <c r="F843" s="833">
        <v>0</v>
      </c>
      <c r="G843" s="833">
        <v>0</v>
      </c>
      <c r="H843" s="833">
        <v>0</v>
      </c>
      <c r="I843" s="833">
        <v>5101</v>
      </c>
      <c r="J843" s="833">
        <v>1858</v>
      </c>
      <c r="K843" s="833">
        <v>1050</v>
      </c>
      <c r="L843" s="833">
        <v>494</v>
      </c>
      <c r="M843" s="833">
        <v>464</v>
      </c>
      <c r="N843" s="833">
        <v>264</v>
      </c>
      <c r="O843" s="833">
        <v>710</v>
      </c>
      <c r="P843" s="833">
        <v>261</v>
      </c>
    </row>
    <row r="844" spans="1:16" s="164" customFormat="1" ht="20.25" customHeight="1">
      <c r="A844" s="166"/>
      <c r="B844" s="166" t="s">
        <v>2290</v>
      </c>
      <c r="C844" s="707"/>
      <c r="D844" s="697" t="s">
        <v>2185</v>
      </c>
      <c r="E844" s="833">
        <v>2171</v>
      </c>
      <c r="F844" s="833">
        <v>0</v>
      </c>
      <c r="G844" s="833">
        <v>0</v>
      </c>
      <c r="H844" s="833">
        <v>0</v>
      </c>
      <c r="I844" s="833">
        <v>2171</v>
      </c>
      <c r="J844" s="833">
        <v>779</v>
      </c>
      <c r="K844" s="833">
        <v>446</v>
      </c>
      <c r="L844" s="833">
        <v>169</v>
      </c>
      <c r="M844" s="833">
        <v>157</v>
      </c>
      <c r="N844" s="833">
        <v>119</v>
      </c>
      <c r="O844" s="833">
        <v>388</v>
      </c>
      <c r="P844" s="833">
        <v>113</v>
      </c>
    </row>
    <row r="845" spans="1:16" s="164" customFormat="1">
      <c r="A845" s="166"/>
      <c r="B845" s="166"/>
      <c r="C845" s="707"/>
      <c r="D845" s="697" t="s">
        <v>2186</v>
      </c>
      <c r="E845" s="833">
        <v>2930</v>
      </c>
      <c r="F845" s="833">
        <v>0</v>
      </c>
      <c r="G845" s="833">
        <v>0</v>
      </c>
      <c r="H845" s="833">
        <v>0</v>
      </c>
      <c r="I845" s="833">
        <v>2930</v>
      </c>
      <c r="J845" s="833">
        <v>1079</v>
      </c>
      <c r="K845" s="833">
        <v>604</v>
      </c>
      <c r="L845" s="833">
        <v>325</v>
      </c>
      <c r="M845" s="833">
        <v>307</v>
      </c>
      <c r="N845" s="833">
        <v>145</v>
      </c>
      <c r="O845" s="833">
        <v>322</v>
      </c>
      <c r="P845" s="833">
        <v>148</v>
      </c>
    </row>
    <row r="846" spans="1:16" s="164" customFormat="1">
      <c r="A846" s="166"/>
      <c r="B846" s="166"/>
      <c r="C846" s="707"/>
      <c r="D846" s="697" t="s">
        <v>2187</v>
      </c>
      <c r="E846" s="833">
        <v>5101</v>
      </c>
      <c r="F846" s="833">
        <v>0</v>
      </c>
      <c r="G846" s="833">
        <v>0</v>
      </c>
      <c r="H846" s="833">
        <v>0</v>
      </c>
      <c r="I846" s="833">
        <v>5101</v>
      </c>
      <c r="J846" s="833">
        <v>1858</v>
      </c>
      <c r="K846" s="833">
        <v>1050</v>
      </c>
      <c r="L846" s="833">
        <v>494</v>
      </c>
      <c r="M846" s="833">
        <v>464</v>
      </c>
      <c r="N846" s="833">
        <v>264</v>
      </c>
      <c r="O846" s="833">
        <v>710</v>
      </c>
      <c r="P846" s="833">
        <v>261</v>
      </c>
    </row>
    <row r="847" spans="1:16" s="164" customFormat="1" ht="20.25" customHeight="1">
      <c r="A847" s="166"/>
      <c r="B847" s="166"/>
      <c r="C847" s="710" t="s">
        <v>154</v>
      </c>
      <c r="D847" s="697" t="s">
        <v>2185</v>
      </c>
      <c r="E847" s="833">
        <v>90066</v>
      </c>
      <c r="F847" s="833">
        <v>73467</v>
      </c>
      <c r="G847" s="833">
        <v>59263</v>
      </c>
      <c r="H847" s="833">
        <v>14204</v>
      </c>
      <c r="I847" s="833">
        <v>16599</v>
      </c>
      <c r="J847" s="833">
        <v>64847</v>
      </c>
      <c r="K847" s="833">
        <v>15114</v>
      </c>
      <c r="L847" s="833">
        <v>1797</v>
      </c>
      <c r="M847" s="833">
        <v>1208</v>
      </c>
      <c r="N847" s="833">
        <v>3870</v>
      </c>
      <c r="O847" s="833">
        <v>1789</v>
      </c>
      <c r="P847" s="833">
        <v>1441</v>
      </c>
    </row>
    <row r="848" spans="1:16" s="164" customFormat="1">
      <c r="A848" s="166"/>
      <c r="B848" s="166"/>
      <c r="C848" s="707"/>
      <c r="D848" s="697" t="s">
        <v>2186</v>
      </c>
      <c r="E848" s="833">
        <v>214545</v>
      </c>
      <c r="F848" s="833">
        <v>115450</v>
      </c>
      <c r="G848" s="833">
        <v>88599</v>
      </c>
      <c r="H848" s="833">
        <v>26851</v>
      </c>
      <c r="I848" s="833">
        <v>99095</v>
      </c>
      <c r="J848" s="833">
        <v>155541</v>
      </c>
      <c r="K848" s="833">
        <v>35771</v>
      </c>
      <c r="L848" s="833">
        <v>3284</v>
      </c>
      <c r="M848" s="833">
        <v>3045</v>
      </c>
      <c r="N848" s="833">
        <v>8680</v>
      </c>
      <c r="O848" s="833">
        <v>4423</v>
      </c>
      <c r="P848" s="833">
        <v>3801</v>
      </c>
    </row>
    <row r="849" spans="1:16" s="164" customFormat="1">
      <c r="A849" s="166"/>
      <c r="B849" s="166"/>
      <c r="C849" s="707"/>
      <c r="D849" s="697" t="s">
        <v>2187</v>
      </c>
      <c r="E849" s="833">
        <v>304611</v>
      </c>
      <c r="F849" s="833">
        <v>188917</v>
      </c>
      <c r="G849" s="833">
        <v>147862</v>
      </c>
      <c r="H849" s="833">
        <v>41055</v>
      </c>
      <c r="I849" s="833">
        <v>115694</v>
      </c>
      <c r="J849" s="833">
        <v>220388</v>
      </c>
      <c r="K849" s="833">
        <v>50885</v>
      </c>
      <c r="L849" s="833">
        <v>5081</v>
      </c>
      <c r="M849" s="833">
        <v>4253</v>
      </c>
      <c r="N849" s="833">
        <v>12550</v>
      </c>
      <c r="O849" s="833">
        <v>6212</v>
      </c>
      <c r="P849" s="833">
        <v>5242</v>
      </c>
    </row>
    <row r="855" spans="1:16">
      <c r="A855" s="1037" t="s">
        <v>48</v>
      </c>
    </row>
  </sheetData>
  <mergeCells count="22">
    <mergeCell ref="P7:P11"/>
    <mergeCell ref="F8:F11"/>
    <mergeCell ref="G8:G11"/>
    <mergeCell ref="H8:H11"/>
    <mergeCell ref="J8:J11"/>
    <mergeCell ref="K8:K11"/>
    <mergeCell ref="L8:L11"/>
    <mergeCell ref="A756:C756"/>
    <mergeCell ref="M8:M11"/>
    <mergeCell ref="N8:N11"/>
    <mergeCell ref="O8:O11"/>
    <mergeCell ref="A144:C144"/>
    <mergeCell ref="A214:C214"/>
    <mergeCell ref="A366:C366"/>
    <mergeCell ref="E6:E11"/>
    <mergeCell ref="F6:H7"/>
    <mergeCell ref="I6:I11"/>
    <mergeCell ref="A369:C369"/>
    <mergeCell ref="A433:C433"/>
    <mergeCell ref="A591:C591"/>
    <mergeCell ref="A678:C678"/>
    <mergeCell ref="A681:C681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5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9"/>
  <cols>
    <col min="1" max="1" width="1.85546875" style="166" customWidth="1"/>
    <col min="2" max="2" width="35" style="166" customWidth="1"/>
    <col min="3" max="9" width="8.42578125" style="166" customWidth="1"/>
    <col min="10" max="16384" width="11.42578125" style="166"/>
  </cols>
  <sheetData>
    <row r="1" spans="1:9" s="938" customFormat="1" ht="13.15" customHeight="1">
      <c r="A1" s="484" t="s">
        <v>587</v>
      </c>
      <c r="B1" s="937"/>
      <c r="C1" s="485"/>
      <c r="D1" s="485"/>
      <c r="E1" s="485"/>
      <c r="F1" s="485"/>
      <c r="G1" s="485"/>
      <c r="H1" s="485"/>
      <c r="I1" s="485"/>
    </row>
    <row r="2" spans="1:9" ht="9" customHeight="1">
      <c r="A2" s="939"/>
      <c r="B2" s="270"/>
      <c r="C2" s="940"/>
      <c r="D2" s="940"/>
      <c r="E2" s="940"/>
      <c r="F2" s="940"/>
      <c r="G2" s="940"/>
      <c r="H2" s="940"/>
      <c r="I2" s="940"/>
    </row>
    <row r="3" spans="1:9" s="164" customFormat="1" ht="11.45" customHeight="1">
      <c r="A3" s="487" t="s">
        <v>2742</v>
      </c>
      <c r="B3" s="941"/>
      <c r="C3" s="942"/>
      <c r="D3" s="942"/>
      <c r="E3" s="942"/>
      <c r="F3" s="942"/>
      <c r="G3" s="942"/>
      <c r="H3" s="942"/>
      <c r="I3" s="942"/>
    </row>
    <row r="4" spans="1:9" s="164" customFormat="1" ht="11.45" customHeight="1">
      <c r="A4" s="487" t="s">
        <v>2743</v>
      </c>
      <c r="B4" s="941"/>
      <c r="C4" s="942"/>
      <c r="D4" s="942"/>
      <c r="E4" s="942"/>
      <c r="F4" s="942"/>
      <c r="G4" s="942"/>
      <c r="H4" s="942"/>
      <c r="I4" s="942"/>
    </row>
    <row r="5" spans="1:9" ht="9" customHeight="1">
      <c r="A5" s="273" t="s">
        <v>688</v>
      </c>
      <c r="B5" s="943"/>
      <c r="C5" s="944"/>
      <c r="D5" s="944" t="s">
        <v>688</v>
      </c>
      <c r="E5" s="944"/>
      <c r="F5" s="944"/>
      <c r="G5" s="944"/>
      <c r="H5" s="944"/>
      <c r="I5" s="944"/>
    </row>
    <row r="6" spans="1:9" ht="9.75" customHeight="1">
      <c r="A6" s="284"/>
      <c r="B6" s="945" t="s">
        <v>688</v>
      </c>
      <c r="C6" s="275"/>
      <c r="D6" s="944" t="s">
        <v>548</v>
      </c>
      <c r="E6" s="944"/>
      <c r="F6" s="944"/>
      <c r="G6" s="944"/>
      <c r="H6" s="944"/>
      <c r="I6" s="944"/>
    </row>
    <row r="7" spans="1:9" ht="9.75" customHeight="1">
      <c r="A7" s="946" t="s">
        <v>181</v>
      </c>
      <c r="B7" s="271"/>
      <c r="C7" s="947"/>
      <c r="D7" s="947"/>
      <c r="E7" s="947" t="s">
        <v>551</v>
      </c>
      <c r="F7" s="947" t="s">
        <v>732</v>
      </c>
      <c r="G7" s="947"/>
      <c r="H7" s="278" t="s">
        <v>553</v>
      </c>
      <c r="I7" s="948" t="s">
        <v>733</v>
      </c>
    </row>
    <row r="8" spans="1:9" ht="9.75" customHeight="1">
      <c r="A8" s="946" t="s">
        <v>734</v>
      </c>
      <c r="B8" s="271"/>
      <c r="C8" s="947" t="s">
        <v>703</v>
      </c>
      <c r="D8" s="947" t="s">
        <v>2744</v>
      </c>
      <c r="E8" s="947" t="s">
        <v>557</v>
      </c>
      <c r="F8" s="947" t="s">
        <v>736</v>
      </c>
      <c r="G8" s="947" t="s">
        <v>558</v>
      </c>
      <c r="H8" s="947" t="s">
        <v>559</v>
      </c>
      <c r="I8" s="948" t="s">
        <v>737</v>
      </c>
    </row>
    <row r="9" spans="1:9" ht="9.75" customHeight="1">
      <c r="A9" s="946" t="s">
        <v>454</v>
      </c>
      <c r="B9" s="271"/>
      <c r="C9" s="947" t="s">
        <v>102</v>
      </c>
      <c r="D9" s="947" t="s">
        <v>2745</v>
      </c>
      <c r="E9" s="947" t="s">
        <v>739</v>
      </c>
      <c r="F9" s="947" t="s">
        <v>739</v>
      </c>
      <c r="G9" s="947" t="s">
        <v>559</v>
      </c>
      <c r="H9" s="947" t="s">
        <v>740</v>
      </c>
      <c r="I9" s="948" t="s">
        <v>560</v>
      </c>
    </row>
    <row r="10" spans="1:9" ht="9.75" customHeight="1">
      <c r="A10" s="283"/>
      <c r="B10" s="949" t="s">
        <v>688</v>
      </c>
      <c r="C10" s="950"/>
      <c r="D10" s="950"/>
      <c r="E10" s="950" t="s">
        <v>559</v>
      </c>
      <c r="F10" s="950" t="s">
        <v>559</v>
      </c>
      <c r="G10" s="950"/>
      <c r="H10" s="950" t="s">
        <v>741</v>
      </c>
      <c r="I10" s="283" t="s">
        <v>559</v>
      </c>
    </row>
    <row r="11" spans="1:9" ht="9.75" customHeight="1">
      <c r="A11" s="279"/>
      <c r="B11" s="951"/>
      <c r="C11" s="948"/>
      <c r="D11" s="948"/>
      <c r="E11" s="948"/>
      <c r="F11" s="948"/>
      <c r="G11" s="948"/>
      <c r="H11" s="948"/>
      <c r="I11" s="279"/>
    </row>
    <row r="12" spans="1:9" s="952" customFormat="1" ht="10.5" customHeight="1">
      <c r="B12" s="953"/>
      <c r="C12" s="954" t="s">
        <v>154</v>
      </c>
      <c r="D12" s="955"/>
      <c r="E12" s="955"/>
      <c r="F12" s="955"/>
      <c r="G12" s="955"/>
      <c r="H12" s="955"/>
      <c r="I12" s="956"/>
    </row>
    <row r="13" spans="1:9" ht="9.75" customHeight="1">
      <c r="A13" s="279"/>
      <c r="B13" s="951"/>
      <c r="C13" s="948"/>
      <c r="D13" s="948"/>
      <c r="E13" s="948"/>
      <c r="F13" s="948"/>
      <c r="G13" s="948"/>
      <c r="H13" s="948"/>
      <c r="I13" s="279"/>
    </row>
    <row r="14" spans="1:9" ht="9.75" customHeight="1">
      <c r="A14" s="957" t="s">
        <v>455</v>
      </c>
      <c r="B14" s="958"/>
      <c r="C14" s="793">
        <v>3743</v>
      </c>
      <c r="D14" s="793">
        <v>3556</v>
      </c>
      <c r="E14" s="793">
        <v>8</v>
      </c>
      <c r="F14" s="793">
        <v>13</v>
      </c>
      <c r="G14" s="793">
        <v>12</v>
      </c>
      <c r="H14" s="793">
        <v>153</v>
      </c>
      <c r="I14" s="793">
        <v>1</v>
      </c>
    </row>
    <row r="15" spans="1:9" ht="9.75" customHeight="1">
      <c r="A15" s="959"/>
      <c r="B15" s="960"/>
      <c r="C15" s="793"/>
      <c r="D15" s="793"/>
      <c r="E15" s="793"/>
      <c r="F15" s="793"/>
      <c r="G15" s="793"/>
      <c r="H15" s="793"/>
      <c r="I15" s="793"/>
    </row>
    <row r="16" spans="1:9" ht="9.75" customHeight="1">
      <c r="A16" s="959"/>
      <c r="B16" s="961" t="s">
        <v>742</v>
      </c>
      <c r="C16" s="793">
        <v>441</v>
      </c>
      <c r="D16" s="793">
        <v>387</v>
      </c>
      <c r="E16" s="793">
        <v>7</v>
      </c>
      <c r="F16" s="793">
        <v>0</v>
      </c>
      <c r="G16" s="793">
        <v>1</v>
      </c>
      <c r="H16" s="793">
        <v>46</v>
      </c>
      <c r="I16" s="793">
        <v>0</v>
      </c>
    </row>
    <row r="17" spans="1:9" ht="9.75" customHeight="1">
      <c r="A17" s="962"/>
      <c r="B17" s="961" t="s">
        <v>743</v>
      </c>
      <c r="C17" s="793">
        <v>239</v>
      </c>
      <c r="D17" s="793">
        <v>234</v>
      </c>
      <c r="E17" s="793">
        <v>0</v>
      </c>
      <c r="F17" s="793">
        <v>0</v>
      </c>
      <c r="G17" s="793">
        <v>0</v>
      </c>
      <c r="H17" s="793">
        <v>5</v>
      </c>
      <c r="I17" s="793">
        <v>0</v>
      </c>
    </row>
    <row r="18" spans="1:9" ht="9.75" customHeight="1">
      <c r="A18" s="269"/>
      <c r="B18" s="961" t="s">
        <v>744</v>
      </c>
      <c r="C18" s="793">
        <v>242</v>
      </c>
      <c r="D18" s="793">
        <v>228</v>
      </c>
      <c r="E18" s="793">
        <v>0</v>
      </c>
      <c r="F18" s="793">
        <v>11</v>
      </c>
      <c r="G18" s="793">
        <v>0</v>
      </c>
      <c r="H18" s="793">
        <v>3</v>
      </c>
      <c r="I18" s="793">
        <v>0</v>
      </c>
    </row>
    <row r="19" spans="1:9" ht="9.75" customHeight="1">
      <c r="A19" s="269"/>
      <c r="B19" s="961" t="s">
        <v>745</v>
      </c>
      <c r="C19" s="793">
        <v>315</v>
      </c>
      <c r="D19" s="793">
        <v>311</v>
      </c>
      <c r="E19" s="793">
        <v>0</v>
      </c>
      <c r="F19" s="793">
        <v>2</v>
      </c>
      <c r="G19" s="793">
        <v>0</v>
      </c>
      <c r="H19" s="793">
        <v>2</v>
      </c>
      <c r="I19" s="793">
        <v>0</v>
      </c>
    </row>
    <row r="20" spans="1:9" ht="9.75" customHeight="1">
      <c r="A20" s="962"/>
      <c r="B20" s="961" t="s">
        <v>746</v>
      </c>
      <c r="C20" s="793">
        <v>719</v>
      </c>
      <c r="D20" s="793">
        <v>719</v>
      </c>
      <c r="E20" s="793">
        <v>0</v>
      </c>
      <c r="F20" s="793">
        <v>0</v>
      </c>
      <c r="G20" s="793">
        <v>0</v>
      </c>
      <c r="H20" s="793">
        <v>0</v>
      </c>
      <c r="I20" s="793">
        <v>0</v>
      </c>
    </row>
    <row r="21" spans="1:9" ht="9.75" customHeight="1">
      <c r="A21" s="269"/>
      <c r="B21" s="961" t="s">
        <v>747</v>
      </c>
      <c r="C21" s="793">
        <v>80</v>
      </c>
      <c r="D21" s="793">
        <v>8</v>
      </c>
      <c r="E21" s="793">
        <v>0</v>
      </c>
      <c r="F21" s="793">
        <v>0</v>
      </c>
      <c r="G21" s="793">
        <v>1</v>
      </c>
      <c r="H21" s="793">
        <v>71</v>
      </c>
      <c r="I21" s="793">
        <v>0</v>
      </c>
    </row>
    <row r="22" spans="1:9" ht="9.75" customHeight="1">
      <c r="A22" s="269"/>
      <c r="B22" s="961" t="s">
        <v>2746</v>
      </c>
      <c r="C22" s="793"/>
      <c r="D22" s="793"/>
      <c r="E22" s="793"/>
      <c r="F22" s="793"/>
      <c r="G22" s="793"/>
      <c r="H22" s="793"/>
      <c r="I22" s="793"/>
    </row>
    <row r="23" spans="1:9" ht="9.75" customHeight="1">
      <c r="A23" s="962"/>
      <c r="B23" s="961" t="s">
        <v>2667</v>
      </c>
      <c r="C23" s="793">
        <v>263</v>
      </c>
      <c r="D23" s="793">
        <v>246</v>
      </c>
      <c r="E23" s="793">
        <v>0</v>
      </c>
      <c r="F23" s="793">
        <v>0</v>
      </c>
      <c r="G23" s="793">
        <v>0</v>
      </c>
      <c r="H23" s="793">
        <v>16</v>
      </c>
      <c r="I23" s="793">
        <v>1</v>
      </c>
    </row>
    <row r="24" spans="1:9" ht="9.75" customHeight="1">
      <c r="A24" s="269"/>
      <c r="B24" s="961" t="s">
        <v>750</v>
      </c>
      <c r="C24" s="793">
        <v>87</v>
      </c>
      <c r="D24" s="793">
        <v>87</v>
      </c>
      <c r="E24" s="793">
        <v>0</v>
      </c>
      <c r="F24" s="793">
        <v>0</v>
      </c>
      <c r="G24" s="793">
        <v>0</v>
      </c>
      <c r="H24" s="793">
        <v>0</v>
      </c>
      <c r="I24" s="793">
        <v>0</v>
      </c>
    </row>
    <row r="25" spans="1:9" ht="9.75" customHeight="1">
      <c r="A25" s="269"/>
      <c r="B25" s="961" t="s">
        <v>2747</v>
      </c>
      <c r="C25" s="793"/>
      <c r="D25" s="793"/>
      <c r="E25" s="793"/>
      <c r="F25" s="793"/>
      <c r="G25" s="793"/>
      <c r="H25" s="793"/>
      <c r="I25" s="793"/>
    </row>
    <row r="26" spans="1:9" ht="9.75" customHeight="1">
      <c r="A26" s="962"/>
      <c r="B26" s="961" t="s">
        <v>2669</v>
      </c>
      <c r="C26" s="793">
        <v>473</v>
      </c>
      <c r="D26" s="793">
        <v>465</v>
      </c>
      <c r="E26" s="793">
        <v>1</v>
      </c>
      <c r="F26" s="793">
        <v>0</v>
      </c>
      <c r="G26" s="793">
        <v>0</v>
      </c>
      <c r="H26" s="793">
        <v>7</v>
      </c>
      <c r="I26" s="793">
        <v>0</v>
      </c>
    </row>
    <row r="27" spans="1:9" ht="9.75" customHeight="1">
      <c r="A27" s="269"/>
      <c r="B27" s="961" t="s">
        <v>753</v>
      </c>
      <c r="C27" s="793">
        <v>256</v>
      </c>
      <c r="D27" s="793">
        <v>253</v>
      </c>
      <c r="E27" s="793">
        <v>0</v>
      </c>
      <c r="F27" s="793">
        <v>0</v>
      </c>
      <c r="G27" s="793">
        <v>0</v>
      </c>
      <c r="H27" s="793">
        <v>3</v>
      </c>
      <c r="I27" s="793">
        <v>0</v>
      </c>
    </row>
    <row r="28" spans="1:9" ht="9.75" customHeight="1">
      <c r="A28" s="269"/>
      <c r="B28" s="961" t="s">
        <v>754</v>
      </c>
      <c r="C28" s="793">
        <v>198</v>
      </c>
      <c r="D28" s="793">
        <v>198</v>
      </c>
      <c r="E28" s="793">
        <v>0</v>
      </c>
      <c r="F28" s="793">
        <v>0</v>
      </c>
      <c r="G28" s="793">
        <v>0</v>
      </c>
      <c r="H28" s="793">
        <v>0</v>
      </c>
      <c r="I28" s="793">
        <v>0</v>
      </c>
    </row>
    <row r="29" spans="1:9" ht="9.75" customHeight="1">
      <c r="A29" s="962"/>
      <c r="B29" s="961" t="s">
        <v>755</v>
      </c>
      <c r="C29" s="793">
        <v>59</v>
      </c>
      <c r="D29" s="793">
        <v>59</v>
      </c>
      <c r="E29" s="793">
        <v>0</v>
      </c>
      <c r="F29" s="793">
        <v>0</v>
      </c>
      <c r="G29" s="793">
        <v>0</v>
      </c>
      <c r="H29" s="793">
        <v>0</v>
      </c>
      <c r="I29" s="793">
        <v>0</v>
      </c>
    </row>
    <row r="30" spans="1:9" ht="9.75" customHeight="1">
      <c r="A30" s="269"/>
      <c r="B30" s="961" t="s">
        <v>2748</v>
      </c>
      <c r="C30" s="793"/>
      <c r="D30" s="793"/>
      <c r="E30" s="793"/>
      <c r="F30" s="793"/>
      <c r="G30" s="793"/>
      <c r="H30" s="793"/>
      <c r="I30" s="793"/>
    </row>
    <row r="31" spans="1:9" ht="9.75" customHeight="1">
      <c r="A31" s="269"/>
      <c r="B31" s="961" t="s">
        <v>2671</v>
      </c>
      <c r="C31" s="793">
        <v>238</v>
      </c>
      <c r="D31" s="793">
        <v>238</v>
      </c>
      <c r="E31" s="793">
        <v>0</v>
      </c>
      <c r="F31" s="793">
        <v>0</v>
      </c>
      <c r="G31" s="793">
        <v>0</v>
      </c>
      <c r="H31" s="793">
        <v>0</v>
      </c>
      <c r="I31" s="793">
        <v>0</v>
      </c>
    </row>
    <row r="32" spans="1:9" ht="9.75" customHeight="1">
      <c r="A32" s="962"/>
      <c r="B32" s="961" t="s">
        <v>758</v>
      </c>
      <c r="C32" s="793">
        <v>122</v>
      </c>
      <c r="D32" s="793">
        <v>112</v>
      </c>
      <c r="E32" s="793">
        <v>0</v>
      </c>
      <c r="F32" s="793">
        <v>0</v>
      </c>
      <c r="G32" s="793">
        <v>10</v>
      </c>
      <c r="H32" s="793">
        <v>0</v>
      </c>
      <c r="I32" s="793">
        <v>0</v>
      </c>
    </row>
    <row r="33" spans="1:9" ht="9.75" customHeight="1">
      <c r="A33" s="962"/>
      <c r="B33" s="961" t="s">
        <v>759</v>
      </c>
      <c r="C33" s="793">
        <v>11</v>
      </c>
      <c r="D33" s="793">
        <v>11</v>
      </c>
      <c r="E33" s="793">
        <v>0</v>
      </c>
      <c r="F33" s="793">
        <v>0</v>
      </c>
      <c r="G33" s="793">
        <v>0</v>
      </c>
      <c r="H33" s="793">
        <v>0</v>
      </c>
      <c r="I33" s="793">
        <v>0</v>
      </c>
    </row>
    <row r="34" spans="1:9" ht="9.75" customHeight="1">
      <c r="A34" s="269"/>
      <c r="B34" s="963"/>
      <c r="C34" s="793"/>
      <c r="D34" s="793"/>
      <c r="E34" s="793"/>
      <c r="F34" s="793"/>
      <c r="G34" s="793"/>
      <c r="H34" s="793"/>
      <c r="I34" s="793"/>
    </row>
    <row r="35" spans="1:9" ht="9.75" customHeight="1">
      <c r="A35" s="269" t="s">
        <v>477</v>
      </c>
      <c r="B35" s="964"/>
      <c r="C35" s="793">
        <v>523</v>
      </c>
      <c r="D35" s="793">
        <v>520</v>
      </c>
      <c r="E35" s="793">
        <v>1</v>
      </c>
      <c r="F35" s="793">
        <v>0</v>
      </c>
      <c r="G35" s="793">
        <v>0</v>
      </c>
      <c r="H35" s="793">
        <v>2</v>
      </c>
      <c r="I35" s="793">
        <v>0</v>
      </c>
    </row>
    <row r="36" spans="1:9" ht="9.75" customHeight="1">
      <c r="A36" s="962"/>
      <c r="B36" s="965"/>
      <c r="C36" s="793"/>
      <c r="D36" s="793"/>
      <c r="E36" s="793"/>
      <c r="F36" s="793"/>
      <c r="G36" s="793"/>
      <c r="H36" s="793"/>
      <c r="I36" s="793"/>
    </row>
    <row r="37" spans="1:9" ht="9.75" customHeight="1">
      <c r="A37" s="269" t="s">
        <v>760</v>
      </c>
      <c r="B37" s="963"/>
      <c r="C37" s="793">
        <v>9067</v>
      </c>
      <c r="D37" s="793">
        <v>5782</v>
      </c>
      <c r="E37" s="793">
        <v>9</v>
      </c>
      <c r="F37" s="793">
        <v>2</v>
      </c>
      <c r="G37" s="793">
        <v>34</v>
      </c>
      <c r="H37" s="793">
        <v>2327</v>
      </c>
      <c r="I37" s="793">
        <v>913</v>
      </c>
    </row>
    <row r="38" spans="1:9" ht="9.75" customHeight="1">
      <c r="A38" s="269"/>
      <c r="B38" s="964"/>
      <c r="C38" s="793"/>
      <c r="D38" s="793"/>
      <c r="E38" s="793"/>
      <c r="F38" s="793"/>
      <c r="G38" s="793"/>
      <c r="H38" s="793"/>
      <c r="I38" s="793"/>
    </row>
    <row r="39" spans="1:9" ht="9.75" customHeight="1">
      <c r="A39" s="962"/>
      <c r="B39" s="961" t="s">
        <v>2749</v>
      </c>
      <c r="C39" s="793"/>
      <c r="D39" s="793"/>
      <c r="E39" s="793"/>
      <c r="F39" s="793"/>
      <c r="G39" s="793"/>
      <c r="H39" s="793"/>
      <c r="I39" s="793"/>
    </row>
    <row r="40" spans="1:9" ht="9.75" customHeight="1">
      <c r="A40" s="269"/>
      <c r="B40" s="961" t="s">
        <v>2750</v>
      </c>
      <c r="C40" s="793">
        <v>568</v>
      </c>
      <c r="D40" s="793">
        <v>257</v>
      </c>
      <c r="E40" s="793">
        <v>2</v>
      </c>
      <c r="F40" s="793">
        <v>0</v>
      </c>
      <c r="G40" s="793">
        <v>17</v>
      </c>
      <c r="H40" s="793">
        <v>292</v>
      </c>
      <c r="I40" s="793">
        <v>0</v>
      </c>
    </row>
    <row r="41" spans="1:9" ht="9.75" customHeight="1">
      <c r="A41" s="269"/>
      <c r="B41" s="961" t="s">
        <v>762</v>
      </c>
      <c r="C41" s="793">
        <v>55</v>
      </c>
      <c r="D41" s="793">
        <v>55</v>
      </c>
      <c r="E41" s="793">
        <v>0</v>
      </c>
      <c r="F41" s="793">
        <v>0</v>
      </c>
      <c r="G41" s="793">
        <v>0</v>
      </c>
      <c r="H41" s="793">
        <v>0</v>
      </c>
      <c r="I41" s="793">
        <v>0</v>
      </c>
    </row>
    <row r="42" spans="1:9" ht="9.75" customHeight="1">
      <c r="A42" s="962"/>
      <c r="B42" s="961" t="s">
        <v>764</v>
      </c>
      <c r="C42" s="793">
        <v>292</v>
      </c>
      <c r="D42" s="793">
        <v>292</v>
      </c>
      <c r="E42" s="793">
        <v>0</v>
      </c>
      <c r="F42" s="793">
        <v>0</v>
      </c>
      <c r="G42" s="793">
        <v>0</v>
      </c>
      <c r="H42" s="793">
        <v>0</v>
      </c>
      <c r="I42" s="793">
        <v>0</v>
      </c>
    </row>
    <row r="43" spans="1:9" ht="9.75" customHeight="1">
      <c r="A43" s="269"/>
      <c r="B43" s="961" t="s">
        <v>765</v>
      </c>
      <c r="C43" s="793">
        <v>457</v>
      </c>
      <c r="D43" s="793">
        <v>396</v>
      </c>
      <c r="E43" s="793">
        <v>0</v>
      </c>
      <c r="F43" s="793">
        <v>0</v>
      </c>
      <c r="G43" s="793">
        <v>0</v>
      </c>
      <c r="H43" s="793">
        <v>61</v>
      </c>
      <c r="I43" s="793">
        <v>0</v>
      </c>
    </row>
    <row r="44" spans="1:9" ht="9.75" customHeight="1">
      <c r="A44" s="269"/>
      <c r="B44" s="961" t="s">
        <v>766</v>
      </c>
      <c r="C44" s="793">
        <v>436</v>
      </c>
      <c r="D44" s="793">
        <v>64</v>
      </c>
      <c r="E44" s="793">
        <v>0</v>
      </c>
      <c r="F44" s="793">
        <v>0</v>
      </c>
      <c r="G44" s="793">
        <v>0</v>
      </c>
      <c r="H44" s="793">
        <v>372</v>
      </c>
      <c r="I44" s="793">
        <v>0</v>
      </c>
    </row>
    <row r="45" spans="1:9" ht="9.75" customHeight="1">
      <c r="A45" s="962"/>
      <c r="B45" s="961" t="s">
        <v>767</v>
      </c>
      <c r="C45" s="793">
        <v>1157</v>
      </c>
      <c r="D45" s="793">
        <v>1115</v>
      </c>
      <c r="E45" s="793">
        <v>0</v>
      </c>
      <c r="F45" s="793">
        <v>0</v>
      </c>
      <c r="G45" s="793">
        <v>0</v>
      </c>
      <c r="H45" s="793">
        <v>39</v>
      </c>
      <c r="I45" s="793">
        <v>3</v>
      </c>
    </row>
    <row r="46" spans="1:9" ht="9.75" customHeight="1">
      <c r="A46" s="269"/>
      <c r="B46" s="961" t="s">
        <v>2197</v>
      </c>
      <c r="C46" s="793">
        <v>1009</v>
      </c>
      <c r="D46" s="793">
        <v>15</v>
      </c>
      <c r="E46" s="793">
        <v>0</v>
      </c>
      <c r="F46" s="793">
        <v>2</v>
      </c>
      <c r="G46" s="793">
        <v>0</v>
      </c>
      <c r="H46" s="793">
        <v>82</v>
      </c>
      <c r="I46" s="793">
        <v>910</v>
      </c>
    </row>
    <row r="47" spans="1:9" ht="9.75" customHeight="1">
      <c r="A47" s="269"/>
      <c r="B47" s="961" t="s">
        <v>769</v>
      </c>
      <c r="C47" s="793">
        <v>3098</v>
      </c>
      <c r="D47" s="793">
        <v>1816</v>
      </c>
      <c r="E47" s="793">
        <v>0</v>
      </c>
      <c r="F47" s="793">
        <v>0</v>
      </c>
      <c r="G47" s="793">
        <v>14</v>
      </c>
      <c r="H47" s="793">
        <v>1268</v>
      </c>
      <c r="I47" s="793">
        <v>0</v>
      </c>
    </row>
    <row r="48" spans="1:9" ht="9.75" customHeight="1">
      <c r="A48" s="962"/>
      <c r="B48" s="961" t="s">
        <v>2751</v>
      </c>
    </row>
    <row r="49" spans="1:9" ht="9.75" customHeight="1">
      <c r="A49" s="269"/>
      <c r="B49" s="961" t="s">
        <v>2752</v>
      </c>
      <c r="C49" s="793">
        <v>247</v>
      </c>
      <c r="D49" s="793">
        <v>65</v>
      </c>
      <c r="E49" s="793">
        <v>0</v>
      </c>
      <c r="F49" s="793">
        <v>0</v>
      </c>
      <c r="G49" s="793">
        <v>0</v>
      </c>
      <c r="H49" s="793">
        <v>182</v>
      </c>
      <c r="I49" s="793">
        <v>0</v>
      </c>
    </row>
    <row r="50" spans="1:9" ht="9.75" customHeight="1">
      <c r="A50" s="269"/>
      <c r="B50" s="961" t="s">
        <v>772</v>
      </c>
      <c r="C50" s="793">
        <v>877</v>
      </c>
      <c r="D50" s="793">
        <v>854</v>
      </c>
      <c r="E50" s="793">
        <v>1</v>
      </c>
      <c r="F50" s="793">
        <v>0</v>
      </c>
      <c r="G50" s="793">
        <v>0</v>
      </c>
      <c r="H50" s="793">
        <v>22</v>
      </c>
      <c r="I50" s="793">
        <v>0</v>
      </c>
    </row>
    <row r="51" spans="1:9" ht="9.75" customHeight="1">
      <c r="A51" s="269"/>
      <c r="B51" s="961" t="s">
        <v>773</v>
      </c>
      <c r="C51" s="793">
        <v>871</v>
      </c>
      <c r="D51" s="793">
        <v>853</v>
      </c>
      <c r="E51" s="793">
        <v>6</v>
      </c>
      <c r="F51" s="793">
        <v>0</v>
      </c>
      <c r="G51" s="793">
        <v>3</v>
      </c>
      <c r="H51" s="793">
        <v>9</v>
      </c>
      <c r="I51" s="793">
        <v>0</v>
      </c>
    </row>
    <row r="52" spans="1:9" ht="9.75" customHeight="1">
      <c r="A52" s="269"/>
      <c r="B52" s="964"/>
      <c r="C52" s="793"/>
      <c r="D52" s="793"/>
      <c r="E52" s="793"/>
      <c r="F52" s="793"/>
      <c r="G52" s="793"/>
      <c r="H52" s="793"/>
      <c r="I52" s="793"/>
    </row>
    <row r="53" spans="1:9" ht="9.75" customHeight="1">
      <c r="A53" s="962" t="s">
        <v>492</v>
      </c>
      <c r="B53" s="965"/>
      <c r="C53" s="793">
        <v>16381</v>
      </c>
      <c r="D53" s="793">
        <v>15817</v>
      </c>
      <c r="E53" s="793">
        <v>36</v>
      </c>
      <c r="F53" s="793">
        <v>0</v>
      </c>
      <c r="G53" s="793">
        <v>0</v>
      </c>
      <c r="H53" s="793">
        <v>525</v>
      </c>
      <c r="I53" s="793">
        <v>3</v>
      </c>
    </row>
    <row r="54" spans="1:9" ht="9.75" customHeight="1">
      <c r="A54" s="269"/>
      <c r="B54" s="963"/>
      <c r="C54" s="793"/>
      <c r="D54" s="793"/>
      <c r="E54" s="793"/>
      <c r="F54" s="793"/>
      <c r="G54" s="793"/>
      <c r="H54" s="793"/>
      <c r="I54" s="793"/>
    </row>
    <row r="55" spans="1:9" ht="9.75" customHeight="1">
      <c r="A55" s="269"/>
      <c r="B55" s="961" t="s">
        <v>774</v>
      </c>
      <c r="C55" s="793">
        <v>353</v>
      </c>
      <c r="D55" s="793">
        <v>310</v>
      </c>
      <c r="E55" s="793">
        <v>3</v>
      </c>
      <c r="F55" s="793">
        <v>0</v>
      </c>
      <c r="G55" s="793">
        <v>0</v>
      </c>
      <c r="H55" s="793">
        <v>40</v>
      </c>
      <c r="I55" s="793">
        <v>0</v>
      </c>
    </row>
    <row r="56" spans="1:9" ht="9.75" customHeight="1">
      <c r="A56" s="962"/>
      <c r="B56" s="961" t="s">
        <v>775</v>
      </c>
      <c r="C56" s="793">
        <v>938</v>
      </c>
      <c r="D56" s="793">
        <v>864</v>
      </c>
      <c r="E56" s="793">
        <v>9</v>
      </c>
      <c r="F56" s="793">
        <v>0</v>
      </c>
      <c r="G56" s="793">
        <v>0</v>
      </c>
      <c r="H56" s="793">
        <v>65</v>
      </c>
      <c r="I56" s="793">
        <v>0</v>
      </c>
    </row>
    <row r="57" spans="1:9" ht="9.75" customHeight="1">
      <c r="A57" s="269"/>
      <c r="B57" s="961" t="s">
        <v>776</v>
      </c>
      <c r="C57" s="793">
        <v>3599</v>
      </c>
      <c r="D57" s="793">
        <v>3489</v>
      </c>
      <c r="E57" s="793">
        <v>6</v>
      </c>
      <c r="F57" s="793">
        <v>0</v>
      </c>
      <c r="G57" s="793">
        <v>0</v>
      </c>
      <c r="H57" s="793">
        <v>104</v>
      </c>
      <c r="I57" s="793">
        <v>0</v>
      </c>
    </row>
    <row r="58" spans="1:9" ht="9.75" customHeight="1">
      <c r="A58" s="962"/>
      <c r="B58" s="961" t="s">
        <v>777</v>
      </c>
      <c r="C58" s="793">
        <v>4171</v>
      </c>
      <c r="D58" s="793">
        <v>3998</v>
      </c>
      <c r="E58" s="793">
        <v>7</v>
      </c>
      <c r="F58" s="793">
        <v>0</v>
      </c>
      <c r="G58" s="793">
        <v>0</v>
      </c>
      <c r="H58" s="793">
        <v>166</v>
      </c>
      <c r="I58" s="793">
        <v>0</v>
      </c>
    </row>
    <row r="59" spans="1:9" ht="9.75" customHeight="1">
      <c r="A59" s="269"/>
      <c r="B59" s="961" t="s">
        <v>778</v>
      </c>
      <c r="C59" s="793">
        <v>667</v>
      </c>
      <c r="D59" s="793">
        <v>666</v>
      </c>
      <c r="E59" s="793">
        <v>0</v>
      </c>
      <c r="F59" s="793">
        <v>0</v>
      </c>
      <c r="G59" s="793">
        <v>0</v>
      </c>
      <c r="H59" s="793">
        <v>1</v>
      </c>
      <c r="I59" s="793">
        <v>0</v>
      </c>
    </row>
    <row r="60" spans="1:9" ht="9.75" customHeight="1">
      <c r="A60" s="269"/>
      <c r="B60" s="961" t="s">
        <v>779</v>
      </c>
      <c r="C60" s="793">
        <v>5064</v>
      </c>
      <c r="D60" s="793">
        <v>4926</v>
      </c>
      <c r="E60" s="793">
        <v>7</v>
      </c>
      <c r="F60" s="793">
        <v>0</v>
      </c>
      <c r="G60" s="793">
        <v>0</v>
      </c>
      <c r="H60" s="793">
        <v>131</v>
      </c>
      <c r="I60" s="793">
        <v>0</v>
      </c>
    </row>
    <row r="61" spans="1:9" ht="9.75" customHeight="1">
      <c r="A61" s="962"/>
      <c r="B61" s="961" t="s">
        <v>780</v>
      </c>
      <c r="C61" s="793">
        <v>1147</v>
      </c>
      <c r="D61" s="793">
        <v>1131</v>
      </c>
      <c r="E61" s="793">
        <v>0</v>
      </c>
      <c r="F61" s="793">
        <v>0</v>
      </c>
      <c r="G61" s="793">
        <v>0</v>
      </c>
      <c r="H61" s="793">
        <v>13</v>
      </c>
      <c r="I61" s="793">
        <v>3</v>
      </c>
    </row>
    <row r="62" spans="1:9" ht="9.75" customHeight="1">
      <c r="A62" s="269"/>
      <c r="B62" s="961" t="s">
        <v>781</v>
      </c>
      <c r="C62" s="793">
        <v>442</v>
      </c>
      <c r="D62" s="793">
        <v>433</v>
      </c>
      <c r="E62" s="793">
        <v>4</v>
      </c>
      <c r="F62" s="793">
        <v>0</v>
      </c>
      <c r="G62" s="793">
        <v>0</v>
      </c>
      <c r="H62" s="793">
        <v>5</v>
      </c>
      <c r="I62" s="793">
        <v>0</v>
      </c>
    </row>
    <row r="63" spans="1:9" ht="9.75" customHeight="1">
      <c r="A63" s="269"/>
      <c r="B63" s="964"/>
      <c r="C63" s="793"/>
      <c r="D63" s="793"/>
      <c r="E63" s="793"/>
      <c r="F63" s="793"/>
      <c r="G63" s="793"/>
      <c r="H63" s="793"/>
      <c r="I63" s="793"/>
    </row>
    <row r="64" spans="1:9" ht="9.75" customHeight="1">
      <c r="A64" s="165" t="s">
        <v>502</v>
      </c>
      <c r="B64" s="966"/>
      <c r="C64" s="793">
        <v>105227</v>
      </c>
      <c r="D64" s="793">
        <v>105071</v>
      </c>
      <c r="E64" s="793">
        <v>3</v>
      </c>
      <c r="F64" s="793">
        <v>3</v>
      </c>
      <c r="G64" s="793">
        <v>0</v>
      </c>
      <c r="H64" s="793">
        <v>150</v>
      </c>
      <c r="I64" s="793">
        <v>0</v>
      </c>
    </row>
    <row r="65" spans="1:10" ht="9.75" customHeight="1">
      <c r="A65" s="269"/>
      <c r="B65" s="963"/>
      <c r="C65" s="793"/>
      <c r="D65" s="793"/>
      <c r="E65" s="793"/>
      <c r="F65" s="793"/>
      <c r="G65" s="793"/>
      <c r="H65" s="793"/>
      <c r="I65" s="793"/>
    </row>
    <row r="66" spans="1:10" ht="9.75" customHeight="1">
      <c r="A66" s="269"/>
      <c r="B66" s="961" t="s">
        <v>782</v>
      </c>
      <c r="C66" s="793">
        <v>473</v>
      </c>
      <c r="D66" s="793">
        <v>473</v>
      </c>
      <c r="E66" s="793">
        <v>0</v>
      </c>
      <c r="F66" s="793">
        <v>0</v>
      </c>
      <c r="G66" s="793">
        <v>0</v>
      </c>
      <c r="H66" s="793">
        <v>0</v>
      </c>
      <c r="I66" s="793">
        <v>0</v>
      </c>
    </row>
    <row r="67" spans="1:10" ht="9.75" customHeight="1">
      <c r="A67" s="962"/>
      <c r="B67" s="961" t="s">
        <v>783</v>
      </c>
      <c r="C67" s="793">
        <v>281</v>
      </c>
      <c r="D67" s="793">
        <v>136</v>
      </c>
      <c r="E67" s="793">
        <v>3</v>
      </c>
      <c r="F67" s="793">
        <v>3</v>
      </c>
      <c r="G67" s="793">
        <v>0</v>
      </c>
      <c r="H67" s="793">
        <v>139</v>
      </c>
      <c r="I67" s="793">
        <v>0</v>
      </c>
    </row>
    <row r="68" spans="1:10" ht="9.75" customHeight="1">
      <c r="A68" s="269"/>
      <c r="B68" s="961" t="s">
        <v>2753</v>
      </c>
      <c r="C68" s="793"/>
      <c r="D68" s="793"/>
      <c r="E68" s="793"/>
      <c r="F68" s="793"/>
      <c r="G68" s="793"/>
      <c r="H68" s="793"/>
      <c r="I68" s="793"/>
    </row>
    <row r="69" spans="1:10" ht="9.75" customHeight="1">
      <c r="A69" s="269"/>
      <c r="B69" s="961" t="s">
        <v>2679</v>
      </c>
      <c r="C69" s="793">
        <v>2563</v>
      </c>
      <c r="D69" s="793">
        <v>2562</v>
      </c>
      <c r="E69" s="793">
        <v>0</v>
      </c>
      <c r="F69" s="793">
        <v>0</v>
      </c>
      <c r="G69" s="793">
        <v>0</v>
      </c>
      <c r="H69" s="793">
        <v>1</v>
      </c>
      <c r="I69" s="793">
        <v>0</v>
      </c>
    </row>
    <row r="70" spans="1:10" ht="9.75" customHeight="1">
      <c r="A70" s="962"/>
      <c r="B70" s="961" t="s">
        <v>2754</v>
      </c>
      <c r="C70" s="793"/>
      <c r="D70" s="793"/>
      <c r="E70" s="793"/>
      <c r="F70" s="793"/>
      <c r="G70" s="793"/>
      <c r="H70" s="793"/>
      <c r="I70" s="793"/>
    </row>
    <row r="71" spans="1:10" ht="9.75" customHeight="1">
      <c r="A71" s="269"/>
      <c r="B71" s="961" t="s">
        <v>2679</v>
      </c>
      <c r="C71" s="793">
        <v>11084</v>
      </c>
      <c r="D71" s="793">
        <v>11077</v>
      </c>
      <c r="E71" s="793">
        <v>0</v>
      </c>
      <c r="F71" s="793">
        <v>0</v>
      </c>
      <c r="G71" s="793">
        <v>0</v>
      </c>
      <c r="H71" s="793">
        <v>7</v>
      </c>
      <c r="I71" s="793">
        <v>0</v>
      </c>
    </row>
    <row r="72" spans="1:10" ht="9.75" customHeight="1">
      <c r="A72" s="269"/>
      <c r="B72" s="961" t="s">
        <v>2755</v>
      </c>
      <c r="C72" s="793"/>
      <c r="D72" s="793"/>
      <c r="E72" s="793"/>
      <c r="F72" s="793"/>
      <c r="G72" s="793"/>
      <c r="H72" s="793"/>
      <c r="I72" s="793"/>
    </row>
    <row r="73" spans="1:10" ht="9.75" customHeight="1">
      <c r="A73" s="962"/>
      <c r="B73" s="961" t="s">
        <v>2680</v>
      </c>
      <c r="C73" s="793">
        <v>87636</v>
      </c>
      <c r="D73" s="793">
        <v>87634</v>
      </c>
      <c r="E73" s="793">
        <v>0</v>
      </c>
      <c r="F73" s="793">
        <v>0</v>
      </c>
      <c r="G73" s="793">
        <v>0</v>
      </c>
      <c r="H73" s="793">
        <v>2</v>
      </c>
      <c r="I73" s="793">
        <v>0</v>
      </c>
    </row>
    <row r="74" spans="1:10" ht="9.75" customHeight="1">
      <c r="A74" s="269"/>
      <c r="B74" s="961" t="s">
        <v>789</v>
      </c>
      <c r="C74" s="793">
        <v>3190</v>
      </c>
      <c r="D74" s="793">
        <v>3189</v>
      </c>
      <c r="E74" s="793">
        <v>0</v>
      </c>
      <c r="F74" s="793">
        <v>0</v>
      </c>
      <c r="G74" s="793">
        <v>0</v>
      </c>
      <c r="H74" s="793">
        <v>1</v>
      </c>
      <c r="I74" s="793">
        <v>0</v>
      </c>
    </row>
    <row r="75" spans="1:10" ht="9.75" customHeight="1">
      <c r="A75" s="959"/>
      <c r="B75" s="967"/>
    </row>
    <row r="76" spans="1:10" ht="9.75" customHeight="1"/>
    <row r="77" spans="1:10" s="123" customFormat="1" ht="10.5" customHeight="1">
      <c r="B77" s="317"/>
      <c r="C77" s="317"/>
      <c r="D77" s="317"/>
      <c r="E77" s="317"/>
      <c r="F77" s="317"/>
      <c r="G77" s="317"/>
      <c r="H77" s="317"/>
      <c r="I77" s="317"/>
      <c r="J77" s="317"/>
    </row>
    <row r="78" spans="1:10" s="123" customFormat="1" ht="9" customHeight="1">
      <c r="A78" s="165"/>
      <c r="B78" s="317"/>
      <c r="C78" s="317"/>
      <c r="D78" s="317"/>
      <c r="E78" s="317"/>
      <c r="F78" s="317"/>
      <c r="G78" s="317"/>
      <c r="H78" s="317"/>
      <c r="I78" s="317"/>
      <c r="J78" s="317"/>
    </row>
    <row r="79" spans="1:10" s="123" customFormat="1" ht="9" customHeight="1">
      <c r="A79" s="165"/>
      <c r="B79" s="317"/>
      <c r="C79" s="317"/>
      <c r="D79" s="317"/>
      <c r="E79" s="317"/>
      <c r="F79" s="317"/>
      <c r="G79" s="317"/>
      <c r="H79" s="317"/>
      <c r="I79" s="317"/>
      <c r="J79" s="317"/>
    </row>
    <row r="80" spans="1:10" s="164" customFormat="1" ht="9" customHeight="1">
      <c r="A80" s="254"/>
      <c r="B80" s="475"/>
      <c r="C80" s="209"/>
      <c r="D80" s="209"/>
      <c r="E80" s="209"/>
      <c r="F80" s="209"/>
      <c r="G80" s="209"/>
      <c r="H80" s="209"/>
      <c r="I80" s="209"/>
    </row>
    <row r="81" spans="1:9" ht="10.5" customHeight="1">
      <c r="A81" s="476" t="s">
        <v>48</v>
      </c>
      <c r="B81" s="476"/>
      <c r="C81" s="477"/>
      <c r="D81" s="477"/>
      <c r="E81" s="477"/>
      <c r="F81" s="477"/>
      <c r="G81" s="477"/>
      <c r="H81" s="477"/>
      <c r="I81" s="477"/>
    </row>
    <row r="82" spans="1:9" ht="10.5" customHeight="1">
      <c r="B82" s="953"/>
      <c r="C82" s="954" t="s">
        <v>154</v>
      </c>
      <c r="D82" s="955"/>
      <c r="E82" s="955"/>
      <c r="F82" s="955"/>
      <c r="G82" s="955"/>
      <c r="H82" s="955"/>
      <c r="I82" s="956"/>
    </row>
    <row r="83" spans="1:9" ht="9.75" customHeight="1">
      <c r="A83" s="956"/>
      <c r="B83" s="953"/>
    </row>
    <row r="84" spans="1:9" ht="9.75" customHeight="1">
      <c r="A84" s="165" t="s">
        <v>576</v>
      </c>
      <c r="B84" s="966"/>
      <c r="C84" s="477"/>
      <c r="D84" s="477"/>
      <c r="E84" s="477"/>
      <c r="F84" s="477"/>
      <c r="G84" s="477"/>
      <c r="H84" s="477"/>
      <c r="I84" s="477"/>
    </row>
    <row r="85" spans="1:9" ht="9.75" customHeight="1">
      <c r="A85" s="165" t="s">
        <v>790</v>
      </c>
      <c r="B85" s="966"/>
      <c r="C85" s="793">
        <v>4692</v>
      </c>
      <c r="D85" s="793">
        <v>3922</v>
      </c>
      <c r="E85" s="793">
        <v>0</v>
      </c>
      <c r="F85" s="793">
        <v>0</v>
      </c>
      <c r="G85" s="793">
        <v>0</v>
      </c>
      <c r="H85" s="793">
        <v>770</v>
      </c>
      <c r="I85" s="793">
        <v>0</v>
      </c>
    </row>
    <row r="86" spans="1:9" ht="9.75" customHeight="1">
      <c r="A86" s="968"/>
      <c r="B86" s="958"/>
      <c r="C86" s="793"/>
      <c r="D86" s="793"/>
      <c r="E86" s="793"/>
      <c r="F86" s="793"/>
      <c r="G86" s="793"/>
      <c r="H86" s="793"/>
      <c r="I86" s="793"/>
    </row>
    <row r="87" spans="1:9" ht="9.75" customHeight="1">
      <c r="A87" s="959"/>
      <c r="B87" s="961" t="s">
        <v>791</v>
      </c>
      <c r="C87" s="793">
        <v>41</v>
      </c>
      <c r="D87" s="793">
        <v>41</v>
      </c>
      <c r="E87" s="793">
        <v>0</v>
      </c>
      <c r="F87" s="793">
        <v>0</v>
      </c>
      <c r="G87" s="793">
        <v>0</v>
      </c>
      <c r="H87" s="793">
        <v>0</v>
      </c>
      <c r="I87" s="793">
        <v>0</v>
      </c>
    </row>
    <row r="88" spans="1:9" ht="9.75" customHeight="1">
      <c r="A88" s="959"/>
      <c r="B88" s="961" t="s">
        <v>792</v>
      </c>
      <c r="C88" s="793">
        <v>199</v>
      </c>
      <c r="D88" s="793">
        <v>199</v>
      </c>
      <c r="E88" s="793">
        <v>0</v>
      </c>
      <c r="F88" s="793">
        <v>0</v>
      </c>
      <c r="G88" s="793">
        <v>0</v>
      </c>
      <c r="H88" s="793">
        <v>0</v>
      </c>
      <c r="I88" s="793">
        <v>0</v>
      </c>
    </row>
    <row r="89" spans="1:9" ht="9.75" customHeight="1">
      <c r="A89" s="959"/>
      <c r="B89" s="961" t="s">
        <v>793</v>
      </c>
      <c r="C89" s="793">
        <v>565</v>
      </c>
      <c r="D89" s="793">
        <v>563</v>
      </c>
      <c r="E89" s="793">
        <v>0</v>
      </c>
      <c r="F89" s="793">
        <v>0</v>
      </c>
      <c r="G89" s="793">
        <v>0</v>
      </c>
      <c r="H89" s="793">
        <v>2</v>
      </c>
      <c r="I89" s="793">
        <v>0</v>
      </c>
    </row>
    <row r="90" spans="1:9" ht="9.75" customHeight="1">
      <c r="A90" s="959"/>
      <c r="B90" s="961" t="s">
        <v>794</v>
      </c>
      <c r="C90" s="793">
        <v>655</v>
      </c>
      <c r="D90" s="793">
        <v>655</v>
      </c>
      <c r="E90" s="793">
        <v>0</v>
      </c>
      <c r="F90" s="793">
        <v>0</v>
      </c>
      <c r="G90" s="793">
        <v>0</v>
      </c>
      <c r="H90" s="793">
        <v>0</v>
      </c>
      <c r="I90" s="793">
        <v>0</v>
      </c>
    </row>
    <row r="91" spans="1:9" ht="9.75" customHeight="1">
      <c r="A91" s="959"/>
      <c r="B91" s="961" t="s">
        <v>576</v>
      </c>
      <c r="C91" s="793"/>
      <c r="D91" s="793"/>
      <c r="E91" s="793"/>
      <c r="F91" s="793"/>
      <c r="G91" s="793"/>
      <c r="H91" s="793"/>
      <c r="I91" s="793"/>
    </row>
    <row r="92" spans="1:9" ht="9.75" customHeight="1">
      <c r="A92" s="959"/>
      <c r="B92" s="961" t="s">
        <v>2674</v>
      </c>
      <c r="C92" s="793">
        <v>308</v>
      </c>
      <c r="D92" s="793">
        <v>246</v>
      </c>
      <c r="E92" s="793">
        <v>0</v>
      </c>
      <c r="F92" s="793">
        <v>0</v>
      </c>
      <c r="G92" s="793">
        <v>0</v>
      </c>
      <c r="H92" s="793">
        <v>62</v>
      </c>
      <c r="I92" s="793">
        <v>0</v>
      </c>
    </row>
    <row r="93" spans="1:9" ht="9.75" customHeight="1">
      <c r="A93" s="959"/>
      <c r="B93" s="961" t="s">
        <v>796</v>
      </c>
      <c r="C93" s="793">
        <v>150</v>
      </c>
      <c r="D93" s="793">
        <v>91</v>
      </c>
      <c r="E93" s="793">
        <v>0</v>
      </c>
      <c r="F93" s="793">
        <v>0</v>
      </c>
      <c r="G93" s="793">
        <v>0</v>
      </c>
      <c r="H93" s="793">
        <v>59</v>
      </c>
      <c r="I93" s="793">
        <v>0</v>
      </c>
    </row>
    <row r="94" spans="1:9" ht="9.75" customHeight="1">
      <c r="A94" s="959"/>
      <c r="B94" s="961" t="s">
        <v>2756</v>
      </c>
      <c r="C94" s="793"/>
      <c r="D94" s="793"/>
      <c r="E94" s="793"/>
      <c r="F94" s="793"/>
      <c r="G94" s="793"/>
      <c r="H94" s="793"/>
      <c r="I94" s="793"/>
    </row>
    <row r="95" spans="1:9" ht="9.75" customHeight="1">
      <c r="A95" s="959"/>
      <c r="B95" s="961" t="s">
        <v>2757</v>
      </c>
      <c r="C95" s="793">
        <v>2200</v>
      </c>
      <c r="D95" s="793">
        <v>1648</v>
      </c>
      <c r="E95" s="793">
        <v>0</v>
      </c>
      <c r="F95" s="793">
        <v>0</v>
      </c>
      <c r="G95" s="793">
        <v>0</v>
      </c>
      <c r="H95" s="793">
        <v>552</v>
      </c>
      <c r="I95" s="793">
        <v>0</v>
      </c>
    </row>
    <row r="96" spans="1:9" ht="9.75" customHeight="1">
      <c r="A96" s="959"/>
      <c r="B96" s="961" t="s">
        <v>799</v>
      </c>
      <c r="C96" s="793">
        <v>387</v>
      </c>
      <c r="D96" s="793">
        <v>341</v>
      </c>
      <c r="E96" s="793">
        <v>0</v>
      </c>
      <c r="F96" s="793">
        <v>0</v>
      </c>
      <c r="G96" s="793">
        <v>0</v>
      </c>
      <c r="H96" s="793">
        <v>46</v>
      </c>
      <c r="I96" s="793">
        <v>0</v>
      </c>
    </row>
    <row r="97" spans="1:9" ht="9.75" customHeight="1">
      <c r="A97" s="959"/>
      <c r="B97" s="961" t="s">
        <v>800</v>
      </c>
      <c r="C97" s="793">
        <v>187</v>
      </c>
      <c r="D97" s="793">
        <v>138</v>
      </c>
      <c r="E97" s="793">
        <v>0</v>
      </c>
      <c r="F97" s="793">
        <v>0</v>
      </c>
      <c r="G97" s="793">
        <v>0</v>
      </c>
      <c r="H97" s="793">
        <v>49</v>
      </c>
      <c r="I97" s="793">
        <v>0</v>
      </c>
    </row>
    <row r="98" spans="1:9" ht="9.75" customHeight="1">
      <c r="A98" s="959"/>
      <c r="B98" s="960"/>
      <c r="C98" s="793"/>
      <c r="D98" s="793"/>
      <c r="E98" s="793"/>
      <c r="F98" s="793"/>
      <c r="G98" s="793"/>
      <c r="H98" s="793"/>
      <c r="I98" s="793"/>
    </row>
    <row r="99" spans="1:9" ht="9.75" customHeight="1">
      <c r="A99" s="165" t="s">
        <v>523</v>
      </c>
      <c r="B99" s="966"/>
      <c r="C99" s="793">
        <v>18081</v>
      </c>
      <c r="D99" s="793">
        <v>12332</v>
      </c>
      <c r="E99" s="793">
        <v>3</v>
      </c>
      <c r="F99" s="793">
        <v>1</v>
      </c>
      <c r="G99" s="793">
        <v>12</v>
      </c>
      <c r="H99" s="793">
        <v>5733</v>
      </c>
      <c r="I99" s="793">
        <v>0</v>
      </c>
    </row>
    <row r="100" spans="1:9" ht="9.75" customHeight="1">
      <c r="A100" s="968"/>
      <c r="B100" s="958"/>
      <c r="C100" s="793"/>
      <c r="D100" s="793"/>
      <c r="E100" s="793"/>
      <c r="F100" s="793"/>
      <c r="G100" s="793"/>
      <c r="H100" s="793"/>
      <c r="I100" s="793"/>
    </row>
    <row r="101" spans="1:9" ht="9.75" customHeight="1">
      <c r="A101" s="959"/>
      <c r="B101" s="961" t="s">
        <v>801</v>
      </c>
      <c r="C101" s="793">
        <v>1118</v>
      </c>
      <c r="D101" s="793">
        <v>365</v>
      </c>
      <c r="E101" s="793">
        <v>3</v>
      </c>
      <c r="F101" s="793">
        <v>0</v>
      </c>
      <c r="G101" s="793">
        <v>0</v>
      </c>
      <c r="H101" s="793">
        <v>750</v>
      </c>
      <c r="I101" s="793">
        <v>0</v>
      </c>
    </row>
    <row r="102" spans="1:9" ht="9.75" customHeight="1">
      <c r="A102" s="959"/>
      <c r="B102" s="961" t="s">
        <v>2751</v>
      </c>
      <c r="C102" s="793"/>
      <c r="D102" s="793"/>
      <c r="E102" s="793"/>
      <c r="F102" s="793"/>
      <c r="G102" s="793"/>
      <c r="H102" s="793"/>
      <c r="I102" s="793"/>
    </row>
    <row r="103" spans="1:9" ht="9.75" customHeight="1">
      <c r="A103" s="959"/>
      <c r="B103" s="961" t="s">
        <v>2758</v>
      </c>
      <c r="C103" s="793">
        <v>143</v>
      </c>
      <c r="D103" s="793">
        <v>22</v>
      </c>
      <c r="E103" s="793">
        <v>0</v>
      </c>
      <c r="F103" s="793">
        <v>0</v>
      </c>
      <c r="G103" s="793">
        <v>0</v>
      </c>
      <c r="H103" s="793">
        <v>121</v>
      </c>
      <c r="I103" s="793">
        <v>0</v>
      </c>
    </row>
    <row r="104" spans="1:9" ht="9.75" customHeight="1">
      <c r="A104" s="959"/>
      <c r="B104" s="961" t="s">
        <v>803</v>
      </c>
      <c r="C104" s="793">
        <v>337</v>
      </c>
      <c r="D104" s="793">
        <v>330</v>
      </c>
      <c r="E104" s="793">
        <v>0</v>
      </c>
      <c r="F104" s="793">
        <v>0</v>
      </c>
      <c r="G104" s="793">
        <v>0</v>
      </c>
      <c r="H104" s="793">
        <v>7</v>
      </c>
      <c r="I104" s="793">
        <v>0</v>
      </c>
    </row>
    <row r="105" spans="1:9" ht="9.75" customHeight="1">
      <c r="A105" s="959"/>
      <c r="B105" s="961" t="s">
        <v>804</v>
      </c>
      <c r="C105" s="793">
        <v>6321</v>
      </c>
      <c r="D105" s="793">
        <v>4375</v>
      </c>
      <c r="E105" s="793">
        <v>0</v>
      </c>
      <c r="F105" s="793">
        <v>1</v>
      </c>
      <c r="G105" s="793">
        <v>0</v>
      </c>
      <c r="H105" s="793">
        <v>1945</v>
      </c>
      <c r="I105" s="793">
        <v>0</v>
      </c>
    </row>
    <row r="106" spans="1:9" ht="9.75" customHeight="1">
      <c r="A106" s="959"/>
      <c r="B106" s="961" t="s">
        <v>805</v>
      </c>
      <c r="C106" s="793">
        <v>3165</v>
      </c>
      <c r="D106" s="793">
        <v>2160</v>
      </c>
      <c r="E106" s="793">
        <v>0</v>
      </c>
      <c r="F106" s="793">
        <v>0</v>
      </c>
      <c r="G106" s="793">
        <v>1</v>
      </c>
      <c r="H106" s="793">
        <v>1004</v>
      </c>
      <c r="I106" s="793">
        <v>0</v>
      </c>
    </row>
    <row r="107" spans="1:9" ht="9.75" customHeight="1">
      <c r="A107" s="959"/>
      <c r="B107" s="961" t="s">
        <v>806</v>
      </c>
      <c r="C107" s="793">
        <v>817</v>
      </c>
      <c r="D107" s="793">
        <v>630</v>
      </c>
      <c r="E107" s="793">
        <v>0</v>
      </c>
      <c r="F107" s="793">
        <v>0</v>
      </c>
      <c r="G107" s="793">
        <v>0</v>
      </c>
      <c r="H107" s="793">
        <v>187</v>
      </c>
      <c r="I107" s="793">
        <v>0</v>
      </c>
    </row>
    <row r="108" spans="1:9" ht="9.75" customHeight="1">
      <c r="A108" s="959"/>
      <c r="B108" s="961" t="s">
        <v>807</v>
      </c>
      <c r="C108" s="793">
        <v>744</v>
      </c>
      <c r="D108" s="793">
        <v>417</v>
      </c>
      <c r="E108" s="793">
        <v>0</v>
      </c>
      <c r="F108" s="793">
        <v>0</v>
      </c>
      <c r="G108" s="793">
        <v>10</v>
      </c>
      <c r="H108" s="793">
        <v>317</v>
      </c>
      <c r="I108" s="793">
        <v>0</v>
      </c>
    </row>
    <row r="109" spans="1:9" ht="9.75" customHeight="1">
      <c r="A109" s="959"/>
      <c r="B109" s="961" t="s">
        <v>808</v>
      </c>
      <c r="C109" s="793">
        <v>129</v>
      </c>
      <c r="D109" s="793">
        <v>110</v>
      </c>
      <c r="E109" s="793">
        <v>0</v>
      </c>
      <c r="F109" s="793">
        <v>0</v>
      </c>
      <c r="G109" s="793">
        <v>0</v>
      </c>
      <c r="H109" s="793">
        <v>19</v>
      </c>
      <c r="I109" s="793">
        <v>0</v>
      </c>
    </row>
    <row r="110" spans="1:9" ht="9.75" customHeight="1">
      <c r="A110" s="959"/>
      <c r="B110" s="961" t="s">
        <v>809</v>
      </c>
      <c r="C110" s="793">
        <v>2056</v>
      </c>
      <c r="D110" s="793">
        <v>1569</v>
      </c>
      <c r="E110" s="793">
        <v>0</v>
      </c>
      <c r="F110" s="793">
        <v>0</v>
      </c>
      <c r="G110" s="793">
        <v>1</v>
      </c>
      <c r="H110" s="793">
        <v>486</v>
      </c>
      <c r="I110" s="793">
        <v>0</v>
      </c>
    </row>
    <row r="111" spans="1:9" ht="9.75" customHeight="1">
      <c r="A111" s="959"/>
      <c r="B111" s="961" t="s">
        <v>810</v>
      </c>
      <c r="C111" s="793">
        <v>173</v>
      </c>
      <c r="D111" s="793">
        <v>118</v>
      </c>
      <c r="E111" s="793">
        <v>0</v>
      </c>
      <c r="F111" s="793">
        <v>0</v>
      </c>
      <c r="G111" s="793">
        <v>0</v>
      </c>
      <c r="H111" s="793">
        <v>55</v>
      </c>
      <c r="I111" s="793">
        <v>0</v>
      </c>
    </row>
    <row r="112" spans="1:9" ht="9.75" customHeight="1">
      <c r="A112" s="269"/>
      <c r="B112" s="961" t="s">
        <v>811</v>
      </c>
      <c r="C112" s="793">
        <v>2370</v>
      </c>
      <c r="D112" s="793">
        <v>1585</v>
      </c>
      <c r="E112" s="793">
        <v>0</v>
      </c>
      <c r="F112" s="793">
        <v>0</v>
      </c>
      <c r="G112" s="793">
        <v>0</v>
      </c>
      <c r="H112" s="793">
        <v>785</v>
      </c>
      <c r="I112" s="793">
        <v>0</v>
      </c>
    </row>
    <row r="113" spans="1:9" ht="9.75" customHeight="1">
      <c r="A113" s="968"/>
      <c r="B113" s="961" t="s">
        <v>812</v>
      </c>
      <c r="C113" s="793">
        <v>708</v>
      </c>
      <c r="D113" s="793">
        <v>651</v>
      </c>
      <c r="E113" s="793">
        <v>0</v>
      </c>
      <c r="F113" s="793">
        <v>0</v>
      </c>
      <c r="G113" s="793">
        <v>0</v>
      </c>
      <c r="H113" s="793">
        <v>57</v>
      </c>
      <c r="I113" s="793">
        <v>0</v>
      </c>
    </row>
    <row r="114" spans="1:9" ht="9.75" customHeight="1">
      <c r="A114" s="959"/>
      <c r="B114" s="960"/>
      <c r="C114" s="793"/>
      <c r="D114" s="793"/>
      <c r="E114" s="793"/>
      <c r="F114" s="793"/>
      <c r="G114" s="793"/>
      <c r="H114" s="793"/>
      <c r="I114" s="793"/>
    </row>
    <row r="115" spans="1:9" ht="9.75" customHeight="1">
      <c r="A115" s="165" t="s">
        <v>534</v>
      </c>
      <c r="B115" s="966"/>
      <c r="C115" s="793">
        <v>1252</v>
      </c>
      <c r="D115" s="793">
        <v>506</v>
      </c>
      <c r="E115" s="793">
        <v>3</v>
      </c>
      <c r="F115" s="793">
        <v>0</v>
      </c>
      <c r="G115" s="793">
        <v>352</v>
      </c>
      <c r="H115" s="793">
        <v>391</v>
      </c>
      <c r="I115" s="793">
        <v>0</v>
      </c>
    </row>
    <row r="116" spans="1:9" ht="9.75" customHeight="1">
      <c r="A116" s="968"/>
      <c r="B116" s="958"/>
      <c r="C116" s="793"/>
      <c r="D116" s="793"/>
      <c r="E116" s="793"/>
      <c r="F116" s="793"/>
      <c r="G116" s="793"/>
      <c r="H116" s="793"/>
      <c r="I116" s="793"/>
    </row>
    <row r="117" spans="1:9" ht="9.75" customHeight="1">
      <c r="A117" s="959"/>
      <c r="B117" s="961" t="s">
        <v>813</v>
      </c>
      <c r="C117" s="793">
        <v>291</v>
      </c>
      <c r="D117" s="793">
        <v>252</v>
      </c>
      <c r="E117" s="793">
        <v>1</v>
      </c>
      <c r="F117" s="793">
        <v>0</v>
      </c>
      <c r="G117" s="793">
        <v>10</v>
      </c>
      <c r="H117" s="793">
        <v>28</v>
      </c>
      <c r="I117" s="793">
        <v>0</v>
      </c>
    </row>
    <row r="118" spans="1:9" ht="9.75" customHeight="1">
      <c r="A118" s="959"/>
      <c r="B118" s="961" t="s">
        <v>814</v>
      </c>
      <c r="C118" s="793">
        <v>113</v>
      </c>
      <c r="D118" s="793">
        <v>54</v>
      </c>
      <c r="E118" s="793">
        <v>0</v>
      </c>
      <c r="F118" s="793">
        <v>0</v>
      </c>
      <c r="G118" s="793">
        <v>55</v>
      </c>
      <c r="H118" s="793">
        <v>4</v>
      </c>
      <c r="I118" s="793">
        <v>0</v>
      </c>
    </row>
    <row r="119" spans="1:9" ht="9.75" customHeight="1">
      <c r="A119" s="959"/>
      <c r="B119" s="961" t="s">
        <v>815</v>
      </c>
      <c r="C119" s="793">
        <v>420</v>
      </c>
      <c r="D119" s="793">
        <v>27</v>
      </c>
      <c r="E119" s="793">
        <v>2</v>
      </c>
      <c r="F119" s="793">
        <v>0</v>
      </c>
      <c r="G119" s="793">
        <v>57</v>
      </c>
      <c r="H119" s="793">
        <v>334</v>
      </c>
      <c r="I119" s="793">
        <v>0</v>
      </c>
    </row>
    <row r="120" spans="1:9" ht="9.75" customHeight="1">
      <c r="A120" s="959"/>
      <c r="B120" s="961" t="s">
        <v>2759</v>
      </c>
      <c r="C120" s="793"/>
      <c r="D120" s="793"/>
      <c r="E120" s="793"/>
      <c r="F120" s="793"/>
      <c r="G120" s="793"/>
      <c r="H120" s="793"/>
      <c r="I120" s="793"/>
    </row>
    <row r="121" spans="1:9" ht="9.75" customHeight="1">
      <c r="A121" s="959"/>
      <c r="B121" s="961" t="s">
        <v>2760</v>
      </c>
      <c r="C121" s="793">
        <v>154</v>
      </c>
      <c r="D121" s="793">
        <v>36</v>
      </c>
      <c r="E121" s="793">
        <v>0</v>
      </c>
      <c r="F121" s="793">
        <v>0</v>
      </c>
      <c r="G121" s="793">
        <v>94</v>
      </c>
      <c r="H121" s="793">
        <v>24</v>
      </c>
      <c r="I121" s="793">
        <v>0</v>
      </c>
    </row>
    <row r="122" spans="1:9" ht="9.75" customHeight="1">
      <c r="A122" s="959"/>
      <c r="B122" s="961" t="s">
        <v>818</v>
      </c>
      <c r="C122" s="793">
        <v>274</v>
      </c>
      <c r="D122" s="793">
        <v>137</v>
      </c>
      <c r="E122" s="793">
        <v>0</v>
      </c>
      <c r="F122" s="793">
        <v>0</v>
      </c>
      <c r="G122" s="793">
        <v>136</v>
      </c>
      <c r="H122" s="793">
        <v>1</v>
      </c>
      <c r="I122" s="793">
        <v>0</v>
      </c>
    </row>
    <row r="123" spans="1:9" ht="9.75" customHeight="1">
      <c r="A123" s="959"/>
      <c r="B123" s="960"/>
      <c r="C123" s="793"/>
      <c r="D123" s="793"/>
      <c r="E123" s="793"/>
      <c r="F123" s="793"/>
      <c r="G123" s="793"/>
      <c r="H123" s="793"/>
      <c r="I123" s="793"/>
    </row>
    <row r="124" spans="1:9" ht="9.75" customHeight="1">
      <c r="A124" s="165" t="s">
        <v>819</v>
      </c>
      <c r="B124" s="966"/>
      <c r="C124" s="793"/>
      <c r="D124" s="793"/>
      <c r="E124" s="793"/>
      <c r="F124" s="793"/>
      <c r="G124" s="793"/>
      <c r="H124" s="793"/>
      <c r="I124" s="793"/>
    </row>
    <row r="125" spans="1:9" ht="9.75" customHeight="1">
      <c r="A125" s="165" t="s">
        <v>820</v>
      </c>
      <c r="B125" s="966"/>
      <c r="C125" s="793">
        <v>86760</v>
      </c>
      <c r="D125" s="793">
        <v>60052</v>
      </c>
      <c r="E125" s="793">
        <v>646</v>
      </c>
      <c r="F125" s="793">
        <v>213</v>
      </c>
      <c r="G125" s="793">
        <v>2370</v>
      </c>
      <c r="H125" s="793">
        <v>22045</v>
      </c>
      <c r="I125" s="793">
        <v>1434</v>
      </c>
    </row>
    <row r="126" spans="1:9" ht="9.75" customHeight="1">
      <c r="A126" s="968"/>
      <c r="B126" s="958"/>
      <c r="C126" s="793"/>
      <c r="D126" s="793"/>
      <c r="E126" s="793"/>
      <c r="F126" s="793"/>
      <c r="G126" s="793"/>
      <c r="H126" s="793"/>
      <c r="I126" s="793"/>
    </row>
    <row r="127" spans="1:9" ht="9.75" customHeight="1">
      <c r="A127" s="959"/>
      <c r="B127" s="961" t="s">
        <v>821</v>
      </c>
      <c r="C127" s="793">
        <v>2637</v>
      </c>
      <c r="D127" s="793">
        <v>1168</v>
      </c>
      <c r="E127" s="793">
        <v>4</v>
      </c>
      <c r="F127" s="793">
        <v>3</v>
      </c>
      <c r="G127" s="793">
        <v>61</v>
      </c>
      <c r="H127" s="793">
        <v>1401</v>
      </c>
      <c r="I127" s="793">
        <v>0</v>
      </c>
    </row>
    <row r="128" spans="1:9" ht="9.75" customHeight="1">
      <c r="A128" s="959"/>
      <c r="B128" s="961" t="s">
        <v>822</v>
      </c>
      <c r="C128" s="793">
        <v>49623</v>
      </c>
      <c r="D128" s="793">
        <v>32284</v>
      </c>
      <c r="E128" s="793">
        <v>362</v>
      </c>
      <c r="F128" s="793">
        <v>85</v>
      </c>
      <c r="G128" s="793">
        <v>1763</v>
      </c>
      <c r="H128" s="793">
        <v>14067</v>
      </c>
      <c r="I128" s="793">
        <v>1062</v>
      </c>
    </row>
    <row r="129" spans="1:9" ht="9.75" customHeight="1">
      <c r="A129" s="959"/>
      <c r="B129" s="961" t="s">
        <v>823</v>
      </c>
      <c r="C129" s="793">
        <v>16</v>
      </c>
      <c r="D129" s="793">
        <v>6</v>
      </c>
      <c r="E129" s="793">
        <v>0</v>
      </c>
      <c r="F129" s="793">
        <v>0</v>
      </c>
      <c r="G129" s="793">
        <v>2</v>
      </c>
      <c r="H129" s="793">
        <v>7</v>
      </c>
      <c r="I129" s="793">
        <v>1</v>
      </c>
    </row>
    <row r="130" spans="1:9" ht="9.75" customHeight="1">
      <c r="A130" s="959"/>
      <c r="B130" s="961" t="s">
        <v>824</v>
      </c>
      <c r="C130" s="793">
        <v>10634</v>
      </c>
      <c r="D130" s="793">
        <v>8654</v>
      </c>
      <c r="E130" s="793">
        <v>112</v>
      </c>
      <c r="F130" s="793">
        <v>47</v>
      </c>
      <c r="G130" s="793">
        <v>221</v>
      </c>
      <c r="H130" s="793">
        <v>1548</v>
      </c>
      <c r="I130" s="793">
        <v>52</v>
      </c>
    </row>
    <row r="131" spans="1:9" ht="9.75" customHeight="1">
      <c r="A131" s="959"/>
      <c r="B131" s="961" t="s">
        <v>825</v>
      </c>
      <c r="C131" s="793">
        <v>5703</v>
      </c>
      <c r="D131" s="793">
        <v>3916</v>
      </c>
      <c r="E131" s="793">
        <v>51</v>
      </c>
      <c r="F131" s="793">
        <v>4</v>
      </c>
      <c r="G131" s="793">
        <v>26</v>
      </c>
      <c r="H131" s="793">
        <v>1662</v>
      </c>
      <c r="I131" s="793">
        <v>44</v>
      </c>
    </row>
    <row r="132" spans="1:9" ht="9.75" customHeight="1">
      <c r="A132" s="959"/>
      <c r="B132" s="961" t="s">
        <v>826</v>
      </c>
      <c r="C132" s="793">
        <v>6616</v>
      </c>
      <c r="D132" s="793">
        <v>4754</v>
      </c>
      <c r="E132" s="793">
        <v>54</v>
      </c>
      <c r="F132" s="793">
        <v>2</v>
      </c>
      <c r="G132" s="793">
        <v>84</v>
      </c>
      <c r="H132" s="793">
        <v>1704</v>
      </c>
      <c r="I132" s="793">
        <v>18</v>
      </c>
    </row>
    <row r="133" spans="1:9" ht="9.75" customHeight="1">
      <c r="A133" s="959"/>
      <c r="B133" s="961" t="s">
        <v>827</v>
      </c>
      <c r="C133" s="793">
        <v>9897</v>
      </c>
      <c r="D133" s="793">
        <v>7976</v>
      </c>
      <c r="E133" s="793">
        <v>58</v>
      </c>
      <c r="F133" s="793">
        <v>68</v>
      </c>
      <c r="G133" s="793">
        <v>201</v>
      </c>
      <c r="H133" s="793">
        <v>1392</v>
      </c>
      <c r="I133" s="793">
        <v>202</v>
      </c>
    </row>
    <row r="134" spans="1:9" ht="9.75" customHeight="1">
      <c r="A134" s="959"/>
      <c r="B134" s="961" t="s">
        <v>828</v>
      </c>
      <c r="C134" s="793">
        <v>263</v>
      </c>
      <c r="D134" s="793">
        <v>176</v>
      </c>
      <c r="E134" s="793">
        <v>3</v>
      </c>
      <c r="F134" s="793">
        <v>3</v>
      </c>
      <c r="G134" s="793">
        <v>10</v>
      </c>
      <c r="H134" s="793">
        <v>17</v>
      </c>
      <c r="I134" s="793">
        <v>54</v>
      </c>
    </row>
    <row r="135" spans="1:9" ht="9.75" customHeight="1">
      <c r="A135" s="959"/>
      <c r="B135" s="961" t="s">
        <v>829</v>
      </c>
      <c r="C135" s="793">
        <v>1050</v>
      </c>
      <c r="D135" s="793">
        <v>912</v>
      </c>
      <c r="E135" s="793">
        <v>1</v>
      </c>
      <c r="F135" s="793">
        <v>0</v>
      </c>
      <c r="G135" s="793">
        <v>1</v>
      </c>
      <c r="H135" s="793">
        <v>136</v>
      </c>
      <c r="I135" s="793">
        <v>0</v>
      </c>
    </row>
    <row r="136" spans="1:9" ht="9.75" customHeight="1">
      <c r="A136" s="959"/>
      <c r="B136" s="961" t="s">
        <v>2761</v>
      </c>
      <c r="C136" s="793"/>
      <c r="D136" s="793"/>
      <c r="E136" s="793"/>
      <c r="F136" s="793"/>
      <c r="G136" s="793"/>
      <c r="H136" s="793"/>
      <c r="I136" s="793"/>
    </row>
    <row r="137" spans="1:9" ht="9.75" customHeight="1">
      <c r="A137" s="959"/>
      <c r="B137" s="961" t="s">
        <v>2687</v>
      </c>
      <c r="C137" s="793">
        <v>321</v>
      </c>
      <c r="D137" s="793">
        <v>206</v>
      </c>
      <c r="E137" s="793">
        <v>1</v>
      </c>
      <c r="F137" s="793">
        <v>1</v>
      </c>
      <c r="G137" s="793">
        <v>1</v>
      </c>
      <c r="H137" s="793">
        <v>111</v>
      </c>
      <c r="I137" s="793">
        <v>1</v>
      </c>
    </row>
    <row r="138" spans="1:9" ht="9.75" customHeight="1">
      <c r="A138" s="959"/>
      <c r="B138" s="960"/>
      <c r="C138" s="793"/>
      <c r="D138" s="793"/>
      <c r="E138" s="793"/>
      <c r="F138" s="793"/>
      <c r="G138" s="793"/>
      <c r="H138" s="793"/>
      <c r="I138" s="793"/>
    </row>
    <row r="139" spans="1:9" ht="9.75" customHeight="1">
      <c r="A139" s="165" t="s">
        <v>832</v>
      </c>
      <c r="B139" s="966"/>
      <c r="C139" s="793"/>
      <c r="D139" s="793"/>
      <c r="E139" s="793"/>
      <c r="F139" s="793"/>
      <c r="G139" s="793"/>
      <c r="H139" s="793"/>
      <c r="I139" s="793"/>
    </row>
    <row r="140" spans="1:9" ht="9.75" customHeight="1">
      <c r="A140" s="165" t="s">
        <v>833</v>
      </c>
      <c r="B140" s="966"/>
      <c r="C140" s="793">
        <v>53784</v>
      </c>
      <c r="D140" s="793">
        <v>53771</v>
      </c>
      <c r="E140" s="793">
        <v>0</v>
      </c>
      <c r="F140" s="793">
        <v>0</v>
      </c>
      <c r="G140" s="793">
        <v>0</v>
      </c>
      <c r="H140" s="793">
        <v>13</v>
      </c>
      <c r="I140" s="793">
        <v>0</v>
      </c>
    </row>
    <row r="141" spans="1:9" ht="9.75" customHeight="1">
      <c r="A141" s="968"/>
      <c r="B141" s="958"/>
      <c r="C141" s="793"/>
      <c r="D141" s="793"/>
      <c r="E141" s="793"/>
      <c r="F141" s="793"/>
      <c r="G141" s="793"/>
      <c r="H141" s="793"/>
      <c r="I141" s="793"/>
    </row>
    <row r="142" spans="1:9" ht="9.75" customHeight="1">
      <c r="A142" s="959"/>
      <c r="B142" s="961" t="s">
        <v>834</v>
      </c>
      <c r="C142" s="793">
        <v>43224</v>
      </c>
      <c r="D142" s="793">
        <v>43214</v>
      </c>
      <c r="E142" s="793">
        <v>0</v>
      </c>
      <c r="F142" s="793">
        <v>0</v>
      </c>
      <c r="G142" s="793">
        <v>0</v>
      </c>
      <c r="H142" s="793">
        <v>10</v>
      </c>
      <c r="I142" s="793">
        <v>0</v>
      </c>
    </row>
    <row r="143" spans="1:9" ht="9.75" customHeight="1">
      <c r="A143" s="959"/>
      <c r="B143" s="961" t="s">
        <v>835</v>
      </c>
      <c r="C143" s="793">
        <v>1058</v>
      </c>
      <c r="D143" s="793">
        <v>1055</v>
      </c>
      <c r="E143" s="793">
        <v>0</v>
      </c>
      <c r="F143" s="793">
        <v>0</v>
      </c>
      <c r="G143" s="793">
        <v>0</v>
      </c>
      <c r="H143" s="793">
        <v>3</v>
      </c>
      <c r="I143" s="793">
        <v>0</v>
      </c>
    </row>
    <row r="144" spans="1:9" ht="9.75" customHeight="1">
      <c r="A144" s="959"/>
      <c r="B144" s="961" t="s">
        <v>836</v>
      </c>
      <c r="C144" s="793">
        <v>9410</v>
      </c>
      <c r="D144" s="793">
        <v>9410</v>
      </c>
      <c r="E144" s="793">
        <v>0</v>
      </c>
      <c r="F144" s="793">
        <v>0</v>
      </c>
      <c r="G144" s="793">
        <v>0</v>
      </c>
      <c r="H144" s="793">
        <v>0</v>
      </c>
      <c r="I144" s="793">
        <v>0</v>
      </c>
    </row>
    <row r="145" spans="1:10" ht="9.75" customHeight="1">
      <c r="A145" s="959"/>
      <c r="B145" s="961" t="s">
        <v>2762</v>
      </c>
      <c r="C145" s="793"/>
      <c r="D145" s="793"/>
      <c r="E145" s="793"/>
      <c r="F145" s="793"/>
      <c r="G145" s="793"/>
      <c r="H145" s="793"/>
      <c r="I145" s="793"/>
    </row>
    <row r="146" spans="1:10" ht="9.75" customHeight="1">
      <c r="A146" s="959"/>
      <c r="B146" s="961" t="s">
        <v>2688</v>
      </c>
      <c r="C146" s="793">
        <v>92</v>
      </c>
      <c r="D146" s="793">
        <v>92</v>
      </c>
      <c r="E146" s="793">
        <v>0</v>
      </c>
      <c r="F146" s="793">
        <v>0</v>
      </c>
      <c r="G146" s="793">
        <v>0</v>
      </c>
      <c r="H146" s="793">
        <v>0</v>
      </c>
      <c r="I146" s="793">
        <v>0</v>
      </c>
    </row>
    <row r="147" spans="1:10" ht="9.75" customHeight="1">
      <c r="A147" s="959"/>
      <c r="B147" s="960"/>
      <c r="C147" s="793"/>
      <c r="D147" s="793"/>
      <c r="E147" s="793"/>
      <c r="F147" s="793"/>
      <c r="G147" s="793"/>
      <c r="H147" s="793"/>
      <c r="I147" s="793"/>
    </row>
    <row r="148" spans="1:10" ht="9.75" customHeight="1">
      <c r="A148" s="968"/>
      <c r="B148" s="969" t="s">
        <v>145</v>
      </c>
      <c r="C148" s="793">
        <v>299510</v>
      </c>
      <c r="D148" s="793">
        <v>261329</v>
      </c>
      <c r="E148" s="793">
        <v>709</v>
      </c>
      <c r="F148" s="793">
        <v>232</v>
      </c>
      <c r="G148" s="793">
        <v>2780</v>
      </c>
      <c r="H148" s="793">
        <v>32109</v>
      </c>
      <c r="I148" s="793">
        <v>2351</v>
      </c>
    </row>
    <row r="149" spans="1:10" s="123" customFormat="1" ht="3.75" customHeight="1">
      <c r="B149" s="317"/>
      <c r="C149" s="317"/>
      <c r="D149" s="317"/>
      <c r="E149" s="317"/>
      <c r="F149" s="317"/>
      <c r="G149" s="317"/>
      <c r="H149" s="317"/>
      <c r="I149" s="317"/>
      <c r="J149" s="317"/>
    </row>
    <row r="150" spans="1:10" s="123" customFormat="1" ht="9" customHeight="1">
      <c r="A150" s="165"/>
      <c r="B150" s="317"/>
      <c r="C150" s="317"/>
      <c r="D150" s="317"/>
      <c r="E150" s="317"/>
      <c r="F150" s="317"/>
      <c r="G150" s="317"/>
      <c r="H150" s="317"/>
      <c r="I150" s="317"/>
      <c r="J150" s="317"/>
    </row>
    <row r="151" spans="1:10" s="164" customFormat="1" ht="5.25" customHeight="1">
      <c r="A151" s="254"/>
      <c r="B151" s="475"/>
      <c r="C151" s="209"/>
      <c r="D151" s="209"/>
      <c r="E151" s="209"/>
      <c r="F151" s="209"/>
      <c r="G151" s="209"/>
      <c r="H151" s="209"/>
      <c r="I151" s="209"/>
    </row>
    <row r="152" spans="1:10" ht="10.5" customHeight="1">
      <c r="A152" s="476" t="s">
        <v>48</v>
      </c>
      <c r="B152" s="476"/>
      <c r="C152" s="477"/>
      <c r="D152" s="477"/>
      <c r="E152" s="477"/>
      <c r="F152" s="477"/>
      <c r="G152" s="477"/>
      <c r="H152" s="477"/>
      <c r="I152" s="477"/>
    </row>
    <row r="153" spans="1:10" ht="10.5" customHeight="1">
      <c r="B153" s="956"/>
      <c r="C153" s="954" t="s">
        <v>178</v>
      </c>
      <c r="D153" s="970"/>
      <c r="E153" s="970"/>
      <c r="F153" s="970"/>
      <c r="G153" s="970"/>
      <c r="H153" s="970"/>
      <c r="I153" s="970"/>
    </row>
    <row r="154" spans="1:10" ht="9.75" customHeight="1">
      <c r="A154" s="956"/>
      <c r="B154" s="956"/>
    </row>
    <row r="155" spans="1:10" ht="9.75" customHeight="1">
      <c r="A155" s="165" t="s">
        <v>455</v>
      </c>
      <c r="B155" s="966"/>
      <c r="C155" s="793">
        <v>3198</v>
      </c>
      <c r="D155" s="793">
        <v>3068</v>
      </c>
      <c r="E155" s="793">
        <v>8</v>
      </c>
      <c r="F155" s="793">
        <v>12</v>
      </c>
      <c r="G155" s="793">
        <v>7</v>
      </c>
      <c r="H155" s="793">
        <v>103</v>
      </c>
      <c r="I155" s="793">
        <v>0</v>
      </c>
    </row>
    <row r="156" spans="1:10" ht="9.75" customHeight="1">
      <c r="A156" s="968"/>
      <c r="B156" s="958"/>
      <c r="C156" s="793"/>
      <c r="D156" s="793"/>
      <c r="E156" s="793"/>
      <c r="F156" s="793"/>
      <c r="G156" s="793"/>
      <c r="H156" s="793"/>
      <c r="I156" s="793"/>
    </row>
    <row r="157" spans="1:10" ht="9.75" customHeight="1">
      <c r="A157" s="968"/>
      <c r="B157" s="961" t="s">
        <v>742</v>
      </c>
      <c r="C157" s="793">
        <v>329</v>
      </c>
      <c r="D157" s="793">
        <v>295</v>
      </c>
      <c r="E157" s="793">
        <v>7</v>
      </c>
      <c r="F157" s="793">
        <v>0</v>
      </c>
      <c r="G157" s="793">
        <v>1</v>
      </c>
      <c r="H157" s="793">
        <v>26</v>
      </c>
      <c r="I157" s="793">
        <v>0</v>
      </c>
    </row>
    <row r="158" spans="1:10" ht="9.75" customHeight="1">
      <c r="A158" s="968"/>
      <c r="B158" s="961" t="s">
        <v>743</v>
      </c>
      <c r="C158" s="793">
        <v>213</v>
      </c>
      <c r="D158" s="793">
        <v>209</v>
      </c>
      <c r="E158" s="793">
        <v>0</v>
      </c>
      <c r="F158" s="793">
        <v>0</v>
      </c>
      <c r="G158" s="793">
        <v>0</v>
      </c>
      <c r="H158" s="793">
        <v>4</v>
      </c>
      <c r="I158" s="793">
        <v>0</v>
      </c>
    </row>
    <row r="159" spans="1:10" ht="9.75" customHeight="1">
      <c r="A159" s="968"/>
      <c r="B159" s="961" t="s">
        <v>744</v>
      </c>
      <c r="C159" s="793">
        <v>221</v>
      </c>
      <c r="D159" s="793">
        <v>209</v>
      </c>
      <c r="E159" s="793">
        <v>0</v>
      </c>
      <c r="F159" s="793">
        <v>10</v>
      </c>
      <c r="G159" s="793">
        <v>0</v>
      </c>
      <c r="H159" s="793">
        <v>2</v>
      </c>
      <c r="I159" s="793">
        <v>0</v>
      </c>
    </row>
    <row r="160" spans="1:10" ht="9.75" customHeight="1">
      <c r="A160" s="968"/>
      <c r="B160" s="961" t="s">
        <v>745</v>
      </c>
      <c r="C160" s="793">
        <v>285</v>
      </c>
      <c r="D160" s="793">
        <v>281</v>
      </c>
      <c r="E160" s="793">
        <v>0</v>
      </c>
      <c r="F160" s="793">
        <v>2</v>
      </c>
      <c r="G160" s="793">
        <v>0</v>
      </c>
      <c r="H160" s="793">
        <v>2</v>
      </c>
      <c r="I160" s="793">
        <v>0</v>
      </c>
    </row>
    <row r="161" spans="1:9" ht="9.75" customHeight="1">
      <c r="A161" s="968"/>
      <c r="B161" s="961" t="s">
        <v>746</v>
      </c>
      <c r="C161" s="793">
        <v>594</v>
      </c>
      <c r="D161" s="793">
        <v>594</v>
      </c>
      <c r="E161" s="793">
        <v>0</v>
      </c>
      <c r="F161" s="793">
        <v>0</v>
      </c>
      <c r="G161" s="793">
        <v>0</v>
      </c>
      <c r="H161" s="793">
        <v>0</v>
      </c>
      <c r="I161" s="793">
        <v>0</v>
      </c>
    </row>
    <row r="162" spans="1:9" ht="9.75" customHeight="1">
      <c r="A162" s="968"/>
      <c r="B162" s="961" t="s">
        <v>747</v>
      </c>
      <c r="C162" s="793">
        <v>59</v>
      </c>
      <c r="D162" s="793">
        <v>6</v>
      </c>
      <c r="E162" s="793">
        <v>0</v>
      </c>
      <c r="F162" s="793">
        <v>0</v>
      </c>
      <c r="G162" s="793">
        <v>0</v>
      </c>
      <c r="H162" s="793">
        <v>53</v>
      </c>
      <c r="I162" s="793">
        <v>0</v>
      </c>
    </row>
    <row r="163" spans="1:9" ht="9.75" customHeight="1">
      <c r="A163" s="968"/>
      <c r="B163" s="961" t="s">
        <v>2746</v>
      </c>
      <c r="C163" s="793"/>
      <c r="D163" s="793"/>
      <c r="E163" s="793"/>
      <c r="F163" s="793"/>
      <c r="G163" s="793"/>
      <c r="H163" s="793"/>
      <c r="I163" s="793"/>
    </row>
    <row r="164" spans="1:9" ht="9.75" customHeight="1">
      <c r="A164" s="968"/>
      <c r="B164" s="961" t="s">
        <v>2667</v>
      </c>
      <c r="C164" s="793">
        <v>218</v>
      </c>
      <c r="D164" s="793">
        <v>206</v>
      </c>
      <c r="E164" s="793">
        <v>0</v>
      </c>
      <c r="F164" s="793">
        <v>0</v>
      </c>
      <c r="G164" s="793">
        <v>0</v>
      </c>
      <c r="H164" s="793">
        <v>12</v>
      </c>
      <c r="I164" s="793">
        <v>0</v>
      </c>
    </row>
    <row r="165" spans="1:9" ht="9.75" customHeight="1">
      <c r="A165" s="968"/>
      <c r="B165" s="961" t="s">
        <v>750</v>
      </c>
      <c r="C165" s="793">
        <v>77</v>
      </c>
      <c r="D165" s="793">
        <v>77</v>
      </c>
      <c r="E165" s="793">
        <v>0</v>
      </c>
      <c r="F165" s="793">
        <v>0</v>
      </c>
      <c r="G165" s="793">
        <v>0</v>
      </c>
      <c r="H165" s="793">
        <v>0</v>
      </c>
      <c r="I165" s="793">
        <v>0</v>
      </c>
    </row>
    <row r="166" spans="1:9" ht="9.75" customHeight="1">
      <c r="A166" s="968"/>
      <c r="B166" s="961" t="s">
        <v>2747</v>
      </c>
      <c r="C166" s="793"/>
      <c r="D166" s="793"/>
      <c r="E166" s="793"/>
      <c r="F166" s="793"/>
      <c r="G166" s="793"/>
      <c r="H166" s="793"/>
      <c r="I166" s="793"/>
    </row>
    <row r="167" spans="1:9" ht="9.75" customHeight="1">
      <c r="A167" s="968"/>
      <c r="B167" s="961" t="s">
        <v>2669</v>
      </c>
      <c r="C167" s="793">
        <v>408</v>
      </c>
      <c r="D167" s="793">
        <v>404</v>
      </c>
      <c r="E167" s="793">
        <v>1</v>
      </c>
      <c r="F167" s="793">
        <v>0</v>
      </c>
      <c r="G167" s="793">
        <v>0</v>
      </c>
      <c r="H167" s="793">
        <v>3</v>
      </c>
      <c r="I167" s="793">
        <v>0</v>
      </c>
    </row>
    <row r="168" spans="1:9" ht="9.75" customHeight="1">
      <c r="A168" s="968"/>
      <c r="B168" s="961" t="s">
        <v>753</v>
      </c>
      <c r="C168" s="793">
        <v>243</v>
      </c>
      <c r="D168" s="793">
        <v>242</v>
      </c>
      <c r="E168" s="793">
        <v>0</v>
      </c>
      <c r="F168" s="793">
        <v>0</v>
      </c>
      <c r="G168" s="793">
        <v>0</v>
      </c>
      <c r="H168" s="793">
        <v>1</v>
      </c>
      <c r="I168" s="793">
        <v>0</v>
      </c>
    </row>
    <row r="169" spans="1:9" ht="9.75" customHeight="1">
      <c r="A169" s="968"/>
      <c r="B169" s="961" t="s">
        <v>754</v>
      </c>
      <c r="C169" s="793">
        <v>182</v>
      </c>
      <c r="D169" s="793">
        <v>182</v>
      </c>
      <c r="E169" s="793">
        <v>0</v>
      </c>
      <c r="F169" s="793">
        <v>0</v>
      </c>
      <c r="G169" s="793">
        <v>0</v>
      </c>
      <c r="H169" s="793">
        <v>0</v>
      </c>
      <c r="I169" s="793">
        <v>0</v>
      </c>
    </row>
    <row r="170" spans="1:9" ht="9.75" customHeight="1">
      <c r="A170" s="968"/>
      <c r="B170" s="961" t="s">
        <v>755</v>
      </c>
      <c r="C170" s="793">
        <v>48</v>
      </c>
      <c r="D170" s="793">
        <v>48</v>
      </c>
      <c r="E170" s="793">
        <v>0</v>
      </c>
      <c r="F170" s="793">
        <v>0</v>
      </c>
      <c r="G170" s="793">
        <v>0</v>
      </c>
      <c r="H170" s="793">
        <v>0</v>
      </c>
      <c r="I170" s="793">
        <v>0</v>
      </c>
    </row>
    <row r="171" spans="1:9" ht="9.75" customHeight="1">
      <c r="A171" s="968"/>
      <c r="B171" s="961" t="s">
        <v>2748</v>
      </c>
      <c r="C171" s="793"/>
      <c r="D171" s="793"/>
      <c r="E171" s="793"/>
      <c r="F171" s="793"/>
      <c r="G171" s="793"/>
      <c r="H171" s="793"/>
      <c r="I171" s="793"/>
    </row>
    <row r="172" spans="1:9" ht="9.75" customHeight="1">
      <c r="A172" s="968"/>
      <c r="B172" s="961" t="s">
        <v>2671</v>
      </c>
      <c r="C172" s="793">
        <v>207</v>
      </c>
      <c r="D172" s="793">
        <v>207</v>
      </c>
      <c r="E172" s="793">
        <v>0</v>
      </c>
      <c r="F172" s="793">
        <v>0</v>
      </c>
      <c r="G172" s="793">
        <v>0</v>
      </c>
      <c r="H172" s="793">
        <v>0</v>
      </c>
      <c r="I172" s="793">
        <v>0</v>
      </c>
    </row>
    <row r="173" spans="1:9" ht="9.75" customHeight="1">
      <c r="A173" s="968"/>
      <c r="B173" s="961" t="s">
        <v>758</v>
      </c>
      <c r="C173" s="793">
        <v>103</v>
      </c>
      <c r="D173" s="793">
        <v>97</v>
      </c>
      <c r="E173" s="793">
        <v>0</v>
      </c>
      <c r="F173" s="793">
        <v>0</v>
      </c>
      <c r="G173" s="793">
        <v>6</v>
      </c>
      <c r="H173" s="793">
        <v>0</v>
      </c>
      <c r="I173" s="793">
        <v>0</v>
      </c>
    </row>
    <row r="174" spans="1:9" ht="9.75" customHeight="1">
      <c r="A174" s="968"/>
      <c r="B174" s="961" t="s">
        <v>759</v>
      </c>
      <c r="C174" s="793">
        <v>11</v>
      </c>
      <c r="D174" s="793">
        <v>11</v>
      </c>
      <c r="E174" s="793">
        <v>0</v>
      </c>
      <c r="F174" s="793">
        <v>0</v>
      </c>
      <c r="G174" s="793">
        <v>0</v>
      </c>
      <c r="H174" s="793">
        <v>0</v>
      </c>
      <c r="I174" s="793">
        <v>0</v>
      </c>
    </row>
    <row r="175" spans="1:9" ht="9.75" customHeight="1">
      <c r="A175" s="968"/>
      <c r="B175" s="960"/>
      <c r="C175" s="793"/>
      <c r="D175" s="793"/>
      <c r="E175" s="793"/>
      <c r="F175" s="793"/>
      <c r="G175" s="793"/>
      <c r="H175" s="793"/>
      <c r="I175" s="793"/>
    </row>
    <row r="176" spans="1:9" ht="9.75" customHeight="1">
      <c r="A176" s="165" t="s">
        <v>477</v>
      </c>
      <c r="B176" s="966"/>
      <c r="C176" s="793">
        <v>338</v>
      </c>
      <c r="D176" s="793">
        <v>337</v>
      </c>
      <c r="E176" s="793">
        <v>1</v>
      </c>
      <c r="F176" s="793">
        <v>0</v>
      </c>
      <c r="G176" s="793">
        <v>0</v>
      </c>
      <c r="H176" s="793">
        <v>0</v>
      </c>
      <c r="I176" s="793">
        <v>0</v>
      </c>
    </row>
    <row r="177" spans="1:9" ht="9.75" customHeight="1">
      <c r="A177" s="968"/>
      <c r="B177" s="958"/>
      <c r="C177" s="793"/>
      <c r="D177" s="793"/>
      <c r="E177" s="793"/>
      <c r="F177" s="793"/>
      <c r="G177" s="793"/>
      <c r="H177" s="793"/>
      <c r="I177" s="793"/>
    </row>
    <row r="178" spans="1:9" ht="9.75" customHeight="1">
      <c r="A178" s="165" t="s">
        <v>760</v>
      </c>
      <c r="B178" s="966"/>
      <c r="C178" s="793">
        <v>7166</v>
      </c>
      <c r="D178" s="793">
        <v>5036</v>
      </c>
      <c r="E178" s="793">
        <v>7</v>
      </c>
      <c r="F178" s="793">
        <v>1</v>
      </c>
      <c r="G178" s="793">
        <v>18</v>
      </c>
      <c r="H178" s="793">
        <v>1713</v>
      </c>
      <c r="I178" s="793">
        <v>391</v>
      </c>
    </row>
    <row r="179" spans="1:9" ht="9.75" customHeight="1">
      <c r="A179" s="968"/>
      <c r="B179" s="958"/>
      <c r="C179" s="793"/>
      <c r="D179" s="793"/>
      <c r="E179" s="793"/>
      <c r="F179" s="793"/>
      <c r="G179" s="793"/>
      <c r="H179" s="793"/>
      <c r="I179" s="793"/>
    </row>
    <row r="180" spans="1:9" ht="9.75" customHeight="1">
      <c r="A180" s="968"/>
      <c r="B180" s="961" t="s">
        <v>2749</v>
      </c>
      <c r="C180" s="793"/>
      <c r="D180" s="793"/>
      <c r="E180" s="793"/>
      <c r="F180" s="793"/>
      <c r="G180" s="793"/>
      <c r="H180" s="793"/>
      <c r="I180" s="793"/>
    </row>
    <row r="181" spans="1:9" ht="9.75" customHeight="1">
      <c r="A181" s="968"/>
      <c r="B181" s="961" t="s">
        <v>2750</v>
      </c>
      <c r="C181" s="793">
        <v>419</v>
      </c>
      <c r="D181" s="793">
        <v>213</v>
      </c>
      <c r="E181" s="793">
        <v>2</v>
      </c>
      <c r="F181" s="793">
        <v>0</v>
      </c>
      <c r="G181" s="793">
        <v>9</v>
      </c>
      <c r="H181" s="793">
        <v>195</v>
      </c>
      <c r="I181" s="793">
        <v>0</v>
      </c>
    </row>
    <row r="182" spans="1:9" ht="9.75" customHeight="1">
      <c r="A182" s="968"/>
      <c r="B182" s="961" t="s">
        <v>762</v>
      </c>
      <c r="C182" s="793">
        <v>47</v>
      </c>
      <c r="D182" s="793">
        <v>47</v>
      </c>
      <c r="E182" s="793">
        <v>0</v>
      </c>
      <c r="F182" s="793">
        <v>0</v>
      </c>
      <c r="G182" s="793">
        <v>0</v>
      </c>
      <c r="H182" s="793">
        <v>0</v>
      </c>
      <c r="I182" s="793">
        <v>0</v>
      </c>
    </row>
    <row r="183" spans="1:9" ht="9.75" customHeight="1">
      <c r="A183" s="968"/>
      <c r="B183" s="961" t="s">
        <v>764</v>
      </c>
      <c r="C183" s="793">
        <v>260</v>
      </c>
      <c r="D183" s="793">
        <v>260</v>
      </c>
      <c r="E183" s="793">
        <v>0</v>
      </c>
      <c r="F183" s="793">
        <v>0</v>
      </c>
      <c r="G183" s="793">
        <v>0</v>
      </c>
      <c r="H183" s="793">
        <v>0</v>
      </c>
      <c r="I183" s="793">
        <v>0</v>
      </c>
    </row>
    <row r="184" spans="1:9" ht="9.75" customHeight="1">
      <c r="A184" s="968"/>
      <c r="B184" s="961" t="s">
        <v>765</v>
      </c>
      <c r="C184" s="793">
        <v>392</v>
      </c>
      <c r="D184" s="793">
        <v>348</v>
      </c>
      <c r="E184" s="793">
        <v>0</v>
      </c>
      <c r="F184" s="793">
        <v>0</v>
      </c>
      <c r="G184" s="793">
        <v>0</v>
      </c>
      <c r="H184" s="793">
        <v>44</v>
      </c>
      <c r="I184" s="793">
        <v>0</v>
      </c>
    </row>
    <row r="185" spans="1:9" ht="9.75" customHeight="1">
      <c r="A185" s="968"/>
      <c r="B185" s="961" t="s">
        <v>766</v>
      </c>
      <c r="C185" s="793">
        <v>337</v>
      </c>
      <c r="D185" s="793">
        <v>55</v>
      </c>
      <c r="E185" s="793">
        <v>0</v>
      </c>
      <c r="F185" s="793">
        <v>0</v>
      </c>
      <c r="G185" s="793">
        <v>0</v>
      </c>
      <c r="H185" s="793">
        <v>282</v>
      </c>
      <c r="I185" s="793">
        <v>0</v>
      </c>
    </row>
    <row r="186" spans="1:9" ht="9.75" customHeight="1">
      <c r="A186" s="968"/>
      <c r="B186" s="961" t="s">
        <v>767</v>
      </c>
      <c r="C186" s="793">
        <v>1030</v>
      </c>
      <c r="D186" s="793">
        <v>1000</v>
      </c>
      <c r="E186" s="793">
        <v>0</v>
      </c>
      <c r="F186" s="793">
        <v>0</v>
      </c>
      <c r="G186" s="793">
        <v>0</v>
      </c>
      <c r="H186" s="793">
        <v>27</v>
      </c>
      <c r="I186" s="793">
        <v>3</v>
      </c>
    </row>
    <row r="187" spans="1:9" ht="9.75" customHeight="1">
      <c r="A187" s="968"/>
      <c r="B187" s="961" t="s">
        <v>2197</v>
      </c>
      <c r="C187" s="793">
        <v>470</v>
      </c>
      <c r="D187" s="793">
        <v>13</v>
      </c>
      <c r="E187" s="793">
        <v>0</v>
      </c>
      <c r="F187" s="793">
        <v>1</v>
      </c>
      <c r="G187" s="793">
        <v>0</v>
      </c>
      <c r="H187" s="793">
        <v>68</v>
      </c>
      <c r="I187" s="793">
        <v>388</v>
      </c>
    </row>
    <row r="188" spans="1:9" ht="9.75" customHeight="1">
      <c r="A188" s="968"/>
      <c r="B188" s="961" t="s">
        <v>769</v>
      </c>
      <c r="C188" s="793">
        <v>2595</v>
      </c>
      <c r="D188" s="793">
        <v>1620</v>
      </c>
      <c r="E188" s="793">
        <v>0</v>
      </c>
      <c r="F188" s="793">
        <v>0</v>
      </c>
      <c r="G188" s="793">
        <v>6</v>
      </c>
      <c r="H188" s="793">
        <v>969</v>
      </c>
      <c r="I188" s="793">
        <v>0</v>
      </c>
    </row>
    <row r="189" spans="1:9" ht="9.75" customHeight="1">
      <c r="A189" s="968"/>
      <c r="B189" s="961" t="s">
        <v>2751</v>
      </c>
      <c r="C189" s="793"/>
      <c r="D189" s="793"/>
      <c r="E189" s="793"/>
      <c r="F189" s="793"/>
      <c r="G189" s="793"/>
      <c r="H189" s="793"/>
      <c r="I189" s="793"/>
    </row>
    <row r="190" spans="1:9" ht="9.75" customHeight="1">
      <c r="A190" s="968"/>
      <c r="B190" s="961" t="s">
        <v>2752</v>
      </c>
      <c r="C190" s="793">
        <v>150</v>
      </c>
      <c r="D190" s="793">
        <v>49</v>
      </c>
      <c r="E190" s="793">
        <v>0</v>
      </c>
      <c r="F190" s="793">
        <v>0</v>
      </c>
      <c r="G190" s="793">
        <v>0</v>
      </c>
      <c r="H190" s="793">
        <v>101</v>
      </c>
      <c r="I190" s="793">
        <v>0</v>
      </c>
    </row>
    <row r="191" spans="1:9" ht="9.75" customHeight="1">
      <c r="A191" s="968"/>
      <c r="B191" s="961" t="s">
        <v>772</v>
      </c>
      <c r="C191" s="793">
        <v>706</v>
      </c>
      <c r="D191" s="793">
        <v>685</v>
      </c>
      <c r="E191" s="793">
        <v>1</v>
      </c>
      <c r="F191" s="793">
        <v>0</v>
      </c>
      <c r="G191" s="793">
        <v>0</v>
      </c>
      <c r="H191" s="793">
        <v>20</v>
      </c>
      <c r="I191" s="793">
        <v>0</v>
      </c>
    </row>
    <row r="192" spans="1:9" ht="9.75" customHeight="1">
      <c r="A192" s="968"/>
      <c r="B192" s="961" t="s">
        <v>773</v>
      </c>
      <c r="C192" s="793">
        <v>760</v>
      </c>
      <c r="D192" s="793">
        <v>746</v>
      </c>
      <c r="E192" s="793">
        <v>4</v>
      </c>
      <c r="F192" s="793">
        <v>0</v>
      </c>
      <c r="G192" s="793">
        <v>3</v>
      </c>
      <c r="H192" s="793">
        <v>7</v>
      </c>
      <c r="I192" s="793">
        <v>0</v>
      </c>
    </row>
    <row r="193" spans="1:9" ht="9.75" customHeight="1">
      <c r="A193" s="968"/>
      <c r="B193" s="960"/>
      <c r="C193" s="793"/>
      <c r="D193" s="793"/>
      <c r="E193" s="793"/>
      <c r="F193" s="793"/>
      <c r="G193" s="793"/>
      <c r="H193" s="793"/>
      <c r="I193" s="793"/>
    </row>
    <row r="194" spans="1:9" ht="9.75" customHeight="1">
      <c r="A194" s="165" t="s">
        <v>492</v>
      </c>
      <c r="B194" s="966"/>
      <c r="C194" s="793">
        <v>10328</v>
      </c>
      <c r="D194" s="793">
        <v>10014</v>
      </c>
      <c r="E194" s="793">
        <v>24</v>
      </c>
      <c r="F194" s="793">
        <v>0</v>
      </c>
      <c r="G194" s="793">
        <v>0</v>
      </c>
      <c r="H194" s="793">
        <v>288</v>
      </c>
      <c r="I194" s="793">
        <v>2</v>
      </c>
    </row>
    <row r="195" spans="1:9" ht="9.75" customHeight="1">
      <c r="A195" s="968"/>
      <c r="B195" s="958"/>
      <c r="C195" s="793"/>
      <c r="D195" s="793"/>
      <c r="E195" s="793"/>
      <c r="F195" s="793"/>
      <c r="G195" s="793"/>
      <c r="H195" s="793"/>
      <c r="I195" s="793"/>
    </row>
    <row r="196" spans="1:9" ht="9.75" customHeight="1">
      <c r="A196" s="968"/>
      <c r="B196" s="961" t="s">
        <v>774</v>
      </c>
      <c r="C196" s="793">
        <v>252</v>
      </c>
      <c r="D196" s="793">
        <v>229</v>
      </c>
      <c r="E196" s="793">
        <v>3</v>
      </c>
      <c r="F196" s="793">
        <v>0</v>
      </c>
      <c r="G196" s="793">
        <v>0</v>
      </c>
      <c r="H196" s="793">
        <v>20</v>
      </c>
      <c r="I196" s="793">
        <v>0</v>
      </c>
    </row>
    <row r="197" spans="1:9" ht="9.75" customHeight="1">
      <c r="A197" s="968"/>
      <c r="B197" s="961" t="s">
        <v>775</v>
      </c>
      <c r="C197" s="793">
        <v>764</v>
      </c>
      <c r="D197" s="793">
        <v>736</v>
      </c>
      <c r="E197" s="793">
        <v>3</v>
      </c>
      <c r="F197" s="793">
        <v>0</v>
      </c>
      <c r="G197" s="793">
        <v>0</v>
      </c>
      <c r="H197" s="793">
        <v>25</v>
      </c>
      <c r="I197" s="793">
        <v>0</v>
      </c>
    </row>
    <row r="198" spans="1:9" ht="9.75" customHeight="1">
      <c r="A198" s="968"/>
      <c r="B198" s="961" t="s">
        <v>776</v>
      </c>
      <c r="C198" s="793">
        <v>1459</v>
      </c>
      <c r="D198" s="793">
        <v>1419</v>
      </c>
      <c r="E198" s="793">
        <v>3</v>
      </c>
      <c r="F198" s="793">
        <v>0</v>
      </c>
      <c r="G198" s="793">
        <v>0</v>
      </c>
      <c r="H198" s="793">
        <v>37</v>
      </c>
      <c r="I198" s="793">
        <v>0</v>
      </c>
    </row>
    <row r="199" spans="1:9" ht="9.75" customHeight="1">
      <c r="A199" s="968"/>
      <c r="B199" s="961" t="s">
        <v>777</v>
      </c>
      <c r="C199" s="793">
        <v>2635</v>
      </c>
      <c r="D199" s="793">
        <v>2525</v>
      </c>
      <c r="E199" s="793">
        <v>6</v>
      </c>
      <c r="F199" s="793">
        <v>0</v>
      </c>
      <c r="G199" s="793">
        <v>0</v>
      </c>
      <c r="H199" s="793">
        <v>104</v>
      </c>
      <c r="I199" s="793">
        <v>0</v>
      </c>
    </row>
    <row r="200" spans="1:9" ht="9.75" customHeight="1">
      <c r="A200" s="968"/>
      <c r="B200" s="961" t="s">
        <v>778</v>
      </c>
      <c r="C200" s="793">
        <v>498</v>
      </c>
      <c r="D200" s="793">
        <v>498</v>
      </c>
      <c r="E200" s="793">
        <v>0</v>
      </c>
      <c r="F200" s="793">
        <v>0</v>
      </c>
      <c r="G200" s="793">
        <v>0</v>
      </c>
      <c r="H200" s="793">
        <v>0</v>
      </c>
      <c r="I200" s="793">
        <v>0</v>
      </c>
    </row>
    <row r="201" spans="1:9" ht="9.75" customHeight="1">
      <c r="A201" s="968"/>
      <c r="B201" s="961" t="s">
        <v>779</v>
      </c>
      <c r="C201" s="793">
        <v>3753</v>
      </c>
      <c r="D201" s="793">
        <v>3655</v>
      </c>
      <c r="E201" s="793">
        <v>6</v>
      </c>
      <c r="F201" s="793">
        <v>0</v>
      </c>
      <c r="G201" s="793">
        <v>0</v>
      </c>
      <c r="H201" s="793">
        <v>92</v>
      </c>
      <c r="I201" s="793">
        <v>0</v>
      </c>
    </row>
    <row r="202" spans="1:9" ht="9.75" customHeight="1">
      <c r="A202" s="968"/>
      <c r="B202" s="961" t="s">
        <v>780</v>
      </c>
      <c r="C202" s="793">
        <v>650</v>
      </c>
      <c r="D202" s="793">
        <v>641</v>
      </c>
      <c r="E202" s="793">
        <v>0</v>
      </c>
      <c r="F202" s="793">
        <v>0</v>
      </c>
      <c r="G202" s="793">
        <v>0</v>
      </c>
      <c r="H202" s="793">
        <v>7</v>
      </c>
      <c r="I202" s="793">
        <v>2</v>
      </c>
    </row>
    <row r="203" spans="1:9" ht="9.75" customHeight="1">
      <c r="A203" s="968"/>
      <c r="B203" s="961" t="s">
        <v>781</v>
      </c>
      <c r="C203" s="793">
        <v>317</v>
      </c>
      <c r="D203" s="793">
        <v>311</v>
      </c>
      <c r="E203" s="793">
        <v>3</v>
      </c>
      <c r="F203" s="793">
        <v>0</v>
      </c>
      <c r="G203" s="793">
        <v>0</v>
      </c>
      <c r="H203" s="793">
        <v>3</v>
      </c>
      <c r="I203" s="793">
        <v>0</v>
      </c>
    </row>
    <row r="204" spans="1:9" ht="9.75" customHeight="1">
      <c r="A204" s="968"/>
      <c r="B204" s="960"/>
      <c r="C204" s="793"/>
      <c r="D204" s="793"/>
      <c r="E204" s="793"/>
      <c r="F204" s="793"/>
      <c r="G204" s="793"/>
      <c r="H204" s="793"/>
      <c r="I204" s="793"/>
    </row>
    <row r="205" spans="1:9" ht="9.75" customHeight="1">
      <c r="A205" s="165" t="s">
        <v>502</v>
      </c>
      <c r="B205" s="966"/>
      <c r="C205" s="793">
        <v>88918</v>
      </c>
      <c r="D205" s="793">
        <v>88786</v>
      </c>
      <c r="E205" s="793">
        <v>3</v>
      </c>
      <c r="F205" s="793">
        <v>3</v>
      </c>
      <c r="G205" s="793">
        <v>0</v>
      </c>
      <c r="H205" s="793">
        <v>126</v>
      </c>
      <c r="I205" s="793">
        <v>0</v>
      </c>
    </row>
    <row r="206" spans="1:9" ht="9.75" customHeight="1">
      <c r="A206" s="968"/>
      <c r="B206" s="958"/>
      <c r="C206" s="793"/>
      <c r="D206" s="793"/>
      <c r="E206" s="793"/>
      <c r="F206" s="793"/>
      <c r="G206" s="793"/>
      <c r="H206" s="793"/>
      <c r="I206" s="793"/>
    </row>
    <row r="207" spans="1:9" ht="9.75" customHeight="1">
      <c r="A207" s="968"/>
      <c r="B207" s="961" t="s">
        <v>782</v>
      </c>
      <c r="C207" s="793">
        <v>366</v>
      </c>
      <c r="D207" s="793">
        <v>366</v>
      </c>
      <c r="E207" s="793">
        <v>0</v>
      </c>
      <c r="F207" s="793">
        <v>0</v>
      </c>
      <c r="G207" s="793">
        <v>0</v>
      </c>
      <c r="H207" s="793">
        <v>0</v>
      </c>
      <c r="I207" s="793">
        <v>0</v>
      </c>
    </row>
    <row r="208" spans="1:9" ht="9.75" customHeight="1">
      <c r="A208" s="968"/>
      <c r="B208" s="961" t="s">
        <v>783</v>
      </c>
      <c r="C208" s="793">
        <v>237</v>
      </c>
      <c r="D208" s="793">
        <v>114</v>
      </c>
      <c r="E208" s="793">
        <v>3</v>
      </c>
      <c r="F208" s="793">
        <v>3</v>
      </c>
      <c r="G208" s="793">
        <v>0</v>
      </c>
      <c r="H208" s="793">
        <v>117</v>
      </c>
      <c r="I208" s="793">
        <v>0</v>
      </c>
    </row>
    <row r="209" spans="1:10" ht="9.75" customHeight="1">
      <c r="A209" s="968"/>
      <c r="B209" s="961" t="s">
        <v>2753</v>
      </c>
      <c r="C209" s="793"/>
      <c r="D209" s="793"/>
      <c r="E209" s="793"/>
      <c r="F209" s="793"/>
      <c r="G209" s="793"/>
      <c r="H209" s="793"/>
      <c r="I209" s="793"/>
    </row>
    <row r="210" spans="1:10" ht="9.75" customHeight="1">
      <c r="A210" s="968"/>
      <c r="B210" s="961" t="s">
        <v>2679</v>
      </c>
      <c r="C210" s="793">
        <v>2016</v>
      </c>
      <c r="D210" s="793">
        <v>2016</v>
      </c>
      <c r="E210" s="793">
        <v>0</v>
      </c>
      <c r="F210" s="793">
        <v>0</v>
      </c>
      <c r="G210" s="793">
        <v>0</v>
      </c>
      <c r="H210" s="793">
        <v>0</v>
      </c>
      <c r="I210" s="793">
        <v>0</v>
      </c>
    </row>
    <row r="211" spans="1:10" ht="9.75" customHeight="1">
      <c r="A211" s="968"/>
      <c r="B211" s="961" t="s">
        <v>2754</v>
      </c>
      <c r="C211" s="793"/>
      <c r="D211" s="793"/>
      <c r="E211" s="793"/>
      <c r="F211" s="793"/>
      <c r="G211" s="793"/>
      <c r="H211" s="793"/>
      <c r="I211" s="793"/>
    </row>
    <row r="212" spans="1:10" ht="9.75" customHeight="1">
      <c r="A212" s="968"/>
      <c r="B212" s="961" t="s">
        <v>2679</v>
      </c>
      <c r="C212" s="793">
        <v>9454</v>
      </c>
      <c r="D212" s="793">
        <v>9447</v>
      </c>
      <c r="E212" s="793">
        <v>0</v>
      </c>
      <c r="F212" s="793">
        <v>0</v>
      </c>
      <c r="G212" s="793">
        <v>0</v>
      </c>
      <c r="H212" s="793">
        <v>7</v>
      </c>
      <c r="I212" s="793">
        <v>0</v>
      </c>
    </row>
    <row r="213" spans="1:10" ht="9.75" customHeight="1">
      <c r="A213" s="968"/>
      <c r="B213" s="961" t="s">
        <v>2755</v>
      </c>
      <c r="C213" s="793"/>
      <c r="D213" s="793"/>
      <c r="E213" s="793"/>
      <c r="F213" s="793"/>
      <c r="G213" s="793"/>
      <c r="H213" s="793"/>
      <c r="I213" s="793"/>
    </row>
    <row r="214" spans="1:10" ht="9.75" customHeight="1">
      <c r="A214" s="968"/>
      <c r="B214" s="961" t="s">
        <v>2680</v>
      </c>
      <c r="C214" s="793">
        <v>73995</v>
      </c>
      <c r="D214" s="793">
        <v>73993</v>
      </c>
      <c r="E214" s="793">
        <v>0</v>
      </c>
      <c r="F214" s="793">
        <v>0</v>
      </c>
      <c r="G214" s="793">
        <v>0</v>
      </c>
      <c r="H214" s="793">
        <v>2</v>
      </c>
      <c r="I214" s="793">
        <v>0</v>
      </c>
    </row>
    <row r="215" spans="1:10" ht="9.75" customHeight="1">
      <c r="A215" s="968"/>
      <c r="B215" s="961" t="s">
        <v>789</v>
      </c>
      <c r="C215" s="793">
        <v>2850</v>
      </c>
      <c r="D215" s="793">
        <v>2850</v>
      </c>
      <c r="E215" s="793">
        <v>0</v>
      </c>
      <c r="F215" s="793">
        <v>0</v>
      </c>
      <c r="G215" s="793">
        <v>0</v>
      </c>
      <c r="H215" s="793">
        <v>0</v>
      </c>
      <c r="I215" s="793">
        <v>0</v>
      </c>
    </row>
    <row r="216" spans="1:10" ht="9.75" customHeight="1">
      <c r="B216" s="971"/>
      <c r="C216" s="165"/>
    </row>
    <row r="217" spans="1:10" ht="9.75" customHeight="1">
      <c r="B217" s="165"/>
      <c r="C217" s="165"/>
    </row>
    <row r="218" spans="1:10" s="123" customFormat="1" ht="10.5" customHeight="1">
      <c r="B218" s="317"/>
      <c r="C218" s="317"/>
      <c r="D218" s="317"/>
      <c r="E218" s="317"/>
      <c r="F218" s="317"/>
      <c r="G218" s="317"/>
      <c r="H218" s="317"/>
      <c r="I218" s="317"/>
      <c r="J218" s="317"/>
    </row>
    <row r="219" spans="1:10" s="123" customFormat="1" ht="9" customHeight="1">
      <c r="A219" s="165"/>
      <c r="B219" s="317"/>
      <c r="C219" s="317"/>
      <c r="D219" s="317"/>
      <c r="E219" s="317"/>
      <c r="F219" s="317"/>
      <c r="G219" s="317"/>
      <c r="H219" s="317"/>
      <c r="I219" s="317"/>
      <c r="J219" s="317"/>
    </row>
    <row r="220" spans="1:10" s="123" customFormat="1" ht="9" customHeight="1">
      <c r="A220" s="165"/>
      <c r="B220" s="317"/>
      <c r="C220" s="317"/>
      <c r="D220" s="317"/>
      <c r="E220" s="317"/>
      <c r="F220" s="317"/>
      <c r="G220" s="317"/>
      <c r="H220" s="317"/>
      <c r="I220" s="317"/>
      <c r="J220" s="317"/>
    </row>
    <row r="221" spans="1:10" s="164" customFormat="1" ht="9" customHeight="1">
      <c r="A221" s="254"/>
      <c r="B221" s="475"/>
      <c r="C221" s="209"/>
      <c r="D221" s="209"/>
      <c r="E221" s="209"/>
      <c r="F221" s="209"/>
      <c r="G221" s="209"/>
      <c r="H221" s="209"/>
      <c r="I221" s="209"/>
    </row>
    <row r="222" spans="1:10" ht="10.5" customHeight="1">
      <c r="A222" s="476" t="s">
        <v>48</v>
      </c>
      <c r="B222" s="476"/>
      <c r="C222" s="477"/>
      <c r="D222" s="477"/>
      <c r="E222" s="477"/>
      <c r="F222" s="477"/>
      <c r="G222" s="477"/>
      <c r="H222" s="477"/>
      <c r="I222" s="477"/>
    </row>
    <row r="223" spans="1:10" ht="10.5" customHeight="1">
      <c r="B223" s="956"/>
      <c r="C223" s="954" t="s">
        <v>178</v>
      </c>
      <c r="D223" s="970"/>
      <c r="E223" s="970"/>
      <c r="F223" s="970"/>
      <c r="G223" s="970"/>
      <c r="H223" s="970"/>
      <c r="I223" s="970"/>
    </row>
    <row r="224" spans="1:10" ht="9.75" customHeight="1">
      <c r="A224" s="968"/>
      <c r="B224" s="967"/>
    </row>
    <row r="225" spans="1:9" ht="9.75" customHeight="1">
      <c r="A225" s="165" t="s">
        <v>576</v>
      </c>
      <c r="B225" s="966"/>
      <c r="C225" s="477"/>
      <c r="D225" s="477"/>
      <c r="E225" s="477"/>
      <c r="F225" s="477"/>
      <c r="G225" s="477"/>
      <c r="H225" s="477"/>
      <c r="I225" s="477"/>
    </row>
    <row r="226" spans="1:9" ht="9.75" customHeight="1">
      <c r="A226" s="165" t="s">
        <v>790</v>
      </c>
      <c r="B226" s="966"/>
      <c r="C226" s="793">
        <v>3218</v>
      </c>
      <c r="D226" s="793">
        <v>2750</v>
      </c>
      <c r="E226" s="793">
        <v>0</v>
      </c>
      <c r="F226" s="793">
        <v>0</v>
      </c>
      <c r="G226" s="793">
        <v>0</v>
      </c>
      <c r="H226" s="793">
        <v>468</v>
      </c>
      <c r="I226" s="793">
        <v>0</v>
      </c>
    </row>
    <row r="227" spans="1:9" ht="9.75" customHeight="1">
      <c r="A227" s="968"/>
      <c r="B227" s="958"/>
      <c r="C227" s="793"/>
      <c r="D227" s="793"/>
      <c r="E227" s="793"/>
      <c r="F227" s="793"/>
      <c r="G227" s="793"/>
      <c r="H227" s="793"/>
      <c r="I227" s="793"/>
    </row>
    <row r="228" spans="1:9" ht="9.75" customHeight="1">
      <c r="A228" s="968"/>
      <c r="B228" s="961" t="s">
        <v>791</v>
      </c>
      <c r="C228" s="793">
        <v>29</v>
      </c>
      <c r="D228" s="793">
        <v>29</v>
      </c>
      <c r="E228" s="793">
        <v>0</v>
      </c>
      <c r="F228" s="793">
        <v>0</v>
      </c>
      <c r="G228" s="793">
        <v>0</v>
      </c>
      <c r="H228" s="793">
        <v>0</v>
      </c>
      <c r="I228" s="793">
        <v>0</v>
      </c>
    </row>
    <row r="229" spans="1:9" ht="9.75" customHeight="1">
      <c r="A229" s="968"/>
      <c r="B229" s="961" t="s">
        <v>792</v>
      </c>
      <c r="C229" s="793">
        <v>149</v>
      </c>
      <c r="D229" s="793">
        <v>149</v>
      </c>
      <c r="E229" s="793">
        <v>0</v>
      </c>
      <c r="F229" s="793">
        <v>0</v>
      </c>
      <c r="G229" s="793">
        <v>0</v>
      </c>
      <c r="H229" s="793">
        <v>0</v>
      </c>
      <c r="I229" s="793">
        <v>0</v>
      </c>
    </row>
    <row r="230" spans="1:9" ht="9.75" customHeight="1">
      <c r="A230" s="968"/>
      <c r="B230" s="961" t="s">
        <v>793</v>
      </c>
      <c r="C230" s="793">
        <v>455</v>
      </c>
      <c r="D230" s="793">
        <v>454</v>
      </c>
      <c r="E230" s="793">
        <v>0</v>
      </c>
      <c r="F230" s="793">
        <v>0</v>
      </c>
      <c r="G230" s="793">
        <v>0</v>
      </c>
      <c r="H230" s="793">
        <v>1</v>
      </c>
      <c r="I230" s="793">
        <v>0</v>
      </c>
    </row>
    <row r="231" spans="1:9" ht="9.75" customHeight="1">
      <c r="A231" s="968"/>
      <c r="B231" s="961" t="s">
        <v>794</v>
      </c>
      <c r="C231" s="793">
        <v>476</v>
      </c>
      <c r="D231" s="793">
        <v>476</v>
      </c>
      <c r="E231" s="793">
        <v>0</v>
      </c>
      <c r="F231" s="793">
        <v>0</v>
      </c>
      <c r="G231" s="793">
        <v>0</v>
      </c>
      <c r="H231" s="793">
        <v>0</v>
      </c>
      <c r="I231" s="793">
        <v>0</v>
      </c>
    </row>
    <row r="232" spans="1:9" ht="9.75" customHeight="1">
      <c r="A232" s="968"/>
      <c r="B232" s="966" t="s">
        <v>576</v>
      </c>
      <c r="C232" s="793"/>
      <c r="D232" s="793"/>
      <c r="E232" s="793"/>
      <c r="F232" s="793"/>
      <c r="G232" s="793"/>
      <c r="H232" s="793"/>
      <c r="I232" s="793"/>
    </row>
    <row r="233" spans="1:9" ht="9.75" customHeight="1">
      <c r="A233" s="968"/>
      <c r="B233" s="961" t="s">
        <v>2674</v>
      </c>
      <c r="C233" s="793">
        <v>166</v>
      </c>
      <c r="D233" s="793">
        <v>130</v>
      </c>
      <c r="E233" s="793">
        <v>0</v>
      </c>
      <c r="F233" s="793">
        <v>0</v>
      </c>
      <c r="G233" s="793">
        <v>0</v>
      </c>
      <c r="H233" s="793">
        <v>36</v>
      </c>
      <c r="I233" s="793">
        <v>0</v>
      </c>
    </row>
    <row r="234" spans="1:9" ht="9.75" customHeight="1">
      <c r="A234" s="968"/>
      <c r="B234" s="961" t="s">
        <v>796</v>
      </c>
      <c r="C234" s="793">
        <v>108</v>
      </c>
      <c r="D234" s="793">
        <v>71</v>
      </c>
      <c r="E234" s="793">
        <v>0</v>
      </c>
      <c r="F234" s="793">
        <v>0</v>
      </c>
      <c r="G234" s="793">
        <v>0</v>
      </c>
      <c r="H234" s="793">
        <v>37</v>
      </c>
      <c r="I234" s="793">
        <v>0</v>
      </c>
    </row>
    <row r="235" spans="1:9" ht="9.75" customHeight="1">
      <c r="A235" s="968"/>
      <c r="B235" s="961" t="s">
        <v>2681</v>
      </c>
      <c r="C235" s="793"/>
      <c r="D235" s="793"/>
      <c r="E235" s="793"/>
      <c r="F235" s="793"/>
      <c r="G235" s="793"/>
      <c r="H235" s="793"/>
      <c r="I235" s="793"/>
    </row>
    <row r="236" spans="1:9" ht="9.75" customHeight="1">
      <c r="A236" s="968"/>
      <c r="B236" s="961" t="s">
        <v>2757</v>
      </c>
      <c r="C236" s="793">
        <v>1432</v>
      </c>
      <c r="D236" s="793">
        <v>1112</v>
      </c>
      <c r="E236" s="793">
        <v>0</v>
      </c>
      <c r="F236" s="793">
        <v>0</v>
      </c>
      <c r="G236" s="793">
        <v>0</v>
      </c>
      <c r="H236" s="793">
        <v>320</v>
      </c>
      <c r="I236" s="793">
        <v>0</v>
      </c>
    </row>
    <row r="237" spans="1:9" ht="9.75" customHeight="1">
      <c r="A237" s="968"/>
      <c r="B237" s="961" t="s">
        <v>799</v>
      </c>
      <c r="C237" s="793">
        <v>243</v>
      </c>
      <c r="D237" s="793">
        <v>211</v>
      </c>
      <c r="E237" s="793">
        <v>0</v>
      </c>
      <c r="F237" s="793">
        <v>0</v>
      </c>
      <c r="G237" s="793">
        <v>0</v>
      </c>
      <c r="H237" s="793">
        <v>32</v>
      </c>
      <c r="I237" s="793">
        <v>0</v>
      </c>
    </row>
    <row r="238" spans="1:9" ht="9.75" customHeight="1">
      <c r="A238" s="968"/>
      <c r="B238" s="961" t="s">
        <v>800</v>
      </c>
      <c r="C238" s="793">
        <v>160</v>
      </c>
      <c r="D238" s="793">
        <v>118</v>
      </c>
      <c r="E238" s="793">
        <v>0</v>
      </c>
      <c r="F238" s="793">
        <v>0</v>
      </c>
      <c r="G238" s="793">
        <v>0</v>
      </c>
      <c r="H238" s="793">
        <v>42</v>
      </c>
      <c r="I238" s="793">
        <v>0</v>
      </c>
    </row>
    <row r="239" spans="1:9" ht="9.75" customHeight="1">
      <c r="A239" s="968"/>
      <c r="B239" s="960"/>
      <c r="C239" s="793"/>
      <c r="D239" s="793"/>
      <c r="E239" s="793"/>
      <c r="F239" s="793"/>
      <c r="G239" s="793"/>
      <c r="H239" s="793"/>
      <c r="I239" s="793"/>
    </row>
    <row r="240" spans="1:9" ht="9.75" customHeight="1">
      <c r="A240" s="165" t="s">
        <v>523</v>
      </c>
      <c r="B240" s="966"/>
      <c r="C240" s="793">
        <v>7741</v>
      </c>
      <c r="D240" s="793">
        <v>5779</v>
      </c>
      <c r="E240" s="793">
        <v>0</v>
      </c>
      <c r="F240" s="793">
        <v>1</v>
      </c>
      <c r="G240" s="793">
        <v>6</v>
      </c>
      <c r="H240" s="793">
        <v>1955</v>
      </c>
      <c r="I240" s="793">
        <v>0</v>
      </c>
    </row>
    <row r="241" spans="1:9" ht="9.75" customHeight="1">
      <c r="A241" s="968"/>
      <c r="B241" s="958"/>
      <c r="C241" s="793"/>
      <c r="D241" s="793"/>
      <c r="E241" s="793"/>
      <c r="F241" s="793"/>
      <c r="G241" s="793"/>
      <c r="H241" s="793"/>
      <c r="I241" s="793"/>
    </row>
    <row r="242" spans="1:9" ht="9.75" customHeight="1">
      <c r="A242" s="968"/>
      <c r="B242" s="961" t="s">
        <v>801</v>
      </c>
      <c r="C242" s="793">
        <v>502</v>
      </c>
      <c r="D242" s="793">
        <v>190</v>
      </c>
      <c r="E242" s="793">
        <v>0</v>
      </c>
      <c r="F242" s="793">
        <v>0</v>
      </c>
      <c r="G242" s="793">
        <v>0</v>
      </c>
      <c r="H242" s="793">
        <v>312</v>
      </c>
      <c r="I242" s="793">
        <v>0</v>
      </c>
    </row>
    <row r="243" spans="1:9" ht="9.75" customHeight="1">
      <c r="A243" s="959"/>
      <c r="B243" s="961" t="s">
        <v>2751</v>
      </c>
      <c r="C243" s="793"/>
      <c r="D243" s="793"/>
      <c r="E243" s="793"/>
      <c r="F243" s="793"/>
      <c r="G243" s="793"/>
      <c r="H243" s="793"/>
      <c r="I243" s="793"/>
    </row>
    <row r="244" spans="1:9" ht="9.75" customHeight="1">
      <c r="A244" s="959"/>
      <c r="B244" s="961" t="s">
        <v>2758</v>
      </c>
      <c r="C244" s="793">
        <v>75</v>
      </c>
      <c r="D244" s="793">
        <v>17</v>
      </c>
      <c r="E244" s="793">
        <v>0</v>
      </c>
      <c r="F244" s="793">
        <v>0</v>
      </c>
      <c r="G244" s="793">
        <v>0</v>
      </c>
      <c r="H244" s="793">
        <v>58</v>
      </c>
      <c r="I244" s="793">
        <v>0</v>
      </c>
    </row>
    <row r="245" spans="1:9" ht="9.75" customHeight="1">
      <c r="A245" s="959"/>
      <c r="B245" s="961" t="s">
        <v>803</v>
      </c>
      <c r="C245" s="793">
        <v>134</v>
      </c>
      <c r="D245" s="793">
        <v>130</v>
      </c>
      <c r="E245" s="793">
        <v>0</v>
      </c>
      <c r="F245" s="793">
        <v>0</v>
      </c>
      <c r="G245" s="793">
        <v>0</v>
      </c>
      <c r="H245" s="793">
        <v>4</v>
      </c>
      <c r="I245" s="793">
        <v>0</v>
      </c>
    </row>
    <row r="246" spans="1:9" ht="9.75" customHeight="1">
      <c r="A246" s="968"/>
      <c r="B246" s="961" t="s">
        <v>804</v>
      </c>
      <c r="C246" s="793">
        <v>2393</v>
      </c>
      <c r="D246" s="793">
        <v>1780</v>
      </c>
      <c r="E246" s="793">
        <v>0</v>
      </c>
      <c r="F246" s="793">
        <v>1</v>
      </c>
      <c r="G246" s="793">
        <v>0</v>
      </c>
      <c r="H246" s="793">
        <v>612</v>
      </c>
      <c r="I246" s="793">
        <v>0</v>
      </c>
    </row>
    <row r="247" spans="1:9" ht="9.75" customHeight="1">
      <c r="A247" s="968"/>
      <c r="B247" s="961" t="s">
        <v>805</v>
      </c>
      <c r="C247" s="793">
        <v>1212</v>
      </c>
      <c r="D247" s="793">
        <v>977</v>
      </c>
      <c r="E247" s="793">
        <v>0</v>
      </c>
      <c r="F247" s="793">
        <v>0</v>
      </c>
      <c r="G247" s="793">
        <v>0</v>
      </c>
      <c r="H247" s="793">
        <v>235</v>
      </c>
      <c r="I247" s="793">
        <v>0</v>
      </c>
    </row>
    <row r="248" spans="1:9" ht="9.75" customHeight="1">
      <c r="A248" s="968"/>
      <c r="B248" s="961" t="s">
        <v>806</v>
      </c>
      <c r="C248" s="793">
        <v>224</v>
      </c>
      <c r="D248" s="793">
        <v>179</v>
      </c>
      <c r="E248" s="793">
        <v>0</v>
      </c>
      <c r="F248" s="793">
        <v>0</v>
      </c>
      <c r="G248" s="793">
        <v>0</v>
      </c>
      <c r="H248" s="793">
        <v>45</v>
      </c>
      <c r="I248" s="793">
        <v>0</v>
      </c>
    </row>
    <row r="249" spans="1:9" ht="9.75" customHeight="1">
      <c r="A249" s="968"/>
      <c r="B249" s="961" t="s">
        <v>807</v>
      </c>
      <c r="C249" s="793">
        <v>468</v>
      </c>
      <c r="D249" s="793">
        <v>304</v>
      </c>
      <c r="E249" s="793">
        <v>0</v>
      </c>
      <c r="F249" s="793">
        <v>0</v>
      </c>
      <c r="G249" s="793">
        <v>5</v>
      </c>
      <c r="H249" s="793">
        <v>159</v>
      </c>
      <c r="I249" s="793">
        <v>0</v>
      </c>
    </row>
    <row r="250" spans="1:9" ht="9.75" customHeight="1">
      <c r="A250" s="968"/>
      <c r="B250" s="961" t="s">
        <v>808</v>
      </c>
      <c r="C250" s="793">
        <v>99</v>
      </c>
      <c r="D250" s="793">
        <v>89</v>
      </c>
      <c r="E250" s="793">
        <v>0</v>
      </c>
      <c r="F250" s="793">
        <v>0</v>
      </c>
      <c r="G250" s="793">
        <v>0</v>
      </c>
      <c r="H250" s="793">
        <v>10</v>
      </c>
      <c r="I250" s="793">
        <v>0</v>
      </c>
    </row>
    <row r="251" spans="1:9" ht="9.75" customHeight="1">
      <c r="A251" s="968"/>
      <c r="B251" s="961" t="s">
        <v>809</v>
      </c>
      <c r="C251" s="793">
        <v>926</v>
      </c>
      <c r="D251" s="793">
        <v>723</v>
      </c>
      <c r="E251" s="793">
        <v>0</v>
      </c>
      <c r="F251" s="793">
        <v>0</v>
      </c>
      <c r="G251" s="793">
        <v>1</v>
      </c>
      <c r="H251" s="793">
        <v>202</v>
      </c>
      <c r="I251" s="793">
        <v>0</v>
      </c>
    </row>
    <row r="252" spans="1:9" ht="9.75" customHeight="1">
      <c r="A252" s="968"/>
      <c r="B252" s="961" t="s">
        <v>810</v>
      </c>
      <c r="C252" s="793">
        <v>73</v>
      </c>
      <c r="D252" s="793">
        <v>52</v>
      </c>
      <c r="E252" s="793">
        <v>0</v>
      </c>
      <c r="F252" s="793">
        <v>0</v>
      </c>
      <c r="G252" s="793">
        <v>0</v>
      </c>
      <c r="H252" s="793">
        <v>21</v>
      </c>
      <c r="I252" s="793">
        <v>0</v>
      </c>
    </row>
    <row r="253" spans="1:9" ht="9.75" customHeight="1">
      <c r="A253" s="968"/>
      <c r="B253" s="961" t="s">
        <v>811</v>
      </c>
      <c r="C253" s="793">
        <v>1289</v>
      </c>
      <c r="D253" s="793">
        <v>1011</v>
      </c>
      <c r="E253" s="793">
        <v>0</v>
      </c>
      <c r="F253" s="793">
        <v>0</v>
      </c>
      <c r="G253" s="793">
        <v>0</v>
      </c>
      <c r="H253" s="793">
        <v>278</v>
      </c>
      <c r="I253" s="793">
        <v>0</v>
      </c>
    </row>
    <row r="254" spans="1:9" ht="9.75" customHeight="1">
      <c r="A254" s="968"/>
      <c r="B254" s="961" t="s">
        <v>812</v>
      </c>
      <c r="C254" s="793">
        <v>346</v>
      </c>
      <c r="D254" s="793">
        <v>327</v>
      </c>
      <c r="E254" s="793">
        <v>0</v>
      </c>
      <c r="F254" s="793">
        <v>0</v>
      </c>
      <c r="G254" s="793">
        <v>0</v>
      </c>
      <c r="H254" s="793">
        <v>19</v>
      </c>
      <c r="I254" s="793">
        <v>0</v>
      </c>
    </row>
    <row r="255" spans="1:9" ht="9.75" customHeight="1">
      <c r="A255" s="968"/>
      <c r="B255" s="960"/>
      <c r="C255" s="793"/>
      <c r="D255" s="793"/>
      <c r="E255" s="793"/>
      <c r="F255" s="793"/>
      <c r="G255" s="793"/>
      <c r="H255" s="793"/>
      <c r="I255" s="793"/>
    </row>
    <row r="256" spans="1:9" ht="9.75" customHeight="1">
      <c r="A256" s="165" t="s">
        <v>534</v>
      </c>
      <c r="B256" s="966"/>
      <c r="C256" s="793">
        <v>761</v>
      </c>
      <c r="D256" s="793">
        <v>379</v>
      </c>
      <c r="E256" s="793">
        <v>2</v>
      </c>
      <c r="F256" s="793">
        <v>0</v>
      </c>
      <c r="G256" s="793">
        <v>205</v>
      </c>
      <c r="H256" s="793">
        <v>175</v>
      </c>
      <c r="I256" s="793">
        <v>0</v>
      </c>
    </row>
    <row r="257" spans="1:9" ht="9.75" customHeight="1">
      <c r="A257" s="968"/>
      <c r="B257" s="958"/>
      <c r="C257" s="793"/>
      <c r="D257" s="793"/>
      <c r="E257" s="793"/>
      <c r="F257" s="793"/>
      <c r="G257" s="793"/>
      <c r="H257" s="793"/>
      <c r="I257" s="793"/>
    </row>
    <row r="258" spans="1:9" ht="9.75" customHeight="1">
      <c r="A258" s="968"/>
      <c r="B258" s="961" t="s">
        <v>813</v>
      </c>
      <c r="C258" s="793">
        <v>218</v>
      </c>
      <c r="D258" s="793">
        <v>195</v>
      </c>
      <c r="E258" s="793">
        <v>0</v>
      </c>
      <c r="F258" s="793">
        <v>0</v>
      </c>
      <c r="G258" s="793">
        <v>9</v>
      </c>
      <c r="H258" s="793">
        <v>14</v>
      </c>
      <c r="I258" s="793">
        <v>0</v>
      </c>
    </row>
    <row r="259" spans="1:9" ht="9.75" customHeight="1">
      <c r="A259" s="968"/>
      <c r="B259" s="961" t="s">
        <v>814</v>
      </c>
      <c r="C259" s="793">
        <v>65</v>
      </c>
      <c r="D259" s="793">
        <v>34</v>
      </c>
      <c r="E259" s="793">
        <v>0</v>
      </c>
      <c r="F259" s="793">
        <v>0</v>
      </c>
      <c r="G259" s="793">
        <v>30</v>
      </c>
      <c r="H259" s="793">
        <v>1</v>
      </c>
      <c r="I259" s="793">
        <v>0</v>
      </c>
    </row>
    <row r="260" spans="1:9" ht="9.75" customHeight="1">
      <c r="A260" s="968"/>
      <c r="B260" s="961" t="s">
        <v>815</v>
      </c>
      <c r="C260" s="793">
        <v>209</v>
      </c>
      <c r="D260" s="793">
        <v>20</v>
      </c>
      <c r="E260" s="793">
        <v>2</v>
      </c>
      <c r="F260" s="793">
        <v>0</v>
      </c>
      <c r="G260" s="793">
        <v>34</v>
      </c>
      <c r="H260" s="793">
        <v>153</v>
      </c>
      <c r="I260" s="793">
        <v>0</v>
      </c>
    </row>
    <row r="261" spans="1:9" ht="9.75" customHeight="1">
      <c r="A261" s="968"/>
      <c r="B261" s="961" t="s">
        <v>2763</v>
      </c>
      <c r="C261" s="793"/>
      <c r="D261" s="793"/>
      <c r="E261" s="793"/>
      <c r="F261" s="793"/>
      <c r="G261" s="793"/>
      <c r="H261" s="793"/>
      <c r="I261" s="793"/>
    </row>
    <row r="262" spans="1:9" ht="9.75" customHeight="1">
      <c r="A262" s="968"/>
      <c r="B262" s="961" t="s">
        <v>2760</v>
      </c>
      <c r="C262" s="793">
        <v>89</v>
      </c>
      <c r="D262" s="793">
        <v>30</v>
      </c>
      <c r="E262" s="793">
        <v>0</v>
      </c>
      <c r="F262" s="793">
        <v>0</v>
      </c>
      <c r="G262" s="793">
        <v>53</v>
      </c>
      <c r="H262" s="793">
        <v>6</v>
      </c>
      <c r="I262" s="793">
        <v>0</v>
      </c>
    </row>
    <row r="263" spans="1:9" ht="9.75" customHeight="1">
      <c r="A263" s="968"/>
      <c r="B263" s="961" t="s">
        <v>818</v>
      </c>
      <c r="C263" s="793">
        <v>180</v>
      </c>
      <c r="D263" s="793">
        <v>100</v>
      </c>
      <c r="E263" s="793">
        <v>0</v>
      </c>
      <c r="F263" s="793">
        <v>0</v>
      </c>
      <c r="G263" s="793">
        <v>79</v>
      </c>
      <c r="H263" s="793">
        <v>1</v>
      </c>
      <c r="I263" s="793">
        <v>0</v>
      </c>
    </row>
    <row r="264" spans="1:9" ht="9.75" customHeight="1">
      <c r="A264" s="968"/>
      <c r="B264" s="960"/>
      <c r="C264" s="793"/>
      <c r="D264" s="793"/>
      <c r="E264" s="793"/>
      <c r="F264" s="793"/>
      <c r="G264" s="793"/>
      <c r="H264" s="793"/>
      <c r="I264" s="793"/>
    </row>
    <row r="265" spans="1:9" ht="9.75" customHeight="1">
      <c r="A265" s="165" t="s">
        <v>819</v>
      </c>
      <c r="B265" s="966"/>
      <c r="C265" s="793"/>
      <c r="D265" s="793"/>
      <c r="E265" s="793"/>
      <c r="F265" s="793"/>
      <c r="G265" s="793"/>
      <c r="H265" s="793"/>
      <c r="I265" s="793"/>
    </row>
    <row r="266" spans="1:9" ht="9.75" customHeight="1">
      <c r="A266" s="165" t="s">
        <v>820</v>
      </c>
      <c r="B266" s="966"/>
      <c r="C266" s="793">
        <v>52549</v>
      </c>
      <c r="D266" s="793">
        <v>35289</v>
      </c>
      <c r="E266" s="793">
        <v>448</v>
      </c>
      <c r="F266" s="793">
        <v>150</v>
      </c>
      <c r="G266" s="793">
        <v>1476</v>
      </c>
      <c r="H266" s="793">
        <v>14355</v>
      </c>
      <c r="I266" s="793">
        <v>831</v>
      </c>
    </row>
    <row r="267" spans="1:9" ht="9.75" customHeight="1">
      <c r="A267" s="968"/>
      <c r="B267" s="958"/>
      <c r="C267" s="793"/>
      <c r="D267" s="793"/>
      <c r="E267" s="793"/>
      <c r="F267" s="793"/>
      <c r="G267" s="793"/>
      <c r="H267" s="793"/>
      <c r="I267" s="793"/>
    </row>
    <row r="268" spans="1:9" ht="9.75" customHeight="1">
      <c r="A268" s="968"/>
      <c r="B268" s="961" t="s">
        <v>821</v>
      </c>
      <c r="C268" s="793">
        <v>1755</v>
      </c>
      <c r="D268" s="793">
        <v>753</v>
      </c>
      <c r="E268" s="793">
        <v>4</v>
      </c>
      <c r="F268" s="793">
        <v>0</v>
      </c>
      <c r="G268" s="793">
        <v>32</v>
      </c>
      <c r="H268" s="793">
        <v>966</v>
      </c>
      <c r="I268" s="793">
        <v>0</v>
      </c>
    </row>
    <row r="269" spans="1:9" ht="9.75" customHeight="1">
      <c r="A269" s="968"/>
      <c r="B269" s="961" t="s">
        <v>822</v>
      </c>
      <c r="C269" s="793">
        <v>33072</v>
      </c>
      <c r="D269" s="793">
        <v>20723</v>
      </c>
      <c r="E269" s="793">
        <v>291</v>
      </c>
      <c r="F269" s="793">
        <v>68</v>
      </c>
      <c r="G269" s="793">
        <v>1138</v>
      </c>
      <c r="H269" s="793">
        <v>10210</v>
      </c>
      <c r="I269" s="793">
        <v>642</v>
      </c>
    </row>
    <row r="270" spans="1:9" ht="9.75" customHeight="1">
      <c r="A270" s="968"/>
      <c r="B270" s="961" t="s">
        <v>823</v>
      </c>
      <c r="C270" s="793">
        <v>15</v>
      </c>
      <c r="D270" s="793">
        <v>5</v>
      </c>
      <c r="E270" s="793">
        <v>0</v>
      </c>
      <c r="F270" s="793">
        <v>0</v>
      </c>
      <c r="G270" s="793">
        <v>2</v>
      </c>
      <c r="H270" s="793">
        <v>7</v>
      </c>
      <c r="I270" s="793">
        <v>1</v>
      </c>
    </row>
    <row r="271" spans="1:9" ht="9.75" customHeight="1">
      <c r="A271" s="968"/>
      <c r="B271" s="961" t="s">
        <v>824</v>
      </c>
      <c r="C271" s="793">
        <v>7718</v>
      </c>
      <c r="D271" s="793">
        <v>6106</v>
      </c>
      <c r="E271" s="793">
        <v>88</v>
      </c>
      <c r="F271" s="793">
        <v>33</v>
      </c>
      <c r="G271" s="793">
        <v>182</v>
      </c>
      <c r="H271" s="793">
        <v>1266</v>
      </c>
      <c r="I271" s="793">
        <v>43</v>
      </c>
    </row>
    <row r="272" spans="1:9" ht="9.75" customHeight="1">
      <c r="A272" s="968"/>
      <c r="B272" s="961" t="s">
        <v>825</v>
      </c>
      <c r="C272" s="793">
        <v>1373</v>
      </c>
      <c r="D272" s="793">
        <v>1029</v>
      </c>
      <c r="E272" s="793">
        <v>9</v>
      </c>
      <c r="F272" s="793">
        <v>0</v>
      </c>
      <c r="G272" s="793">
        <v>3</v>
      </c>
      <c r="H272" s="793">
        <v>325</v>
      </c>
      <c r="I272" s="793">
        <v>7</v>
      </c>
    </row>
    <row r="273" spans="1:9" ht="9.75" customHeight="1">
      <c r="A273" s="968"/>
      <c r="B273" s="961" t="s">
        <v>826</v>
      </c>
      <c r="C273" s="793">
        <v>4212</v>
      </c>
      <c r="D273" s="793">
        <v>3035</v>
      </c>
      <c r="E273" s="793">
        <v>37</v>
      </c>
      <c r="F273" s="793">
        <v>2</v>
      </c>
      <c r="G273" s="793">
        <v>40</v>
      </c>
      <c r="H273" s="793">
        <v>1086</v>
      </c>
      <c r="I273" s="793">
        <v>12</v>
      </c>
    </row>
    <row r="274" spans="1:9" ht="9.75" customHeight="1">
      <c r="A274" s="968"/>
      <c r="B274" s="961" t="s">
        <v>827</v>
      </c>
      <c r="C274" s="793">
        <v>3333</v>
      </c>
      <c r="D274" s="793">
        <v>2772</v>
      </c>
      <c r="E274" s="793">
        <v>14</v>
      </c>
      <c r="F274" s="793">
        <v>45</v>
      </c>
      <c r="G274" s="793">
        <v>72</v>
      </c>
      <c r="H274" s="793">
        <v>340</v>
      </c>
      <c r="I274" s="793">
        <v>90</v>
      </c>
    </row>
    <row r="275" spans="1:9" ht="9.75" customHeight="1">
      <c r="A275" s="968"/>
      <c r="B275" s="961" t="s">
        <v>828</v>
      </c>
      <c r="C275" s="793">
        <v>194</v>
      </c>
      <c r="D275" s="793">
        <v>136</v>
      </c>
      <c r="E275" s="793">
        <v>3</v>
      </c>
      <c r="F275" s="793">
        <v>1</v>
      </c>
      <c r="G275" s="793">
        <v>6</v>
      </c>
      <c r="H275" s="793">
        <v>13</v>
      </c>
      <c r="I275" s="793">
        <v>35</v>
      </c>
    </row>
    <row r="276" spans="1:9" ht="9.75" customHeight="1">
      <c r="A276" s="968"/>
      <c r="B276" s="961" t="s">
        <v>829</v>
      </c>
      <c r="C276" s="793">
        <v>688</v>
      </c>
      <c r="D276" s="793">
        <v>603</v>
      </c>
      <c r="E276" s="793">
        <v>1</v>
      </c>
      <c r="F276" s="793">
        <v>0</v>
      </c>
      <c r="G276" s="793">
        <v>0</v>
      </c>
      <c r="H276" s="793">
        <v>84</v>
      </c>
      <c r="I276" s="793">
        <v>0</v>
      </c>
    </row>
    <row r="277" spans="1:9" ht="9.75" customHeight="1">
      <c r="A277" s="968"/>
      <c r="B277" s="961" t="s">
        <v>2761</v>
      </c>
      <c r="C277" s="793"/>
      <c r="D277" s="793"/>
      <c r="E277" s="793"/>
      <c r="F277" s="793"/>
      <c r="G277" s="793"/>
      <c r="H277" s="793"/>
      <c r="I277" s="793"/>
    </row>
    <row r="278" spans="1:9" ht="9.75" customHeight="1">
      <c r="A278" s="968"/>
      <c r="B278" s="961" t="s">
        <v>2687</v>
      </c>
      <c r="C278" s="793">
        <v>189</v>
      </c>
      <c r="D278" s="793">
        <v>127</v>
      </c>
      <c r="E278" s="793">
        <v>1</v>
      </c>
      <c r="F278" s="793">
        <v>1</v>
      </c>
      <c r="G278" s="793">
        <v>1</v>
      </c>
      <c r="H278" s="793">
        <v>58</v>
      </c>
      <c r="I278" s="793">
        <v>1</v>
      </c>
    </row>
    <row r="279" spans="1:9" ht="9.75" customHeight="1">
      <c r="A279" s="968"/>
      <c r="B279" s="960"/>
      <c r="C279" s="793"/>
      <c r="D279" s="793"/>
      <c r="E279" s="793"/>
      <c r="F279" s="793"/>
      <c r="G279" s="793"/>
      <c r="H279" s="793"/>
      <c r="I279" s="793"/>
    </row>
    <row r="280" spans="1:9" ht="9.75" customHeight="1">
      <c r="A280" s="165" t="s">
        <v>832</v>
      </c>
      <c r="B280" s="966"/>
      <c r="C280" s="793"/>
      <c r="D280" s="793"/>
      <c r="E280" s="793"/>
      <c r="F280" s="793"/>
      <c r="G280" s="793"/>
      <c r="H280" s="793"/>
      <c r="I280" s="793"/>
    </row>
    <row r="281" spans="1:9" ht="9.75" customHeight="1">
      <c r="A281" s="165" t="s">
        <v>833</v>
      </c>
      <c r="B281" s="966"/>
      <c r="C281" s="793">
        <v>37398</v>
      </c>
      <c r="D281" s="793">
        <v>37387</v>
      </c>
      <c r="E281" s="793">
        <v>0</v>
      </c>
      <c r="F281" s="793">
        <v>0</v>
      </c>
      <c r="G281" s="793">
        <v>0</v>
      </c>
      <c r="H281" s="793">
        <v>11</v>
      </c>
      <c r="I281" s="793">
        <v>0</v>
      </c>
    </row>
    <row r="282" spans="1:9" ht="9.75" customHeight="1">
      <c r="A282" s="968"/>
      <c r="B282" s="958"/>
      <c r="C282" s="793"/>
      <c r="D282" s="793"/>
      <c r="E282" s="793"/>
      <c r="F282" s="793"/>
      <c r="G282" s="793"/>
      <c r="H282" s="793"/>
      <c r="I282" s="793"/>
    </row>
    <row r="283" spans="1:9" ht="9.75" customHeight="1">
      <c r="A283" s="968"/>
      <c r="B283" s="961" t="s">
        <v>834</v>
      </c>
      <c r="C283" s="793">
        <v>28648</v>
      </c>
      <c r="D283" s="793">
        <v>28640</v>
      </c>
      <c r="E283" s="793">
        <v>0</v>
      </c>
      <c r="F283" s="793">
        <v>0</v>
      </c>
      <c r="G283" s="793">
        <v>0</v>
      </c>
      <c r="H283" s="793">
        <v>8</v>
      </c>
      <c r="I283" s="793">
        <v>0</v>
      </c>
    </row>
    <row r="284" spans="1:9" ht="9.75" customHeight="1">
      <c r="A284" s="968"/>
      <c r="B284" s="961" t="s">
        <v>835</v>
      </c>
      <c r="C284" s="793">
        <v>926</v>
      </c>
      <c r="D284" s="793">
        <v>923</v>
      </c>
      <c r="E284" s="793">
        <v>0</v>
      </c>
      <c r="F284" s="793">
        <v>0</v>
      </c>
      <c r="G284" s="793">
        <v>0</v>
      </c>
      <c r="H284" s="793">
        <v>3</v>
      </c>
      <c r="I284" s="793">
        <v>0</v>
      </c>
    </row>
    <row r="285" spans="1:9" ht="9.75" customHeight="1">
      <c r="A285" s="968"/>
      <c r="B285" s="961" t="s">
        <v>836</v>
      </c>
      <c r="C285" s="793">
        <v>7748</v>
      </c>
      <c r="D285" s="793">
        <v>7748</v>
      </c>
      <c r="E285" s="793">
        <v>0</v>
      </c>
      <c r="F285" s="793">
        <v>0</v>
      </c>
      <c r="G285" s="793">
        <v>0</v>
      </c>
      <c r="H285" s="793">
        <v>0</v>
      </c>
      <c r="I285" s="793">
        <v>0</v>
      </c>
    </row>
    <row r="286" spans="1:9" ht="9.75" customHeight="1">
      <c r="A286" s="968"/>
      <c r="B286" s="961" t="s">
        <v>2762</v>
      </c>
      <c r="C286" s="793"/>
      <c r="D286" s="793"/>
      <c r="E286" s="793"/>
      <c r="F286" s="793"/>
      <c r="G286" s="793"/>
      <c r="H286" s="793"/>
      <c r="I286" s="793"/>
    </row>
    <row r="287" spans="1:9" ht="9.75" customHeight="1">
      <c r="A287" s="968"/>
      <c r="B287" s="961" t="s">
        <v>2688</v>
      </c>
      <c r="C287" s="793">
        <v>76</v>
      </c>
      <c r="D287" s="793">
        <v>76</v>
      </c>
      <c r="E287" s="793">
        <v>0</v>
      </c>
      <c r="F287" s="793">
        <v>0</v>
      </c>
      <c r="G287" s="793">
        <v>0</v>
      </c>
      <c r="H287" s="793">
        <v>0</v>
      </c>
      <c r="I287" s="793">
        <v>0</v>
      </c>
    </row>
    <row r="288" spans="1:9" ht="9.75" customHeight="1">
      <c r="A288" s="968"/>
      <c r="B288" s="960"/>
      <c r="C288" s="793"/>
      <c r="D288" s="793"/>
      <c r="E288" s="793"/>
      <c r="F288" s="793"/>
      <c r="G288" s="793"/>
      <c r="H288" s="793"/>
      <c r="I288" s="793"/>
    </row>
    <row r="289" spans="1:10" ht="9.75" customHeight="1">
      <c r="A289" s="968"/>
      <c r="B289" s="969" t="s">
        <v>145</v>
      </c>
      <c r="C289" s="793">
        <v>211615</v>
      </c>
      <c r="D289" s="793">
        <v>188825</v>
      </c>
      <c r="E289" s="793">
        <v>493</v>
      </c>
      <c r="F289" s="793">
        <v>167</v>
      </c>
      <c r="G289" s="793">
        <v>1712</v>
      </c>
      <c r="H289" s="793">
        <v>19194</v>
      </c>
      <c r="I289" s="793">
        <v>1224</v>
      </c>
    </row>
    <row r="290" spans="1:10" ht="4.5" customHeight="1">
      <c r="A290" s="123"/>
      <c r="C290" s="793"/>
      <c r="D290" s="793"/>
      <c r="E290" s="793"/>
      <c r="F290" s="793"/>
      <c r="G290" s="793"/>
      <c r="H290" s="793"/>
      <c r="I290" s="793"/>
    </row>
    <row r="291" spans="1:10" s="123" customFormat="1" ht="9" customHeight="1">
      <c r="A291" s="165"/>
      <c r="B291" s="317"/>
      <c r="C291" s="317"/>
      <c r="D291" s="317"/>
      <c r="E291" s="317"/>
      <c r="F291" s="317"/>
      <c r="G291" s="317"/>
      <c r="H291" s="317"/>
      <c r="I291" s="317"/>
      <c r="J291" s="317"/>
    </row>
    <row r="292" spans="1:10" s="164" customFormat="1" ht="4.5" customHeight="1">
      <c r="A292" s="254"/>
      <c r="B292" s="475"/>
      <c r="C292" s="209"/>
      <c r="D292" s="209"/>
      <c r="E292" s="209"/>
      <c r="F292" s="209"/>
      <c r="G292" s="209"/>
      <c r="H292" s="209"/>
      <c r="I292" s="209"/>
    </row>
    <row r="293" spans="1:10" ht="10.5" customHeight="1">
      <c r="A293" s="476" t="s">
        <v>48</v>
      </c>
      <c r="B293" s="476"/>
      <c r="C293" s="477"/>
      <c r="D293" s="477"/>
      <c r="E293" s="477"/>
      <c r="F293" s="477"/>
      <c r="G293" s="477"/>
      <c r="H293" s="477"/>
      <c r="I293" s="477"/>
    </row>
    <row r="294" spans="1:10" ht="9.75" customHeight="1">
      <c r="A294" s="476"/>
      <c r="B294" s="476"/>
    </row>
    <row r="295" spans="1:10" ht="9.75" customHeight="1">
      <c r="A295" s="165"/>
      <c r="B295" s="165"/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2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22.85546875" style="26" customWidth="1"/>
    <col min="2" max="5" width="17.85546875" style="980" customWidth="1"/>
    <col min="6" max="16384" width="11.42578125" style="26"/>
  </cols>
  <sheetData>
    <row r="1" spans="1:5" s="301" customFormat="1" ht="12" customHeight="1">
      <c r="A1" s="130" t="s">
        <v>587</v>
      </c>
      <c r="B1" s="299"/>
      <c r="C1" s="300"/>
      <c r="D1" s="300"/>
      <c r="E1" s="300"/>
    </row>
    <row r="2" spans="1:5" s="301" customFormat="1" ht="9" customHeight="1">
      <c r="A2" s="86"/>
      <c r="B2" s="299"/>
      <c r="C2" s="300"/>
      <c r="D2" s="300"/>
      <c r="E2" s="300"/>
    </row>
    <row r="3" spans="1:5" s="38" customFormat="1" ht="11.25" customHeight="1">
      <c r="A3" s="40" t="s">
        <v>2764</v>
      </c>
      <c r="B3" s="40"/>
      <c r="C3" s="299"/>
      <c r="D3" s="299"/>
      <c r="E3" s="299"/>
    </row>
    <row r="4" spans="1:5" s="123" customFormat="1" ht="9" customHeight="1">
      <c r="A4" s="196"/>
      <c r="B4" s="196"/>
      <c r="C4" s="302"/>
      <c r="D4" s="302"/>
      <c r="E4" s="302"/>
    </row>
    <row r="5" spans="1:5" s="974" customFormat="1" ht="10.5" customHeight="1">
      <c r="A5" s="972" t="s">
        <v>688</v>
      </c>
      <c r="B5" s="973"/>
      <c r="C5" s="1480" t="s">
        <v>2765</v>
      </c>
      <c r="D5" s="1481"/>
      <c r="E5" s="1481"/>
    </row>
    <row r="6" spans="1:5" s="976" customFormat="1" ht="3" customHeight="1">
      <c r="A6" s="975" t="s">
        <v>688</v>
      </c>
      <c r="B6" s="448"/>
      <c r="C6" s="448"/>
      <c r="D6" s="448"/>
      <c r="E6" s="459"/>
    </row>
    <row r="7" spans="1:5" s="976" customFormat="1" ht="10.5" customHeight="1">
      <c r="A7" s="975" t="s">
        <v>91</v>
      </c>
      <c r="B7" s="448" t="s">
        <v>154</v>
      </c>
      <c r="C7" s="448" t="s">
        <v>2766</v>
      </c>
      <c r="D7" s="448" t="s">
        <v>2767</v>
      </c>
      <c r="E7" s="459" t="s">
        <v>2768</v>
      </c>
    </row>
    <row r="8" spans="1:5" s="976" customFormat="1" ht="10.5" customHeight="1">
      <c r="A8" s="975"/>
      <c r="B8" s="448"/>
      <c r="C8" s="448" t="s">
        <v>2769</v>
      </c>
      <c r="D8" s="448" t="s">
        <v>2770</v>
      </c>
      <c r="E8" s="459"/>
    </row>
    <row r="9" spans="1:5" s="976" customFormat="1" ht="3" customHeight="1">
      <c r="A9" s="977" t="s">
        <v>688</v>
      </c>
      <c r="B9" s="978"/>
      <c r="C9" s="978"/>
      <c r="D9" s="978"/>
      <c r="E9" s="455"/>
    </row>
    <row r="10" spans="1:5" ht="10.5" customHeight="1">
      <c r="A10" s="979"/>
      <c r="B10" s="980" t="s">
        <v>688</v>
      </c>
      <c r="C10" s="980" t="s">
        <v>688</v>
      </c>
      <c r="D10" s="980" t="s">
        <v>688</v>
      </c>
      <c r="E10" s="980" t="s">
        <v>688</v>
      </c>
    </row>
    <row r="11" spans="1:5" ht="10.5" customHeight="1">
      <c r="B11" s="981" t="s">
        <v>154</v>
      </c>
      <c r="C11" s="982"/>
      <c r="D11" s="983"/>
      <c r="E11" s="984"/>
    </row>
    <row r="12" spans="1:5" ht="9" customHeight="1">
      <c r="A12" s="979"/>
    </row>
    <row r="13" spans="1:5" ht="10.5" customHeight="1">
      <c r="B13" s="985" t="s">
        <v>2184</v>
      </c>
      <c r="C13" s="986"/>
      <c r="D13" s="986"/>
      <c r="E13" s="816"/>
    </row>
    <row r="14" spans="1:5" ht="9" customHeight="1"/>
    <row r="15" spans="1:5" ht="10.5" customHeight="1">
      <c r="A15" s="987" t="s">
        <v>107</v>
      </c>
      <c r="B15" s="988">
        <v>70</v>
      </c>
      <c r="C15" s="988">
        <v>16</v>
      </c>
      <c r="D15" s="988">
        <v>39</v>
      </c>
      <c r="E15" s="988">
        <v>15</v>
      </c>
    </row>
    <row r="16" spans="1:5" ht="10.5" customHeight="1">
      <c r="A16" s="987" t="s">
        <v>108</v>
      </c>
      <c r="B16" s="988">
        <v>62</v>
      </c>
      <c r="C16" s="988">
        <v>12</v>
      </c>
      <c r="D16" s="988">
        <v>41</v>
      </c>
      <c r="E16" s="988">
        <v>9</v>
      </c>
    </row>
    <row r="17" spans="1:5" ht="10.5" customHeight="1">
      <c r="A17" s="987" t="s">
        <v>109</v>
      </c>
      <c r="B17" s="988">
        <v>30</v>
      </c>
      <c r="C17" s="988">
        <v>10</v>
      </c>
      <c r="D17" s="988">
        <v>15</v>
      </c>
      <c r="E17" s="988">
        <v>5</v>
      </c>
    </row>
    <row r="18" spans="1:5" ht="10.5" customHeight="1">
      <c r="A18" s="987" t="s">
        <v>565</v>
      </c>
      <c r="B18" s="988">
        <v>26</v>
      </c>
      <c r="C18" s="988">
        <v>5</v>
      </c>
      <c r="D18" s="988">
        <v>16</v>
      </c>
      <c r="E18" s="988">
        <v>5</v>
      </c>
    </row>
    <row r="19" spans="1:5" ht="10.5" customHeight="1">
      <c r="A19" s="987" t="s">
        <v>111</v>
      </c>
      <c r="B19" s="988">
        <v>11</v>
      </c>
      <c r="C19" s="988">
        <v>4</v>
      </c>
      <c r="D19" s="988">
        <v>4</v>
      </c>
      <c r="E19" s="988">
        <v>3</v>
      </c>
    </row>
    <row r="20" spans="1:5" ht="10.5" customHeight="1">
      <c r="A20" s="987" t="s">
        <v>376</v>
      </c>
      <c r="B20" s="988">
        <v>13</v>
      </c>
      <c r="C20" s="988">
        <v>5</v>
      </c>
      <c r="D20" s="988">
        <v>4</v>
      </c>
      <c r="E20" s="988">
        <v>4</v>
      </c>
    </row>
    <row r="21" spans="1:5" ht="10.5" customHeight="1">
      <c r="A21" s="987" t="s">
        <v>117</v>
      </c>
      <c r="B21" s="988">
        <v>37</v>
      </c>
      <c r="C21" s="988">
        <v>12</v>
      </c>
      <c r="D21" s="988">
        <v>20</v>
      </c>
      <c r="E21" s="988">
        <v>5</v>
      </c>
    </row>
    <row r="22" spans="1:5" ht="10.5" customHeight="1">
      <c r="A22" s="987" t="s">
        <v>118</v>
      </c>
      <c r="B22" s="988">
        <v>5</v>
      </c>
      <c r="C22" s="988">
        <v>2</v>
      </c>
      <c r="D22" s="988">
        <v>1</v>
      </c>
      <c r="E22" s="988">
        <v>2</v>
      </c>
    </row>
    <row r="23" spans="1:5" ht="10.5" customHeight="1">
      <c r="A23" s="987" t="s">
        <v>119</v>
      </c>
      <c r="B23" s="988">
        <v>41</v>
      </c>
      <c r="C23" s="988">
        <v>10</v>
      </c>
      <c r="D23" s="988">
        <v>30</v>
      </c>
      <c r="E23" s="988">
        <v>1</v>
      </c>
    </row>
    <row r="24" spans="1:5" ht="10.5" customHeight="1">
      <c r="A24" s="987" t="s">
        <v>120</v>
      </c>
      <c r="B24" s="988">
        <v>92</v>
      </c>
      <c r="C24" s="988">
        <v>19</v>
      </c>
      <c r="D24" s="988">
        <v>58</v>
      </c>
      <c r="E24" s="988">
        <v>15</v>
      </c>
    </row>
    <row r="25" spans="1:5" ht="10.5" customHeight="1">
      <c r="A25" s="987" t="s">
        <v>121</v>
      </c>
      <c r="B25" s="988">
        <v>21</v>
      </c>
      <c r="C25" s="988">
        <v>6</v>
      </c>
      <c r="D25" s="988">
        <v>11</v>
      </c>
      <c r="E25" s="988">
        <v>4</v>
      </c>
    </row>
    <row r="26" spans="1:5" ht="10.5" customHeight="1">
      <c r="A26" s="987" t="s">
        <v>122</v>
      </c>
      <c r="B26" s="988">
        <v>6</v>
      </c>
      <c r="C26" s="988">
        <v>1</v>
      </c>
      <c r="D26" s="988">
        <v>5</v>
      </c>
      <c r="E26" s="988">
        <v>0</v>
      </c>
    </row>
    <row r="27" spans="1:5" ht="10.5" customHeight="1">
      <c r="A27" s="987" t="s">
        <v>123</v>
      </c>
      <c r="B27" s="988">
        <v>21</v>
      </c>
      <c r="C27" s="988">
        <v>6</v>
      </c>
      <c r="D27" s="988">
        <v>12</v>
      </c>
      <c r="E27" s="988">
        <v>3</v>
      </c>
    </row>
    <row r="28" spans="1:5" ht="10.5" customHeight="1">
      <c r="A28" s="987" t="s">
        <v>124</v>
      </c>
      <c r="B28" s="988">
        <v>12</v>
      </c>
      <c r="C28" s="988">
        <v>3</v>
      </c>
      <c r="D28" s="988">
        <v>7</v>
      </c>
      <c r="E28" s="988">
        <v>2</v>
      </c>
    </row>
    <row r="29" spans="1:5" ht="10.5" customHeight="1">
      <c r="A29" s="987" t="s">
        <v>125</v>
      </c>
      <c r="B29" s="988">
        <v>25</v>
      </c>
      <c r="C29" s="988">
        <v>2</v>
      </c>
      <c r="D29" s="988">
        <v>21</v>
      </c>
      <c r="E29" s="988">
        <v>2</v>
      </c>
    </row>
    <row r="30" spans="1:5" ht="10.5" customHeight="1">
      <c r="A30" s="987" t="s">
        <v>126</v>
      </c>
      <c r="B30" s="988">
        <v>18</v>
      </c>
      <c r="C30" s="988">
        <v>4</v>
      </c>
      <c r="D30" s="988">
        <v>10</v>
      </c>
      <c r="E30" s="988">
        <v>4</v>
      </c>
    </row>
    <row r="31" spans="1:5" ht="10.5" customHeight="1">
      <c r="A31" s="989" t="s">
        <v>141</v>
      </c>
      <c r="B31" s="988">
        <v>490</v>
      </c>
      <c r="C31" s="988">
        <v>117</v>
      </c>
      <c r="D31" s="988">
        <v>294</v>
      </c>
      <c r="E31" s="988">
        <v>79</v>
      </c>
    </row>
    <row r="32" spans="1:5" ht="10.5" customHeight="1">
      <c r="A32" s="990"/>
    </row>
    <row r="33" spans="1:5" ht="10.5" customHeight="1">
      <c r="B33" s="985" t="s">
        <v>132</v>
      </c>
      <c r="C33" s="983"/>
      <c r="D33" s="984"/>
      <c r="E33" s="984"/>
    </row>
    <row r="34" spans="1:5" ht="9" customHeight="1"/>
    <row r="35" spans="1:5" ht="10.5" customHeight="1">
      <c r="A35" s="987" t="s">
        <v>107</v>
      </c>
      <c r="B35" s="988">
        <v>30</v>
      </c>
      <c r="C35" s="988">
        <v>7</v>
      </c>
      <c r="D35" s="988">
        <v>16</v>
      </c>
      <c r="E35" s="988">
        <v>7</v>
      </c>
    </row>
    <row r="36" spans="1:5" ht="10.5" customHeight="1">
      <c r="A36" s="987" t="s">
        <v>108</v>
      </c>
      <c r="B36" s="988">
        <v>18</v>
      </c>
      <c r="C36" s="988">
        <v>5</v>
      </c>
      <c r="D36" s="988">
        <v>9</v>
      </c>
      <c r="E36" s="988">
        <v>4</v>
      </c>
    </row>
    <row r="37" spans="1:5" ht="10.5" customHeight="1">
      <c r="A37" s="987" t="s">
        <v>109</v>
      </c>
      <c r="B37" s="988">
        <v>20</v>
      </c>
      <c r="C37" s="988">
        <v>6</v>
      </c>
      <c r="D37" s="988">
        <v>8</v>
      </c>
      <c r="E37" s="988">
        <v>6</v>
      </c>
    </row>
    <row r="38" spans="1:5" ht="10.5" customHeight="1">
      <c r="A38" s="987" t="s">
        <v>111</v>
      </c>
      <c r="B38" s="988">
        <v>2</v>
      </c>
      <c r="C38" s="988">
        <v>1</v>
      </c>
      <c r="D38" s="988">
        <v>0</v>
      </c>
      <c r="E38" s="988">
        <v>1</v>
      </c>
    </row>
    <row r="39" spans="1:5" ht="10.5" customHeight="1">
      <c r="A39" s="987" t="s">
        <v>376</v>
      </c>
      <c r="B39" s="988">
        <v>5</v>
      </c>
      <c r="C39" s="988">
        <v>1</v>
      </c>
      <c r="D39" s="988">
        <v>2</v>
      </c>
      <c r="E39" s="988">
        <v>2</v>
      </c>
    </row>
    <row r="40" spans="1:5" ht="10.5" customHeight="1">
      <c r="A40" s="987" t="s">
        <v>117</v>
      </c>
      <c r="B40" s="988">
        <v>1</v>
      </c>
      <c r="C40" s="988">
        <v>0</v>
      </c>
      <c r="D40" s="988">
        <v>0</v>
      </c>
      <c r="E40" s="988">
        <v>1</v>
      </c>
    </row>
    <row r="41" spans="1:5" ht="10.5" customHeight="1">
      <c r="A41" s="987" t="s">
        <v>118</v>
      </c>
      <c r="B41" s="988">
        <v>3</v>
      </c>
      <c r="C41" s="988">
        <v>1</v>
      </c>
      <c r="D41" s="988">
        <v>1</v>
      </c>
      <c r="E41" s="988">
        <v>1</v>
      </c>
    </row>
    <row r="42" spans="1:5" ht="10.5" customHeight="1">
      <c r="A42" s="987" t="s">
        <v>119</v>
      </c>
      <c r="B42" s="988">
        <v>3</v>
      </c>
      <c r="C42" s="988">
        <v>1</v>
      </c>
      <c r="D42" s="988">
        <v>2</v>
      </c>
      <c r="E42" s="988">
        <v>0</v>
      </c>
    </row>
    <row r="43" spans="1:5" ht="10.5" customHeight="1">
      <c r="A43" s="987" t="s">
        <v>120</v>
      </c>
      <c r="B43" s="988">
        <v>30</v>
      </c>
      <c r="C43" s="988">
        <v>8</v>
      </c>
      <c r="D43" s="988">
        <v>16</v>
      </c>
      <c r="E43" s="988">
        <v>6</v>
      </c>
    </row>
    <row r="44" spans="1:5" ht="10.5" customHeight="1">
      <c r="A44" s="987" t="s">
        <v>122</v>
      </c>
      <c r="B44" s="988">
        <v>6</v>
      </c>
      <c r="C44" s="988">
        <v>2</v>
      </c>
      <c r="D44" s="988">
        <v>3</v>
      </c>
      <c r="E44" s="988">
        <v>1</v>
      </c>
    </row>
    <row r="45" spans="1:5" ht="10.5" customHeight="1">
      <c r="A45" s="987" t="s">
        <v>123</v>
      </c>
      <c r="B45" s="988">
        <v>17</v>
      </c>
      <c r="C45" s="988">
        <v>5</v>
      </c>
      <c r="D45" s="988">
        <v>9</v>
      </c>
      <c r="E45" s="988">
        <v>3</v>
      </c>
    </row>
    <row r="46" spans="1:5" ht="10.5" customHeight="1">
      <c r="A46" s="987" t="s">
        <v>124</v>
      </c>
      <c r="B46" s="988">
        <v>8</v>
      </c>
      <c r="C46" s="988">
        <v>2</v>
      </c>
      <c r="D46" s="988">
        <v>4</v>
      </c>
      <c r="E46" s="988">
        <v>2</v>
      </c>
    </row>
    <row r="47" spans="1:5" ht="10.5" customHeight="1">
      <c r="A47" s="987" t="s">
        <v>125</v>
      </c>
      <c r="B47" s="988">
        <v>5</v>
      </c>
      <c r="C47" s="988">
        <v>1</v>
      </c>
      <c r="D47" s="988">
        <v>3</v>
      </c>
      <c r="E47" s="988">
        <v>1</v>
      </c>
    </row>
    <row r="48" spans="1:5" ht="10.5" customHeight="1">
      <c r="A48" s="987" t="s">
        <v>126</v>
      </c>
      <c r="B48" s="988">
        <v>4</v>
      </c>
      <c r="C48" s="988">
        <v>1</v>
      </c>
      <c r="D48" s="988">
        <v>2</v>
      </c>
      <c r="E48" s="988">
        <v>1</v>
      </c>
    </row>
    <row r="49" spans="1:5" ht="10.5" customHeight="1">
      <c r="A49" s="989" t="s">
        <v>141</v>
      </c>
      <c r="B49" s="988">
        <v>152</v>
      </c>
      <c r="C49" s="988">
        <v>41</v>
      </c>
      <c r="D49" s="988">
        <v>75</v>
      </c>
      <c r="E49" s="988">
        <v>36</v>
      </c>
    </row>
    <row r="50" spans="1:5" ht="10.5" customHeight="1">
      <c r="A50" s="991"/>
      <c r="B50" s="988"/>
      <c r="C50" s="988"/>
      <c r="D50" s="988"/>
      <c r="E50" s="988"/>
    </row>
    <row r="51" spans="1:5" ht="10.5" customHeight="1">
      <c r="B51" s="981" t="s">
        <v>1108</v>
      </c>
      <c r="C51" s="983"/>
      <c r="D51" s="983"/>
      <c r="E51" s="984"/>
    </row>
    <row r="52" spans="1:5" ht="9" customHeight="1">
      <c r="B52" s="988"/>
      <c r="C52" s="988"/>
      <c r="D52" s="988"/>
      <c r="E52" s="988"/>
    </row>
    <row r="53" spans="1:5" ht="10.5" customHeight="1">
      <c r="A53" s="987" t="s">
        <v>107</v>
      </c>
      <c r="B53" s="988">
        <v>151</v>
      </c>
      <c r="C53" s="988">
        <v>42</v>
      </c>
      <c r="D53" s="988">
        <v>81</v>
      </c>
      <c r="E53" s="988">
        <v>28</v>
      </c>
    </row>
    <row r="54" spans="1:5" ht="10.5" customHeight="1">
      <c r="A54" s="987" t="s">
        <v>108</v>
      </c>
      <c r="B54" s="988">
        <v>87</v>
      </c>
      <c r="C54" s="988">
        <v>22</v>
      </c>
      <c r="D54" s="988">
        <v>49</v>
      </c>
      <c r="E54" s="988">
        <v>16</v>
      </c>
    </row>
    <row r="55" spans="1:5" ht="10.5" customHeight="1">
      <c r="A55" s="987" t="s">
        <v>109</v>
      </c>
      <c r="B55" s="988">
        <v>67</v>
      </c>
      <c r="C55" s="988">
        <v>23</v>
      </c>
      <c r="D55" s="988">
        <v>30</v>
      </c>
      <c r="E55" s="988">
        <v>14</v>
      </c>
    </row>
    <row r="56" spans="1:5" ht="10.5" customHeight="1">
      <c r="A56" s="987" t="s">
        <v>565</v>
      </c>
      <c r="B56" s="988">
        <v>24</v>
      </c>
      <c r="C56" s="988">
        <v>6</v>
      </c>
      <c r="D56" s="988">
        <v>15</v>
      </c>
      <c r="E56" s="988">
        <v>3</v>
      </c>
    </row>
    <row r="57" spans="1:5" ht="10.5" customHeight="1">
      <c r="A57" s="987" t="s">
        <v>111</v>
      </c>
      <c r="B57" s="988">
        <v>3</v>
      </c>
      <c r="C57" s="988">
        <v>1</v>
      </c>
      <c r="D57" s="988">
        <v>0</v>
      </c>
      <c r="E57" s="988">
        <v>2</v>
      </c>
    </row>
    <row r="58" spans="1:5" ht="10.5" customHeight="1">
      <c r="A58" s="987" t="s">
        <v>376</v>
      </c>
      <c r="B58" s="988">
        <v>16</v>
      </c>
      <c r="C58" s="988">
        <v>7</v>
      </c>
      <c r="D58" s="988">
        <v>6</v>
      </c>
      <c r="E58" s="988">
        <v>3</v>
      </c>
    </row>
    <row r="59" spans="1:5" ht="10.5" customHeight="1">
      <c r="A59" s="987" t="s">
        <v>117</v>
      </c>
      <c r="B59" s="988">
        <v>35</v>
      </c>
      <c r="C59" s="988">
        <v>10</v>
      </c>
      <c r="D59" s="988">
        <v>17</v>
      </c>
      <c r="E59" s="988">
        <v>8</v>
      </c>
    </row>
    <row r="60" spans="1:5" ht="10.5" customHeight="1">
      <c r="A60" s="987" t="s">
        <v>118</v>
      </c>
      <c r="B60" s="988">
        <v>11</v>
      </c>
      <c r="C60" s="988">
        <v>3</v>
      </c>
      <c r="D60" s="988">
        <v>5</v>
      </c>
      <c r="E60" s="988">
        <v>3</v>
      </c>
    </row>
    <row r="61" spans="1:5" ht="10.5" customHeight="1">
      <c r="A61" s="987" t="s">
        <v>119</v>
      </c>
      <c r="B61" s="988">
        <v>36</v>
      </c>
      <c r="C61" s="988">
        <v>12</v>
      </c>
      <c r="D61" s="988">
        <v>23</v>
      </c>
      <c r="E61" s="988">
        <v>1</v>
      </c>
    </row>
    <row r="62" spans="1:5" ht="10.5" customHeight="1">
      <c r="A62" s="987" t="s">
        <v>120</v>
      </c>
      <c r="B62" s="988">
        <v>112</v>
      </c>
      <c r="C62" s="988">
        <v>31</v>
      </c>
      <c r="D62" s="988">
        <v>66</v>
      </c>
      <c r="E62" s="988">
        <v>15</v>
      </c>
    </row>
    <row r="63" spans="1:5" ht="10.5" customHeight="1">
      <c r="A63" s="987" t="s">
        <v>121</v>
      </c>
      <c r="B63" s="988">
        <v>26</v>
      </c>
      <c r="C63" s="988">
        <v>8</v>
      </c>
      <c r="D63" s="988">
        <v>12</v>
      </c>
      <c r="E63" s="988">
        <v>6</v>
      </c>
    </row>
    <row r="64" spans="1:5" ht="10.5" customHeight="1">
      <c r="A64" s="987" t="s">
        <v>122</v>
      </c>
      <c r="B64" s="988">
        <v>4</v>
      </c>
      <c r="C64" s="988">
        <v>1</v>
      </c>
      <c r="D64" s="988">
        <v>3</v>
      </c>
      <c r="E64" s="988">
        <v>0</v>
      </c>
    </row>
    <row r="65" spans="1:12" ht="10.5" customHeight="1">
      <c r="A65" s="987" t="s">
        <v>123</v>
      </c>
      <c r="B65" s="988">
        <v>29</v>
      </c>
      <c r="C65" s="988">
        <v>8</v>
      </c>
      <c r="D65" s="988">
        <v>14</v>
      </c>
      <c r="E65" s="988">
        <v>7</v>
      </c>
    </row>
    <row r="66" spans="1:12" ht="10.5" customHeight="1">
      <c r="A66" s="987" t="s">
        <v>124</v>
      </c>
      <c r="B66" s="988">
        <v>17</v>
      </c>
      <c r="C66" s="988">
        <v>4</v>
      </c>
      <c r="D66" s="988">
        <v>9</v>
      </c>
      <c r="E66" s="988">
        <v>4</v>
      </c>
    </row>
    <row r="67" spans="1:12" ht="10.5" customHeight="1">
      <c r="A67" s="987" t="s">
        <v>125</v>
      </c>
      <c r="B67" s="988">
        <v>11</v>
      </c>
      <c r="C67" s="988">
        <v>4</v>
      </c>
      <c r="D67" s="988">
        <v>6</v>
      </c>
      <c r="E67" s="988">
        <v>1</v>
      </c>
    </row>
    <row r="68" spans="1:12" ht="10.5" customHeight="1">
      <c r="A68" s="987" t="s">
        <v>126</v>
      </c>
      <c r="B68" s="988">
        <v>20</v>
      </c>
      <c r="C68" s="988">
        <v>6</v>
      </c>
      <c r="D68" s="988">
        <v>9</v>
      </c>
      <c r="E68" s="988">
        <v>5</v>
      </c>
    </row>
    <row r="69" spans="1:12" ht="10.5" customHeight="1">
      <c r="A69" s="989" t="s">
        <v>141</v>
      </c>
      <c r="B69" s="988">
        <v>649</v>
      </c>
      <c r="C69" s="988">
        <v>188</v>
      </c>
      <c r="D69" s="988">
        <v>345</v>
      </c>
      <c r="E69" s="988">
        <v>116</v>
      </c>
    </row>
    <row r="70" spans="1:12" ht="10.5" customHeight="1">
      <c r="A70" s="991"/>
      <c r="B70" s="988"/>
      <c r="C70" s="988"/>
      <c r="D70" s="988"/>
      <c r="E70" s="988"/>
    </row>
    <row r="71" spans="1:12" ht="10.5" customHeight="1">
      <c r="A71" s="991"/>
      <c r="B71" s="988"/>
      <c r="C71" s="988"/>
      <c r="D71" s="988"/>
      <c r="E71" s="988"/>
    </row>
    <row r="72" spans="1:12" ht="10.5" customHeight="1">
      <c r="A72" s="991"/>
      <c r="B72" s="988"/>
      <c r="C72" s="988"/>
      <c r="D72" s="988"/>
      <c r="E72" s="988"/>
    </row>
    <row r="73" spans="1:12" ht="10.5" customHeight="1">
      <c r="B73" s="992"/>
      <c r="C73" s="983"/>
      <c r="D73" s="983"/>
      <c r="E73" s="984"/>
    </row>
    <row r="74" spans="1:12" s="726" customFormat="1" ht="10.5" customHeight="1">
      <c r="A74" s="726" t="s">
        <v>1667</v>
      </c>
      <c r="C74" s="727"/>
      <c r="D74" s="732"/>
      <c r="E74" s="729"/>
      <c r="F74" s="729"/>
      <c r="G74" s="729"/>
      <c r="H74" s="729"/>
      <c r="I74" s="729"/>
      <c r="J74" s="729"/>
      <c r="K74" s="729"/>
      <c r="L74" s="729"/>
    </row>
    <row r="75" spans="1:12" s="726" customFormat="1" ht="10.5" customHeight="1">
      <c r="A75" s="993" t="s">
        <v>2771</v>
      </c>
      <c r="C75" s="727"/>
      <c r="D75" s="732"/>
      <c r="E75" s="729"/>
      <c r="F75" s="729"/>
      <c r="G75" s="729"/>
      <c r="H75" s="729"/>
      <c r="I75" s="729"/>
      <c r="J75" s="729"/>
      <c r="K75" s="729"/>
      <c r="L75" s="729"/>
    </row>
    <row r="76" spans="1:12" ht="10.5" customHeight="1">
      <c r="A76" s="26" t="s">
        <v>2772</v>
      </c>
      <c r="B76" s="992"/>
      <c r="C76" s="983"/>
      <c r="D76" s="983"/>
      <c r="E76" s="984"/>
    </row>
    <row r="77" spans="1:12" ht="10.5" customHeight="1">
      <c r="B77" s="992"/>
      <c r="C77" s="983"/>
      <c r="D77" s="983"/>
      <c r="E77" s="984"/>
    </row>
    <row r="78" spans="1:12" ht="10.5" customHeight="1">
      <c r="A78" s="66" t="s">
        <v>48</v>
      </c>
    </row>
    <row r="79" spans="1:12" ht="10.5" customHeight="1">
      <c r="B79" s="981" t="s">
        <v>154</v>
      </c>
      <c r="C79" s="982"/>
      <c r="D79" s="983"/>
      <c r="E79" s="984"/>
    </row>
    <row r="80" spans="1:12" ht="9" customHeight="1">
      <c r="A80" s="979"/>
    </row>
    <row r="81" spans="1:5" ht="10.5" customHeight="1">
      <c r="B81" s="985" t="s">
        <v>151</v>
      </c>
      <c r="C81" s="24"/>
      <c r="D81" s="984"/>
      <c r="E81" s="984"/>
    </row>
    <row r="82" spans="1:5" ht="10.5" customHeight="1">
      <c r="B82" s="988"/>
      <c r="C82" s="988"/>
      <c r="D82" s="988"/>
      <c r="E82" s="988"/>
    </row>
    <row r="83" spans="1:5" ht="10.15" customHeight="1">
      <c r="A83" s="987" t="s">
        <v>107</v>
      </c>
      <c r="B83" s="988">
        <v>7</v>
      </c>
      <c r="C83" s="988">
        <v>2</v>
      </c>
      <c r="D83" s="988">
        <v>4</v>
      </c>
      <c r="E83" s="988">
        <v>1</v>
      </c>
    </row>
    <row r="84" spans="1:5" ht="10.15" customHeight="1">
      <c r="A84" s="987" t="s">
        <v>108</v>
      </c>
      <c r="B84" s="988">
        <v>5</v>
      </c>
      <c r="C84" s="988">
        <v>4</v>
      </c>
      <c r="D84" s="988">
        <v>0</v>
      </c>
      <c r="E84" s="988">
        <v>1</v>
      </c>
    </row>
    <row r="85" spans="1:5" ht="10.15" customHeight="1">
      <c r="A85" s="987" t="s">
        <v>565</v>
      </c>
      <c r="B85" s="988">
        <v>4</v>
      </c>
      <c r="C85" s="988">
        <v>2</v>
      </c>
      <c r="D85" s="988">
        <v>1</v>
      </c>
      <c r="E85" s="988">
        <v>1</v>
      </c>
    </row>
    <row r="86" spans="1:5" ht="10.15" customHeight="1">
      <c r="A86" s="987" t="s">
        <v>111</v>
      </c>
      <c r="B86" s="988">
        <v>1</v>
      </c>
      <c r="C86" s="988">
        <v>0</v>
      </c>
      <c r="D86" s="988">
        <v>0</v>
      </c>
      <c r="E86" s="988">
        <v>1</v>
      </c>
    </row>
    <row r="87" spans="1:5" ht="10.15" customHeight="1">
      <c r="A87" s="987" t="s">
        <v>117</v>
      </c>
      <c r="B87" s="988">
        <v>4</v>
      </c>
      <c r="C87" s="988">
        <v>2</v>
      </c>
      <c r="D87" s="988">
        <v>1</v>
      </c>
      <c r="E87" s="988">
        <v>1</v>
      </c>
    </row>
    <row r="88" spans="1:5" ht="10.15" customHeight="1">
      <c r="A88" s="987" t="s">
        <v>118</v>
      </c>
      <c r="B88" s="988">
        <v>2</v>
      </c>
      <c r="C88" s="988">
        <v>1</v>
      </c>
      <c r="D88" s="988">
        <v>0</v>
      </c>
      <c r="E88" s="988">
        <v>1</v>
      </c>
    </row>
    <row r="89" spans="1:5" ht="10.15" customHeight="1">
      <c r="A89" s="987" t="s">
        <v>119</v>
      </c>
      <c r="B89" s="988">
        <v>2</v>
      </c>
      <c r="C89" s="988">
        <v>1</v>
      </c>
      <c r="D89" s="988">
        <v>1</v>
      </c>
      <c r="E89" s="988">
        <v>0</v>
      </c>
    </row>
    <row r="90" spans="1:5" ht="10.15" customHeight="1">
      <c r="A90" s="987" t="s">
        <v>120</v>
      </c>
      <c r="B90" s="988">
        <v>10</v>
      </c>
      <c r="C90" s="988">
        <v>5</v>
      </c>
      <c r="D90" s="988">
        <v>2</v>
      </c>
      <c r="E90" s="988">
        <v>3</v>
      </c>
    </row>
    <row r="91" spans="1:5" ht="10.15" customHeight="1">
      <c r="A91" s="987" t="s">
        <v>121</v>
      </c>
      <c r="B91" s="988">
        <v>6</v>
      </c>
      <c r="C91" s="988">
        <v>3</v>
      </c>
      <c r="D91" s="988">
        <v>2</v>
      </c>
      <c r="E91" s="988">
        <v>1</v>
      </c>
    </row>
    <row r="92" spans="1:5" ht="10.15" customHeight="1">
      <c r="A92" s="987" t="s">
        <v>122</v>
      </c>
      <c r="B92" s="988">
        <v>2</v>
      </c>
      <c r="C92" s="988">
        <v>1</v>
      </c>
      <c r="D92" s="988">
        <v>1</v>
      </c>
      <c r="E92" s="988">
        <v>0</v>
      </c>
    </row>
    <row r="93" spans="1:5" ht="10.15" customHeight="1">
      <c r="A93" s="987" t="s">
        <v>123</v>
      </c>
      <c r="B93" s="988">
        <v>4</v>
      </c>
      <c r="C93" s="988">
        <v>2</v>
      </c>
      <c r="D93" s="988">
        <v>1</v>
      </c>
      <c r="E93" s="988">
        <v>1</v>
      </c>
    </row>
    <row r="94" spans="1:5" ht="10.15" customHeight="1">
      <c r="A94" s="987" t="s">
        <v>124</v>
      </c>
      <c r="B94" s="988">
        <v>3</v>
      </c>
      <c r="C94" s="988">
        <v>1</v>
      </c>
      <c r="D94" s="988">
        <v>1</v>
      </c>
      <c r="E94" s="988">
        <v>1</v>
      </c>
    </row>
    <row r="95" spans="1:5" ht="10.15" customHeight="1">
      <c r="A95" s="987" t="s">
        <v>126</v>
      </c>
      <c r="B95" s="988">
        <v>2</v>
      </c>
      <c r="C95" s="988">
        <v>2</v>
      </c>
      <c r="D95" s="988">
        <v>0</v>
      </c>
      <c r="E95" s="988">
        <v>0</v>
      </c>
    </row>
    <row r="96" spans="1:5" ht="10.15" customHeight="1">
      <c r="A96" s="989" t="s">
        <v>141</v>
      </c>
      <c r="B96" s="988">
        <v>52</v>
      </c>
      <c r="C96" s="988">
        <v>26</v>
      </c>
      <c r="D96" s="988">
        <v>14</v>
      </c>
      <c r="E96" s="988">
        <v>12</v>
      </c>
    </row>
    <row r="97" spans="1:5" ht="10.5" customHeight="1">
      <c r="A97" s="991"/>
    </row>
    <row r="98" spans="1:5" ht="10.5" customHeight="1">
      <c r="B98" s="36" t="s">
        <v>1597</v>
      </c>
      <c r="C98" s="24"/>
      <c r="D98" s="984"/>
      <c r="E98" s="984"/>
    </row>
    <row r="99" spans="1:5" ht="10.5" customHeight="1">
      <c r="B99" s="988"/>
      <c r="C99" s="988"/>
      <c r="D99" s="988"/>
      <c r="E99" s="988"/>
    </row>
    <row r="100" spans="1:5" ht="10.5" customHeight="1">
      <c r="A100" s="987" t="s">
        <v>107</v>
      </c>
      <c r="B100" s="988">
        <v>258</v>
      </c>
      <c r="C100" s="988">
        <v>67</v>
      </c>
      <c r="D100" s="988">
        <v>140</v>
      </c>
      <c r="E100" s="988">
        <v>51</v>
      </c>
    </row>
    <row r="101" spans="1:5" ht="10.5" customHeight="1">
      <c r="A101" s="987" t="s">
        <v>108</v>
      </c>
      <c r="B101" s="988">
        <v>172</v>
      </c>
      <c r="C101" s="988">
        <v>43</v>
      </c>
      <c r="D101" s="988">
        <v>99</v>
      </c>
      <c r="E101" s="988">
        <v>30</v>
      </c>
    </row>
    <row r="102" spans="1:5" ht="10.5" customHeight="1">
      <c r="A102" s="987" t="s">
        <v>109</v>
      </c>
      <c r="B102" s="988">
        <v>117</v>
      </c>
      <c r="C102" s="988">
        <v>39</v>
      </c>
      <c r="D102" s="988">
        <v>53</v>
      </c>
      <c r="E102" s="988">
        <v>25</v>
      </c>
    </row>
    <row r="103" spans="1:5" ht="10.5" customHeight="1">
      <c r="A103" s="987" t="s">
        <v>565</v>
      </c>
      <c r="B103" s="988">
        <v>54</v>
      </c>
      <c r="C103" s="988">
        <v>13</v>
      </c>
      <c r="D103" s="988">
        <v>32</v>
      </c>
      <c r="E103" s="988">
        <v>9</v>
      </c>
    </row>
    <row r="104" spans="1:5" ht="10.5" customHeight="1">
      <c r="A104" s="987" t="s">
        <v>111</v>
      </c>
      <c r="B104" s="988">
        <v>17</v>
      </c>
      <c r="C104" s="988">
        <v>6</v>
      </c>
      <c r="D104" s="988">
        <v>4</v>
      </c>
      <c r="E104" s="988">
        <v>7</v>
      </c>
    </row>
    <row r="105" spans="1:5" ht="10.5" customHeight="1">
      <c r="A105" s="987" t="s">
        <v>376</v>
      </c>
      <c r="B105" s="988">
        <v>34</v>
      </c>
      <c r="C105" s="988">
        <v>13</v>
      </c>
      <c r="D105" s="988">
        <v>12</v>
      </c>
      <c r="E105" s="988">
        <v>9</v>
      </c>
    </row>
    <row r="106" spans="1:5" ht="10.5" customHeight="1">
      <c r="A106" s="987" t="s">
        <v>117</v>
      </c>
      <c r="B106" s="988">
        <v>77</v>
      </c>
      <c r="C106" s="988">
        <v>24</v>
      </c>
      <c r="D106" s="988">
        <v>38</v>
      </c>
      <c r="E106" s="988">
        <v>15</v>
      </c>
    </row>
    <row r="107" spans="1:5" ht="10.5" customHeight="1">
      <c r="A107" s="987" t="s">
        <v>118</v>
      </c>
      <c r="B107" s="988">
        <v>21</v>
      </c>
      <c r="C107" s="988">
        <v>7</v>
      </c>
      <c r="D107" s="988">
        <v>7</v>
      </c>
      <c r="E107" s="988">
        <v>7</v>
      </c>
    </row>
    <row r="108" spans="1:5" ht="10.5" customHeight="1">
      <c r="A108" s="987" t="s">
        <v>119</v>
      </c>
      <c r="B108" s="988">
        <v>82</v>
      </c>
      <c r="C108" s="988">
        <v>24</v>
      </c>
      <c r="D108" s="988">
        <v>56</v>
      </c>
      <c r="E108" s="988">
        <v>2</v>
      </c>
    </row>
    <row r="109" spans="1:5" ht="10.5" customHeight="1">
      <c r="A109" s="987" t="s">
        <v>120</v>
      </c>
      <c r="B109" s="988">
        <v>244</v>
      </c>
      <c r="C109" s="988">
        <v>63</v>
      </c>
      <c r="D109" s="988">
        <v>142</v>
      </c>
      <c r="E109" s="988">
        <v>39</v>
      </c>
    </row>
    <row r="110" spans="1:5" ht="10.5" customHeight="1">
      <c r="A110" s="987" t="s">
        <v>121</v>
      </c>
      <c r="B110" s="988">
        <v>53</v>
      </c>
      <c r="C110" s="988">
        <v>17</v>
      </c>
      <c r="D110" s="988">
        <v>25</v>
      </c>
      <c r="E110" s="988">
        <v>11</v>
      </c>
    </row>
    <row r="111" spans="1:5" ht="10.5" customHeight="1">
      <c r="A111" s="987" t="s">
        <v>122</v>
      </c>
      <c r="B111" s="988">
        <v>18</v>
      </c>
      <c r="C111" s="988">
        <v>5</v>
      </c>
      <c r="D111" s="988">
        <v>12</v>
      </c>
      <c r="E111" s="988">
        <v>1</v>
      </c>
    </row>
    <row r="112" spans="1:5" ht="10.5" customHeight="1">
      <c r="A112" s="987" t="s">
        <v>123</v>
      </c>
      <c r="B112" s="988">
        <v>71</v>
      </c>
      <c r="C112" s="988">
        <v>21</v>
      </c>
      <c r="D112" s="988">
        <v>36</v>
      </c>
      <c r="E112" s="988">
        <v>14</v>
      </c>
    </row>
    <row r="113" spans="1:5" ht="10.5" customHeight="1">
      <c r="A113" s="987" t="s">
        <v>124</v>
      </c>
      <c r="B113" s="988">
        <v>40</v>
      </c>
      <c r="C113" s="988">
        <v>10</v>
      </c>
      <c r="D113" s="988">
        <v>21</v>
      </c>
      <c r="E113" s="988">
        <v>9</v>
      </c>
    </row>
    <row r="114" spans="1:5" ht="10.5" customHeight="1">
      <c r="A114" s="987" t="s">
        <v>125</v>
      </c>
      <c r="B114" s="988">
        <v>41</v>
      </c>
      <c r="C114" s="988">
        <v>7</v>
      </c>
      <c r="D114" s="988">
        <v>30</v>
      </c>
      <c r="E114" s="988">
        <v>4</v>
      </c>
    </row>
    <row r="115" spans="1:5" ht="10.5" customHeight="1">
      <c r="A115" s="987" t="s">
        <v>126</v>
      </c>
      <c r="B115" s="988">
        <v>44</v>
      </c>
      <c r="C115" s="988">
        <v>13</v>
      </c>
      <c r="D115" s="988">
        <v>21</v>
      </c>
      <c r="E115" s="988">
        <v>10</v>
      </c>
    </row>
    <row r="116" spans="1:5" ht="10.5" customHeight="1">
      <c r="A116" s="989" t="s">
        <v>145</v>
      </c>
      <c r="B116" s="988">
        <v>1343</v>
      </c>
      <c r="C116" s="988">
        <v>372</v>
      </c>
      <c r="D116" s="988">
        <v>728</v>
      </c>
      <c r="E116" s="988">
        <v>243</v>
      </c>
    </row>
    <row r="117" spans="1:5" ht="10.5" customHeight="1"/>
    <row r="118" spans="1:5" ht="10.5" customHeight="1"/>
    <row r="119" spans="1:5" ht="10.5" customHeight="1"/>
    <row r="120" spans="1:5" ht="10.5" customHeight="1"/>
    <row r="121" spans="1:5" ht="10.5" customHeight="1"/>
    <row r="122" spans="1:5" ht="10.5" customHeight="1"/>
    <row r="123" spans="1:5" ht="10.5" customHeight="1"/>
    <row r="124" spans="1:5" ht="10.5" customHeight="1"/>
    <row r="125" spans="1:5" ht="10.5" customHeight="1"/>
    <row r="126" spans="1:5" ht="10.5" customHeight="1"/>
    <row r="127" spans="1:5" ht="10.5" customHeight="1"/>
    <row r="128" spans="1:5" ht="10.5" customHeight="1"/>
    <row r="129" spans="1:12" ht="10.5" customHeight="1"/>
    <row r="130" spans="1:12" ht="10.5" customHeight="1"/>
    <row r="131" spans="1:12" ht="10.5" customHeight="1"/>
    <row r="132" spans="1:12" ht="10.5" customHeight="1"/>
    <row r="133" spans="1:12" ht="10.5" customHeight="1"/>
    <row r="134" spans="1:12" ht="10.5" customHeight="1"/>
    <row r="135" spans="1:12" ht="10.5" customHeight="1"/>
    <row r="136" spans="1:12" ht="10.5" customHeight="1"/>
    <row r="137" spans="1:12" ht="10.5" customHeight="1"/>
    <row r="138" spans="1:12" ht="10.5" customHeight="1"/>
    <row r="139" spans="1:12" ht="10.5" customHeight="1"/>
    <row r="140" spans="1:12" ht="10.5" customHeight="1"/>
    <row r="141" spans="1:12" ht="10.5" customHeight="1"/>
    <row r="142" spans="1:12" s="726" customFormat="1" ht="10.5" customHeight="1">
      <c r="A142" s="726" t="s">
        <v>1667</v>
      </c>
      <c r="C142" s="727"/>
      <c r="D142" s="732"/>
      <c r="E142" s="729"/>
      <c r="F142" s="729"/>
      <c r="G142" s="729"/>
      <c r="H142" s="729"/>
      <c r="I142" s="729"/>
      <c r="J142" s="729"/>
      <c r="K142" s="729"/>
      <c r="L142" s="729"/>
    </row>
    <row r="143" spans="1:12" s="726" customFormat="1" ht="10.5" customHeight="1">
      <c r="A143" s="993" t="s">
        <v>2771</v>
      </c>
      <c r="C143" s="727"/>
      <c r="D143" s="732"/>
      <c r="E143" s="729"/>
      <c r="F143" s="729"/>
      <c r="G143" s="729"/>
      <c r="H143" s="729"/>
      <c r="I143" s="729"/>
      <c r="J143" s="729"/>
      <c r="K143" s="729"/>
      <c r="L143" s="729"/>
    </row>
    <row r="144" spans="1:12" ht="10.5" customHeight="1">
      <c r="A144" s="26" t="s">
        <v>2772</v>
      </c>
      <c r="B144" s="992"/>
      <c r="C144" s="983"/>
      <c r="D144" s="983"/>
      <c r="E144" s="984"/>
    </row>
    <row r="145" spans="1:5" ht="10.5" customHeight="1"/>
    <row r="146" spans="1:5" ht="10.5" customHeight="1">
      <c r="A146" s="66" t="s">
        <v>48</v>
      </c>
    </row>
    <row r="147" spans="1:5" ht="10.5" customHeight="1">
      <c r="B147" s="981" t="s">
        <v>178</v>
      </c>
      <c r="C147" s="982"/>
      <c r="D147" s="983"/>
      <c r="E147" s="984"/>
    </row>
    <row r="148" spans="1:5" ht="9" customHeight="1">
      <c r="A148" s="979"/>
    </row>
    <row r="149" spans="1:5" ht="10.5" customHeight="1">
      <c r="B149" s="985" t="s">
        <v>2184</v>
      </c>
      <c r="C149" s="986"/>
      <c r="D149" s="986"/>
      <c r="E149" s="816"/>
    </row>
    <row r="150" spans="1:5" ht="9" customHeight="1"/>
    <row r="151" spans="1:5" ht="10.5" customHeight="1">
      <c r="A151" s="987" t="s">
        <v>107</v>
      </c>
      <c r="B151" s="988">
        <v>27</v>
      </c>
      <c r="C151" s="988">
        <v>2</v>
      </c>
      <c r="D151" s="988">
        <v>18</v>
      </c>
      <c r="E151" s="988">
        <v>7</v>
      </c>
    </row>
    <row r="152" spans="1:5" ht="10.5" customHeight="1">
      <c r="A152" s="987" t="s">
        <v>108</v>
      </c>
      <c r="B152" s="988">
        <v>14</v>
      </c>
      <c r="C152" s="988">
        <v>4</v>
      </c>
      <c r="D152" s="988">
        <v>8</v>
      </c>
      <c r="E152" s="988">
        <v>2</v>
      </c>
    </row>
    <row r="153" spans="1:5" ht="10.5" customHeight="1">
      <c r="A153" s="987" t="s">
        <v>109</v>
      </c>
      <c r="B153" s="988">
        <v>12</v>
      </c>
      <c r="C153" s="988">
        <v>3</v>
      </c>
      <c r="D153" s="988">
        <v>7</v>
      </c>
      <c r="E153" s="988">
        <v>2</v>
      </c>
    </row>
    <row r="154" spans="1:5" ht="10.5" customHeight="1">
      <c r="A154" s="987" t="s">
        <v>565</v>
      </c>
      <c r="B154" s="988">
        <v>8</v>
      </c>
      <c r="C154" s="988">
        <v>1</v>
      </c>
      <c r="D154" s="988">
        <v>7</v>
      </c>
      <c r="E154" s="988">
        <v>0</v>
      </c>
    </row>
    <row r="155" spans="1:5" ht="10.5" customHeight="1">
      <c r="A155" s="987" t="s">
        <v>111</v>
      </c>
      <c r="B155" s="988">
        <v>2</v>
      </c>
      <c r="C155" s="988">
        <v>1</v>
      </c>
      <c r="D155" s="988">
        <v>1</v>
      </c>
      <c r="E155" s="988">
        <v>0</v>
      </c>
    </row>
    <row r="156" spans="1:5" ht="10.5" customHeight="1">
      <c r="A156" s="987" t="s">
        <v>376</v>
      </c>
      <c r="B156" s="988">
        <v>2</v>
      </c>
      <c r="C156" s="988">
        <v>0</v>
      </c>
      <c r="D156" s="988">
        <v>1</v>
      </c>
      <c r="E156" s="988">
        <v>1</v>
      </c>
    </row>
    <row r="157" spans="1:5" ht="10.5" customHeight="1">
      <c r="A157" s="987" t="s">
        <v>117</v>
      </c>
      <c r="B157" s="988">
        <v>6</v>
      </c>
      <c r="C157" s="988">
        <v>1</v>
      </c>
      <c r="D157" s="988">
        <v>4</v>
      </c>
      <c r="E157" s="988">
        <v>1</v>
      </c>
    </row>
    <row r="158" spans="1:5" ht="10.5" customHeight="1">
      <c r="A158" s="987" t="s">
        <v>118</v>
      </c>
      <c r="B158" s="988">
        <v>2</v>
      </c>
      <c r="C158" s="988">
        <v>1</v>
      </c>
      <c r="D158" s="988">
        <v>1</v>
      </c>
      <c r="E158" s="988">
        <v>0</v>
      </c>
    </row>
    <row r="159" spans="1:5" ht="10.5" customHeight="1">
      <c r="A159" s="987" t="s">
        <v>119</v>
      </c>
      <c r="B159" s="988">
        <v>11</v>
      </c>
      <c r="C159" s="988">
        <v>0</v>
      </c>
      <c r="D159" s="988">
        <v>11</v>
      </c>
      <c r="E159" s="988">
        <v>0</v>
      </c>
    </row>
    <row r="160" spans="1:5" ht="10.5" customHeight="1">
      <c r="A160" s="987" t="s">
        <v>120</v>
      </c>
      <c r="B160" s="988">
        <v>32</v>
      </c>
      <c r="C160" s="988">
        <v>3</v>
      </c>
      <c r="D160" s="988">
        <v>25</v>
      </c>
      <c r="E160" s="988">
        <v>4</v>
      </c>
    </row>
    <row r="161" spans="1:5" ht="10.5" customHeight="1">
      <c r="A161" s="987" t="s">
        <v>121</v>
      </c>
      <c r="B161" s="988">
        <v>2</v>
      </c>
      <c r="C161" s="988">
        <v>0</v>
      </c>
      <c r="D161" s="988">
        <v>1</v>
      </c>
      <c r="E161" s="988">
        <v>1</v>
      </c>
    </row>
    <row r="162" spans="1:5" ht="10.5" customHeight="1">
      <c r="A162" s="987" t="s">
        <v>122</v>
      </c>
      <c r="B162" s="988">
        <v>2</v>
      </c>
      <c r="C162" s="988">
        <v>0</v>
      </c>
      <c r="D162" s="988">
        <v>2</v>
      </c>
      <c r="E162" s="988">
        <v>0</v>
      </c>
    </row>
    <row r="163" spans="1:5" ht="10.5" customHeight="1">
      <c r="A163" s="987" t="s">
        <v>123</v>
      </c>
      <c r="B163" s="988">
        <v>4</v>
      </c>
      <c r="C163" s="988">
        <v>2</v>
      </c>
      <c r="D163" s="988">
        <v>1</v>
      </c>
      <c r="E163" s="988">
        <v>1</v>
      </c>
    </row>
    <row r="164" spans="1:5" ht="10.5" customHeight="1">
      <c r="A164" s="987" t="s">
        <v>124</v>
      </c>
      <c r="B164" s="988">
        <v>1</v>
      </c>
      <c r="C164" s="988">
        <v>0</v>
      </c>
      <c r="D164" s="988">
        <v>1</v>
      </c>
      <c r="E164" s="988">
        <v>0</v>
      </c>
    </row>
    <row r="165" spans="1:5" ht="10.5" customHeight="1">
      <c r="A165" s="987" t="s">
        <v>125</v>
      </c>
      <c r="B165" s="988">
        <v>12</v>
      </c>
      <c r="C165" s="988">
        <v>0</v>
      </c>
      <c r="D165" s="988">
        <v>12</v>
      </c>
      <c r="E165" s="988">
        <v>0</v>
      </c>
    </row>
    <row r="166" spans="1:5" ht="10.5" customHeight="1">
      <c r="A166" s="987" t="s">
        <v>126</v>
      </c>
      <c r="B166" s="988">
        <v>6</v>
      </c>
      <c r="C166" s="988">
        <v>0</v>
      </c>
      <c r="D166" s="988">
        <v>6</v>
      </c>
      <c r="E166" s="988">
        <v>0</v>
      </c>
    </row>
    <row r="167" spans="1:5" ht="10.5" customHeight="1">
      <c r="A167" s="989" t="s">
        <v>141</v>
      </c>
      <c r="B167" s="988">
        <v>143</v>
      </c>
      <c r="C167" s="988">
        <v>18</v>
      </c>
      <c r="D167" s="988">
        <v>106</v>
      </c>
      <c r="E167" s="988">
        <v>19</v>
      </c>
    </row>
    <row r="168" spans="1:5" ht="10.5" customHeight="1">
      <c r="A168" s="990"/>
    </row>
    <row r="169" spans="1:5" ht="10.5" customHeight="1">
      <c r="B169" s="985" t="s">
        <v>132</v>
      </c>
      <c r="C169" s="983"/>
      <c r="D169" s="984"/>
      <c r="E169" s="984"/>
    </row>
    <row r="170" spans="1:5" ht="9" customHeight="1"/>
    <row r="171" spans="1:5" ht="10.5" customHeight="1">
      <c r="A171" s="987" t="s">
        <v>107</v>
      </c>
      <c r="B171" s="988">
        <v>7</v>
      </c>
      <c r="C171" s="988">
        <v>2</v>
      </c>
      <c r="D171" s="988">
        <v>3</v>
      </c>
      <c r="E171" s="988">
        <v>2</v>
      </c>
    </row>
    <row r="172" spans="1:5" ht="10.5" customHeight="1">
      <c r="A172" s="987" t="s">
        <v>108</v>
      </c>
      <c r="B172" s="988">
        <v>3</v>
      </c>
      <c r="C172" s="988">
        <v>1</v>
      </c>
      <c r="D172" s="988">
        <v>1</v>
      </c>
      <c r="E172" s="988">
        <v>1</v>
      </c>
    </row>
    <row r="173" spans="1:5" ht="10.5" customHeight="1">
      <c r="A173" s="987" t="s">
        <v>109</v>
      </c>
      <c r="B173" s="988">
        <v>6</v>
      </c>
      <c r="C173" s="988">
        <v>1</v>
      </c>
      <c r="D173" s="988">
        <v>4</v>
      </c>
      <c r="E173" s="988">
        <v>1</v>
      </c>
    </row>
    <row r="174" spans="1:5" ht="10.5" customHeight="1">
      <c r="A174" s="987" t="s">
        <v>111</v>
      </c>
      <c r="B174" s="988">
        <v>1</v>
      </c>
      <c r="C174" s="988">
        <v>0</v>
      </c>
      <c r="D174" s="988">
        <v>0</v>
      </c>
      <c r="E174" s="988">
        <v>1</v>
      </c>
    </row>
    <row r="175" spans="1:5" ht="10.5" customHeight="1">
      <c r="A175" s="987" t="s">
        <v>376</v>
      </c>
      <c r="B175" s="988">
        <v>2</v>
      </c>
      <c r="C175" s="988">
        <v>0</v>
      </c>
      <c r="D175" s="988">
        <v>1</v>
      </c>
      <c r="E175" s="988">
        <v>1</v>
      </c>
    </row>
    <row r="176" spans="1:5" ht="10.5" customHeight="1">
      <c r="A176" s="987" t="s">
        <v>117</v>
      </c>
      <c r="B176" s="988">
        <v>1</v>
      </c>
      <c r="C176" s="988">
        <v>0</v>
      </c>
      <c r="D176" s="988">
        <v>0</v>
      </c>
      <c r="E176" s="988">
        <v>1</v>
      </c>
    </row>
    <row r="177" spans="1:5" ht="10.5" customHeight="1">
      <c r="A177" s="987" t="s">
        <v>118</v>
      </c>
      <c r="B177" s="988">
        <v>2</v>
      </c>
      <c r="C177" s="988">
        <v>1</v>
      </c>
      <c r="D177" s="988">
        <v>1</v>
      </c>
      <c r="E177" s="988">
        <v>0</v>
      </c>
    </row>
    <row r="178" spans="1:5" ht="10.5" customHeight="1">
      <c r="A178" s="987" t="s">
        <v>119</v>
      </c>
      <c r="B178" s="988">
        <v>1</v>
      </c>
      <c r="C178" s="988">
        <v>1</v>
      </c>
      <c r="D178" s="988">
        <v>0</v>
      </c>
      <c r="E178" s="988">
        <v>0</v>
      </c>
    </row>
    <row r="179" spans="1:5" ht="10.5" customHeight="1">
      <c r="A179" s="987" t="s">
        <v>120</v>
      </c>
      <c r="B179" s="988">
        <v>5</v>
      </c>
      <c r="C179" s="988">
        <v>1</v>
      </c>
      <c r="D179" s="988">
        <v>2</v>
      </c>
      <c r="E179" s="988">
        <v>2</v>
      </c>
    </row>
    <row r="180" spans="1:5" ht="10.5" customHeight="1">
      <c r="A180" s="987" t="s">
        <v>122</v>
      </c>
      <c r="B180" s="988">
        <v>1</v>
      </c>
      <c r="C180" s="988">
        <v>1</v>
      </c>
      <c r="D180" s="988">
        <v>0</v>
      </c>
      <c r="E180" s="988">
        <v>0</v>
      </c>
    </row>
    <row r="181" spans="1:5" ht="10.5" customHeight="1">
      <c r="A181" s="987" t="s">
        <v>123</v>
      </c>
      <c r="B181" s="988">
        <v>5</v>
      </c>
      <c r="C181" s="988">
        <v>1</v>
      </c>
      <c r="D181" s="988">
        <v>3</v>
      </c>
      <c r="E181" s="988">
        <v>1</v>
      </c>
    </row>
    <row r="182" spans="1:5" ht="10.5" customHeight="1">
      <c r="A182" s="987" t="s">
        <v>124</v>
      </c>
      <c r="B182" s="988">
        <v>4</v>
      </c>
      <c r="C182" s="988">
        <v>0</v>
      </c>
      <c r="D182" s="988">
        <v>4</v>
      </c>
      <c r="E182" s="988">
        <v>0</v>
      </c>
    </row>
    <row r="183" spans="1:5" ht="10.5" customHeight="1">
      <c r="A183" s="987" t="s">
        <v>126</v>
      </c>
      <c r="B183" s="988">
        <v>2</v>
      </c>
      <c r="C183" s="988">
        <v>0</v>
      </c>
      <c r="D183" s="988">
        <v>1</v>
      </c>
      <c r="E183" s="988">
        <v>1</v>
      </c>
    </row>
    <row r="184" spans="1:5" ht="10.5" customHeight="1">
      <c r="A184" s="989" t="s">
        <v>141</v>
      </c>
      <c r="B184" s="988">
        <v>40</v>
      </c>
      <c r="C184" s="988">
        <v>9</v>
      </c>
      <c r="D184" s="988">
        <v>20</v>
      </c>
      <c r="E184" s="988">
        <v>11</v>
      </c>
    </row>
    <row r="185" spans="1:5" ht="10.5" customHeight="1">
      <c r="A185" s="991"/>
      <c r="B185" s="988"/>
      <c r="C185" s="988"/>
      <c r="D185" s="988"/>
      <c r="E185" s="988"/>
    </row>
    <row r="186" spans="1:5" ht="10.5" customHeight="1">
      <c r="B186" s="981" t="s">
        <v>1108</v>
      </c>
      <c r="C186" s="983"/>
      <c r="D186" s="983"/>
      <c r="E186" s="984"/>
    </row>
    <row r="187" spans="1:5" ht="9" customHeight="1">
      <c r="B187" s="988"/>
      <c r="C187" s="988"/>
      <c r="D187" s="988"/>
      <c r="E187" s="988"/>
    </row>
    <row r="188" spans="1:5" ht="10.5" customHeight="1">
      <c r="A188" s="987" t="s">
        <v>107</v>
      </c>
      <c r="B188" s="988">
        <v>31</v>
      </c>
      <c r="C188" s="988">
        <v>3</v>
      </c>
      <c r="D188" s="988">
        <v>18</v>
      </c>
      <c r="E188" s="988">
        <v>10</v>
      </c>
    </row>
    <row r="189" spans="1:5" ht="10.5" customHeight="1">
      <c r="A189" s="987" t="s">
        <v>108</v>
      </c>
      <c r="B189" s="988">
        <v>23</v>
      </c>
      <c r="C189" s="988">
        <v>5</v>
      </c>
      <c r="D189" s="988">
        <v>14</v>
      </c>
      <c r="E189" s="988">
        <v>4</v>
      </c>
    </row>
    <row r="190" spans="1:5" ht="10.5" customHeight="1">
      <c r="A190" s="987" t="s">
        <v>109</v>
      </c>
      <c r="B190" s="988">
        <v>16</v>
      </c>
      <c r="C190" s="988">
        <v>6</v>
      </c>
      <c r="D190" s="988">
        <v>7</v>
      </c>
      <c r="E190" s="988">
        <v>3</v>
      </c>
    </row>
    <row r="191" spans="1:5" ht="10.5" customHeight="1">
      <c r="A191" s="987" t="s">
        <v>565</v>
      </c>
      <c r="B191" s="988">
        <v>7</v>
      </c>
      <c r="C191" s="988">
        <v>2</v>
      </c>
      <c r="D191" s="988">
        <v>3</v>
      </c>
      <c r="E191" s="988">
        <v>2</v>
      </c>
    </row>
    <row r="192" spans="1:5" ht="10.5" customHeight="1">
      <c r="A192" s="987" t="s">
        <v>111</v>
      </c>
      <c r="B192" s="988">
        <v>2</v>
      </c>
      <c r="C192" s="988">
        <v>0</v>
      </c>
      <c r="D192" s="988">
        <v>0</v>
      </c>
      <c r="E192" s="988">
        <v>2</v>
      </c>
    </row>
    <row r="193" spans="1:5" ht="10.5" customHeight="1">
      <c r="A193" s="987" t="s">
        <v>376</v>
      </c>
      <c r="B193" s="988">
        <v>3</v>
      </c>
      <c r="C193" s="988">
        <v>0</v>
      </c>
      <c r="D193" s="988">
        <v>2</v>
      </c>
      <c r="E193" s="988">
        <v>1</v>
      </c>
    </row>
    <row r="194" spans="1:5" ht="10.5" customHeight="1">
      <c r="A194" s="987" t="s">
        <v>117</v>
      </c>
      <c r="B194" s="988">
        <v>11</v>
      </c>
      <c r="C194" s="988">
        <v>2</v>
      </c>
      <c r="D194" s="988">
        <v>8</v>
      </c>
      <c r="E194" s="988">
        <v>1</v>
      </c>
    </row>
    <row r="195" spans="1:5" ht="10.5" customHeight="1">
      <c r="A195" s="987" t="s">
        <v>118</v>
      </c>
      <c r="B195" s="988">
        <v>5</v>
      </c>
      <c r="C195" s="988">
        <v>1</v>
      </c>
      <c r="D195" s="988">
        <v>2</v>
      </c>
      <c r="E195" s="988">
        <v>2</v>
      </c>
    </row>
    <row r="196" spans="1:5" ht="10.5" customHeight="1">
      <c r="A196" s="987" t="s">
        <v>119</v>
      </c>
      <c r="B196" s="988">
        <v>9</v>
      </c>
      <c r="C196" s="988">
        <v>2</v>
      </c>
      <c r="D196" s="988">
        <v>7</v>
      </c>
      <c r="E196" s="988">
        <v>0</v>
      </c>
    </row>
    <row r="197" spans="1:5" ht="10.5" customHeight="1">
      <c r="A197" s="987" t="s">
        <v>120</v>
      </c>
      <c r="B197" s="988">
        <v>32</v>
      </c>
      <c r="C197" s="988">
        <v>9</v>
      </c>
      <c r="D197" s="988">
        <v>21</v>
      </c>
      <c r="E197" s="988">
        <v>2</v>
      </c>
    </row>
    <row r="198" spans="1:5" ht="10.5" customHeight="1">
      <c r="A198" s="987" t="s">
        <v>121</v>
      </c>
      <c r="B198" s="988">
        <v>7</v>
      </c>
      <c r="C198" s="988">
        <v>0</v>
      </c>
      <c r="D198" s="988">
        <v>5</v>
      </c>
      <c r="E198" s="988">
        <v>2</v>
      </c>
    </row>
    <row r="199" spans="1:5" ht="10.5" customHeight="1">
      <c r="A199" s="987" t="s">
        <v>122</v>
      </c>
      <c r="B199" s="988">
        <v>1</v>
      </c>
      <c r="C199" s="988">
        <v>0</v>
      </c>
      <c r="D199" s="988">
        <v>1</v>
      </c>
      <c r="E199" s="988">
        <v>0</v>
      </c>
    </row>
    <row r="200" spans="1:5" ht="10.5" customHeight="1">
      <c r="A200" s="987" t="s">
        <v>123</v>
      </c>
      <c r="B200" s="988">
        <v>10</v>
      </c>
      <c r="C200" s="988">
        <v>2</v>
      </c>
      <c r="D200" s="988">
        <v>4</v>
      </c>
      <c r="E200" s="988">
        <v>4</v>
      </c>
    </row>
    <row r="201" spans="1:5" ht="10.5" customHeight="1">
      <c r="A201" s="987" t="s">
        <v>124</v>
      </c>
      <c r="B201" s="988">
        <v>3</v>
      </c>
      <c r="C201" s="988">
        <v>1</v>
      </c>
      <c r="D201" s="988">
        <v>1</v>
      </c>
      <c r="E201" s="988">
        <v>1</v>
      </c>
    </row>
    <row r="202" spans="1:5" ht="10.5" customHeight="1">
      <c r="A202" s="987" t="s">
        <v>125</v>
      </c>
      <c r="B202" s="988">
        <v>3</v>
      </c>
      <c r="C202" s="988">
        <v>1</v>
      </c>
      <c r="D202" s="988">
        <v>1</v>
      </c>
      <c r="E202" s="988">
        <v>1</v>
      </c>
    </row>
    <row r="203" spans="1:5" ht="10.5" customHeight="1">
      <c r="A203" s="987" t="s">
        <v>126</v>
      </c>
      <c r="B203" s="988">
        <v>4</v>
      </c>
      <c r="C203" s="988">
        <v>1</v>
      </c>
      <c r="D203" s="988">
        <v>1</v>
      </c>
      <c r="E203" s="988">
        <v>2</v>
      </c>
    </row>
    <row r="204" spans="1:5" ht="10.5" customHeight="1">
      <c r="A204" s="989" t="s">
        <v>141</v>
      </c>
      <c r="B204" s="988">
        <v>167</v>
      </c>
      <c r="C204" s="988">
        <v>35</v>
      </c>
      <c r="D204" s="988">
        <v>95</v>
      </c>
      <c r="E204" s="988">
        <v>37</v>
      </c>
    </row>
    <row r="205" spans="1:5" ht="10.5" customHeight="1">
      <c r="A205" s="991"/>
      <c r="B205" s="988"/>
      <c r="C205" s="988"/>
      <c r="D205" s="988"/>
      <c r="E205" s="988"/>
    </row>
    <row r="206" spans="1:5" ht="10.5" customHeight="1">
      <c r="A206" s="991"/>
      <c r="B206" s="988"/>
      <c r="C206" s="988"/>
      <c r="D206" s="988"/>
      <c r="E206" s="988"/>
    </row>
    <row r="207" spans="1:5" ht="10.5" customHeight="1">
      <c r="A207" s="991"/>
      <c r="B207" s="988"/>
      <c r="C207" s="988"/>
      <c r="D207" s="988"/>
      <c r="E207" s="988"/>
    </row>
    <row r="208" spans="1:5" ht="10.5" customHeight="1">
      <c r="A208" s="991"/>
      <c r="B208" s="988"/>
      <c r="C208" s="988"/>
      <c r="D208" s="988"/>
      <c r="E208" s="988"/>
    </row>
    <row r="209" spans="1:12" ht="10.5" customHeight="1">
      <c r="A209" s="991"/>
      <c r="B209" s="988"/>
      <c r="C209" s="988"/>
      <c r="D209" s="988"/>
      <c r="E209" s="988"/>
    </row>
    <row r="210" spans="1:12" s="726" customFormat="1" ht="10.5" customHeight="1">
      <c r="A210" s="726" t="s">
        <v>1667</v>
      </c>
      <c r="C210" s="727"/>
      <c r="D210" s="732"/>
      <c r="E210" s="729"/>
      <c r="F210" s="729"/>
      <c r="G210" s="729"/>
      <c r="H210" s="729"/>
      <c r="I210" s="729"/>
      <c r="J210" s="729"/>
      <c r="K210" s="729"/>
      <c r="L210" s="729"/>
    </row>
    <row r="211" spans="1:12" s="726" customFormat="1" ht="10.5" customHeight="1">
      <c r="A211" s="993" t="s">
        <v>2771</v>
      </c>
      <c r="C211" s="727"/>
      <c r="D211" s="732"/>
      <c r="E211" s="729"/>
      <c r="F211" s="729"/>
      <c r="G211" s="729"/>
      <c r="H211" s="729"/>
      <c r="I211" s="729"/>
      <c r="J211" s="729"/>
      <c r="K211" s="729"/>
      <c r="L211" s="729"/>
    </row>
    <row r="212" spans="1:12" ht="10.5" customHeight="1">
      <c r="A212" s="26" t="s">
        <v>2772</v>
      </c>
      <c r="B212" s="992"/>
      <c r="C212" s="983"/>
      <c r="D212" s="983"/>
      <c r="E212" s="984"/>
    </row>
    <row r="213" spans="1:12" ht="10.5" customHeight="1">
      <c r="B213" s="992"/>
      <c r="C213" s="983"/>
      <c r="D213" s="983"/>
      <c r="E213" s="984"/>
    </row>
    <row r="214" spans="1:12" ht="10.5" customHeight="1">
      <c r="A214" s="66" t="s">
        <v>48</v>
      </c>
    </row>
    <row r="215" spans="1:12" ht="10.5" customHeight="1">
      <c r="B215" s="981" t="s">
        <v>178</v>
      </c>
      <c r="C215" s="982"/>
      <c r="D215" s="983"/>
      <c r="E215" s="984"/>
    </row>
    <row r="216" spans="1:12" ht="9" customHeight="1">
      <c r="A216" s="979"/>
    </row>
    <row r="217" spans="1:12" ht="10.5" customHeight="1">
      <c r="B217" s="985" t="s">
        <v>151</v>
      </c>
      <c r="C217" s="24"/>
      <c r="D217" s="984"/>
      <c r="E217" s="984"/>
    </row>
    <row r="218" spans="1:12" ht="10.5" customHeight="1">
      <c r="B218" s="988"/>
      <c r="C218" s="988"/>
      <c r="D218" s="988"/>
      <c r="E218" s="988"/>
    </row>
    <row r="219" spans="1:12" ht="10.15" customHeight="1">
      <c r="A219" s="987" t="s">
        <v>107</v>
      </c>
      <c r="B219" s="988">
        <v>3</v>
      </c>
      <c r="C219" s="988">
        <v>1</v>
      </c>
      <c r="D219" s="988">
        <v>1</v>
      </c>
      <c r="E219" s="988">
        <v>1</v>
      </c>
    </row>
    <row r="220" spans="1:12" ht="10.15" customHeight="1">
      <c r="A220" s="987" t="s">
        <v>565</v>
      </c>
      <c r="B220" s="988">
        <v>2</v>
      </c>
      <c r="C220" s="988">
        <v>1</v>
      </c>
      <c r="D220" s="988">
        <v>0</v>
      </c>
      <c r="E220" s="988">
        <v>1</v>
      </c>
    </row>
    <row r="221" spans="1:12" ht="10.15" customHeight="1">
      <c r="A221" s="987" t="s">
        <v>117</v>
      </c>
      <c r="B221" s="988">
        <v>1</v>
      </c>
      <c r="C221" s="988">
        <v>0</v>
      </c>
      <c r="D221" s="988">
        <v>0</v>
      </c>
      <c r="E221" s="988">
        <v>1</v>
      </c>
    </row>
    <row r="222" spans="1:12" ht="10.15" customHeight="1">
      <c r="A222" s="987" t="s">
        <v>118</v>
      </c>
      <c r="B222" s="988">
        <v>1</v>
      </c>
      <c r="C222" s="988">
        <v>1</v>
      </c>
      <c r="D222" s="988">
        <v>0</v>
      </c>
      <c r="E222" s="988">
        <v>0</v>
      </c>
    </row>
    <row r="223" spans="1:12" ht="10.15" customHeight="1">
      <c r="A223" s="987" t="s">
        <v>119</v>
      </c>
      <c r="B223" s="988">
        <v>1</v>
      </c>
      <c r="C223" s="988">
        <v>0</v>
      </c>
      <c r="D223" s="988">
        <v>1</v>
      </c>
      <c r="E223" s="988">
        <v>0</v>
      </c>
    </row>
    <row r="224" spans="1:12" ht="10.15" customHeight="1">
      <c r="A224" s="987" t="s">
        <v>120</v>
      </c>
      <c r="B224" s="988">
        <v>2</v>
      </c>
      <c r="C224" s="988">
        <v>0</v>
      </c>
      <c r="D224" s="988">
        <v>1</v>
      </c>
      <c r="E224" s="988">
        <v>1</v>
      </c>
    </row>
    <row r="225" spans="1:5" ht="10.15" customHeight="1">
      <c r="A225" s="987" t="s">
        <v>121</v>
      </c>
      <c r="B225" s="988">
        <v>1</v>
      </c>
      <c r="C225" s="988">
        <v>0</v>
      </c>
      <c r="D225" s="988">
        <v>0</v>
      </c>
      <c r="E225" s="988">
        <v>1</v>
      </c>
    </row>
    <row r="226" spans="1:5" ht="10.15" customHeight="1">
      <c r="A226" s="987" t="s">
        <v>122</v>
      </c>
      <c r="B226" s="988">
        <v>1</v>
      </c>
      <c r="C226" s="988">
        <v>1</v>
      </c>
      <c r="D226" s="988">
        <v>0</v>
      </c>
      <c r="E226" s="988">
        <v>0</v>
      </c>
    </row>
    <row r="227" spans="1:5" ht="10.15" customHeight="1">
      <c r="A227" s="987" t="s">
        <v>124</v>
      </c>
      <c r="B227" s="988">
        <v>3</v>
      </c>
      <c r="C227" s="988">
        <v>1</v>
      </c>
      <c r="D227" s="988">
        <v>1</v>
      </c>
      <c r="E227" s="988">
        <v>1</v>
      </c>
    </row>
    <row r="228" spans="1:5" ht="10.15" customHeight="1">
      <c r="A228" s="989" t="s">
        <v>141</v>
      </c>
      <c r="B228" s="988">
        <v>15</v>
      </c>
      <c r="C228" s="988">
        <v>5</v>
      </c>
      <c r="D228" s="988">
        <v>4</v>
      </c>
      <c r="E228" s="988">
        <v>6</v>
      </c>
    </row>
    <row r="229" spans="1:5" ht="10.5" customHeight="1">
      <c r="A229" s="991"/>
    </row>
    <row r="230" spans="1:5" ht="10.5" customHeight="1">
      <c r="B230" s="36" t="s">
        <v>1597</v>
      </c>
      <c r="C230" s="24"/>
      <c r="D230" s="984"/>
      <c r="E230" s="984"/>
    </row>
    <row r="231" spans="1:5" ht="10.5" customHeight="1">
      <c r="B231" s="988"/>
      <c r="C231" s="988"/>
      <c r="D231" s="988"/>
      <c r="E231" s="988"/>
    </row>
    <row r="232" spans="1:5" ht="10.5" customHeight="1">
      <c r="A232" s="987" t="s">
        <v>107</v>
      </c>
      <c r="B232" s="988">
        <v>68</v>
      </c>
      <c r="C232" s="988">
        <v>8</v>
      </c>
      <c r="D232" s="988">
        <v>40</v>
      </c>
      <c r="E232" s="988">
        <v>20</v>
      </c>
    </row>
    <row r="233" spans="1:5" ht="10.5" customHeight="1">
      <c r="A233" s="987" t="s">
        <v>108</v>
      </c>
      <c r="B233" s="988">
        <v>40</v>
      </c>
      <c r="C233" s="988">
        <v>10</v>
      </c>
      <c r="D233" s="988">
        <v>23</v>
      </c>
      <c r="E233" s="988">
        <v>7</v>
      </c>
    </row>
    <row r="234" spans="1:5" ht="10.5" customHeight="1">
      <c r="A234" s="987" t="s">
        <v>109</v>
      </c>
      <c r="B234" s="988">
        <v>34</v>
      </c>
      <c r="C234" s="988">
        <v>10</v>
      </c>
      <c r="D234" s="988">
        <v>18</v>
      </c>
      <c r="E234" s="988">
        <v>6</v>
      </c>
    </row>
    <row r="235" spans="1:5" ht="10.5" customHeight="1">
      <c r="A235" s="987" t="s">
        <v>565</v>
      </c>
      <c r="B235" s="988">
        <v>17</v>
      </c>
      <c r="C235" s="988">
        <v>4</v>
      </c>
      <c r="D235" s="988">
        <v>10</v>
      </c>
      <c r="E235" s="988">
        <v>3</v>
      </c>
    </row>
    <row r="236" spans="1:5" ht="10.5" customHeight="1">
      <c r="A236" s="987" t="s">
        <v>111</v>
      </c>
      <c r="B236" s="988">
        <v>5</v>
      </c>
      <c r="C236" s="988">
        <v>1</v>
      </c>
      <c r="D236" s="988">
        <v>1</v>
      </c>
      <c r="E236" s="988">
        <v>3</v>
      </c>
    </row>
    <row r="237" spans="1:5" ht="10.5" customHeight="1">
      <c r="A237" s="987" t="s">
        <v>376</v>
      </c>
      <c r="B237" s="988">
        <v>7</v>
      </c>
      <c r="C237" s="988">
        <v>0</v>
      </c>
      <c r="D237" s="988">
        <v>4</v>
      </c>
      <c r="E237" s="988">
        <v>3</v>
      </c>
    </row>
    <row r="238" spans="1:5" ht="10.5" customHeight="1">
      <c r="A238" s="987" t="s">
        <v>117</v>
      </c>
      <c r="B238" s="988">
        <v>19</v>
      </c>
      <c r="C238" s="988">
        <v>3</v>
      </c>
      <c r="D238" s="988">
        <v>12</v>
      </c>
      <c r="E238" s="988">
        <v>4</v>
      </c>
    </row>
    <row r="239" spans="1:5" ht="10.5" customHeight="1">
      <c r="A239" s="987" t="s">
        <v>118</v>
      </c>
      <c r="B239" s="988">
        <v>10</v>
      </c>
      <c r="C239" s="988">
        <v>4</v>
      </c>
      <c r="D239" s="988">
        <v>4</v>
      </c>
      <c r="E239" s="988">
        <v>2</v>
      </c>
    </row>
    <row r="240" spans="1:5" ht="10.5" customHeight="1">
      <c r="A240" s="987" t="s">
        <v>119</v>
      </c>
      <c r="B240" s="988">
        <v>22</v>
      </c>
      <c r="C240" s="988">
        <v>3</v>
      </c>
      <c r="D240" s="988">
        <v>19</v>
      </c>
      <c r="E240" s="988">
        <v>0</v>
      </c>
    </row>
    <row r="241" spans="1:5" ht="10.5" customHeight="1">
      <c r="A241" s="987" t="s">
        <v>120</v>
      </c>
      <c r="B241" s="988">
        <v>71</v>
      </c>
      <c r="C241" s="988">
        <v>13</v>
      </c>
      <c r="D241" s="988">
        <v>49</v>
      </c>
      <c r="E241" s="988">
        <v>9</v>
      </c>
    </row>
    <row r="242" spans="1:5" ht="10.5" customHeight="1">
      <c r="A242" s="987" t="s">
        <v>121</v>
      </c>
      <c r="B242" s="988">
        <v>10</v>
      </c>
      <c r="C242" s="988">
        <v>0</v>
      </c>
      <c r="D242" s="988">
        <v>6</v>
      </c>
      <c r="E242" s="988">
        <v>4</v>
      </c>
    </row>
    <row r="243" spans="1:5" ht="10.5" customHeight="1">
      <c r="A243" s="987" t="s">
        <v>122</v>
      </c>
      <c r="B243" s="988">
        <v>5</v>
      </c>
      <c r="C243" s="988">
        <v>2</v>
      </c>
      <c r="D243" s="988">
        <v>3</v>
      </c>
      <c r="E243" s="988">
        <v>0</v>
      </c>
    </row>
    <row r="244" spans="1:5" ht="10.5" customHeight="1">
      <c r="A244" s="987" t="s">
        <v>123</v>
      </c>
      <c r="B244" s="988">
        <v>19</v>
      </c>
      <c r="C244" s="988">
        <v>5</v>
      </c>
      <c r="D244" s="988">
        <v>8</v>
      </c>
      <c r="E244" s="988">
        <v>6</v>
      </c>
    </row>
    <row r="245" spans="1:5" ht="10.5" customHeight="1">
      <c r="A245" s="987" t="s">
        <v>124</v>
      </c>
      <c r="B245" s="988">
        <v>11</v>
      </c>
      <c r="C245" s="988">
        <v>2</v>
      </c>
      <c r="D245" s="988">
        <v>7</v>
      </c>
      <c r="E245" s="988">
        <v>2</v>
      </c>
    </row>
    <row r="246" spans="1:5" ht="10.5" customHeight="1">
      <c r="A246" s="987" t="s">
        <v>125</v>
      </c>
      <c r="B246" s="988">
        <v>15</v>
      </c>
      <c r="C246" s="988">
        <v>1</v>
      </c>
      <c r="D246" s="988">
        <v>13</v>
      </c>
      <c r="E246" s="988">
        <v>1</v>
      </c>
    </row>
    <row r="247" spans="1:5" ht="10.5" customHeight="1">
      <c r="A247" s="987" t="s">
        <v>126</v>
      </c>
      <c r="B247" s="988">
        <v>12</v>
      </c>
      <c r="C247" s="988">
        <v>1</v>
      </c>
      <c r="D247" s="988">
        <v>8</v>
      </c>
      <c r="E247" s="988">
        <v>3</v>
      </c>
    </row>
    <row r="248" spans="1:5" ht="10.5" customHeight="1">
      <c r="A248" s="989" t="s">
        <v>145</v>
      </c>
      <c r="B248" s="988">
        <v>365</v>
      </c>
      <c r="C248" s="988">
        <v>67</v>
      </c>
      <c r="D248" s="988">
        <v>225</v>
      </c>
      <c r="E248" s="988">
        <v>73</v>
      </c>
    </row>
    <row r="249" spans="1:5" ht="10.5" customHeight="1"/>
    <row r="250" spans="1:5" ht="10.5" customHeight="1"/>
    <row r="251" spans="1:5" ht="10.5" customHeight="1"/>
    <row r="252" spans="1:5" ht="10.5" customHeight="1"/>
    <row r="253" spans="1:5" ht="10.5" customHeight="1"/>
    <row r="254" spans="1:5" ht="10.5" customHeight="1"/>
    <row r="255" spans="1:5" ht="10.5" customHeight="1"/>
    <row r="256" spans="1:5" ht="10.5" customHeight="1"/>
    <row r="257" ht="10.5" customHeight="1"/>
    <row r="258" ht="10.5" customHeight="1"/>
    <row r="259" ht="10.5" customHeight="1"/>
    <row r="260" ht="10.5" customHeight="1"/>
    <row r="261" ht="10.5" customHeight="1"/>
    <row r="262" ht="10.5" customHeight="1"/>
    <row r="263" ht="10.5" customHeight="1"/>
    <row r="264" ht="10.5" customHeight="1"/>
    <row r="265" ht="10.5" customHeight="1"/>
    <row r="266" ht="10.5" customHeight="1"/>
    <row r="267" ht="10.5" customHeight="1"/>
    <row r="268" ht="10.5" customHeight="1"/>
    <row r="269" ht="10.5" customHeight="1"/>
    <row r="270" ht="10.5" customHeight="1"/>
    <row r="271" ht="10.5" customHeight="1"/>
    <row r="272" ht="10.5" customHeight="1"/>
    <row r="273" spans="1:12" ht="10.5" customHeight="1"/>
    <row r="274" spans="1:12" ht="10.5" customHeight="1"/>
    <row r="275" spans="1:12" ht="10.5" customHeight="1"/>
    <row r="276" spans="1:12" ht="10.5" customHeight="1"/>
    <row r="277" spans="1:12" ht="10.5" customHeight="1"/>
    <row r="278" spans="1:12" s="726" customFormat="1" ht="10.5" customHeight="1">
      <c r="A278" s="726" t="s">
        <v>1667</v>
      </c>
      <c r="C278" s="727"/>
      <c r="D278" s="732"/>
      <c r="E278" s="729"/>
      <c r="F278" s="729"/>
      <c r="G278" s="729"/>
      <c r="H278" s="729"/>
      <c r="I278" s="729"/>
      <c r="J278" s="729"/>
      <c r="K278" s="729"/>
      <c r="L278" s="729"/>
    </row>
    <row r="279" spans="1:12" s="726" customFormat="1" ht="10.5" customHeight="1">
      <c r="A279" s="993" t="s">
        <v>2771</v>
      </c>
      <c r="C279" s="727"/>
      <c r="D279" s="732"/>
      <c r="E279" s="729"/>
      <c r="F279" s="729"/>
      <c r="G279" s="729"/>
      <c r="H279" s="729"/>
      <c r="I279" s="729"/>
      <c r="J279" s="729"/>
      <c r="K279" s="729"/>
      <c r="L279" s="729"/>
    </row>
    <row r="280" spans="1:12" ht="10.5" customHeight="1">
      <c r="A280" s="26" t="s">
        <v>2772</v>
      </c>
      <c r="B280" s="992"/>
      <c r="C280" s="983"/>
      <c r="D280" s="983"/>
      <c r="E280" s="984"/>
    </row>
    <row r="281" spans="1:12" ht="10.5" customHeight="1"/>
    <row r="282" spans="1:12" ht="10.5" customHeight="1">
      <c r="A282" s="66" t="s">
        <v>48</v>
      </c>
    </row>
  </sheetData>
  <mergeCells count="1">
    <mergeCell ref="C5:E5"/>
  </mergeCells>
  <pageMargins left="0.7" right="0.7" top="0.78740157499999996" bottom="0.78740157499999996" header="0.3" footer="0.3"/>
  <pageSetup paperSize="9" scale="95" orientation="portrait" horizontalDpi="1200" verticalDpi="1200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7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3.28515625" style="123" customWidth="1"/>
    <col min="2" max="2" width="27.5703125" style="123" customWidth="1"/>
    <col min="3" max="3" width="6.42578125" style="123" customWidth="1"/>
    <col min="4" max="4" width="6.7109375" style="123" customWidth="1"/>
    <col min="5" max="5" width="4.85546875" style="123" customWidth="1"/>
    <col min="6" max="6" width="7.42578125" style="123" customWidth="1"/>
    <col min="7" max="7" width="7.140625" style="123" customWidth="1"/>
    <col min="8" max="8" width="6.28515625" style="123" customWidth="1"/>
    <col min="9" max="9" width="11.5703125" style="123" customWidth="1"/>
    <col min="10" max="10" width="7.140625" style="123" customWidth="1"/>
    <col min="11" max="11" width="6.7109375" style="123" customWidth="1"/>
    <col min="12" max="16384" width="11.42578125" style="123"/>
  </cols>
  <sheetData>
    <row r="1" spans="1:11" s="211" customFormat="1" ht="12" customHeight="1">
      <c r="A1" s="659" t="s">
        <v>2773</v>
      </c>
      <c r="B1" s="994"/>
      <c r="C1" s="994"/>
      <c r="D1" s="994"/>
      <c r="E1" s="994"/>
      <c r="F1" s="994"/>
      <c r="G1" s="994"/>
      <c r="H1" s="994"/>
      <c r="I1" s="994"/>
      <c r="J1" s="994"/>
      <c r="K1" s="994"/>
    </row>
    <row r="2" spans="1:11" s="211" customFormat="1" ht="7.5" customHeight="1">
      <c r="A2" s="227"/>
      <c r="B2" s="994"/>
      <c r="C2" s="994"/>
      <c r="D2" s="994"/>
      <c r="E2" s="994"/>
      <c r="F2" s="994"/>
      <c r="G2" s="994"/>
      <c r="H2" s="994"/>
      <c r="I2" s="994"/>
      <c r="J2" s="994"/>
      <c r="K2" s="994"/>
    </row>
    <row r="3" spans="1:11" s="211" customFormat="1" ht="11.25" customHeight="1">
      <c r="A3" s="245" t="s">
        <v>2774</v>
      </c>
      <c r="B3" s="995"/>
      <c r="C3" s="995"/>
      <c r="D3" s="995"/>
      <c r="E3" s="995"/>
      <c r="F3" s="995"/>
      <c r="G3" s="995"/>
      <c r="H3" s="995"/>
      <c r="I3" s="995"/>
      <c r="J3" s="995"/>
      <c r="K3" s="995"/>
    </row>
    <row r="4" spans="1:11" ht="7.5" customHeight="1">
      <c r="A4" s="196"/>
      <c r="B4" s="196"/>
      <c r="C4" s="121"/>
      <c r="D4" s="121"/>
      <c r="E4" s="121"/>
      <c r="F4" s="121"/>
      <c r="G4" s="121"/>
      <c r="H4" s="121"/>
      <c r="I4" s="121"/>
      <c r="J4" s="121"/>
      <c r="K4" s="121"/>
    </row>
    <row r="5" spans="1:11" ht="10.5" customHeight="1">
      <c r="A5" s="214"/>
      <c r="B5" s="208" t="s">
        <v>688</v>
      </c>
      <c r="C5" s="996"/>
      <c r="D5" s="997" t="s">
        <v>689</v>
      </c>
      <c r="E5" s="998"/>
      <c r="F5" s="998"/>
      <c r="G5" s="998"/>
      <c r="H5" s="998"/>
      <c r="I5" s="998"/>
      <c r="J5" s="998"/>
      <c r="K5" s="998"/>
    </row>
    <row r="6" spans="1:11" ht="10.5" customHeight="1">
      <c r="A6" s="214"/>
      <c r="B6" s="208" t="s">
        <v>688</v>
      </c>
      <c r="C6" s="999"/>
      <c r="D6" s="1000"/>
      <c r="E6" s="1000" t="s">
        <v>690</v>
      </c>
      <c r="F6" s="1000" t="s">
        <v>691</v>
      </c>
      <c r="G6" s="1000" t="s">
        <v>688</v>
      </c>
      <c r="H6" s="999" t="s">
        <v>692</v>
      </c>
      <c r="J6" s="1000" t="s">
        <v>688</v>
      </c>
      <c r="K6" s="194" t="s">
        <v>688</v>
      </c>
    </row>
    <row r="7" spans="1:11" ht="9.9499999999999993" customHeight="1">
      <c r="A7" s="193" t="s">
        <v>91</v>
      </c>
      <c r="B7" s="180"/>
      <c r="C7" s="999" t="s">
        <v>703</v>
      </c>
      <c r="D7" s="999" t="s">
        <v>695</v>
      </c>
      <c r="E7" s="999" t="s">
        <v>690</v>
      </c>
      <c r="F7" s="999" t="s">
        <v>696</v>
      </c>
      <c r="G7" s="999" t="s">
        <v>697</v>
      </c>
      <c r="H7" s="999" t="s">
        <v>698</v>
      </c>
      <c r="I7" s="999" t="s">
        <v>2775</v>
      </c>
      <c r="J7" s="999" t="s">
        <v>699</v>
      </c>
      <c r="K7" s="194" t="s">
        <v>700</v>
      </c>
    </row>
    <row r="8" spans="1:11" ht="9.9499999999999993" customHeight="1">
      <c r="A8" s="193" t="s">
        <v>332</v>
      </c>
      <c r="B8" s="180"/>
      <c r="C8" s="999" t="s">
        <v>102</v>
      </c>
      <c r="D8" s="999" t="s">
        <v>704</v>
      </c>
      <c r="E8" s="999" t="s">
        <v>477</v>
      </c>
      <c r="F8" s="999" t="s">
        <v>705</v>
      </c>
      <c r="G8" s="999" t="s">
        <v>706</v>
      </c>
      <c r="H8" s="194" t="s">
        <v>707</v>
      </c>
      <c r="I8" s="999" t="s">
        <v>2776</v>
      </c>
      <c r="J8" s="999" t="s">
        <v>709</v>
      </c>
      <c r="K8" s="194" t="s">
        <v>710</v>
      </c>
    </row>
    <row r="9" spans="1:11" ht="9.9499999999999993" customHeight="1">
      <c r="A9" s="193" t="s">
        <v>333</v>
      </c>
      <c r="B9" s="180"/>
      <c r="C9" s="999"/>
      <c r="D9" s="999" t="s">
        <v>713</v>
      </c>
      <c r="E9" s="999" t="s">
        <v>688</v>
      </c>
      <c r="F9" s="999" t="s">
        <v>714</v>
      </c>
      <c r="G9" s="999" t="s">
        <v>715</v>
      </c>
      <c r="H9" s="194" t="s">
        <v>716</v>
      </c>
      <c r="I9" s="999" t="s">
        <v>717</v>
      </c>
      <c r="J9" s="999" t="s">
        <v>704</v>
      </c>
      <c r="K9" s="194" t="s">
        <v>704</v>
      </c>
    </row>
    <row r="10" spans="1:11" ht="9.9499999999999993" customHeight="1">
      <c r="C10" s="999"/>
      <c r="D10" s="999" t="s">
        <v>720</v>
      </c>
      <c r="E10" s="999" t="s">
        <v>690</v>
      </c>
      <c r="F10" s="999" t="s">
        <v>704</v>
      </c>
      <c r="G10" s="999" t="s">
        <v>704</v>
      </c>
      <c r="H10" s="999" t="s">
        <v>704</v>
      </c>
      <c r="I10" s="999" t="s">
        <v>721</v>
      </c>
      <c r="J10" s="999" t="s">
        <v>722</v>
      </c>
      <c r="K10" s="194" t="s">
        <v>723</v>
      </c>
    </row>
    <row r="11" spans="1:11" ht="9.9499999999999993" customHeight="1">
      <c r="A11" s="196"/>
      <c r="B11" s="1001" t="s">
        <v>688</v>
      </c>
      <c r="C11" s="1002"/>
      <c r="D11" s="1002"/>
      <c r="E11" s="1002" t="s">
        <v>690</v>
      </c>
      <c r="F11" s="1002" t="s">
        <v>722</v>
      </c>
      <c r="G11" s="1002" t="s">
        <v>722</v>
      </c>
      <c r="H11" s="1002" t="s">
        <v>722</v>
      </c>
      <c r="I11" s="1002" t="s">
        <v>726</v>
      </c>
      <c r="J11" s="1002" t="s">
        <v>688</v>
      </c>
      <c r="K11" s="1003" t="s">
        <v>688</v>
      </c>
    </row>
    <row r="12" spans="1:11" ht="21" customHeight="1">
      <c r="C12" s="1004" t="s">
        <v>154</v>
      </c>
      <c r="D12" s="1005"/>
      <c r="E12" s="346"/>
      <c r="F12" s="346"/>
      <c r="G12" s="346"/>
      <c r="H12" s="346"/>
      <c r="I12" s="346"/>
      <c r="J12" s="346"/>
      <c r="K12" s="346"/>
    </row>
    <row r="13" spans="1:11" ht="11.25" customHeight="1">
      <c r="A13" s="346"/>
      <c r="B13" s="346"/>
      <c r="C13" s="346"/>
      <c r="D13" s="346"/>
      <c r="E13" s="346"/>
      <c r="F13" s="346"/>
      <c r="G13" s="346"/>
      <c r="H13" s="346"/>
      <c r="I13" s="346"/>
      <c r="J13" s="346"/>
      <c r="K13" s="346"/>
    </row>
    <row r="14" spans="1:11" ht="9.75" customHeight="1">
      <c r="A14" s="233" t="s">
        <v>107</v>
      </c>
      <c r="B14" s="1006"/>
      <c r="C14" s="241">
        <v>259</v>
      </c>
      <c r="D14" s="241">
        <v>38</v>
      </c>
      <c r="E14" s="241">
        <v>2</v>
      </c>
      <c r="F14" s="241">
        <v>26</v>
      </c>
      <c r="G14" s="241">
        <v>35</v>
      </c>
      <c r="H14" s="241">
        <v>134</v>
      </c>
      <c r="I14" s="241">
        <v>4</v>
      </c>
      <c r="J14" s="241">
        <v>20</v>
      </c>
      <c r="K14" s="241">
        <v>0</v>
      </c>
    </row>
    <row r="15" spans="1:11" s="868" customFormat="1">
      <c r="B15" s="236" t="s">
        <v>334</v>
      </c>
      <c r="C15" s="237">
        <v>44</v>
      </c>
      <c r="D15" s="237">
        <v>7</v>
      </c>
      <c r="E15" s="237">
        <v>1</v>
      </c>
      <c r="F15" s="237">
        <v>5</v>
      </c>
      <c r="G15" s="237">
        <v>6</v>
      </c>
      <c r="H15" s="237">
        <v>23</v>
      </c>
      <c r="I15" s="237">
        <v>1</v>
      </c>
      <c r="J15" s="237">
        <v>1</v>
      </c>
      <c r="K15" s="237">
        <v>0</v>
      </c>
    </row>
    <row r="16" spans="1:11" s="868" customFormat="1">
      <c r="B16" s="236" t="s">
        <v>335</v>
      </c>
      <c r="C16" s="237">
        <v>78</v>
      </c>
      <c r="D16" s="237">
        <v>5</v>
      </c>
      <c r="E16" s="237">
        <v>0</v>
      </c>
      <c r="F16" s="237">
        <v>2</v>
      </c>
      <c r="G16" s="237">
        <v>6</v>
      </c>
      <c r="H16" s="237">
        <v>62</v>
      </c>
      <c r="I16" s="237">
        <v>1</v>
      </c>
      <c r="J16" s="237">
        <v>2</v>
      </c>
      <c r="K16" s="237">
        <v>0</v>
      </c>
    </row>
    <row r="17" spans="1:11" s="868" customFormat="1" ht="12">
      <c r="B17" s="236" t="s">
        <v>336</v>
      </c>
      <c r="C17" s="237">
        <v>3</v>
      </c>
      <c r="D17" s="1007" t="s">
        <v>606</v>
      </c>
      <c r="E17" s="1007" t="s">
        <v>606</v>
      </c>
      <c r="F17" s="1007" t="s">
        <v>606</v>
      </c>
      <c r="G17" s="1007" t="s">
        <v>606</v>
      </c>
      <c r="H17" s="1007" t="s">
        <v>606</v>
      </c>
      <c r="I17" s="1007" t="s">
        <v>606</v>
      </c>
      <c r="J17" s="1007" t="s">
        <v>606</v>
      </c>
      <c r="K17" s="1007" t="s">
        <v>606</v>
      </c>
    </row>
    <row r="18" spans="1:11" s="868" customFormat="1">
      <c r="B18" s="236" t="s">
        <v>337</v>
      </c>
      <c r="C18" s="237">
        <v>19</v>
      </c>
      <c r="D18" s="237">
        <v>1</v>
      </c>
      <c r="E18" s="237">
        <v>0</v>
      </c>
      <c r="F18" s="237">
        <v>2</v>
      </c>
      <c r="G18" s="237">
        <v>5</v>
      </c>
      <c r="H18" s="237">
        <v>0</v>
      </c>
      <c r="I18" s="237">
        <v>0</v>
      </c>
      <c r="J18" s="237">
        <v>11</v>
      </c>
      <c r="K18" s="237">
        <v>0</v>
      </c>
    </row>
    <row r="19" spans="1:11" s="868" customFormat="1">
      <c r="B19" s="236" t="s">
        <v>338</v>
      </c>
      <c r="C19" s="237">
        <v>12</v>
      </c>
      <c r="D19" s="237">
        <v>4</v>
      </c>
      <c r="E19" s="237">
        <v>1</v>
      </c>
      <c r="F19" s="237">
        <v>1</v>
      </c>
      <c r="G19" s="237">
        <v>5</v>
      </c>
      <c r="H19" s="237">
        <v>0</v>
      </c>
      <c r="I19" s="237">
        <v>0</v>
      </c>
      <c r="J19" s="237">
        <v>1</v>
      </c>
      <c r="K19" s="237">
        <v>0</v>
      </c>
    </row>
    <row r="20" spans="1:11" s="868" customFormat="1">
      <c r="B20" s="236" t="s">
        <v>339</v>
      </c>
      <c r="C20" s="237">
        <v>5</v>
      </c>
      <c r="D20" s="237">
        <v>2</v>
      </c>
      <c r="E20" s="237">
        <v>0</v>
      </c>
      <c r="F20" s="237">
        <v>2</v>
      </c>
      <c r="G20" s="237">
        <v>0</v>
      </c>
      <c r="H20" s="237">
        <v>0</v>
      </c>
      <c r="I20" s="237">
        <v>0</v>
      </c>
      <c r="J20" s="237">
        <v>1</v>
      </c>
      <c r="K20" s="237">
        <v>0</v>
      </c>
    </row>
    <row r="21" spans="1:11" s="868" customFormat="1">
      <c r="B21" s="236" t="s">
        <v>340</v>
      </c>
      <c r="C21" s="237">
        <v>7</v>
      </c>
      <c r="D21" s="237">
        <v>2</v>
      </c>
      <c r="E21" s="237">
        <v>0</v>
      </c>
      <c r="F21" s="237">
        <v>0</v>
      </c>
      <c r="G21" s="237">
        <v>3</v>
      </c>
      <c r="H21" s="237">
        <v>0</v>
      </c>
      <c r="I21" s="237">
        <v>0</v>
      </c>
      <c r="J21" s="237">
        <v>2</v>
      </c>
      <c r="K21" s="237">
        <v>0</v>
      </c>
    </row>
    <row r="22" spans="1:11" s="868" customFormat="1">
      <c r="B22" s="236" t="s">
        <v>341</v>
      </c>
      <c r="C22" s="237">
        <v>65</v>
      </c>
      <c r="D22" s="237">
        <v>17</v>
      </c>
      <c r="E22" s="237">
        <v>0</v>
      </c>
      <c r="F22" s="237">
        <v>11</v>
      </c>
      <c r="G22" s="237">
        <v>7</v>
      </c>
      <c r="H22" s="237">
        <v>28</v>
      </c>
      <c r="I22" s="237">
        <v>1</v>
      </c>
      <c r="J22" s="237">
        <v>1</v>
      </c>
      <c r="K22" s="237">
        <v>0</v>
      </c>
    </row>
    <row r="23" spans="1:11" s="868" customFormat="1">
      <c r="B23" s="236" t="s">
        <v>342</v>
      </c>
      <c r="C23" s="237">
        <v>23</v>
      </c>
      <c r="D23" s="237">
        <v>0</v>
      </c>
      <c r="E23" s="237">
        <v>0</v>
      </c>
      <c r="F23" s="237">
        <v>0</v>
      </c>
      <c r="G23" s="237">
        <v>1</v>
      </c>
      <c r="H23" s="237">
        <v>20</v>
      </c>
      <c r="I23" s="237">
        <v>1</v>
      </c>
      <c r="J23" s="237">
        <v>1</v>
      </c>
      <c r="K23" s="237">
        <v>0</v>
      </c>
    </row>
    <row r="24" spans="1:11" s="868" customFormat="1" ht="12">
      <c r="B24" s="236" t="s">
        <v>344</v>
      </c>
      <c r="C24" s="237">
        <v>1</v>
      </c>
      <c r="D24" s="1007" t="s">
        <v>606</v>
      </c>
      <c r="E24" s="1007" t="s">
        <v>606</v>
      </c>
      <c r="F24" s="1007" t="s">
        <v>606</v>
      </c>
      <c r="G24" s="1007" t="s">
        <v>606</v>
      </c>
      <c r="H24" s="1007" t="s">
        <v>606</v>
      </c>
      <c r="I24" s="1007" t="s">
        <v>606</v>
      </c>
      <c r="J24" s="1007" t="s">
        <v>606</v>
      </c>
      <c r="K24" s="1007" t="s">
        <v>606</v>
      </c>
    </row>
    <row r="25" spans="1:11" s="868" customFormat="1" ht="12">
      <c r="B25" s="236" t="s">
        <v>345</v>
      </c>
      <c r="C25" s="237">
        <v>1</v>
      </c>
      <c r="D25" s="1007" t="s">
        <v>606</v>
      </c>
      <c r="E25" s="1007" t="s">
        <v>606</v>
      </c>
      <c r="F25" s="1007" t="s">
        <v>606</v>
      </c>
      <c r="G25" s="1007" t="s">
        <v>606</v>
      </c>
      <c r="H25" s="1007" t="s">
        <v>606</v>
      </c>
      <c r="I25" s="1007" t="s">
        <v>606</v>
      </c>
      <c r="J25" s="1007" t="s">
        <v>606</v>
      </c>
      <c r="K25" s="1007" t="s">
        <v>606</v>
      </c>
    </row>
    <row r="26" spans="1:11" s="868" customFormat="1" ht="12">
      <c r="B26" s="236" t="s">
        <v>348</v>
      </c>
      <c r="C26" s="237">
        <v>1</v>
      </c>
      <c r="D26" s="1007" t="s">
        <v>606</v>
      </c>
      <c r="E26" s="1007" t="s">
        <v>606</v>
      </c>
      <c r="F26" s="1007" t="s">
        <v>606</v>
      </c>
      <c r="G26" s="1007" t="s">
        <v>606</v>
      </c>
      <c r="H26" s="1007" t="s">
        <v>606</v>
      </c>
      <c r="I26" s="1007" t="s">
        <v>606</v>
      </c>
      <c r="J26" s="1007" t="s">
        <v>606</v>
      </c>
      <c r="K26" s="1007" t="s">
        <v>606</v>
      </c>
    </row>
    <row r="27" spans="1:11" ht="16.5" customHeight="1">
      <c r="A27" s="233" t="s">
        <v>108</v>
      </c>
      <c r="B27" s="1006"/>
      <c r="C27" s="241">
        <v>326</v>
      </c>
      <c r="D27" s="241">
        <v>44</v>
      </c>
      <c r="E27" s="241">
        <v>0</v>
      </c>
      <c r="F27" s="241">
        <v>37</v>
      </c>
      <c r="G27" s="241">
        <v>49</v>
      </c>
      <c r="H27" s="241">
        <v>167</v>
      </c>
      <c r="I27" s="241">
        <v>13</v>
      </c>
      <c r="J27" s="241">
        <v>14</v>
      </c>
      <c r="K27" s="241">
        <v>2</v>
      </c>
    </row>
    <row r="28" spans="1:11" s="868" customFormat="1">
      <c r="B28" s="236" t="s">
        <v>351</v>
      </c>
      <c r="C28" s="237">
        <v>6</v>
      </c>
      <c r="D28" s="237">
        <v>1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5</v>
      </c>
      <c r="K28" s="237">
        <v>0</v>
      </c>
    </row>
    <row r="29" spans="1:11" s="868" customFormat="1">
      <c r="B29" s="236" t="s">
        <v>352</v>
      </c>
      <c r="C29" s="237">
        <v>11</v>
      </c>
      <c r="D29" s="237">
        <v>5</v>
      </c>
      <c r="E29" s="237">
        <v>0</v>
      </c>
      <c r="F29" s="237">
        <v>6</v>
      </c>
      <c r="G29" s="237">
        <v>0</v>
      </c>
      <c r="H29" s="237">
        <v>0</v>
      </c>
      <c r="I29" s="237">
        <v>0</v>
      </c>
      <c r="J29" s="237">
        <v>0</v>
      </c>
      <c r="K29" s="237">
        <v>0</v>
      </c>
    </row>
    <row r="30" spans="1:11" s="868" customFormat="1">
      <c r="B30" s="236" t="s">
        <v>353</v>
      </c>
      <c r="C30" s="237">
        <v>8</v>
      </c>
      <c r="D30" s="237">
        <v>2</v>
      </c>
      <c r="E30" s="237">
        <v>0</v>
      </c>
      <c r="F30" s="237">
        <v>2</v>
      </c>
      <c r="G30" s="237">
        <v>4</v>
      </c>
      <c r="H30" s="237">
        <v>0</v>
      </c>
      <c r="I30" s="237">
        <v>0</v>
      </c>
      <c r="J30" s="237">
        <v>0</v>
      </c>
      <c r="K30" s="237">
        <v>0</v>
      </c>
    </row>
    <row r="31" spans="1:11" s="868" customFormat="1">
      <c r="B31" s="236" t="s">
        <v>354</v>
      </c>
      <c r="C31" s="237">
        <v>5</v>
      </c>
      <c r="D31" s="237">
        <v>3</v>
      </c>
      <c r="E31" s="237">
        <v>0</v>
      </c>
      <c r="F31" s="237">
        <v>1</v>
      </c>
      <c r="G31" s="237">
        <v>1</v>
      </c>
      <c r="H31" s="237">
        <v>0</v>
      </c>
      <c r="I31" s="237">
        <v>0</v>
      </c>
      <c r="J31" s="237">
        <v>0</v>
      </c>
      <c r="K31" s="237">
        <v>0</v>
      </c>
    </row>
    <row r="32" spans="1:11" s="868" customFormat="1">
      <c r="B32" s="236" t="s">
        <v>355</v>
      </c>
      <c r="C32" s="237">
        <v>51</v>
      </c>
      <c r="D32" s="237">
        <v>5</v>
      </c>
      <c r="E32" s="237">
        <v>0</v>
      </c>
      <c r="F32" s="237">
        <v>2</v>
      </c>
      <c r="G32" s="237">
        <v>12</v>
      </c>
      <c r="H32" s="237">
        <v>31</v>
      </c>
      <c r="I32" s="237">
        <v>0</v>
      </c>
      <c r="J32" s="237">
        <v>1</v>
      </c>
      <c r="K32" s="237">
        <v>0</v>
      </c>
    </row>
    <row r="33" spans="1:11" s="868" customFormat="1">
      <c r="B33" s="236" t="s">
        <v>356</v>
      </c>
      <c r="C33" s="237">
        <v>101</v>
      </c>
      <c r="D33" s="237">
        <v>18</v>
      </c>
      <c r="E33" s="237">
        <v>0</v>
      </c>
      <c r="F33" s="237">
        <v>9</v>
      </c>
      <c r="G33" s="237">
        <v>11</v>
      </c>
      <c r="H33" s="237">
        <v>50</v>
      </c>
      <c r="I33" s="237">
        <v>11</v>
      </c>
      <c r="J33" s="237">
        <v>0</v>
      </c>
      <c r="K33" s="237">
        <v>2</v>
      </c>
    </row>
    <row r="34" spans="1:11" s="868" customFormat="1" ht="12">
      <c r="B34" s="236" t="s">
        <v>357</v>
      </c>
      <c r="C34" s="237">
        <v>1</v>
      </c>
      <c r="D34" s="1007" t="s">
        <v>606</v>
      </c>
      <c r="E34" s="1007" t="s">
        <v>606</v>
      </c>
      <c r="F34" s="1007" t="s">
        <v>606</v>
      </c>
      <c r="G34" s="1007" t="s">
        <v>606</v>
      </c>
      <c r="H34" s="1007" t="s">
        <v>606</v>
      </c>
      <c r="I34" s="1007" t="s">
        <v>606</v>
      </c>
      <c r="J34" s="1007" t="s">
        <v>606</v>
      </c>
      <c r="K34" s="1007" t="s">
        <v>606</v>
      </c>
    </row>
    <row r="35" spans="1:11" s="868" customFormat="1">
      <c r="B35" s="236" t="s">
        <v>358</v>
      </c>
      <c r="C35" s="237">
        <v>63</v>
      </c>
      <c r="D35" s="237">
        <v>0</v>
      </c>
      <c r="E35" s="237">
        <v>0</v>
      </c>
      <c r="F35" s="237">
        <v>5</v>
      </c>
      <c r="G35" s="237">
        <v>8</v>
      </c>
      <c r="H35" s="237">
        <v>40</v>
      </c>
      <c r="I35" s="237">
        <v>2</v>
      </c>
      <c r="J35" s="237">
        <v>8</v>
      </c>
      <c r="K35" s="237">
        <v>0</v>
      </c>
    </row>
    <row r="36" spans="1:11" s="868" customFormat="1">
      <c r="B36" s="236" t="s">
        <v>359</v>
      </c>
      <c r="C36" s="237">
        <v>4</v>
      </c>
      <c r="D36" s="237">
        <v>0</v>
      </c>
      <c r="E36" s="237">
        <v>0</v>
      </c>
      <c r="F36" s="237">
        <v>2</v>
      </c>
      <c r="G36" s="237">
        <v>2</v>
      </c>
      <c r="H36" s="237">
        <v>0</v>
      </c>
      <c r="I36" s="237">
        <v>0</v>
      </c>
      <c r="J36" s="237">
        <v>0</v>
      </c>
      <c r="K36" s="237">
        <v>0</v>
      </c>
    </row>
    <row r="37" spans="1:11" s="868" customFormat="1">
      <c r="B37" s="236" t="s">
        <v>360</v>
      </c>
      <c r="C37" s="237">
        <v>44</v>
      </c>
      <c r="D37" s="237">
        <v>7</v>
      </c>
      <c r="E37" s="237">
        <v>0</v>
      </c>
      <c r="F37" s="237">
        <v>7</v>
      </c>
      <c r="G37" s="237">
        <v>6</v>
      </c>
      <c r="H37" s="237">
        <v>24</v>
      </c>
      <c r="I37" s="237">
        <v>0</v>
      </c>
      <c r="J37" s="237">
        <v>0</v>
      </c>
      <c r="K37" s="237">
        <v>0</v>
      </c>
    </row>
    <row r="38" spans="1:11" s="868" customFormat="1">
      <c r="B38" s="236" t="s">
        <v>361</v>
      </c>
      <c r="C38" s="237">
        <v>31</v>
      </c>
      <c r="D38" s="237">
        <v>2</v>
      </c>
      <c r="E38" s="237">
        <v>0</v>
      </c>
      <c r="F38" s="237">
        <v>2</v>
      </c>
      <c r="G38" s="237">
        <v>5</v>
      </c>
      <c r="H38" s="237">
        <v>22</v>
      </c>
      <c r="I38" s="237">
        <v>0</v>
      </c>
      <c r="J38" s="237">
        <v>0</v>
      </c>
      <c r="K38" s="237">
        <v>0</v>
      </c>
    </row>
    <row r="39" spans="1:11" ht="9.9499999999999993" customHeight="1">
      <c r="A39" s="233"/>
      <c r="B39" s="236" t="s">
        <v>364</v>
      </c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1" ht="9.9499999999999993" customHeight="1">
      <c r="A40" s="233"/>
      <c r="B40" s="236" t="s">
        <v>2777</v>
      </c>
      <c r="C40" s="237">
        <v>1</v>
      </c>
      <c r="D40" s="1007" t="s">
        <v>606</v>
      </c>
      <c r="E40" s="1007" t="s">
        <v>606</v>
      </c>
      <c r="F40" s="1007" t="s">
        <v>606</v>
      </c>
      <c r="G40" s="1007" t="s">
        <v>606</v>
      </c>
      <c r="H40" s="1007" t="s">
        <v>606</v>
      </c>
      <c r="I40" s="1007" t="s">
        <v>606</v>
      </c>
      <c r="J40" s="1007" t="s">
        <v>606</v>
      </c>
      <c r="K40" s="1007" t="s">
        <v>606</v>
      </c>
    </row>
    <row r="41" spans="1:11" ht="16.5" customHeight="1">
      <c r="A41" s="233" t="s">
        <v>109</v>
      </c>
      <c r="B41" s="236"/>
      <c r="C41" s="241">
        <v>116</v>
      </c>
      <c r="D41" s="241">
        <v>14</v>
      </c>
      <c r="E41" s="241">
        <v>0</v>
      </c>
      <c r="F41" s="241">
        <v>17</v>
      </c>
      <c r="G41" s="241">
        <v>11</v>
      </c>
      <c r="H41" s="241">
        <v>67</v>
      </c>
      <c r="I41" s="241">
        <v>5</v>
      </c>
      <c r="J41" s="241">
        <v>1</v>
      </c>
      <c r="K41" s="241">
        <v>1</v>
      </c>
    </row>
    <row r="42" spans="1:11" s="868" customFormat="1" ht="12">
      <c r="B42" s="236" t="s">
        <v>366</v>
      </c>
      <c r="C42" s="237">
        <v>67</v>
      </c>
      <c r="D42" s="1007" t="s">
        <v>606</v>
      </c>
      <c r="E42" s="1007" t="s">
        <v>606</v>
      </c>
      <c r="F42" s="1007" t="s">
        <v>606</v>
      </c>
      <c r="G42" s="1007" t="s">
        <v>606</v>
      </c>
      <c r="H42" s="1007" t="s">
        <v>606</v>
      </c>
      <c r="I42" s="1007" t="s">
        <v>606</v>
      </c>
      <c r="J42" s="1007" t="s">
        <v>606</v>
      </c>
      <c r="K42" s="1007" t="s">
        <v>606</v>
      </c>
    </row>
    <row r="43" spans="1:11" s="868" customFormat="1">
      <c r="B43" s="236" t="s">
        <v>367</v>
      </c>
      <c r="C43" s="237">
        <v>19</v>
      </c>
      <c r="D43" s="237">
        <v>4</v>
      </c>
      <c r="E43" s="237">
        <v>0</v>
      </c>
      <c r="F43" s="237">
        <v>7</v>
      </c>
      <c r="G43" s="237">
        <v>8</v>
      </c>
      <c r="H43" s="237">
        <v>0</v>
      </c>
      <c r="I43" s="237">
        <v>0</v>
      </c>
      <c r="J43" s="237">
        <v>0</v>
      </c>
      <c r="K43" s="237">
        <v>0</v>
      </c>
    </row>
    <row r="44" spans="1:11" s="868" customFormat="1">
      <c r="B44" s="236" t="s">
        <v>368</v>
      </c>
      <c r="C44" s="237">
        <v>23</v>
      </c>
      <c r="D44" s="237">
        <v>9</v>
      </c>
      <c r="E44" s="237">
        <v>0</v>
      </c>
      <c r="F44" s="237">
        <v>8</v>
      </c>
      <c r="G44" s="237">
        <v>1</v>
      </c>
      <c r="H44" s="237">
        <v>0</v>
      </c>
      <c r="I44" s="237">
        <v>5</v>
      </c>
      <c r="J44" s="237">
        <v>0</v>
      </c>
      <c r="K44" s="237">
        <v>0</v>
      </c>
    </row>
    <row r="45" spans="1:11" s="868" customFormat="1">
      <c r="B45" s="236" t="s">
        <v>369</v>
      </c>
      <c r="C45" s="237">
        <v>6</v>
      </c>
      <c r="D45" s="237">
        <v>1</v>
      </c>
      <c r="E45" s="237">
        <v>0</v>
      </c>
      <c r="F45" s="237">
        <v>2</v>
      </c>
      <c r="G45" s="237">
        <v>2</v>
      </c>
      <c r="H45" s="237">
        <v>0</v>
      </c>
      <c r="I45" s="237">
        <v>0</v>
      </c>
      <c r="J45" s="237">
        <v>1</v>
      </c>
      <c r="K45" s="237">
        <v>0</v>
      </c>
    </row>
    <row r="46" spans="1:11" s="868" customFormat="1" ht="12">
      <c r="B46" s="236" t="s">
        <v>370</v>
      </c>
      <c r="C46" s="237">
        <v>1</v>
      </c>
      <c r="D46" s="1007" t="s">
        <v>606</v>
      </c>
      <c r="E46" s="1007" t="s">
        <v>606</v>
      </c>
      <c r="F46" s="1007" t="s">
        <v>606</v>
      </c>
      <c r="G46" s="1007" t="s">
        <v>606</v>
      </c>
      <c r="H46" s="1007" t="s">
        <v>606</v>
      </c>
      <c r="I46" s="1007" t="s">
        <v>606</v>
      </c>
      <c r="J46" s="1007" t="s">
        <v>606</v>
      </c>
      <c r="K46" s="1007" t="s">
        <v>606</v>
      </c>
    </row>
    <row r="47" spans="1:11" ht="18.75" customHeight="1">
      <c r="A47" s="233" t="s">
        <v>110</v>
      </c>
      <c r="B47" s="236"/>
      <c r="C47" s="241">
        <v>16</v>
      </c>
      <c r="D47" s="241">
        <v>7</v>
      </c>
      <c r="E47" s="241">
        <v>0</v>
      </c>
      <c r="F47" s="241">
        <v>2</v>
      </c>
      <c r="G47" s="241">
        <v>7</v>
      </c>
      <c r="H47" s="241">
        <v>0</v>
      </c>
      <c r="I47" s="241">
        <v>0</v>
      </c>
      <c r="J47" s="241">
        <v>0</v>
      </c>
      <c r="K47" s="241">
        <v>0</v>
      </c>
    </row>
    <row r="48" spans="1:11" ht="9.9499999999999993" customHeight="1">
      <c r="A48" s="233"/>
      <c r="B48" s="236" t="s">
        <v>371</v>
      </c>
      <c r="C48" s="235"/>
      <c r="D48" s="235"/>
      <c r="E48" s="235"/>
      <c r="F48" s="235"/>
      <c r="G48" s="235"/>
      <c r="H48" s="235"/>
      <c r="I48" s="235"/>
      <c r="J48" s="235"/>
      <c r="K48" s="235"/>
    </row>
    <row r="49" spans="1:11" ht="9.9499999999999993" customHeight="1">
      <c r="A49" s="233"/>
      <c r="B49" s="236" t="s">
        <v>372</v>
      </c>
      <c r="C49" s="237">
        <v>1</v>
      </c>
      <c r="D49" s="1007" t="s">
        <v>606</v>
      </c>
      <c r="E49" s="1007" t="s">
        <v>606</v>
      </c>
      <c r="F49" s="1007" t="s">
        <v>606</v>
      </c>
      <c r="G49" s="1007" t="s">
        <v>606</v>
      </c>
      <c r="H49" s="1007" t="s">
        <v>606</v>
      </c>
      <c r="I49" s="1007" t="s">
        <v>606</v>
      </c>
      <c r="J49" s="1007" t="s">
        <v>606</v>
      </c>
      <c r="K49" s="1007" t="s">
        <v>606</v>
      </c>
    </row>
    <row r="50" spans="1:11" ht="9.9499999999999993" customHeight="1">
      <c r="A50" s="233"/>
      <c r="B50" s="236" t="s">
        <v>373</v>
      </c>
      <c r="C50" s="237">
        <v>1</v>
      </c>
      <c r="D50" s="1007" t="s">
        <v>606</v>
      </c>
      <c r="E50" s="1007" t="s">
        <v>606</v>
      </c>
      <c r="F50" s="1007" t="s">
        <v>606</v>
      </c>
      <c r="G50" s="1007" t="s">
        <v>606</v>
      </c>
      <c r="H50" s="1007" t="s">
        <v>606</v>
      </c>
      <c r="I50" s="1007" t="s">
        <v>606</v>
      </c>
      <c r="J50" s="1007" t="s">
        <v>606</v>
      </c>
      <c r="K50" s="1007" t="s">
        <v>606</v>
      </c>
    </row>
    <row r="51" spans="1:11" ht="9.75" customHeight="1">
      <c r="A51" s="233"/>
      <c r="B51" s="236" t="s">
        <v>374</v>
      </c>
      <c r="C51" s="237">
        <v>14</v>
      </c>
      <c r="D51" s="237">
        <v>6</v>
      </c>
      <c r="E51" s="237">
        <v>0</v>
      </c>
      <c r="F51" s="237">
        <v>2</v>
      </c>
      <c r="G51" s="237">
        <v>6</v>
      </c>
      <c r="H51" s="237">
        <v>0</v>
      </c>
      <c r="I51" s="237">
        <v>0</v>
      </c>
      <c r="J51" s="237">
        <v>0</v>
      </c>
      <c r="K51" s="237">
        <v>0</v>
      </c>
    </row>
    <row r="52" spans="1:11" ht="16.5" customHeight="1">
      <c r="A52" s="233" t="s">
        <v>111</v>
      </c>
      <c r="B52" s="236"/>
      <c r="C52" s="241">
        <v>15</v>
      </c>
      <c r="D52" s="241">
        <v>1</v>
      </c>
      <c r="E52" s="241">
        <v>0</v>
      </c>
      <c r="F52" s="241">
        <v>7</v>
      </c>
      <c r="G52" s="241">
        <v>4</v>
      </c>
      <c r="H52" s="241">
        <v>0</v>
      </c>
      <c r="I52" s="241">
        <v>0</v>
      </c>
      <c r="J52" s="241">
        <v>3</v>
      </c>
      <c r="K52" s="241">
        <v>0</v>
      </c>
    </row>
    <row r="53" spans="1:11" ht="9.9499999999999993" customHeight="1">
      <c r="A53" s="233"/>
      <c r="B53" s="236" t="s">
        <v>375</v>
      </c>
      <c r="C53" s="237">
        <v>15</v>
      </c>
      <c r="D53" s="237">
        <v>1</v>
      </c>
      <c r="E53" s="237">
        <v>0</v>
      </c>
      <c r="F53" s="237">
        <v>7</v>
      </c>
      <c r="G53" s="237">
        <v>4</v>
      </c>
      <c r="H53" s="237">
        <v>0</v>
      </c>
      <c r="I53" s="237">
        <v>0</v>
      </c>
      <c r="J53" s="237">
        <v>3</v>
      </c>
      <c r="K53" s="237">
        <v>0</v>
      </c>
    </row>
    <row r="54" spans="1:11" ht="16.5" customHeight="1">
      <c r="A54" s="233" t="s">
        <v>376</v>
      </c>
      <c r="B54" s="236"/>
      <c r="C54" s="241">
        <v>63</v>
      </c>
      <c r="D54" s="241">
        <v>3</v>
      </c>
      <c r="E54" s="241">
        <v>0</v>
      </c>
      <c r="F54" s="241">
        <v>9</v>
      </c>
      <c r="G54" s="241">
        <v>2</v>
      </c>
      <c r="H54" s="241">
        <v>49</v>
      </c>
      <c r="I54" s="241">
        <v>0</v>
      </c>
      <c r="J54" s="241">
        <v>0</v>
      </c>
      <c r="K54" s="241">
        <v>0</v>
      </c>
    </row>
    <row r="55" spans="1:11" s="868" customFormat="1">
      <c r="B55" s="236" t="s">
        <v>377</v>
      </c>
      <c r="C55" s="237">
        <v>60</v>
      </c>
      <c r="D55" s="237">
        <v>3</v>
      </c>
      <c r="E55" s="237">
        <v>0</v>
      </c>
      <c r="F55" s="237">
        <v>6</v>
      </c>
      <c r="G55" s="237">
        <v>2</v>
      </c>
      <c r="H55" s="237">
        <v>49</v>
      </c>
      <c r="I55" s="237">
        <v>0</v>
      </c>
      <c r="J55" s="237">
        <v>0</v>
      </c>
      <c r="K55" s="237">
        <v>0</v>
      </c>
    </row>
    <row r="56" spans="1:11" s="868" customFormat="1" ht="12">
      <c r="B56" s="236" t="s">
        <v>379</v>
      </c>
      <c r="C56" s="237">
        <v>2</v>
      </c>
      <c r="D56" s="1007" t="s">
        <v>606</v>
      </c>
      <c r="E56" s="1007" t="s">
        <v>606</v>
      </c>
      <c r="F56" s="1007" t="s">
        <v>606</v>
      </c>
      <c r="G56" s="1007" t="s">
        <v>606</v>
      </c>
      <c r="H56" s="1007" t="s">
        <v>606</v>
      </c>
      <c r="I56" s="1007" t="s">
        <v>606</v>
      </c>
      <c r="J56" s="1007" t="s">
        <v>606</v>
      </c>
      <c r="K56" s="1007" t="s">
        <v>606</v>
      </c>
    </row>
    <row r="57" spans="1:11" s="868" customFormat="1" ht="12">
      <c r="B57" s="236" t="s">
        <v>380</v>
      </c>
      <c r="C57" s="237">
        <v>1</v>
      </c>
      <c r="D57" s="1007" t="s">
        <v>606</v>
      </c>
      <c r="E57" s="1007" t="s">
        <v>606</v>
      </c>
      <c r="F57" s="1007" t="s">
        <v>606</v>
      </c>
      <c r="G57" s="1007" t="s">
        <v>606</v>
      </c>
      <c r="H57" s="1007" t="s">
        <v>606</v>
      </c>
      <c r="I57" s="1007" t="s">
        <v>606</v>
      </c>
      <c r="J57" s="1007" t="s">
        <v>606</v>
      </c>
      <c r="K57" s="1007" t="s">
        <v>606</v>
      </c>
    </row>
    <row r="58" spans="1:11" ht="16.5" customHeight="1">
      <c r="A58" s="233" t="s">
        <v>117</v>
      </c>
      <c r="B58" s="236"/>
      <c r="C58" s="235">
        <v>99</v>
      </c>
      <c r="D58" s="235">
        <v>12</v>
      </c>
      <c r="E58" s="235">
        <v>0</v>
      </c>
      <c r="F58" s="235">
        <v>23</v>
      </c>
      <c r="G58" s="235">
        <v>12</v>
      </c>
      <c r="H58" s="235">
        <v>45</v>
      </c>
      <c r="I58" s="235">
        <v>1</v>
      </c>
      <c r="J58" s="235">
        <v>4</v>
      </c>
      <c r="K58" s="235">
        <v>2</v>
      </c>
    </row>
    <row r="59" spans="1:11" s="868" customFormat="1">
      <c r="B59" s="236" t="s">
        <v>381</v>
      </c>
      <c r="C59" s="237">
        <v>5</v>
      </c>
      <c r="D59" s="237">
        <v>0</v>
      </c>
      <c r="E59" s="237">
        <v>0</v>
      </c>
      <c r="F59" s="237">
        <v>2</v>
      </c>
      <c r="G59" s="237">
        <v>1</v>
      </c>
      <c r="H59" s="237">
        <v>0</v>
      </c>
      <c r="I59" s="237">
        <v>0</v>
      </c>
      <c r="J59" s="237">
        <v>2</v>
      </c>
      <c r="K59" s="237">
        <v>0</v>
      </c>
    </row>
    <row r="60" spans="1:11" s="868" customFormat="1">
      <c r="B60" s="236" t="s">
        <v>382</v>
      </c>
      <c r="C60" s="237">
        <v>48</v>
      </c>
      <c r="D60" s="237">
        <v>10</v>
      </c>
      <c r="E60" s="237">
        <v>0</v>
      </c>
      <c r="F60" s="237">
        <v>10</v>
      </c>
      <c r="G60" s="237">
        <v>6</v>
      </c>
      <c r="H60" s="237">
        <v>21</v>
      </c>
      <c r="I60" s="237">
        <v>0</v>
      </c>
      <c r="J60" s="237">
        <v>0</v>
      </c>
      <c r="K60" s="237">
        <v>1</v>
      </c>
    </row>
    <row r="61" spans="1:11" s="868" customFormat="1">
      <c r="B61" s="236" t="s">
        <v>383</v>
      </c>
      <c r="C61" s="237">
        <v>22</v>
      </c>
      <c r="D61" s="237">
        <v>1</v>
      </c>
      <c r="E61" s="237">
        <v>0</v>
      </c>
      <c r="F61" s="237">
        <v>3</v>
      </c>
      <c r="G61" s="237">
        <v>3</v>
      </c>
      <c r="H61" s="237">
        <v>15</v>
      </c>
      <c r="I61" s="237">
        <v>0</v>
      </c>
      <c r="J61" s="237">
        <v>0</v>
      </c>
      <c r="K61" s="237">
        <v>0</v>
      </c>
    </row>
    <row r="62" spans="1:11" s="868" customFormat="1">
      <c r="B62" s="236" t="s">
        <v>384</v>
      </c>
      <c r="C62" s="237">
        <v>8</v>
      </c>
      <c r="D62" s="237">
        <v>0</v>
      </c>
      <c r="E62" s="237">
        <v>0</v>
      </c>
      <c r="F62" s="237">
        <v>6</v>
      </c>
      <c r="G62" s="237">
        <v>0</v>
      </c>
      <c r="H62" s="237">
        <v>0</v>
      </c>
      <c r="I62" s="237">
        <v>1</v>
      </c>
      <c r="J62" s="237">
        <v>1</v>
      </c>
      <c r="K62" s="237">
        <v>0</v>
      </c>
    </row>
    <row r="63" spans="1:11" s="868" customFormat="1">
      <c r="B63" s="236" t="s">
        <v>385</v>
      </c>
      <c r="C63" s="237">
        <v>16</v>
      </c>
      <c r="D63" s="237">
        <v>1</v>
      </c>
      <c r="E63" s="237">
        <v>0</v>
      </c>
      <c r="F63" s="237">
        <v>2</v>
      </c>
      <c r="G63" s="237">
        <v>2</v>
      </c>
      <c r="H63" s="237">
        <v>9</v>
      </c>
      <c r="I63" s="237">
        <v>0</v>
      </c>
      <c r="J63" s="237">
        <v>1</v>
      </c>
      <c r="K63" s="237">
        <v>1</v>
      </c>
    </row>
    <row r="64" spans="1:11" ht="16.5" customHeight="1">
      <c r="A64" s="233" t="s">
        <v>118</v>
      </c>
      <c r="B64" s="236"/>
      <c r="C64" s="241">
        <v>30</v>
      </c>
      <c r="D64" s="241">
        <v>3</v>
      </c>
      <c r="E64" s="241">
        <v>0</v>
      </c>
      <c r="F64" s="241">
        <v>3</v>
      </c>
      <c r="G64" s="241">
        <v>4</v>
      </c>
      <c r="H64" s="241">
        <v>18</v>
      </c>
      <c r="I64" s="241">
        <v>0</v>
      </c>
      <c r="J64" s="241">
        <v>2</v>
      </c>
      <c r="K64" s="241">
        <v>0</v>
      </c>
    </row>
    <row r="65" spans="1:11" ht="9.9499999999999993" customHeight="1">
      <c r="A65" s="233"/>
      <c r="B65" s="236" t="s">
        <v>390</v>
      </c>
      <c r="C65" s="237">
        <v>16</v>
      </c>
      <c r="D65" s="237">
        <v>2</v>
      </c>
      <c r="E65" s="237">
        <v>0</v>
      </c>
      <c r="F65" s="237">
        <v>1</v>
      </c>
      <c r="G65" s="237">
        <v>2</v>
      </c>
      <c r="H65" s="237">
        <v>11</v>
      </c>
      <c r="I65" s="237">
        <v>0</v>
      </c>
      <c r="J65" s="237">
        <v>0</v>
      </c>
      <c r="K65" s="237">
        <v>0</v>
      </c>
    </row>
    <row r="66" spans="1:11" ht="9.75" customHeight="1">
      <c r="A66" s="233"/>
      <c r="B66" s="236" t="s">
        <v>391</v>
      </c>
      <c r="C66" s="237">
        <v>14</v>
      </c>
      <c r="D66" s="237">
        <v>1</v>
      </c>
      <c r="E66" s="237">
        <v>0</v>
      </c>
      <c r="F66" s="237">
        <v>2</v>
      </c>
      <c r="G66" s="237">
        <v>2</v>
      </c>
      <c r="H66" s="237">
        <v>7</v>
      </c>
      <c r="I66" s="237">
        <v>0</v>
      </c>
      <c r="J66" s="237">
        <v>2</v>
      </c>
      <c r="K66" s="237">
        <v>0</v>
      </c>
    </row>
    <row r="67" spans="1:11" s="214" customFormat="1" ht="8.25" customHeight="1">
      <c r="B67" s="239"/>
    </row>
    <row r="68" spans="1:11" s="214" customFormat="1" ht="8.25" customHeight="1">
      <c r="B68" s="239"/>
    </row>
    <row r="69" spans="1:11" s="214" customFormat="1" ht="8.25" customHeight="1">
      <c r="B69" s="239"/>
    </row>
    <row r="70" spans="1:11" s="214" customFormat="1" ht="8.25" customHeight="1">
      <c r="B70" s="239"/>
    </row>
    <row r="71" spans="1:11" s="214" customFormat="1" ht="8.25" customHeight="1">
      <c r="B71" s="239"/>
    </row>
    <row r="72" spans="1:11" ht="9.75" customHeight="1">
      <c r="A72" s="66" t="s">
        <v>48</v>
      </c>
      <c r="B72" s="193"/>
      <c r="C72" s="193"/>
      <c r="D72" s="1008"/>
      <c r="E72" s="1009"/>
      <c r="F72" s="1009"/>
      <c r="G72" s="1009"/>
      <c r="H72" s="1009"/>
      <c r="I72" s="1009"/>
      <c r="J72" s="1009"/>
      <c r="K72" s="1009"/>
    </row>
    <row r="73" spans="1:11" ht="21" customHeight="1">
      <c r="C73" s="1004" t="s">
        <v>154</v>
      </c>
      <c r="D73" s="346"/>
      <c r="E73" s="346"/>
      <c r="F73" s="346"/>
      <c r="G73" s="346"/>
      <c r="H73" s="346"/>
      <c r="I73" s="346"/>
      <c r="J73" s="346"/>
      <c r="K73" s="346"/>
    </row>
    <row r="74" spans="1:11" ht="11.25" customHeight="1">
      <c r="C74" s="1004"/>
      <c r="D74" s="346"/>
      <c r="E74" s="346"/>
      <c r="F74" s="346"/>
      <c r="G74" s="346"/>
      <c r="H74" s="346"/>
      <c r="I74" s="346"/>
      <c r="J74" s="346"/>
      <c r="K74" s="346"/>
    </row>
    <row r="75" spans="1:11" ht="16.5" customHeight="1">
      <c r="A75" s="233" t="s">
        <v>119</v>
      </c>
      <c r="B75" s="236"/>
      <c r="C75" s="241">
        <v>105</v>
      </c>
      <c r="D75" s="241">
        <v>11</v>
      </c>
      <c r="E75" s="241">
        <v>0</v>
      </c>
      <c r="F75" s="241">
        <v>15</v>
      </c>
      <c r="G75" s="241">
        <v>14</v>
      </c>
      <c r="H75" s="241">
        <v>46</v>
      </c>
      <c r="I75" s="241">
        <v>10</v>
      </c>
      <c r="J75" s="241">
        <v>7</v>
      </c>
      <c r="K75" s="241">
        <v>2</v>
      </c>
    </row>
    <row r="76" spans="1:11" s="868" customFormat="1">
      <c r="B76" s="236" t="s">
        <v>392</v>
      </c>
      <c r="C76" s="237">
        <v>5</v>
      </c>
      <c r="D76" s="237">
        <v>0</v>
      </c>
      <c r="E76" s="237">
        <v>0</v>
      </c>
      <c r="F76" s="237">
        <v>0</v>
      </c>
      <c r="G76" s="237">
        <v>2</v>
      </c>
      <c r="H76" s="237">
        <v>0</v>
      </c>
      <c r="I76" s="237">
        <v>0</v>
      </c>
      <c r="J76" s="237">
        <v>3</v>
      </c>
      <c r="K76" s="237">
        <v>0</v>
      </c>
    </row>
    <row r="77" spans="1:11" s="868" customFormat="1" ht="12">
      <c r="B77" s="236" t="s">
        <v>393</v>
      </c>
      <c r="C77" s="237">
        <v>1</v>
      </c>
      <c r="D77" s="1007" t="s">
        <v>606</v>
      </c>
      <c r="E77" s="1007" t="s">
        <v>606</v>
      </c>
      <c r="F77" s="1007" t="s">
        <v>606</v>
      </c>
      <c r="G77" s="1007" t="s">
        <v>606</v>
      </c>
      <c r="H77" s="1007" t="s">
        <v>606</v>
      </c>
      <c r="I77" s="1007" t="s">
        <v>606</v>
      </c>
      <c r="J77" s="1007" t="s">
        <v>606</v>
      </c>
      <c r="K77" s="1007" t="s">
        <v>606</v>
      </c>
    </row>
    <row r="78" spans="1:11" s="868" customFormat="1">
      <c r="B78" s="236" t="s">
        <v>394</v>
      </c>
      <c r="C78" s="237">
        <v>42</v>
      </c>
      <c r="D78" s="237">
        <v>5</v>
      </c>
      <c r="E78" s="237">
        <v>0</v>
      </c>
      <c r="F78" s="237">
        <v>3</v>
      </c>
      <c r="G78" s="237">
        <v>5</v>
      </c>
      <c r="H78" s="237">
        <v>25</v>
      </c>
      <c r="I78" s="237">
        <v>3</v>
      </c>
      <c r="J78" s="237">
        <v>0</v>
      </c>
      <c r="K78" s="237">
        <v>1</v>
      </c>
    </row>
    <row r="79" spans="1:11" s="868" customFormat="1">
      <c r="B79" s="236" t="s">
        <v>395</v>
      </c>
      <c r="C79" s="237">
        <v>13</v>
      </c>
      <c r="D79" s="237">
        <v>1</v>
      </c>
      <c r="E79" s="237">
        <v>0</v>
      </c>
      <c r="F79" s="237">
        <v>6</v>
      </c>
      <c r="G79" s="237">
        <v>2</v>
      </c>
      <c r="H79" s="237">
        <v>0</v>
      </c>
      <c r="I79" s="237">
        <v>1</v>
      </c>
      <c r="J79" s="237">
        <v>3</v>
      </c>
      <c r="K79" s="237">
        <v>0</v>
      </c>
    </row>
    <row r="80" spans="1:11" s="868" customFormat="1">
      <c r="B80" s="236" t="s">
        <v>396</v>
      </c>
      <c r="C80" s="237">
        <v>20</v>
      </c>
      <c r="D80" s="237">
        <v>0</v>
      </c>
      <c r="E80" s="237">
        <v>0</v>
      </c>
      <c r="F80" s="237">
        <v>0</v>
      </c>
      <c r="G80" s="237">
        <v>1</v>
      </c>
      <c r="H80" s="237">
        <v>19</v>
      </c>
      <c r="I80" s="237">
        <v>0</v>
      </c>
      <c r="J80" s="237">
        <v>0</v>
      </c>
      <c r="K80" s="237">
        <v>0</v>
      </c>
    </row>
    <row r="81" spans="1:11" s="868" customFormat="1" ht="12">
      <c r="B81" s="236" t="s">
        <v>397</v>
      </c>
      <c r="C81" s="237">
        <v>6</v>
      </c>
      <c r="D81" s="1007" t="s">
        <v>606</v>
      </c>
      <c r="E81" s="1007" t="s">
        <v>606</v>
      </c>
      <c r="F81" s="1007" t="s">
        <v>606</v>
      </c>
      <c r="G81" s="1007" t="s">
        <v>606</v>
      </c>
      <c r="H81" s="1007" t="s">
        <v>606</v>
      </c>
      <c r="I81" s="1007" t="s">
        <v>606</v>
      </c>
      <c r="J81" s="1007" t="s">
        <v>606</v>
      </c>
      <c r="K81" s="1007" t="s">
        <v>606</v>
      </c>
    </row>
    <row r="82" spans="1:11" s="868" customFormat="1">
      <c r="B82" s="236" t="s">
        <v>398</v>
      </c>
      <c r="C82" s="237">
        <v>2</v>
      </c>
      <c r="D82" s="237">
        <v>1</v>
      </c>
      <c r="E82" s="237">
        <v>0</v>
      </c>
      <c r="F82" s="237">
        <v>1</v>
      </c>
      <c r="G82" s="237">
        <v>0</v>
      </c>
      <c r="H82" s="237">
        <v>0</v>
      </c>
      <c r="I82" s="237">
        <v>0</v>
      </c>
      <c r="J82" s="237">
        <v>0</v>
      </c>
      <c r="K82" s="237">
        <v>0</v>
      </c>
    </row>
    <row r="83" spans="1:11" s="868" customFormat="1">
      <c r="B83" s="236" t="s">
        <v>400</v>
      </c>
      <c r="C83" s="237">
        <v>7</v>
      </c>
      <c r="D83" s="237">
        <v>2</v>
      </c>
      <c r="E83" s="237">
        <v>0</v>
      </c>
      <c r="F83" s="237">
        <v>2</v>
      </c>
      <c r="G83" s="237">
        <v>1</v>
      </c>
      <c r="H83" s="237">
        <v>2</v>
      </c>
      <c r="I83" s="237">
        <v>0</v>
      </c>
      <c r="J83" s="237">
        <v>0</v>
      </c>
      <c r="K83" s="237">
        <v>0</v>
      </c>
    </row>
    <row r="84" spans="1:11" s="868" customFormat="1">
      <c r="B84" s="236" t="s">
        <v>401</v>
      </c>
      <c r="C84" s="237">
        <v>6</v>
      </c>
      <c r="D84" s="237">
        <v>1</v>
      </c>
      <c r="E84" s="237">
        <v>0</v>
      </c>
      <c r="F84" s="237">
        <v>2</v>
      </c>
      <c r="G84" s="237">
        <v>3</v>
      </c>
      <c r="H84" s="237">
        <v>0</v>
      </c>
      <c r="I84" s="237">
        <v>0</v>
      </c>
      <c r="J84" s="237">
        <v>0</v>
      </c>
      <c r="K84" s="237">
        <v>0</v>
      </c>
    </row>
    <row r="85" spans="1:11" s="868" customFormat="1" ht="12">
      <c r="B85" s="236" t="s">
        <v>402</v>
      </c>
      <c r="C85" s="237">
        <v>1</v>
      </c>
      <c r="D85" s="1007" t="s">
        <v>606</v>
      </c>
      <c r="E85" s="1007" t="s">
        <v>606</v>
      </c>
      <c r="F85" s="1007" t="s">
        <v>606</v>
      </c>
      <c r="G85" s="1007" t="s">
        <v>606</v>
      </c>
      <c r="H85" s="1007" t="s">
        <v>606</v>
      </c>
      <c r="I85" s="1007" t="s">
        <v>606</v>
      </c>
      <c r="J85" s="1007" t="s">
        <v>606</v>
      </c>
      <c r="K85" s="1007" t="s">
        <v>606</v>
      </c>
    </row>
    <row r="86" spans="1:11" ht="9.75" customHeight="1">
      <c r="B86" s="1010" t="s">
        <v>2778</v>
      </c>
      <c r="C86" s="241"/>
      <c r="D86" s="241"/>
      <c r="E86" s="241"/>
      <c r="F86" s="241"/>
      <c r="G86" s="241"/>
      <c r="H86" s="241"/>
      <c r="I86" s="241"/>
      <c r="J86" s="241"/>
      <c r="K86" s="241"/>
    </row>
    <row r="87" spans="1:11" ht="9.75" customHeight="1">
      <c r="B87" s="1010" t="s">
        <v>2779</v>
      </c>
      <c r="C87" s="237">
        <v>2</v>
      </c>
      <c r="D87" s="237">
        <v>0</v>
      </c>
      <c r="E87" s="237">
        <v>0</v>
      </c>
      <c r="F87" s="237">
        <v>1</v>
      </c>
      <c r="G87" s="237">
        <v>0</v>
      </c>
      <c r="H87" s="237">
        <v>0</v>
      </c>
      <c r="I87" s="237">
        <v>0</v>
      </c>
      <c r="J87" s="237">
        <v>0</v>
      </c>
      <c r="K87" s="237">
        <v>1</v>
      </c>
    </row>
    <row r="88" spans="1:11" ht="16.149999999999999" customHeight="1">
      <c r="A88" s="233" t="s">
        <v>120</v>
      </c>
      <c r="B88" s="1010"/>
      <c r="C88" s="241">
        <v>288</v>
      </c>
      <c r="D88" s="241">
        <v>42</v>
      </c>
      <c r="E88" s="241">
        <v>4</v>
      </c>
      <c r="F88" s="241">
        <v>31</v>
      </c>
      <c r="G88" s="241">
        <v>36</v>
      </c>
      <c r="H88" s="241">
        <v>159</v>
      </c>
      <c r="I88" s="241">
        <v>2</v>
      </c>
      <c r="J88" s="241">
        <v>9</v>
      </c>
      <c r="K88" s="241">
        <v>5</v>
      </c>
    </row>
    <row r="89" spans="1:11" s="868" customFormat="1">
      <c r="B89" s="236" t="s">
        <v>405</v>
      </c>
      <c r="C89" s="237">
        <v>26</v>
      </c>
      <c r="D89" s="237">
        <v>4</v>
      </c>
      <c r="E89" s="237">
        <v>0</v>
      </c>
      <c r="F89" s="237">
        <v>1</v>
      </c>
      <c r="G89" s="237">
        <v>8</v>
      </c>
      <c r="H89" s="237">
        <v>12</v>
      </c>
      <c r="I89" s="237">
        <v>0</v>
      </c>
      <c r="J89" s="237">
        <v>1</v>
      </c>
      <c r="K89" s="237">
        <v>0</v>
      </c>
    </row>
    <row r="90" spans="1:11" s="868" customFormat="1">
      <c r="B90" s="236" t="s">
        <v>406</v>
      </c>
      <c r="C90" s="237">
        <v>15</v>
      </c>
      <c r="D90" s="237">
        <v>5</v>
      </c>
      <c r="E90" s="237">
        <v>0</v>
      </c>
      <c r="F90" s="237">
        <v>7</v>
      </c>
      <c r="G90" s="237">
        <v>3</v>
      </c>
      <c r="H90" s="237">
        <v>0</v>
      </c>
      <c r="I90" s="237">
        <v>0</v>
      </c>
      <c r="J90" s="237">
        <v>0</v>
      </c>
      <c r="K90" s="237">
        <v>0</v>
      </c>
    </row>
    <row r="91" spans="1:11" s="868" customFormat="1">
      <c r="B91" s="236" t="s">
        <v>407</v>
      </c>
      <c r="C91" s="237">
        <v>38</v>
      </c>
      <c r="D91" s="237">
        <v>5</v>
      </c>
      <c r="E91" s="237">
        <v>0</v>
      </c>
      <c r="F91" s="237">
        <v>6</v>
      </c>
      <c r="G91" s="237">
        <v>4</v>
      </c>
      <c r="H91" s="237">
        <v>19</v>
      </c>
      <c r="I91" s="237">
        <v>0</v>
      </c>
      <c r="J91" s="237">
        <v>2</v>
      </c>
      <c r="K91" s="237">
        <v>2</v>
      </c>
    </row>
    <row r="92" spans="1:11" s="868" customFormat="1">
      <c r="B92" s="236" t="s">
        <v>408</v>
      </c>
      <c r="C92" s="237">
        <v>32</v>
      </c>
      <c r="D92" s="237">
        <v>1</v>
      </c>
      <c r="E92" s="237">
        <v>0</v>
      </c>
      <c r="F92" s="237">
        <v>1</v>
      </c>
      <c r="G92" s="237">
        <v>6</v>
      </c>
      <c r="H92" s="237">
        <v>22</v>
      </c>
      <c r="I92" s="237">
        <v>2</v>
      </c>
      <c r="J92" s="237">
        <v>0</v>
      </c>
      <c r="K92" s="237">
        <v>0</v>
      </c>
    </row>
    <row r="93" spans="1:11" s="868" customFormat="1">
      <c r="B93" s="236" t="s">
        <v>409</v>
      </c>
      <c r="C93" s="237">
        <v>4</v>
      </c>
      <c r="D93" s="237">
        <v>0</v>
      </c>
      <c r="E93" s="237">
        <v>0</v>
      </c>
      <c r="F93" s="237">
        <v>0</v>
      </c>
      <c r="G93" s="237">
        <v>1</v>
      </c>
      <c r="H93" s="237">
        <v>0</v>
      </c>
      <c r="I93" s="237">
        <v>0</v>
      </c>
      <c r="J93" s="237">
        <v>2</v>
      </c>
      <c r="K93" s="237">
        <v>1</v>
      </c>
    </row>
    <row r="94" spans="1:11" s="868" customFormat="1">
      <c r="B94" s="236" t="s">
        <v>410</v>
      </c>
      <c r="C94" s="237">
        <v>34</v>
      </c>
      <c r="D94" s="237">
        <v>1</v>
      </c>
      <c r="E94" s="237">
        <v>0</v>
      </c>
      <c r="F94" s="237">
        <v>2</v>
      </c>
      <c r="G94" s="237">
        <v>4</v>
      </c>
      <c r="H94" s="237">
        <v>26</v>
      </c>
      <c r="I94" s="237">
        <v>0</v>
      </c>
      <c r="J94" s="237">
        <v>1</v>
      </c>
      <c r="K94" s="237">
        <v>0</v>
      </c>
    </row>
    <row r="95" spans="1:11" s="868" customFormat="1">
      <c r="B95" s="236" t="s">
        <v>411</v>
      </c>
      <c r="C95" s="237">
        <v>25</v>
      </c>
      <c r="D95" s="237">
        <v>2</v>
      </c>
      <c r="E95" s="237">
        <v>2</v>
      </c>
      <c r="F95" s="237">
        <v>0</v>
      </c>
      <c r="G95" s="237">
        <v>3</v>
      </c>
      <c r="H95" s="237">
        <v>17</v>
      </c>
      <c r="I95" s="237">
        <v>0</v>
      </c>
      <c r="J95" s="237">
        <v>1</v>
      </c>
      <c r="K95" s="237">
        <v>0</v>
      </c>
    </row>
    <row r="96" spans="1:11" s="868" customFormat="1">
      <c r="B96" s="236" t="s">
        <v>413</v>
      </c>
      <c r="C96" s="237">
        <v>41</v>
      </c>
      <c r="D96" s="237">
        <v>7</v>
      </c>
      <c r="E96" s="237">
        <v>0</v>
      </c>
      <c r="F96" s="237">
        <v>5</v>
      </c>
      <c r="G96" s="237">
        <v>3</v>
      </c>
      <c r="H96" s="237">
        <v>25</v>
      </c>
      <c r="I96" s="237">
        <v>0</v>
      </c>
      <c r="J96" s="237">
        <v>1</v>
      </c>
      <c r="K96" s="237">
        <v>0</v>
      </c>
    </row>
    <row r="97" spans="1:11" s="868" customFormat="1" ht="12">
      <c r="B97" s="236" t="s">
        <v>414</v>
      </c>
      <c r="C97" s="237">
        <v>1</v>
      </c>
      <c r="D97" s="1007" t="s">
        <v>606</v>
      </c>
      <c r="E97" s="1007" t="s">
        <v>606</v>
      </c>
      <c r="F97" s="1007" t="s">
        <v>606</v>
      </c>
      <c r="G97" s="1007" t="s">
        <v>606</v>
      </c>
      <c r="H97" s="1007" t="s">
        <v>606</v>
      </c>
      <c r="I97" s="1007" t="s">
        <v>606</v>
      </c>
      <c r="J97" s="1007" t="s">
        <v>606</v>
      </c>
      <c r="K97" s="1007" t="s">
        <v>606</v>
      </c>
    </row>
    <row r="98" spans="1:11" s="868" customFormat="1">
      <c r="B98" s="236" t="s">
        <v>415</v>
      </c>
      <c r="C98" s="237">
        <v>46</v>
      </c>
      <c r="D98" s="237">
        <v>8</v>
      </c>
      <c r="E98" s="237">
        <v>1</v>
      </c>
      <c r="F98" s="237">
        <v>6</v>
      </c>
      <c r="G98" s="237">
        <v>3</v>
      </c>
      <c r="H98" s="237">
        <v>28</v>
      </c>
      <c r="I98" s="237">
        <v>0</v>
      </c>
      <c r="J98" s="237">
        <v>0</v>
      </c>
      <c r="K98" s="237">
        <v>0</v>
      </c>
    </row>
    <row r="99" spans="1:11" s="868" customFormat="1">
      <c r="B99" s="236" t="s">
        <v>416</v>
      </c>
      <c r="C99" s="237">
        <v>5</v>
      </c>
      <c r="D99" s="237">
        <v>3</v>
      </c>
      <c r="E99" s="237">
        <v>0</v>
      </c>
      <c r="F99" s="237">
        <v>0</v>
      </c>
      <c r="G99" s="237">
        <v>0</v>
      </c>
      <c r="H99" s="237">
        <v>0</v>
      </c>
      <c r="I99" s="237">
        <v>0</v>
      </c>
      <c r="J99" s="237">
        <v>0</v>
      </c>
      <c r="K99" s="237">
        <v>2</v>
      </c>
    </row>
    <row r="100" spans="1:11" s="868" customFormat="1">
      <c r="B100" s="236" t="s">
        <v>417</v>
      </c>
      <c r="C100" s="237">
        <v>3</v>
      </c>
      <c r="D100" s="237">
        <v>2</v>
      </c>
      <c r="E100" s="237">
        <v>0</v>
      </c>
      <c r="F100" s="237">
        <v>1</v>
      </c>
      <c r="G100" s="237">
        <v>0</v>
      </c>
      <c r="H100" s="237">
        <v>0</v>
      </c>
      <c r="I100" s="237">
        <v>0</v>
      </c>
      <c r="J100" s="237">
        <v>0</v>
      </c>
      <c r="K100" s="237">
        <v>0</v>
      </c>
    </row>
    <row r="101" spans="1:11" s="868" customFormat="1" ht="12">
      <c r="B101" s="236" t="s">
        <v>418</v>
      </c>
      <c r="C101" s="237">
        <v>10</v>
      </c>
      <c r="D101" s="1007" t="s">
        <v>606</v>
      </c>
      <c r="E101" s="1007" t="s">
        <v>606</v>
      </c>
      <c r="F101" s="1007" t="s">
        <v>606</v>
      </c>
      <c r="G101" s="1007" t="s">
        <v>606</v>
      </c>
      <c r="H101" s="1007" t="s">
        <v>606</v>
      </c>
      <c r="I101" s="1007" t="s">
        <v>606</v>
      </c>
      <c r="J101" s="1007" t="s">
        <v>606</v>
      </c>
      <c r="K101" s="1007" t="s">
        <v>606</v>
      </c>
    </row>
    <row r="102" spans="1:11" s="868" customFormat="1">
      <c r="B102" s="236" t="s">
        <v>419</v>
      </c>
      <c r="C102" s="237">
        <v>8</v>
      </c>
      <c r="D102" s="237">
        <v>4</v>
      </c>
      <c r="E102" s="237">
        <v>0</v>
      </c>
      <c r="F102" s="237">
        <v>2</v>
      </c>
      <c r="G102" s="237">
        <v>1</v>
      </c>
      <c r="H102" s="237">
        <v>0</v>
      </c>
      <c r="I102" s="237">
        <v>0</v>
      </c>
      <c r="J102" s="237">
        <v>1</v>
      </c>
      <c r="K102" s="237">
        <v>0</v>
      </c>
    </row>
    <row r="103" spans="1:11" ht="18" customHeight="1">
      <c r="A103" s="233" t="s">
        <v>121</v>
      </c>
      <c r="B103" s="1010"/>
      <c r="C103" s="241">
        <v>53</v>
      </c>
      <c r="D103" s="241">
        <v>11</v>
      </c>
      <c r="E103" s="241">
        <v>0</v>
      </c>
      <c r="F103" s="241">
        <v>8</v>
      </c>
      <c r="G103" s="241">
        <v>12</v>
      </c>
      <c r="H103" s="241">
        <v>17</v>
      </c>
      <c r="I103" s="241">
        <v>0</v>
      </c>
      <c r="J103" s="241">
        <v>4</v>
      </c>
      <c r="K103" s="241">
        <v>1</v>
      </c>
    </row>
    <row r="104" spans="1:11" s="868" customFormat="1">
      <c r="B104" s="236" t="s">
        <v>422</v>
      </c>
      <c r="C104" s="237">
        <v>5</v>
      </c>
      <c r="D104" s="237">
        <v>0</v>
      </c>
      <c r="E104" s="237">
        <v>0</v>
      </c>
      <c r="F104" s="237">
        <v>0</v>
      </c>
      <c r="G104" s="237">
        <v>2</v>
      </c>
      <c r="H104" s="237">
        <v>0</v>
      </c>
      <c r="I104" s="237">
        <v>0</v>
      </c>
      <c r="J104" s="237">
        <v>3</v>
      </c>
      <c r="K104" s="237">
        <v>0</v>
      </c>
    </row>
    <row r="105" spans="1:11" s="868" customFormat="1" ht="12">
      <c r="B105" s="236" t="s">
        <v>423</v>
      </c>
      <c r="C105" s="237">
        <v>2</v>
      </c>
      <c r="D105" s="1007" t="s">
        <v>606</v>
      </c>
      <c r="E105" s="1007" t="s">
        <v>606</v>
      </c>
      <c r="F105" s="1007" t="s">
        <v>606</v>
      </c>
      <c r="G105" s="1007" t="s">
        <v>606</v>
      </c>
      <c r="H105" s="1007" t="s">
        <v>606</v>
      </c>
      <c r="I105" s="1007" t="s">
        <v>606</v>
      </c>
      <c r="J105" s="1007" t="s">
        <v>606</v>
      </c>
      <c r="K105" s="1007" t="s">
        <v>606</v>
      </c>
    </row>
    <row r="106" spans="1:11" s="868" customFormat="1">
      <c r="B106" s="236" t="s">
        <v>424</v>
      </c>
      <c r="C106" s="237">
        <v>41</v>
      </c>
      <c r="D106" s="237">
        <v>8</v>
      </c>
      <c r="E106" s="237">
        <v>0</v>
      </c>
      <c r="F106" s="237">
        <v>7</v>
      </c>
      <c r="G106" s="237">
        <v>9</v>
      </c>
      <c r="H106" s="237">
        <v>17</v>
      </c>
      <c r="I106" s="237">
        <v>0</v>
      </c>
      <c r="J106" s="237">
        <v>0</v>
      </c>
      <c r="K106" s="237">
        <v>0</v>
      </c>
    </row>
    <row r="107" spans="1:11" s="868" customFormat="1">
      <c r="B107" s="236" t="s">
        <v>427</v>
      </c>
      <c r="C107" s="237">
        <v>4</v>
      </c>
      <c r="D107" s="237">
        <v>2</v>
      </c>
      <c r="E107" s="237">
        <v>0</v>
      </c>
      <c r="F107" s="237">
        <v>1</v>
      </c>
      <c r="G107" s="237">
        <v>0</v>
      </c>
      <c r="H107" s="237">
        <v>0</v>
      </c>
      <c r="I107" s="237">
        <v>0</v>
      </c>
      <c r="J107" s="237">
        <v>0</v>
      </c>
      <c r="K107" s="237">
        <v>1</v>
      </c>
    </row>
    <row r="108" spans="1:11" s="868" customFormat="1" ht="12">
      <c r="B108" s="236" t="s">
        <v>430</v>
      </c>
      <c r="C108" s="237">
        <v>1</v>
      </c>
      <c r="D108" s="1007" t="s">
        <v>606</v>
      </c>
      <c r="E108" s="1007" t="s">
        <v>606</v>
      </c>
      <c r="F108" s="1007" t="s">
        <v>606</v>
      </c>
      <c r="G108" s="1007" t="s">
        <v>606</v>
      </c>
      <c r="H108" s="1007" t="s">
        <v>606</v>
      </c>
      <c r="I108" s="1007" t="s">
        <v>606</v>
      </c>
      <c r="J108" s="1007" t="s">
        <v>606</v>
      </c>
      <c r="K108" s="1007" t="s">
        <v>606</v>
      </c>
    </row>
    <row r="109" spans="1:11" ht="18" customHeight="1">
      <c r="A109" s="123" t="s">
        <v>122</v>
      </c>
      <c r="B109" s="1010"/>
      <c r="C109" s="241">
        <v>23</v>
      </c>
      <c r="D109" s="241">
        <v>3</v>
      </c>
      <c r="E109" s="241">
        <v>0</v>
      </c>
      <c r="F109" s="241">
        <v>3</v>
      </c>
      <c r="G109" s="241">
        <v>4</v>
      </c>
      <c r="H109" s="241">
        <v>11</v>
      </c>
      <c r="I109" s="241">
        <v>0</v>
      </c>
      <c r="J109" s="241">
        <v>2</v>
      </c>
      <c r="K109" s="241">
        <v>0</v>
      </c>
    </row>
    <row r="110" spans="1:11" ht="9.9499999999999993" customHeight="1">
      <c r="A110" s="233"/>
      <c r="B110" s="1010" t="s">
        <v>432</v>
      </c>
      <c r="C110" s="237">
        <v>23</v>
      </c>
      <c r="D110" s="237">
        <v>3</v>
      </c>
      <c r="E110" s="237">
        <v>0</v>
      </c>
      <c r="F110" s="237">
        <v>3</v>
      </c>
      <c r="G110" s="237">
        <v>4</v>
      </c>
      <c r="H110" s="237">
        <v>11</v>
      </c>
      <c r="I110" s="237">
        <v>0</v>
      </c>
      <c r="J110" s="237">
        <v>2</v>
      </c>
      <c r="K110" s="237">
        <v>0</v>
      </c>
    </row>
    <row r="111" spans="1:11" ht="18" customHeight="1">
      <c r="A111" s="123" t="s">
        <v>123</v>
      </c>
      <c r="B111" s="1010"/>
      <c r="C111" s="241">
        <v>94</v>
      </c>
      <c r="D111" s="241">
        <v>18</v>
      </c>
      <c r="E111" s="241">
        <v>1</v>
      </c>
      <c r="F111" s="241">
        <v>12</v>
      </c>
      <c r="G111" s="241">
        <v>12</v>
      </c>
      <c r="H111" s="241">
        <v>40</v>
      </c>
      <c r="I111" s="241">
        <v>2</v>
      </c>
      <c r="J111" s="241">
        <v>8</v>
      </c>
      <c r="K111" s="241">
        <v>1</v>
      </c>
    </row>
    <row r="112" spans="1:11" ht="9.9499999999999993" customHeight="1">
      <c r="B112" s="1010" t="s">
        <v>433</v>
      </c>
      <c r="C112" s="237">
        <v>10</v>
      </c>
      <c r="D112" s="1007" t="s">
        <v>606</v>
      </c>
      <c r="E112" s="1007" t="s">
        <v>606</v>
      </c>
      <c r="F112" s="1007" t="s">
        <v>606</v>
      </c>
      <c r="G112" s="1007" t="s">
        <v>606</v>
      </c>
      <c r="H112" s="1007" t="s">
        <v>606</v>
      </c>
      <c r="I112" s="1007" t="s">
        <v>606</v>
      </c>
      <c r="J112" s="1007" t="s">
        <v>606</v>
      </c>
      <c r="K112" s="1007" t="s">
        <v>606</v>
      </c>
    </row>
    <row r="113" spans="1:11" ht="9.9499999999999993" customHeight="1">
      <c r="B113" s="1010" t="s">
        <v>434</v>
      </c>
      <c r="C113" s="237">
        <v>34</v>
      </c>
      <c r="D113" s="237">
        <v>4</v>
      </c>
      <c r="E113" s="237">
        <v>0</v>
      </c>
      <c r="F113" s="237">
        <v>3</v>
      </c>
      <c r="G113" s="237">
        <v>6</v>
      </c>
      <c r="H113" s="237">
        <v>16</v>
      </c>
      <c r="I113" s="237">
        <v>0</v>
      </c>
      <c r="J113" s="237">
        <v>4</v>
      </c>
      <c r="K113" s="237">
        <v>1</v>
      </c>
    </row>
    <row r="114" spans="1:11" ht="9.9499999999999993" customHeight="1">
      <c r="A114" s="233"/>
      <c r="B114" s="1010" t="s">
        <v>435</v>
      </c>
      <c r="C114" s="237">
        <v>2</v>
      </c>
      <c r="D114" s="1007" t="s">
        <v>606</v>
      </c>
      <c r="E114" s="1007" t="s">
        <v>606</v>
      </c>
      <c r="F114" s="1007" t="s">
        <v>606</v>
      </c>
      <c r="G114" s="1007" t="s">
        <v>606</v>
      </c>
      <c r="H114" s="1007" t="s">
        <v>606</v>
      </c>
      <c r="I114" s="1007" t="s">
        <v>606</v>
      </c>
      <c r="J114" s="1007" t="s">
        <v>606</v>
      </c>
      <c r="K114" s="1007" t="s">
        <v>606</v>
      </c>
    </row>
    <row r="115" spans="1:11" ht="9.75" customHeight="1">
      <c r="B115" s="1010" t="s">
        <v>436</v>
      </c>
      <c r="C115" s="237">
        <v>48</v>
      </c>
      <c r="D115" s="237">
        <v>11</v>
      </c>
      <c r="E115" s="237">
        <v>1</v>
      </c>
      <c r="F115" s="237">
        <v>6</v>
      </c>
      <c r="G115" s="237">
        <v>4</v>
      </c>
      <c r="H115" s="237">
        <v>24</v>
      </c>
      <c r="I115" s="237">
        <v>2</v>
      </c>
      <c r="J115" s="237">
        <v>0</v>
      </c>
      <c r="K115" s="237">
        <v>0</v>
      </c>
    </row>
    <row r="116" spans="1:11" ht="18.75" customHeight="1">
      <c r="A116" s="233" t="s">
        <v>124</v>
      </c>
      <c r="B116" s="1010"/>
      <c r="C116" s="241">
        <v>26</v>
      </c>
      <c r="D116" s="241">
        <v>4</v>
      </c>
      <c r="E116" s="241">
        <v>0</v>
      </c>
      <c r="F116" s="241">
        <v>2</v>
      </c>
      <c r="G116" s="241">
        <v>0</v>
      </c>
      <c r="H116" s="241">
        <v>14</v>
      </c>
      <c r="I116" s="241">
        <v>0</v>
      </c>
      <c r="J116" s="241">
        <v>5</v>
      </c>
      <c r="K116" s="241">
        <v>1</v>
      </c>
    </row>
    <row r="117" spans="1:11" ht="9.75" customHeight="1">
      <c r="B117" s="1010" t="s">
        <v>440</v>
      </c>
      <c r="C117" s="237">
        <v>12</v>
      </c>
      <c r="D117" s="237">
        <v>4</v>
      </c>
      <c r="E117" s="237">
        <v>0</v>
      </c>
      <c r="F117" s="237">
        <v>1</v>
      </c>
      <c r="G117" s="237">
        <v>0</v>
      </c>
      <c r="H117" s="237">
        <v>4</v>
      </c>
      <c r="I117" s="237">
        <v>0</v>
      </c>
      <c r="J117" s="237">
        <v>2</v>
      </c>
      <c r="K117" s="237">
        <v>1</v>
      </c>
    </row>
    <row r="118" spans="1:11" ht="9.9499999999999993" customHeight="1">
      <c r="B118" s="1010" t="s">
        <v>441</v>
      </c>
      <c r="C118" s="237">
        <v>14</v>
      </c>
      <c r="D118" s="237">
        <v>0</v>
      </c>
      <c r="E118" s="237">
        <v>0</v>
      </c>
      <c r="F118" s="237">
        <v>1</v>
      </c>
      <c r="G118" s="237">
        <v>0</v>
      </c>
      <c r="H118" s="237">
        <v>10</v>
      </c>
      <c r="I118" s="237">
        <v>0</v>
      </c>
      <c r="J118" s="237">
        <v>3</v>
      </c>
      <c r="K118" s="237">
        <v>0</v>
      </c>
    </row>
    <row r="119" spans="1:11" ht="17.25" customHeight="1">
      <c r="A119" s="123" t="s">
        <v>125</v>
      </c>
      <c r="B119" s="1010"/>
      <c r="C119" s="241">
        <v>37</v>
      </c>
      <c r="D119" s="241">
        <v>3</v>
      </c>
      <c r="E119" s="241">
        <v>1</v>
      </c>
      <c r="F119" s="241">
        <v>3</v>
      </c>
      <c r="G119" s="241">
        <v>2</v>
      </c>
      <c r="H119" s="241">
        <v>23</v>
      </c>
      <c r="I119" s="241">
        <v>3</v>
      </c>
      <c r="J119" s="241">
        <v>2</v>
      </c>
      <c r="K119" s="241">
        <v>0</v>
      </c>
    </row>
    <row r="120" spans="1:11" ht="9.6" customHeight="1">
      <c r="B120" s="1010" t="s">
        <v>442</v>
      </c>
      <c r="C120" s="237">
        <v>1</v>
      </c>
      <c r="D120" s="1007" t="s">
        <v>606</v>
      </c>
      <c r="E120" s="1007" t="s">
        <v>606</v>
      </c>
      <c r="F120" s="1007" t="s">
        <v>606</v>
      </c>
      <c r="G120" s="1007" t="s">
        <v>606</v>
      </c>
      <c r="H120" s="1007" t="s">
        <v>606</v>
      </c>
      <c r="I120" s="1007" t="s">
        <v>606</v>
      </c>
      <c r="J120" s="1007" t="s">
        <v>606</v>
      </c>
      <c r="K120" s="1007" t="s">
        <v>606</v>
      </c>
    </row>
    <row r="121" spans="1:11" ht="9.9499999999999993" customHeight="1">
      <c r="A121" s="233"/>
      <c r="B121" s="1010" t="s">
        <v>443</v>
      </c>
      <c r="C121" s="237">
        <v>23</v>
      </c>
      <c r="D121" s="237">
        <v>3</v>
      </c>
      <c r="E121" s="237">
        <v>1</v>
      </c>
      <c r="F121" s="237">
        <v>2</v>
      </c>
      <c r="G121" s="237">
        <v>1</v>
      </c>
      <c r="H121" s="237">
        <v>12</v>
      </c>
      <c r="I121" s="237">
        <v>3</v>
      </c>
      <c r="J121" s="237">
        <v>1</v>
      </c>
      <c r="K121" s="237">
        <v>0</v>
      </c>
    </row>
    <row r="122" spans="1:11" ht="9.9499999999999993" customHeight="1">
      <c r="B122" s="1010" t="s">
        <v>444</v>
      </c>
      <c r="C122" s="237">
        <v>13</v>
      </c>
      <c r="D122" s="1007" t="s">
        <v>606</v>
      </c>
      <c r="E122" s="1007" t="s">
        <v>606</v>
      </c>
      <c r="F122" s="1007" t="s">
        <v>606</v>
      </c>
      <c r="G122" s="1007" t="s">
        <v>606</v>
      </c>
      <c r="H122" s="1007" t="s">
        <v>606</v>
      </c>
      <c r="I122" s="1007" t="s">
        <v>606</v>
      </c>
      <c r="J122" s="1007" t="s">
        <v>606</v>
      </c>
      <c r="K122" s="1007" t="s">
        <v>606</v>
      </c>
    </row>
    <row r="123" spans="1:11" ht="17.25" customHeight="1">
      <c r="A123" s="123" t="s">
        <v>126</v>
      </c>
      <c r="B123" s="1010"/>
      <c r="C123" s="241">
        <v>31</v>
      </c>
      <c r="D123" s="241">
        <v>4</v>
      </c>
      <c r="E123" s="241">
        <v>0</v>
      </c>
      <c r="F123" s="241">
        <v>4</v>
      </c>
      <c r="G123" s="241">
        <v>7</v>
      </c>
      <c r="H123" s="241">
        <v>12</v>
      </c>
      <c r="I123" s="241">
        <v>1</v>
      </c>
      <c r="J123" s="241">
        <v>3</v>
      </c>
      <c r="K123" s="241">
        <v>0</v>
      </c>
    </row>
    <row r="124" spans="1:11" ht="9.9499999999999993" customHeight="1">
      <c r="A124" s="233"/>
      <c r="B124" s="1010" t="s">
        <v>445</v>
      </c>
      <c r="C124" s="237">
        <v>3</v>
      </c>
      <c r="D124" s="1007" t="s">
        <v>606</v>
      </c>
      <c r="E124" s="1007" t="s">
        <v>606</v>
      </c>
      <c r="F124" s="1007" t="s">
        <v>606</v>
      </c>
      <c r="G124" s="1007" t="s">
        <v>606</v>
      </c>
      <c r="H124" s="1007" t="s">
        <v>606</v>
      </c>
      <c r="I124" s="1007" t="s">
        <v>606</v>
      </c>
      <c r="J124" s="1007" t="s">
        <v>606</v>
      </c>
      <c r="K124" s="1007" t="s">
        <v>606</v>
      </c>
    </row>
    <row r="125" spans="1:11" ht="9.9499999999999993" customHeight="1">
      <c r="B125" s="1010" t="s">
        <v>446</v>
      </c>
      <c r="C125" s="237">
        <v>3</v>
      </c>
      <c r="D125" s="237">
        <v>0</v>
      </c>
      <c r="E125" s="237">
        <v>0</v>
      </c>
      <c r="F125" s="237">
        <v>0</v>
      </c>
      <c r="G125" s="237">
        <v>1</v>
      </c>
      <c r="H125" s="237">
        <v>0</v>
      </c>
      <c r="I125" s="237">
        <v>0</v>
      </c>
      <c r="J125" s="237">
        <v>2</v>
      </c>
      <c r="K125" s="237">
        <v>0</v>
      </c>
    </row>
    <row r="126" spans="1:11" ht="9.9499999999999993" customHeight="1">
      <c r="A126" s="233"/>
      <c r="B126" s="1010" t="s">
        <v>447</v>
      </c>
      <c r="C126" s="237">
        <v>24</v>
      </c>
      <c r="D126" s="237">
        <v>1</v>
      </c>
      <c r="E126" s="237">
        <v>0</v>
      </c>
      <c r="F126" s="237">
        <v>4</v>
      </c>
      <c r="G126" s="237">
        <v>6</v>
      </c>
      <c r="H126" s="237">
        <v>12</v>
      </c>
      <c r="I126" s="237">
        <v>1</v>
      </c>
      <c r="J126" s="237">
        <v>0</v>
      </c>
      <c r="K126" s="237">
        <v>0</v>
      </c>
    </row>
    <row r="127" spans="1:11" s="868" customFormat="1" ht="12">
      <c r="B127" s="236" t="s">
        <v>448</v>
      </c>
      <c r="C127" s="237">
        <v>1</v>
      </c>
      <c r="D127" s="1007" t="s">
        <v>606</v>
      </c>
      <c r="E127" s="1007" t="s">
        <v>606</v>
      </c>
      <c r="F127" s="1007" t="s">
        <v>606</v>
      </c>
      <c r="G127" s="1007" t="s">
        <v>606</v>
      </c>
      <c r="H127" s="1007" t="s">
        <v>606</v>
      </c>
      <c r="I127" s="1007" t="s">
        <v>606</v>
      </c>
      <c r="J127" s="1007" t="s">
        <v>606</v>
      </c>
      <c r="K127" s="1007" t="s">
        <v>606</v>
      </c>
    </row>
    <row r="128" spans="1:11" ht="9.75" customHeight="1">
      <c r="A128" s="233"/>
      <c r="B128" s="1010"/>
      <c r="C128" s="235"/>
      <c r="D128" s="235"/>
      <c r="E128" s="235"/>
      <c r="F128" s="235"/>
      <c r="G128" s="235"/>
      <c r="H128" s="235"/>
      <c r="I128" s="235"/>
      <c r="J128" s="235"/>
      <c r="K128" s="235"/>
    </row>
    <row r="129" spans="1:11">
      <c r="B129" s="144" t="s">
        <v>145</v>
      </c>
      <c r="C129" s="235">
        <v>1581</v>
      </c>
      <c r="D129" s="235">
        <v>218</v>
      </c>
      <c r="E129" s="235">
        <v>8</v>
      </c>
      <c r="F129" s="235">
        <v>202</v>
      </c>
      <c r="G129" s="235">
        <v>211</v>
      </c>
      <c r="H129" s="235">
        <v>802</v>
      </c>
      <c r="I129" s="235">
        <v>41</v>
      </c>
      <c r="J129" s="235">
        <v>84</v>
      </c>
      <c r="K129" s="235">
        <v>15</v>
      </c>
    </row>
    <row r="130" spans="1:11">
      <c r="B130" s="218"/>
      <c r="C130" s="235"/>
      <c r="D130" s="235"/>
      <c r="E130" s="235"/>
      <c r="F130" s="235"/>
      <c r="G130" s="235"/>
      <c r="H130" s="235"/>
      <c r="I130" s="235"/>
      <c r="J130" s="235"/>
      <c r="K130" s="235"/>
    </row>
    <row r="131" spans="1:11" s="214" customFormat="1" ht="9.75" customHeight="1">
      <c r="A131" s="66" t="s">
        <v>48</v>
      </c>
      <c r="B131" s="193"/>
      <c r="C131" s="193"/>
      <c r="D131" s="1008"/>
      <c r="E131" s="1008"/>
      <c r="F131" s="1008"/>
      <c r="G131" s="1008"/>
      <c r="H131" s="1008"/>
      <c r="I131" s="1008"/>
      <c r="J131" s="1008"/>
      <c r="K131" s="1008"/>
    </row>
    <row r="132" spans="1:11" ht="21" customHeight="1">
      <c r="C132" s="1004" t="s">
        <v>178</v>
      </c>
      <c r="D132" s="346"/>
      <c r="E132" s="346"/>
      <c r="F132" s="346"/>
      <c r="G132" s="346"/>
      <c r="H132" s="346"/>
      <c r="I132" s="346"/>
      <c r="J132" s="346"/>
      <c r="K132" s="346"/>
    </row>
    <row r="133" spans="1:11" ht="11.25" customHeight="1">
      <c r="A133" s="346"/>
      <c r="B133" s="193"/>
      <c r="C133" s="193"/>
      <c r="D133" s="193"/>
      <c r="E133" s="193"/>
      <c r="F133" s="193"/>
      <c r="G133" s="193"/>
      <c r="H133" s="193"/>
      <c r="I133" s="193"/>
      <c r="J133" s="193"/>
      <c r="K133" s="193"/>
    </row>
    <row r="134" spans="1:11" ht="9.75" customHeight="1">
      <c r="A134" s="123" t="s">
        <v>107</v>
      </c>
      <c r="B134" s="1010"/>
      <c r="C134" s="241">
        <v>64</v>
      </c>
      <c r="D134" s="241">
        <v>9</v>
      </c>
      <c r="E134" s="241">
        <v>0</v>
      </c>
      <c r="F134" s="241">
        <v>14</v>
      </c>
      <c r="G134" s="241">
        <v>11</v>
      </c>
      <c r="H134" s="241">
        <v>27</v>
      </c>
      <c r="I134" s="241">
        <v>1</v>
      </c>
      <c r="J134" s="241">
        <v>2</v>
      </c>
      <c r="K134" s="241">
        <v>0</v>
      </c>
    </row>
    <row r="135" spans="1:11" s="868" customFormat="1">
      <c r="B135" s="1011" t="s">
        <v>334</v>
      </c>
      <c r="C135" s="237">
        <v>13</v>
      </c>
      <c r="D135" s="237">
        <v>2</v>
      </c>
      <c r="E135" s="237">
        <v>0</v>
      </c>
      <c r="F135" s="237">
        <v>2</v>
      </c>
      <c r="G135" s="237">
        <v>3</v>
      </c>
      <c r="H135" s="237">
        <v>6</v>
      </c>
      <c r="I135" s="237">
        <v>0</v>
      </c>
      <c r="J135" s="237">
        <v>0</v>
      </c>
      <c r="K135" s="237">
        <v>0</v>
      </c>
    </row>
    <row r="136" spans="1:11" s="868" customFormat="1">
      <c r="B136" s="1011" t="s">
        <v>335</v>
      </c>
      <c r="C136" s="237">
        <v>15</v>
      </c>
      <c r="D136" s="237">
        <v>2</v>
      </c>
      <c r="E136" s="237">
        <v>0</v>
      </c>
      <c r="F136" s="237">
        <v>1</v>
      </c>
      <c r="G136" s="237">
        <v>1</v>
      </c>
      <c r="H136" s="237">
        <v>10</v>
      </c>
      <c r="I136" s="237">
        <v>1</v>
      </c>
      <c r="J136" s="237">
        <v>0</v>
      </c>
      <c r="K136" s="237">
        <v>0</v>
      </c>
    </row>
    <row r="137" spans="1:11" s="868" customFormat="1" ht="12">
      <c r="B137" s="1011" t="s">
        <v>336</v>
      </c>
      <c r="C137" s="237">
        <v>1</v>
      </c>
      <c r="D137" s="1007" t="s">
        <v>606</v>
      </c>
      <c r="E137" s="1007" t="s">
        <v>606</v>
      </c>
      <c r="F137" s="1007" t="s">
        <v>606</v>
      </c>
      <c r="G137" s="1007" t="s">
        <v>606</v>
      </c>
      <c r="H137" s="1007" t="s">
        <v>606</v>
      </c>
      <c r="I137" s="1007" t="s">
        <v>606</v>
      </c>
      <c r="J137" s="1007" t="s">
        <v>606</v>
      </c>
      <c r="K137" s="1007" t="s">
        <v>606</v>
      </c>
    </row>
    <row r="138" spans="1:11" s="868" customFormat="1">
      <c r="B138" s="1010" t="s">
        <v>337</v>
      </c>
      <c r="C138" s="237">
        <v>3</v>
      </c>
      <c r="D138" s="237">
        <v>0</v>
      </c>
      <c r="E138" s="237">
        <v>0</v>
      </c>
      <c r="F138" s="237">
        <v>1</v>
      </c>
      <c r="G138" s="237">
        <v>1</v>
      </c>
      <c r="H138" s="237">
        <v>0</v>
      </c>
      <c r="I138" s="237">
        <v>0</v>
      </c>
      <c r="J138" s="237">
        <v>1</v>
      </c>
      <c r="K138" s="237">
        <v>0</v>
      </c>
    </row>
    <row r="139" spans="1:11" s="868" customFormat="1" ht="12">
      <c r="B139" s="1011" t="s">
        <v>338</v>
      </c>
      <c r="C139" s="237">
        <v>2</v>
      </c>
      <c r="D139" s="1007" t="s">
        <v>606</v>
      </c>
      <c r="E139" s="1007" t="s">
        <v>606</v>
      </c>
      <c r="F139" s="1007" t="s">
        <v>606</v>
      </c>
      <c r="G139" s="1007" t="s">
        <v>606</v>
      </c>
      <c r="H139" s="1007" t="s">
        <v>606</v>
      </c>
      <c r="I139" s="1007" t="s">
        <v>606</v>
      </c>
      <c r="J139" s="1007" t="s">
        <v>606</v>
      </c>
      <c r="K139" s="1007" t="s">
        <v>606</v>
      </c>
    </row>
    <row r="140" spans="1:11" s="868" customFormat="1">
      <c r="B140" s="1011" t="s">
        <v>339</v>
      </c>
      <c r="C140" s="237">
        <v>4</v>
      </c>
      <c r="D140" s="237">
        <v>2</v>
      </c>
      <c r="E140" s="237">
        <v>0</v>
      </c>
      <c r="F140" s="237">
        <v>2</v>
      </c>
      <c r="G140" s="237">
        <v>0</v>
      </c>
      <c r="H140" s="237">
        <v>0</v>
      </c>
      <c r="I140" s="237">
        <v>0</v>
      </c>
      <c r="J140" s="237">
        <v>0</v>
      </c>
      <c r="K140" s="237">
        <v>0</v>
      </c>
    </row>
    <row r="141" spans="1:11" s="868" customFormat="1">
      <c r="B141" s="1011" t="s">
        <v>340</v>
      </c>
      <c r="C141" s="237">
        <v>3</v>
      </c>
      <c r="D141" s="237">
        <v>0</v>
      </c>
      <c r="E141" s="237">
        <v>0</v>
      </c>
      <c r="F141" s="237">
        <v>0</v>
      </c>
      <c r="G141" s="237">
        <v>2</v>
      </c>
      <c r="H141" s="237">
        <v>0</v>
      </c>
      <c r="I141" s="237">
        <v>0</v>
      </c>
      <c r="J141" s="237">
        <v>1</v>
      </c>
      <c r="K141" s="237">
        <v>0</v>
      </c>
    </row>
    <row r="142" spans="1:11" s="868" customFormat="1">
      <c r="B142" s="1011" t="s">
        <v>341</v>
      </c>
      <c r="C142" s="237">
        <v>17</v>
      </c>
      <c r="D142" s="237">
        <v>3</v>
      </c>
      <c r="E142" s="237">
        <v>0</v>
      </c>
      <c r="F142" s="237">
        <v>5</v>
      </c>
      <c r="G142" s="237">
        <v>1</v>
      </c>
      <c r="H142" s="237">
        <v>8</v>
      </c>
      <c r="I142" s="237">
        <v>0</v>
      </c>
      <c r="J142" s="237">
        <v>0</v>
      </c>
      <c r="K142" s="237">
        <v>0</v>
      </c>
    </row>
    <row r="143" spans="1:11" s="868" customFormat="1">
      <c r="B143" s="1011" t="s">
        <v>342</v>
      </c>
      <c r="C143" s="237">
        <v>3</v>
      </c>
      <c r="D143" s="237">
        <v>0</v>
      </c>
      <c r="E143" s="237">
        <v>0</v>
      </c>
      <c r="F143" s="237">
        <v>0</v>
      </c>
      <c r="G143" s="237">
        <v>1</v>
      </c>
      <c r="H143" s="237">
        <v>2</v>
      </c>
      <c r="I143" s="237">
        <v>0</v>
      </c>
      <c r="J143" s="237">
        <v>0</v>
      </c>
      <c r="K143" s="237">
        <v>0</v>
      </c>
    </row>
    <row r="144" spans="1:11" s="868" customFormat="1" ht="12">
      <c r="B144" s="1011" t="s">
        <v>344</v>
      </c>
      <c r="C144" s="237">
        <v>1</v>
      </c>
      <c r="D144" s="1007" t="s">
        <v>606</v>
      </c>
      <c r="E144" s="1007" t="s">
        <v>606</v>
      </c>
      <c r="F144" s="1007" t="s">
        <v>606</v>
      </c>
      <c r="G144" s="1007" t="s">
        <v>606</v>
      </c>
      <c r="H144" s="1007" t="s">
        <v>606</v>
      </c>
      <c r="I144" s="1007" t="s">
        <v>606</v>
      </c>
      <c r="J144" s="1007" t="s">
        <v>606</v>
      </c>
      <c r="K144" s="1007" t="s">
        <v>606</v>
      </c>
    </row>
    <row r="145" spans="1:11" s="868" customFormat="1" ht="12">
      <c r="B145" s="1011" t="s">
        <v>345</v>
      </c>
      <c r="C145" s="237">
        <v>1</v>
      </c>
      <c r="D145" s="1007" t="s">
        <v>606</v>
      </c>
      <c r="E145" s="1007" t="s">
        <v>606</v>
      </c>
      <c r="F145" s="1007" t="s">
        <v>606</v>
      </c>
      <c r="G145" s="1007" t="s">
        <v>606</v>
      </c>
      <c r="H145" s="1007" t="s">
        <v>606</v>
      </c>
      <c r="I145" s="1007" t="s">
        <v>606</v>
      </c>
      <c r="J145" s="1007" t="s">
        <v>606</v>
      </c>
      <c r="K145" s="1007" t="s">
        <v>606</v>
      </c>
    </row>
    <row r="146" spans="1:11" s="868" customFormat="1" ht="12">
      <c r="B146" s="1011" t="s">
        <v>348</v>
      </c>
      <c r="C146" s="237">
        <v>1</v>
      </c>
      <c r="D146" s="1007" t="s">
        <v>606</v>
      </c>
      <c r="E146" s="1007" t="s">
        <v>606</v>
      </c>
      <c r="F146" s="1007" t="s">
        <v>606</v>
      </c>
      <c r="G146" s="1007" t="s">
        <v>606</v>
      </c>
      <c r="H146" s="1007" t="s">
        <v>606</v>
      </c>
      <c r="I146" s="1007" t="s">
        <v>606</v>
      </c>
      <c r="J146" s="1007" t="s">
        <v>606</v>
      </c>
      <c r="K146" s="1007" t="s">
        <v>606</v>
      </c>
    </row>
    <row r="147" spans="1:11" ht="18.75" customHeight="1">
      <c r="A147" s="123" t="s">
        <v>108</v>
      </c>
      <c r="B147" s="1010"/>
      <c r="C147" s="241">
        <v>100</v>
      </c>
      <c r="D147" s="241">
        <v>19</v>
      </c>
      <c r="E147" s="241">
        <v>0</v>
      </c>
      <c r="F147" s="241">
        <v>10</v>
      </c>
      <c r="G147" s="241">
        <v>13</v>
      </c>
      <c r="H147" s="241">
        <v>51</v>
      </c>
      <c r="I147" s="241">
        <v>4</v>
      </c>
      <c r="J147" s="241">
        <v>1</v>
      </c>
      <c r="K147" s="241">
        <v>2</v>
      </c>
    </row>
    <row r="148" spans="1:11" s="868" customFormat="1">
      <c r="B148" s="1011" t="s">
        <v>352</v>
      </c>
      <c r="C148" s="237">
        <v>5</v>
      </c>
      <c r="D148" s="237">
        <v>3</v>
      </c>
      <c r="E148" s="237">
        <v>0</v>
      </c>
      <c r="F148" s="237">
        <v>2</v>
      </c>
      <c r="G148" s="237">
        <v>0</v>
      </c>
      <c r="H148" s="237">
        <v>0</v>
      </c>
      <c r="I148" s="237">
        <v>0</v>
      </c>
      <c r="J148" s="237">
        <v>0</v>
      </c>
      <c r="K148" s="237">
        <v>0</v>
      </c>
    </row>
    <row r="149" spans="1:11" s="868" customFormat="1">
      <c r="B149" s="1011" t="s">
        <v>353</v>
      </c>
      <c r="C149" s="237">
        <v>2</v>
      </c>
      <c r="D149" s="237">
        <v>1</v>
      </c>
      <c r="E149" s="237">
        <v>0</v>
      </c>
      <c r="F149" s="237">
        <v>0</v>
      </c>
      <c r="G149" s="237">
        <v>1</v>
      </c>
      <c r="H149" s="237">
        <v>0</v>
      </c>
      <c r="I149" s="237">
        <v>0</v>
      </c>
      <c r="J149" s="237">
        <v>0</v>
      </c>
      <c r="K149" s="237">
        <v>0</v>
      </c>
    </row>
    <row r="150" spans="1:11" s="868" customFormat="1" ht="12">
      <c r="B150" s="1011" t="s">
        <v>354</v>
      </c>
      <c r="C150" s="237">
        <v>1</v>
      </c>
      <c r="D150" s="1007" t="s">
        <v>606</v>
      </c>
      <c r="E150" s="1007" t="s">
        <v>606</v>
      </c>
      <c r="F150" s="1007" t="s">
        <v>606</v>
      </c>
      <c r="G150" s="1007" t="s">
        <v>606</v>
      </c>
      <c r="H150" s="1007" t="s">
        <v>606</v>
      </c>
      <c r="I150" s="1007" t="s">
        <v>606</v>
      </c>
      <c r="J150" s="1007" t="s">
        <v>606</v>
      </c>
      <c r="K150" s="1007" t="s">
        <v>606</v>
      </c>
    </row>
    <row r="151" spans="1:11" s="868" customFormat="1">
      <c r="B151" s="1011" t="s">
        <v>355</v>
      </c>
      <c r="C151" s="237">
        <v>10</v>
      </c>
      <c r="D151" s="237">
        <v>2</v>
      </c>
      <c r="E151" s="237">
        <v>0</v>
      </c>
      <c r="F151" s="237">
        <v>1</v>
      </c>
      <c r="G151" s="237">
        <v>2</v>
      </c>
      <c r="H151" s="237">
        <v>5</v>
      </c>
      <c r="I151" s="237">
        <v>0</v>
      </c>
      <c r="J151" s="237">
        <v>0</v>
      </c>
      <c r="K151" s="237">
        <v>0</v>
      </c>
    </row>
    <row r="152" spans="1:11" s="868" customFormat="1">
      <c r="B152" s="1011" t="s">
        <v>356</v>
      </c>
      <c r="C152" s="237">
        <v>38</v>
      </c>
      <c r="D152" s="237">
        <v>10</v>
      </c>
      <c r="E152" s="237">
        <v>0</v>
      </c>
      <c r="F152" s="237">
        <v>2</v>
      </c>
      <c r="G152" s="237">
        <v>3</v>
      </c>
      <c r="H152" s="237">
        <v>18</v>
      </c>
      <c r="I152" s="237">
        <v>3</v>
      </c>
      <c r="J152" s="237">
        <v>0</v>
      </c>
      <c r="K152" s="237">
        <v>2</v>
      </c>
    </row>
    <row r="153" spans="1:11" s="868" customFormat="1">
      <c r="B153" s="1011" t="s">
        <v>358</v>
      </c>
      <c r="C153" s="237">
        <v>17</v>
      </c>
      <c r="D153" s="237">
        <v>0</v>
      </c>
      <c r="E153" s="237">
        <v>0</v>
      </c>
      <c r="F153" s="237">
        <v>2</v>
      </c>
      <c r="G153" s="237">
        <v>1</v>
      </c>
      <c r="H153" s="237">
        <v>12</v>
      </c>
      <c r="I153" s="237">
        <v>1</v>
      </c>
      <c r="J153" s="237">
        <v>1</v>
      </c>
      <c r="K153" s="237">
        <v>0</v>
      </c>
    </row>
    <row r="154" spans="1:11" s="868" customFormat="1" ht="12">
      <c r="B154" s="1011" t="s">
        <v>359</v>
      </c>
      <c r="C154" s="237">
        <v>1</v>
      </c>
      <c r="D154" s="1007" t="s">
        <v>606</v>
      </c>
      <c r="E154" s="1007" t="s">
        <v>606</v>
      </c>
      <c r="F154" s="1007" t="s">
        <v>606</v>
      </c>
      <c r="G154" s="1007" t="s">
        <v>606</v>
      </c>
      <c r="H154" s="1007" t="s">
        <v>606</v>
      </c>
      <c r="I154" s="1007" t="s">
        <v>606</v>
      </c>
      <c r="J154" s="1007" t="s">
        <v>606</v>
      </c>
      <c r="K154" s="1007" t="s">
        <v>606</v>
      </c>
    </row>
    <row r="155" spans="1:11" s="868" customFormat="1">
      <c r="B155" s="1011" t="s">
        <v>360</v>
      </c>
      <c r="C155" s="237">
        <v>14</v>
      </c>
      <c r="D155" s="237">
        <v>2</v>
      </c>
      <c r="E155" s="237">
        <v>0</v>
      </c>
      <c r="F155" s="237">
        <v>1</v>
      </c>
      <c r="G155" s="237">
        <v>3</v>
      </c>
      <c r="H155" s="237">
        <v>8</v>
      </c>
      <c r="I155" s="237">
        <v>0</v>
      </c>
      <c r="J155" s="237">
        <v>0</v>
      </c>
      <c r="K155" s="237">
        <v>0</v>
      </c>
    </row>
    <row r="156" spans="1:11" s="868" customFormat="1">
      <c r="B156" s="1011" t="s">
        <v>361</v>
      </c>
      <c r="C156" s="237">
        <v>11</v>
      </c>
      <c r="D156" s="237">
        <v>0</v>
      </c>
      <c r="E156" s="237">
        <v>0</v>
      </c>
      <c r="F156" s="237">
        <v>1</v>
      </c>
      <c r="G156" s="237">
        <v>2</v>
      </c>
      <c r="H156" s="237">
        <v>8</v>
      </c>
      <c r="I156" s="237">
        <v>0</v>
      </c>
      <c r="J156" s="237">
        <v>0</v>
      </c>
      <c r="K156" s="237">
        <v>0</v>
      </c>
    </row>
    <row r="157" spans="1:11" ht="9.9499999999999993" customHeight="1">
      <c r="B157" s="236" t="s">
        <v>364</v>
      </c>
      <c r="C157" s="241"/>
      <c r="D157" s="241"/>
      <c r="E157" s="241"/>
      <c r="F157" s="241"/>
      <c r="G157" s="241"/>
      <c r="H157" s="241"/>
      <c r="I157" s="241"/>
      <c r="J157" s="241"/>
      <c r="K157" s="241"/>
    </row>
    <row r="158" spans="1:11" ht="9.9499999999999993" customHeight="1">
      <c r="B158" s="236" t="s">
        <v>2777</v>
      </c>
      <c r="C158" s="237">
        <v>1</v>
      </c>
      <c r="D158" s="1007" t="s">
        <v>606</v>
      </c>
      <c r="E158" s="1007" t="s">
        <v>606</v>
      </c>
      <c r="F158" s="1007" t="s">
        <v>606</v>
      </c>
      <c r="G158" s="1007" t="s">
        <v>606</v>
      </c>
      <c r="H158" s="1007" t="s">
        <v>606</v>
      </c>
      <c r="I158" s="1007" t="s">
        <v>606</v>
      </c>
      <c r="J158" s="1007" t="s">
        <v>606</v>
      </c>
      <c r="K158" s="1007" t="s">
        <v>606</v>
      </c>
    </row>
    <row r="159" spans="1:11" ht="18.75" customHeight="1">
      <c r="A159" s="233" t="s">
        <v>109</v>
      </c>
      <c r="B159" s="1010"/>
      <c r="C159" s="241">
        <v>40</v>
      </c>
      <c r="D159" s="241">
        <v>5</v>
      </c>
      <c r="E159" s="241">
        <v>0</v>
      </c>
      <c r="F159" s="241">
        <v>5</v>
      </c>
      <c r="G159" s="241">
        <v>6</v>
      </c>
      <c r="H159" s="241">
        <v>23</v>
      </c>
      <c r="I159" s="241">
        <v>0</v>
      </c>
      <c r="J159" s="241">
        <v>0</v>
      </c>
      <c r="K159" s="241">
        <v>1</v>
      </c>
    </row>
    <row r="160" spans="1:11" s="868" customFormat="1" ht="12">
      <c r="B160" s="1011" t="s">
        <v>366</v>
      </c>
      <c r="C160" s="237">
        <v>23</v>
      </c>
      <c r="D160" s="1007" t="s">
        <v>606</v>
      </c>
      <c r="E160" s="1007" t="s">
        <v>606</v>
      </c>
      <c r="F160" s="1007" t="s">
        <v>606</v>
      </c>
      <c r="G160" s="1007" t="s">
        <v>606</v>
      </c>
      <c r="H160" s="1007" t="s">
        <v>606</v>
      </c>
      <c r="I160" s="1007" t="s">
        <v>606</v>
      </c>
      <c r="J160" s="1007" t="s">
        <v>606</v>
      </c>
      <c r="K160" s="1007" t="s">
        <v>606</v>
      </c>
    </row>
    <row r="161" spans="1:11" s="868" customFormat="1">
      <c r="B161" s="1011" t="s">
        <v>367</v>
      </c>
      <c r="C161" s="237">
        <v>9</v>
      </c>
      <c r="D161" s="237">
        <v>1</v>
      </c>
      <c r="E161" s="237">
        <v>0</v>
      </c>
      <c r="F161" s="237">
        <v>2</v>
      </c>
      <c r="G161" s="237">
        <v>6</v>
      </c>
      <c r="H161" s="237">
        <v>0</v>
      </c>
      <c r="I161" s="237">
        <v>0</v>
      </c>
      <c r="J161" s="237">
        <v>0</v>
      </c>
      <c r="K161" s="237">
        <v>0</v>
      </c>
    </row>
    <row r="162" spans="1:11" s="868" customFormat="1">
      <c r="B162" s="1011" t="s">
        <v>368</v>
      </c>
      <c r="C162" s="237">
        <v>7</v>
      </c>
      <c r="D162" s="237">
        <v>4</v>
      </c>
      <c r="E162" s="237">
        <v>0</v>
      </c>
      <c r="F162" s="237">
        <v>3</v>
      </c>
      <c r="G162" s="237">
        <v>0</v>
      </c>
      <c r="H162" s="237">
        <v>0</v>
      </c>
      <c r="I162" s="237">
        <v>0</v>
      </c>
      <c r="J162" s="237">
        <v>0</v>
      </c>
      <c r="K162" s="237">
        <v>0</v>
      </c>
    </row>
    <row r="163" spans="1:11" s="868" customFormat="1" ht="12">
      <c r="B163" s="1011" t="s">
        <v>370</v>
      </c>
      <c r="C163" s="237">
        <v>1</v>
      </c>
      <c r="D163" s="1007" t="s">
        <v>606</v>
      </c>
      <c r="E163" s="1007" t="s">
        <v>606</v>
      </c>
      <c r="F163" s="1007" t="s">
        <v>606</v>
      </c>
      <c r="G163" s="1007" t="s">
        <v>606</v>
      </c>
      <c r="H163" s="1007" t="s">
        <v>606</v>
      </c>
      <c r="I163" s="1007" t="s">
        <v>606</v>
      </c>
      <c r="J163" s="1007" t="s">
        <v>606</v>
      </c>
      <c r="K163" s="1007" t="s">
        <v>606</v>
      </c>
    </row>
    <row r="164" spans="1:11" ht="18.75" customHeight="1">
      <c r="A164" s="233" t="s">
        <v>110</v>
      </c>
      <c r="B164" s="1010"/>
      <c r="C164" s="241">
        <v>5</v>
      </c>
      <c r="D164" s="241">
        <v>1</v>
      </c>
      <c r="E164" s="241">
        <v>0</v>
      </c>
      <c r="F164" s="241">
        <v>1</v>
      </c>
      <c r="G164" s="241">
        <v>3</v>
      </c>
      <c r="H164" s="241">
        <v>0</v>
      </c>
      <c r="I164" s="241">
        <v>0</v>
      </c>
      <c r="J164" s="241">
        <v>0</v>
      </c>
      <c r="K164" s="241">
        <v>0</v>
      </c>
    </row>
    <row r="165" spans="1:11" ht="9.9499999999999993" customHeight="1">
      <c r="B165" s="1010" t="s">
        <v>371</v>
      </c>
      <c r="C165" s="235"/>
      <c r="D165" s="235"/>
      <c r="E165" s="235"/>
      <c r="F165" s="235"/>
      <c r="G165" s="235"/>
      <c r="H165" s="235"/>
      <c r="I165" s="235"/>
      <c r="J165" s="235"/>
      <c r="K165" s="235"/>
    </row>
    <row r="166" spans="1:11" ht="9.9499999999999993" customHeight="1">
      <c r="B166" s="1010" t="s">
        <v>372</v>
      </c>
      <c r="C166" s="237">
        <v>1</v>
      </c>
      <c r="D166" s="1007" t="s">
        <v>606</v>
      </c>
      <c r="E166" s="1007" t="s">
        <v>606</v>
      </c>
      <c r="F166" s="1007" t="s">
        <v>606</v>
      </c>
      <c r="G166" s="1007" t="s">
        <v>606</v>
      </c>
      <c r="H166" s="1007" t="s">
        <v>606</v>
      </c>
      <c r="I166" s="1007" t="s">
        <v>606</v>
      </c>
      <c r="J166" s="1007" t="s">
        <v>606</v>
      </c>
      <c r="K166" s="1007" t="s">
        <v>606</v>
      </c>
    </row>
    <row r="167" spans="1:11" ht="9.75" customHeight="1">
      <c r="A167" s="233"/>
      <c r="B167" s="1010" t="s">
        <v>374</v>
      </c>
      <c r="C167" s="237">
        <v>4</v>
      </c>
      <c r="D167" s="1007" t="s">
        <v>606</v>
      </c>
      <c r="E167" s="1007" t="s">
        <v>606</v>
      </c>
      <c r="F167" s="1007" t="s">
        <v>606</v>
      </c>
      <c r="G167" s="1007" t="s">
        <v>606</v>
      </c>
      <c r="H167" s="1007" t="s">
        <v>606</v>
      </c>
      <c r="I167" s="1007" t="s">
        <v>606</v>
      </c>
      <c r="J167" s="1007" t="s">
        <v>606</v>
      </c>
      <c r="K167" s="1007" t="s">
        <v>606</v>
      </c>
    </row>
    <row r="168" spans="1:11" ht="18.75" customHeight="1">
      <c r="A168" s="123" t="s">
        <v>111</v>
      </c>
      <c r="B168" s="1010"/>
      <c r="C168" s="241">
        <v>5</v>
      </c>
      <c r="D168" s="1007" t="s">
        <v>606</v>
      </c>
      <c r="E168" s="1007" t="s">
        <v>606</v>
      </c>
      <c r="F168" s="1007" t="s">
        <v>606</v>
      </c>
      <c r="G168" s="1007" t="s">
        <v>606</v>
      </c>
      <c r="H168" s="1007" t="s">
        <v>606</v>
      </c>
      <c r="I168" s="1007" t="s">
        <v>606</v>
      </c>
      <c r="J168" s="1007" t="s">
        <v>606</v>
      </c>
      <c r="K168" s="1007" t="s">
        <v>606</v>
      </c>
    </row>
    <row r="169" spans="1:11" ht="9.9499999999999993" customHeight="1">
      <c r="B169" s="1010" t="s">
        <v>375</v>
      </c>
      <c r="C169" s="237">
        <v>5</v>
      </c>
      <c r="D169" s="1007" t="s">
        <v>606</v>
      </c>
      <c r="E169" s="1007" t="s">
        <v>606</v>
      </c>
      <c r="F169" s="1007" t="s">
        <v>606</v>
      </c>
      <c r="G169" s="1007" t="s">
        <v>606</v>
      </c>
      <c r="H169" s="1007" t="s">
        <v>606</v>
      </c>
      <c r="I169" s="1007" t="s">
        <v>606</v>
      </c>
      <c r="J169" s="1007" t="s">
        <v>606</v>
      </c>
      <c r="K169" s="1007" t="s">
        <v>606</v>
      </c>
    </row>
    <row r="170" spans="1:11" ht="18.75" customHeight="1">
      <c r="A170" s="233" t="s">
        <v>376</v>
      </c>
      <c r="B170" s="1010"/>
      <c r="C170" s="241">
        <v>21</v>
      </c>
      <c r="D170" s="241">
        <v>2</v>
      </c>
      <c r="E170" s="241">
        <v>0</v>
      </c>
      <c r="F170" s="241">
        <v>4</v>
      </c>
      <c r="G170" s="241">
        <v>0</v>
      </c>
      <c r="H170" s="241">
        <v>15</v>
      </c>
      <c r="I170" s="241">
        <v>0</v>
      </c>
      <c r="J170" s="241">
        <v>0</v>
      </c>
      <c r="K170" s="241">
        <v>0</v>
      </c>
    </row>
    <row r="171" spans="1:11" ht="9.9499999999999993" customHeight="1">
      <c r="B171" s="1010" t="s">
        <v>377</v>
      </c>
      <c r="C171" s="237">
        <v>21</v>
      </c>
      <c r="D171" s="237">
        <v>2</v>
      </c>
      <c r="E171" s="237">
        <v>0</v>
      </c>
      <c r="F171" s="237">
        <v>4</v>
      </c>
      <c r="G171" s="237">
        <v>0</v>
      </c>
      <c r="H171" s="237">
        <v>15</v>
      </c>
      <c r="I171" s="237">
        <v>0</v>
      </c>
      <c r="J171" s="237">
        <v>0</v>
      </c>
      <c r="K171" s="237">
        <v>0</v>
      </c>
    </row>
    <row r="172" spans="1:11" ht="18.75" customHeight="1">
      <c r="A172" s="123" t="s">
        <v>117</v>
      </c>
      <c r="B172" s="1010"/>
      <c r="C172" s="241">
        <v>37</v>
      </c>
      <c r="D172" s="241">
        <v>8</v>
      </c>
      <c r="E172" s="241">
        <v>0</v>
      </c>
      <c r="F172" s="241">
        <v>11</v>
      </c>
      <c r="G172" s="241">
        <v>3</v>
      </c>
      <c r="H172" s="241">
        <v>11</v>
      </c>
      <c r="I172" s="241">
        <v>1</v>
      </c>
      <c r="J172" s="241">
        <v>1</v>
      </c>
      <c r="K172" s="241">
        <v>2</v>
      </c>
    </row>
    <row r="173" spans="1:11" ht="9.9499999999999993" customHeight="1">
      <c r="A173" s="233"/>
      <c r="B173" s="1010" t="s">
        <v>381</v>
      </c>
      <c r="C173" s="237">
        <v>1</v>
      </c>
      <c r="D173" s="1007" t="s">
        <v>606</v>
      </c>
      <c r="E173" s="1007" t="s">
        <v>606</v>
      </c>
      <c r="F173" s="1007" t="s">
        <v>606</v>
      </c>
      <c r="G173" s="1007" t="s">
        <v>606</v>
      </c>
      <c r="H173" s="1007" t="s">
        <v>606</v>
      </c>
      <c r="I173" s="1007" t="s">
        <v>606</v>
      </c>
      <c r="J173" s="1007" t="s">
        <v>606</v>
      </c>
      <c r="K173" s="1007" t="s">
        <v>606</v>
      </c>
    </row>
    <row r="174" spans="1:11" ht="9.9499999999999993" customHeight="1">
      <c r="B174" s="1010" t="s">
        <v>382</v>
      </c>
      <c r="C174" s="237">
        <v>22</v>
      </c>
      <c r="D174" s="237">
        <v>7</v>
      </c>
      <c r="E174" s="237">
        <v>0</v>
      </c>
      <c r="F174" s="237">
        <v>5</v>
      </c>
      <c r="G174" s="237">
        <v>2</v>
      </c>
      <c r="H174" s="237">
        <v>7</v>
      </c>
      <c r="I174" s="237">
        <v>0</v>
      </c>
      <c r="J174" s="237">
        <v>0</v>
      </c>
      <c r="K174" s="237">
        <v>1</v>
      </c>
    </row>
    <row r="175" spans="1:11" ht="9.9499999999999993" customHeight="1">
      <c r="B175" s="1010" t="s">
        <v>383</v>
      </c>
      <c r="C175" s="237">
        <v>8</v>
      </c>
      <c r="D175" s="237">
        <v>1</v>
      </c>
      <c r="E175" s="237">
        <v>0</v>
      </c>
      <c r="F175" s="237">
        <v>3</v>
      </c>
      <c r="G175" s="237">
        <v>1</v>
      </c>
      <c r="H175" s="237">
        <v>3</v>
      </c>
      <c r="I175" s="237">
        <v>0</v>
      </c>
      <c r="J175" s="237">
        <v>0</v>
      </c>
      <c r="K175" s="237">
        <v>0</v>
      </c>
    </row>
    <row r="176" spans="1:11" ht="9.9499999999999993" customHeight="1">
      <c r="A176" s="233"/>
      <c r="B176" s="1010" t="s">
        <v>384</v>
      </c>
      <c r="C176" s="237">
        <v>3</v>
      </c>
      <c r="D176" s="1007" t="s">
        <v>606</v>
      </c>
      <c r="E176" s="1007" t="s">
        <v>606</v>
      </c>
      <c r="F176" s="1007" t="s">
        <v>606</v>
      </c>
      <c r="G176" s="1007" t="s">
        <v>606</v>
      </c>
      <c r="H176" s="1007" t="s">
        <v>606</v>
      </c>
      <c r="I176" s="1007" t="s">
        <v>606</v>
      </c>
      <c r="J176" s="1007" t="s">
        <v>606</v>
      </c>
      <c r="K176" s="1007" t="s">
        <v>606</v>
      </c>
    </row>
    <row r="177" spans="1:11" ht="9.9499999999999993" customHeight="1">
      <c r="B177" s="1010" t="s">
        <v>385</v>
      </c>
      <c r="C177" s="237">
        <v>3</v>
      </c>
      <c r="D177" s="237">
        <v>0</v>
      </c>
      <c r="E177" s="237">
        <v>0</v>
      </c>
      <c r="F177" s="237">
        <v>1</v>
      </c>
      <c r="G177" s="237">
        <v>0</v>
      </c>
      <c r="H177" s="237">
        <v>1</v>
      </c>
      <c r="I177" s="237">
        <v>0</v>
      </c>
      <c r="J177" s="237">
        <v>0</v>
      </c>
      <c r="K177" s="237">
        <v>1</v>
      </c>
    </row>
    <row r="178" spans="1:11" ht="18.75" customHeight="1">
      <c r="A178" s="123" t="s">
        <v>118</v>
      </c>
      <c r="B178" s="1010"/>
      <c r="C178" s="241">
        <v>11</v>
      </c>
      <c r="D178" s="241">
        <v>2</v>
      </c>
      <c r="E178" s="241">
        <v>0</v>
      </c>
      <c r="F178" s="241">
        <v>2</v>
      </c>
      <c r="G178" s="241">
        <v>0</v>
      </c>
      <c r="H178" s="241">
        <v>6</v>
      </c>
      <c r="I178" s="241">
        <v>0</v>
      </c>
      <c r="J178" s="241">
        <v>1</v>
      </c>
      <c r="K178" s="241">
        <v>0</v>
      </c>
    </row>
    <row r="179" spans="1:11" ht="9.9499999999999993" customHeight="1">
      <c r="B179" s="1010" t="s">
        <v>390</v>
      </c>
      <c r="C179" s="237">
        <v>6</v>
      </c>
      <c r="D179" s="237">
        <v>2</v>
      </c>
      <c r="E179" s="237">
        <v>0</v>
      </c>
      <c r="F179" s="237">
        <v>1</v>
      </c>
      <c r="G179" s="237">
        <v>0</v>
      </c>
      <c r="H179" s="237">
        <v>3</v>
      </c>
      <c r="I179" s="237">
        <v>0</v>
      </c>
      <c r="J179" s="237">
        <v>0</v>
      </c>
      <c r="K179" s="237">
        <v>0</v>
      </c>
    </row>
    <row r="180" spans="1:11" ht="9.75" customHeight="1">
      <c r="A180" s="233"/>
      <c r="B180" s="1010" t="s">
        <v>391</v>
      </c>
      <c r="C180" s="237">
        <v>5</v>
      </c>
      <c r="D180" s="237">
        <v>0</v>
      </c>
      <c r="E180" s="237">
        <v>0</v>
      </c>
      <c r="F180" s="237">
        <v>1</v>
      </c>
      <c r="G180" s="237">
        <v>0</v>
      </c>
      <c r="H180" s="237">
        <v>3</v>
      </c>
      <c r="I180" s="237">
        <v>0</v>
      </c>
      <c r="J180" s="237">
        <v>1</v>
      </c>
      <c r="K180" s="237">
        <v>0</v>
      </c>
    </row>
    <row r="181" spans="1:11" ht="18.75" customHeight="1">
      <c r="A181" s="123" t="s">
        <v>119</v>
      </c>
      <c r="B181" s="1010"/>
      <c r="C181" s="241">
        <v>50</v>
      </c>
      <c r="D181" s="241">
        <v>6</v>
      </c>
      <c r="E181" s="241">
        <v>0</v>
      </c>
      <c r="F181" s="241">
        <v>10</v>
      </c>
      <c r="G181" s="241">
        <v>6</v>
      </c>
      <c r="H181" s="241">
        <v>19</v>
      </c>
      <c r="I181" s="241">
        <v>6</v>
      </c>
      <c r="J181" s="241">
        <v>1</v>
      </c>
      <c r="K181" s="241">
        <v>2</v>
      </c>
    </row>
    <row r="182" spans="1:11" s="868" customFormat="1" ht="12">
      <c r="B182" s="1011" t="s">
        <v>392</v>
      </c>
      <c r="C182" s="237">
        <v>1</v>
      </c>
      <c r="D182" s="1007" t="s">
        <v>606</v>
      </c>
      <c r="E182" s="1007" t="s">
        <v>606</v>
      </c>
      <c r="F182" s="1007" t="s">
        <v>606</v>
      </c>
      <c r="G182" s="1007" t="s">
        <v>606</v>
      </c>
      <c r="H182" s="1007" t="s">
        <v>606</v>
      </c>
      <c r="I182" s="1007" t="s">
        <v>606</v>
      </c>
      <c r="J182" s="1007" t="s">
        <v>606</v>
      </c>
      <c r="K182" s="1007" t="s">
        <v>606</v>
      </c>
    </row>
    <row r="183" spans="1:11" s="868" customFormat="1">
      <c r="B183" s="1011" t="s">
        <v>394</v>
      </c>
      <c r="C183" s="237">
        <v>20</v>
      </c>
      <c r="D183" s="237">
        <v>2</v>
      </c>
      <c r="E183" s="237">
        <v>0</v>
      </c>
      <c r="F183" s="237">
        <v>2</v>
      </c>
      <c r="G183" s="237">
        <v>2</v>
      </c>
      <c r="H183" s="237">
        <v>12</v>
      </c>
      <c r="I183" s="237">
        <v>1</v>
      </c>
      <c r="J183" s="237">
        <v>0</v>
      </c>
      <c r="K183" s="237">
        <v>1</v>
      </c>
    </row>
    <row r="184" spans="1:11" s="868" customFormat="1">
      <c r="B184" s="1011" t="s">
        <v>395</v>
      </c>
      <c r="C184" s="237">
        <v>5</v>
      </c>
      <c r="D184" s="237">
        <v>1</v>
      </c>
      <c r="E184" s="237">
        <v>0</v>
      </c>
      <c r="F184" s="237">
        <v>3</v>
      </c>
      <c r="G184" s="237">
        <v>1</v>
      </c>
      <c r="H184" s="237">
        <v>0</v>
      </c>
      <c r="I184" s="237">
        <v>0</v>
      </c>
      <c r="J184" s="237">
        <v>0</v>
      </c>
      <c r="K184" s="237">
        <v>0</v>
      </c>
    </row>
    <row r="185" spans="1:11" s="868" customFormat="1">
      <c r="B185" s="1011" t="s">
        <v>396</v>
      </c>
      <c r="C185" s="237">
        <v>8</v>
      </c>
      <c r="D185" s="237">
        <v>0</v>
      </c>
      <c r="E185" s="237">
        <v>0</v>
      </c>
      <c r="F185" s="237">
        <v>0</v>
      </c>
      <c r="G185" s="237">
        <v>1</v>
      </c>
      <c r="H185" s="237">
        <v>7</v>
      </c>
      <c r="I185" s="237">
        <v>0</v>
      </c>
      <c r="J185" s="237">
        <v>0</v>
      </c>
      <c r="K185" s="237">
        <v>0</v>
      </c>
    </row>
    <row r="186" spans="1:11" s="868" customFormat="1" ht="12">
      <c r="B186" s="1011" t="s">
        <v>397</v>
      </c>
      <c r="C186" s="237">
        <v>5</v>
      </c>
      <c r="D186" s="1007" t="s">
        <v>606</v>
      </c>
      <c r="E186" s="1007" t="s">
        <v>606</v>
      </c>
      <c r="F186" s="1007" t="s">
        <v>606</v>
      </c>
      <c r="G186" s="1007" t="s">
        <v>606</v>
      </c>
      <c r="H186" s="1007" t="s">
        <v>606</v>
      </c>
      <c r="I186" s="1007" t="s">
        <v>606</v>
      </c>
      <c r="J186" s="1007" t="s">
        <v>606</v>
      </c>
      <c r="K186" s="1007" t="s">
        <v>606</v>
      </c>
    </row>
    <row r="187" spans="1:11" ht="9.75" customHeight="1">
      <c r="A187" s="233"/>
      <c r="B187" s="1012"/>
      <c r="C187" s="263"/>
      <c r="D187" s="241"/>
      <c r="E187" s="241"/>
      <c r="F187" s="241"/>
      <c r="G187" s="241"/>
      <c r="H187" s="241"/>
      <c r="I187" s="241"/>
      <c r="J187" s="241"/>
      <c r="K187" s="241"/>
    </row>
    <row r="188" spans="1:11" ht="9.75" customHeight="1">
      <c r="A188" s="233"/>
      <c r="B188" s="1012"/>
      <c r="C188" s="263"/>
      <c r="D188" s="241"/>
      <c r="E188" s="241"/>
      <c r="F188" s="241"/>
      <c r="G188" s="241"/>
      <c r="H188" s="241"/>
      <c r="I188" s="241"/>
      <c r="J188" s="241"/>
      <c r="K188" s="241"/>
    </row>
    <row r="189" spans="1:11" ht="9.75" customHeight="1">
      <c r="A189" s="66" t="s">
        <v>48</v>
      </c>
      <c r="B189" s="193"/>
      <c r="C189" s="193"/>
      <c r="D189" s="1008"/>
      <c r="E189" s="1009"/>
      <c r="F189" s="1009"/>
      <c r="G189" s="1009"/>
      <c r="H189" s="1009"/>
      <c r="I189" s="1009"/>
      <c r="J189" s="1009"/>
      <c r="K189" s="1009"/>
    </row>
    <row r="190" spans="1:11" ht="21" customHeight="1">
      <c r="C190" s="1004" t="s">
        <v>178</v>
      </c>
      <c r="D190" s="346"/>
      <c r="E190" s="346"/>
      <c r="F190" s="346"/>
      <c r="G190" s="346"/>
      <c r="H190" s="346"/>
      <c r="I190" s="346"/>
      <c r="J190" s="346"/>
      <c r="K190" s="346"/>
    </row>
    <row r="191" spans="1:11" ht="10.9" customHeight="1">
      <c r="C191" s="1004"/>
      <c r="D191" s="346"/>
      <c r="E191" s="346"/>
      <c r="F191" s="346"/>
      <c r="G191" s="346"/>
      <c r="H191" s="346"/>
      <c r="I191" s="346"/>
      <c r="J191" s="346"/>
      <c r="K191" s="346"/>
    </row>
    <row r="192" spans="1:11" ht="9.6" customHeight="1">
      <c r="A192" s="123" t="s">
        <v>945</v>
      </c>
      <c r="B192" s="1010"/>
      <c r="C192" s="241"/>
      <c r="D192" s="241"/>
      <c r="E192" s="241"/>
      <c r="F192" s="241"/>
      <c r="G192" s="241"/>
      <c r="H192" s="241"/>
      <c r="I192" s="241"/>
      <c r="J192" s="241"/>
      <c r="K192" s="241"/>
    </row>
    <row r="193" spans="1:11" s="868" customFormat="1" ht="12">
      <c r="B193" s="1011" t="s">
        <v>398</v>
      </c>
      <c r="C193" s="237">
        <v>1</v>
      </c>
      <c r="D193" s="1007" t="s">
        <v>606</v>
      </c>
      <c r="E193" s="1007" t="s">
        <v>606</v>
      </c>
      <c r="F193" s="1007" t="s">
        <v>606</v>
      </c>
      <c r="G193" s="1007" t="s">
        <v>606</v>
      </c>
      <c r="H193" s="1007" t="s">
        <v>606</v>
      </c>
      <c r="I193" s="1007" t="s">
        <v>606</v>
      </c>
      <c r="J193" s="1007" t="s">
        <v>606</v>
      </c>
      <c r="K193" s="1007" t="s">
        <v>606</v>
      </c>
    </row>
    <row r="194" spans="1:11" s="868" customFormat="1">
      <c r="B194" s="1011" t="s">
        <v>400</v>
      </c>
      <c r="C194" s="237">
        <v>4</v>
      </c>
      <c r="D194" s="237">
        <v>2</v>
      </c>
      <c r="E194" s="237">
        <v>0</v>
      </c>
      <c r="F194" s="237">
        <v>2</v>
      </c>
      <c r="G194" s="237">
        <v>0</v>
      </c>
      <c r="H194" s="237">
        <v>0</v>
      </c>
      <c r="I194" s="237">
        <v>0</v>
      </c>
      <c r="J194" s="237">
        <v>0</v>
      </c>
      <c r="K194" s="237">
        <v>0</v>
      </c>
    </row>
    <row r="195" spans="1:11" s="868" customFormat="1">
      <c r="B195" s="1011" t="s">
        <v>401</v>
      </c>
      <c r="C195" s="237">
        <v>4</v>
      </c>
      <c r="D195" s="237">
        <v>1</v>
      </c>
      <c r="E195" s="237">
        <v>0</v>
      </c>
      <c r="F195" s="237">
        <v>1</v>
      </c>
      <c r="G195" s="237">
        <v>2</v>
      </c>
      <c r="H195" s="237">
        <v>0</v>
      </c>
      <c r="I195" s="237">
        <v>0</v>
      </c>
      <c r="J195" s="237">
        <v>0</v>
      </c>
      <c r="K195" s="237">
        <v>0</v>
      </c>
    </row>
    <row r="196" spans="1:11" s="214" customFormat="1" ht="9.75" customHeight="1">
      <c r="B196" s="1010" t="s">
        <v>2778</v>
      </c>
      <c r="C196" s="224"/>
      <c r="D196" s="224"/>
      <c r="E196" s="224"/>
      <c r="F196" s="224"/>
      <c r="G196" s="224"/>
      <c r="H196" s="224"/>
      <c r="I196" s="224"/>
      <c r="J196" s="224"/>
      <c r="K196" s="224"/>
    </row>
    <row r="197" spans="1:11" s="214" customFormat="1" ht="9.75" customHeight="1">
      <c r="B197" s="1010" t="s">
        <v>2779</v>
      </c>
      <c r="C197" s="237">
        <v>2</v>
      </c>
      <c r="D197" s="237">
        <v>0</v>
      </c>
      <c r="E197" s="237">
        <v>0</v>
      </c>
      <c r="F197" s="237">
        <v>1</v>
      </c>
      <c r="G197" s="237">
        <v>0</v>
      </c>
      <c r="H197" s="237">
        <v>0</v>
      </c>
      <c r="I197" s="237">
        <v>0</v>
      </c>
      <c r="J197" s="237">
        <v>0</v>
      </c>
      <c r="K197" s="237">
        <v>1</v>
      </c>
    </row>
    <row r="198" spans="1:11" ht="18.600000000000001" customHeight="1">
      <c r="A198" s="123" t="s">
        <v>120</v>
      </c>
      <c r="B198" s="1010"/>
      <c r="C198" s="241">
        <v>74</v>
      </c>
      <c r="D198" s="241">
        <v>19</v>
      </c>
      <c r="E198" s="241">
        <v>1</v>
      </c>
      <c r="F198" s="241">
        <v>11</v>
      </c>
      <c r="G198" s="241">
        <v>8</v>
      </c>
      <c r="H198" s="241">
        <v>27</v>
      </c>
      <c r="I198" s="241">
        <v>2</v>
      </c>
      <c r="J198" s="241">
        <v>2</v>
      </c>
      <c r="K198" s="241">
        <v>4</v>
      </c>
    </row>
    <row r="199" spans="1:11" s="868" customFormat="1">
      <c r="B199" s="1011" t="s">
        <v>405</v>
      </c>
      <c r="C199" s="237">
        <v>8</v>
      </c>
      <c r="D199" s="237">
        <v>2</v>
      </c>
      <c r="E199" s="237">
        <v>0</v>
      </c>
      <c r="F199" s="237">
        <v>1</v>
      </c>
      <c r="G199" s="237">
        <v>1</v>
      </c>
      <c r="H199" s="237">
        <v>3</v>
      </c>
      <c r="I199" s="237">
        <v>0</v>
      </c>
      <c r="J199" s="237">
        <v>1</v>
      </c>
      <c r="K199" s="237">
        <v>0</v>
      </c>
    </row>
    <row r="200" spans="1:11" s="868" customFormat="1">
      <c r="B200" s="1011" t="s">
        <v>406</v>
      </c>
      <c r="C200" s="237">
        <v>6</v>
      </c>
      <c r="D200" s="237">
        <v>2</v>
      </c>
      <c r="E200" s="237">
        <v>0</v>
      </c>
      <c r="F200" s="237">
        <v>4</v>
      </c>
      <c r="G200" s="237">
        <v>0</v>
      </c>
      <c r="H200" s="237">
        <v>0</v>
      </c>
      <c r="I200" s="237">
        <v>0</v>
      </c>
      <c r="J200" s="237">
        <v>0</v>
      </c>
      <c r="K200" s="237">
        <v>0</v>
      </c>
    </row>
    <row r="201" spans="1:11" s="868" customFormat="1">
      <c r="B201" s="1011" t="s">
        <v>407</v>
      </c>
      <c r="C201" s="237">
        <v>10</v>
      </c>
      <c r="D201" s="237">
        <v>1</v>
      </c>
      <c r="E201" s="237">
        <v>0</v>
      </c>
      <c r="F201" s="237">
        <v>3</v>
      </c>
      <c r="G201" s="237">
        <v>2</v>
      </c>
      <c r="H201" s="237">
        <v>3</v>
      </c>
      <c r="I201" s="237">
        <v>0</v>
      </c>
      <c r="J201" s="237">
        <v>0</v>
      </c>
      <c r="K201" s="237">
        <v>1</v>
      </c>
    </row>
    <row r="202" spans="1:11" s="868" customFormat="1">
      <c r="B202" s="1011" t="s">
        <v>408</v>
      </c>
      <c r="C202" s="237">
        <v>8</v>
      </c>
      <c r="D202" s="237">
        <v>1</v>
      </c>
      <c r="E202" s="237">
        <v>0</v>
      </c>
      <c r="F202" s="237">
        <v>0</v>
      </c>
      <c r="G202" s="237">
        <v>1</v>
      </c>
      <c r="H202" s="237">
        <v>4</v>
      </c>
      <c r="I202" s="237">
        <v>2</v>
      </c>
      <c r="J202" s="237">
        <v>0</v>
      </c>
      <c r="K202" s="237">
        <v>0</v>
      </c>
    </row>
    <row r="203" spans="1:11" s="868" customFormat="1" ht="12">
      <c r="B203" s="1011" t="s">
        <v>409</v>
      </c>
      <c r="C203" s="237">
        <v>1</v>
      </c>
      <c r="D203" s="1007" t="s">
        <v>606</v>
      </c>
      <c r="E203" s="1007" t="s">
        <v>606</v>
      </c>
      <c r="F203" s="1007" t="s">
        <v>606</v>
      </c>
      <c r="G203" s="1007" t="s">
        <v>606</v>
      </c>
      <c r="H203" s="1007" t="s">
        <v>606</v>
      </c>
      <c r="I203" s="1007" t="s">
        <v>606</v>
      </c>
      <c r="J203" s="1007" t="s">
        <v>606</v>
      </c>
      <c r="K203" s="1007" t="s">
        <v>606</v>
      </c>
    </row>
    <row r="204" spans="1:11" s="868" customFormat="1">
      <c r="B204" s="1011" t="s">
        <v>410</v>
      </c>
      <c r="C204" s="237">
        <v>6</v>
      </c>
      <c r="D204" s="237">
        <v>0</v>
      </c>
      <c r="E204" s="237">
        <v>0</v>
      </c>
      <c r="F204" s="237">
        <v>0</v>
      </c>
      <c r="G204" s="237">
        <v>2</v>
      </c>
      <c r="H204" s="237">
        <v>4</v>
      </c>
      <c r="I204" s="237">
        <v>0</v>
      </c>
      <c r="J204" s="237">
        <v>0</v>
      </c>
      <c r="K204" s="237">
        <v>0</v>
      </c>
    </row>
    <row r="205" spans="1:11" s="868" customFormat="1">
      <c r="B205" s="1011" t="s">
        <v>411</v>
      </c>
      <c r="C205" s="237">
        <v>8</v>
      </c>
      <c r="D205" s="237">
        <v>2</v>
      </c>
      <c r="E205" s="237">
        <v>1</v>
      </c>
      <c r="F205" s="237">
        <v>0</v>
      </c>
      <c r="G205" s="237">
        <v>1</v>
      </c>
      <c r="H205" s="237">
        <v>3</v>
      </c>
      <c r="I205" s="237">
        <v>0</v>
      </c>
      <c r="J205" s="237">
        <v>1</v>
      </c>
      <c r="K205" s="237">
        <v>0</v>
      </c>
    </row>
    <row r="206" spans="1:11" s="868" customFormat="1">
      <c r="B206" s="1011" t="s">
        <v>413</v>
      </c>
      <c r="C206" s="237">
        <v>9</v>
      </c>
      <c r="D206" s="237">
        <v>3</v>
      </c>
      <c r="E206" s="237">
        <v>0</v>
      </c>
      <c r="F206" s="237">
        <v>1</v>
      </c>
      <c r="G206" s="237">
        <v>0</v>
      </c>
      <c r="H206" s="237">
        <v>5</v>
      </c>
      <c r="I206" s="237">
        <v>0</v>
      </c>
      <c r="J206" s="237">
        <v>0</v>
      </c>
      <c r="K206" s="237">
        <v>0</v>
      </c>
    </row>
    <row r="207" spans="1:11" s="868" customFormat="1">
      <c r="B207" s="1011" t="s">
        <v>415</v>
      </c>
      <c r="C207" s="237">
        <v>9</v>
      </c>
      <c r="D207" s="237">
        <v>3</v>
      </c>
      <c r="E207" s="237">
        <v>0</v>
      </c>
      <c r="F207" s="237">
        <v>1</v>
      </c>
      <c r="G207" s="237">
        <v>1</v>
      </c>
      <c r="H207" s="237">
        <v>4</v>
      </c>
      <c r="I207" s="237">
        <v>0</v>
      </c>
      <c r="J207" s="237">
        <v>0</v>
      </c>
      <c r="K207" s="237">
        <v>0</v>
      </c>
    </row>
    <row r="208" spans="1:11" s="868" customFormat="1">
      <c r="B208" s="1011" t="s">
        <v>416</v>
      </c>
      <c r="C208" s="237">
        <v>3</v>
      </c>
      <c r="D208" s="237">
        <v>1</v>
      </c>
      <c r="E208" s="237">
        <v>0</v>
      </c>
      <c r="F208" s="237">
        <v>0</v>
      </c>
      <c r="G208" s="237">
        <v>0</v>
      </c>
      <c r="H208" s="237">
        <v>0</v>
      </c>
      <c r="I208" s="237">
        <v>0</v>
      </c>
      <c r="J208" s="237">
        <v>0</v>
      </c>
      <c r="K208" s="237">
        <v>2</v>
      </c>
    </row>
    <row r="209" spans="1:11" s="868" customFormat="1" ht="12">
      <c r="B209" s="1011" t="s">
        <v>417</v>
      </c>
      <c r="C209" s="237">
        <v>2</v>
      </c>
      <c r="D209" s="1007" t="s">
        <v>606</v>
      </c>
      <c r="E209" s="1007" t="s">
        <v>606</v>
      </c>
      <c r="F209" s="1007" t="s">
        <v>606</v>
      </c>
      <c r="G209" s="1007" t="s">
        <v>606</v>
      </c>
      <c r="H209" s="1007" t="s">
        <v>606</v>
      </c>
      <c r="I209" s="1007" t="s">
        <v>606</v>
      </c>
      <c r="J209" s="1007" t="s">
        <v>606</v>
      </c>
      <c r="K209" s="1007" t="s">
        <v>606</v>
      </c>
    </row>
    <row r="210" spans="1:11" s="868" customFormat="1" ht="12">
      <c r="B210" s="1011" t="s">
        <v>418</v>
      </c>
      <c r="C210" s="237">
        <v>1</v>
      </c>
      <c r="D210" s="1007" t="s">
        <v>606</v>
      </c>
      <c r="E210" s="1007" t="s">
        <v>606</v>
      </c>
      <c r="F210" s="1007" t="s">
        <v>606</v>
      </c>
      <c r="G210" s="1007" t="s">
        <v>606</v>
      </c>
      <c r="H210" s="1007" t="s">
        <v>606</v>
      </c>
      <c r="I210" s="1007" t="s">
        <v>606</v>
      </c>
      <c r="J210" s="1007" t="s">
        <v>606</v>
      </c>
      <c r="K210" s="1007" t="s">
        <v>606</v>
      </c>
    </row>
    <row r="211" spans="1:11" s="868" customFormat="1">
      <c r="B211" s="1011" t="s">
        <v>419</v>
      </c>
      <c r="C211" s="237">
        <v>3</v>
      </c>
      <c r="D211" s="237">
        <v>2</v>
      </c>
      <c r="E211" s="237">
        <v>0</v>
      </c>
      <c r="F211" s="237">
        <v>1</v>
      </c>
      <c r="G211" s="237">
        <v>0</v>
      </c>
      <c r="H211" s="237">
        <v>0</v>
      </c>
      <c r="I211" s="237">
        <v>0</v>
      </c>
      <c r="J211" s="237">
        <v>0</v>
      </c>
      <c r="K211" s="237">
        <v>0</v>
      </c>
    </row>
    <row r="212" spans="1:11" ht="18.75" customHeight="1">
      <c r="A212" s="233" t="s">
        <v>121</v>
      </c>
      <c r="B212" s="1010"/>
      <c r="C212" s="241">
        <v>13</v>
      </c>
      <c r="D212" s="241">
        <v>4</v>
      </c>
      <c r="E212" s="241">
        <v>0</v>
      </c>
      <c r="F212" s="241">
        <v>3</v>
      </c>
      <c r="G212" s="241">
        <v>1</v>
      </c>
      <c r="H212" s="241">
        <v>4</v>
      </c>
      <c r="I212" s="241">
        <v>0</v>
      </c>
      <c r="J212" s="241">
        <v>0</v>
      </c>
      <c r="K212" s="241">
        <v>1</v>
      </c>
    </row>
    <row r="213" spans="1:11" s="868" customFormat="1">
      <c r="B213" s="1011" t="s">
        <v>424</v>
      </c>
      <c r="C213" s="237">
        <v>10</v>
      </c>
      <c r="D213" s="237">
        <v>2</v>
      </c>
      <c r="E213" s="237">
        <v>0</v>
      </c>
      <c r="F213" s="237">
        <v>3</v>
      </c>
      <c r="G213" s="237">
        <v>1</v>
      </c>
      <c r="H213" s="237">
        <v>4</v>
      </c>
      <c r="I213" s="237">
        <v>0</v>
      </c>
      <c r="J213" s="237">
        <v>0</v>
      </c>
      <c r="K213" s="237">
        <v>0</v>
      </c>
    </row>
    <row r="214" spans="1:11" s="868" customFormat="1">
      <c r="B214" s="1011" t="s">
        <v>427</v>
      </c>
      <c r="C214" s="237">
        <v>3</v>
      </c>
      <c r="D214" s="237">
        <v>2</v>
      </c>
      <c r="E214" s="237">
        <v>0</v>
      </c>
      <c r="F214" s="237">
        <v>0</v>
      </c>
      <c r="G214" s="237">
        <v>0</v>
      </c>
      <c r="H214" s="237">
        <v>0</v>
      </c>
      <c r="I214" s="237">
        <v>0</v>
      </c>
      <c r="J214" s="237">
        <v>0</v>
      </c>
      <c r="K214" s="237">
        <v>1</v>
      </c>
    </row>
    <row r="215" spans="1:11" ht="18.75" customHeight="1">
      <c r="A215" s="123" t="s">
        <v>122</v>
      </c>
      <c r="B215" s="1010"/>
      <c r="C215" s="241">
        <v>7</v>
      </c>
      <c r="D215" s="241">
        <v>2</v>
      </c>
      <c r="E215" s="241">
        <v>0</v>
      </c>
      <c r="F215" s="241">
        <v>3</v>
      </c>
      <c r="G215" s="241">
        <v>2</v>
      </c>
      <c r="H215" s="241">
        <v>0</v>
      </c>
      <c r="I215" s="241">
        <v>0</v>
      </c>
      <c r="J215" s="241">
        <v>0</v>
      </c>
      <c r="K215" s="241">
        <v>0</v>
      </c>
    </row>
    <row r="216" spans="1:11" ht="9.9499999999999993" customHeight="1">
      <c r="B216" s="1010" t="s">
        <v>432</v>
      </c>
      <c r="C216" s="237">
        <v>7</v>
      </c>
      <c r="D216" s="237">
        <v>2</v>
      </c>
      <c r="E216" s="237">
        <v>0</v>
      </c>
      <c r="F216" s="237">
        <v>3</v>
      </c>
      <c r="G216" s="237">
        <v>2</v>
      </c>
      <c r="H216" s="237">
        <v>0</v>
      </c>
      <c r="I216" s="237">
        <v>0</v>
      </c>
      <c r="J216" s="237">
        <v>0</v>
      </c>
      <c r="K216" s="237">
        <v>0</v>
      </c>
    </row>
    <row r="217" spans="1:11" ht="18.75" customHeight="1">
      <c r="A217" s="123" t="s">
        <v>123</v>
      </c>
      <c r="B217" s="1010"/>
      <c r="C217" s="241">
        <v>27</v>
      </c>
      <c r="D217" s="241">
        <v>5</v>
      </c>
      <c r="E217" s="241">
        <v>1</v>
      </c>
      <c r="F217" s="241">
        <v>4</v>
      </c>
      <c r="G217" s="241">
        <v>2</v>
      </c>
      <c r="H217" s="241">
        <v>10</v>
      </c>
      <c r="I217" s="241">
        <v>2</v>
      </c>
      <c r="J217" s="241">
        <v>3</v>
      </c>
      <c r="K217" s="241">
        <v>0</v>
      </c>
    </row>
    <row r="218" spans="1:11" s="868" customFormat="1">
      <c r="B218" s="1011" t="s">
        <v>433</v>
      </c>
      <c r="C218" s="237">
        <v>2</v>
      </c>
      <c r="D218" s="237">
        <v>0</v>
      </c>
      <c r="E218" s="237">
        <v>0</v>
      </c>
      <c r="F218" s="237">
        <v>1</v>
      </c>
      <c r="G218" s="237">
        <v>0</v>
      </c>
      <c r="H218" s="237">
        <v>0</v>
      </c>
      <c r="I218" s="237">
        <v>0</v>
      </c>
      <c r="J218" s="237">
        <v>1</v>
      </c>
      <c r="K218" s="237">
        <v>0</v>
      </c>
    </row>
    <row r="219" spans="1:11" s="868" customFormat="1">
      <c r="B219" s="1011" t="s">
        <v>434</v>
      </c>
      <c r="C219" s="237">
        <v>12</v>
      </c>
      <c r="D219" s="237">
        <v>2</v>
      </c>
      <c r="E219" s="237">
        <v>0</v>
      </c>
      <c r="F219" s="237">
        <v>2</v>
      </c>
      <c r="G219" s="237">
        <v>1</v>
      </c>
      <c r="H219" s="237">
        <v>5</v>
      </c>
      <c r="I219" s="237">
        <v>0</v>
      </c>
      <c r="J219" s="237">
        <v>2</v>
      </c>
      <c r="K219" s="237">
        <v>0</v>
      </c>
    </row>
    <row r="220" spans="1:11" s="868" customFormat="1">
      <c r="B220" s="1011" t="s">
        <v>436</v>
      </c>
      <c r="C220" s="237">
        <v>13</v>
      </c>
      <c r="D220" s="237">
        <v>3</v>
      </c>
      <c r="E220" s="237">
        <v>1</v>
      </c>
      <c r="F220" s="237">
        <v>1</v>
      </c>
      <c r="G220" s="237">
        <v>1</v>
      </c>
      <c r="H220" s="237">
        <v>5</v>
      </c>
      <c r="I220" s="237">
        <v>2</v>
      </c>
      <c r="J220" s="237">
        <v>0</v>
      </c>
      <c r="K220" s="237">
        <v>0</v>
      </c>
    </row>
    <row r="221" spans="1:11" ht="18.75" customHeight="1">
      <c r="A221" s="233" t="s">
        <v>124</v>
      </c>
      <c r="B221" s="1010"/>
      <c r="C221" s="241">
        <v>6</v>
      </c>
      <c r="D221" s="241">
        <v>1</v>
      </c>
      <c r="E221" s="241">
        <v>0</v>
      </c>
      <c r="F221" s="241">
        <v>0</v>
      </c>
      <c r="G221" s="241">
        <v>0</v>
      </c>
      <c r="H221" s="241">
        <v>4</v>
      </c>
      <c r="I221" s="241">
        <v>0</v>
      </c>
      <c r="J221" s="241">
        <v>1</v>
      </c>
      <c r="K221" s="241">
        <v>0</v>
      </c>
    </row>
    <row r="222" spans="1:11" ht="9.75" customHeight="1">
      <c r="B222" s="1010" t="s">
        <v>440</v>
      </c>
      <c r="C222" s="237">
        <v>2</v>
      </c>
      <c r="D222" s="1007" t="s">
        <v>606</v>
      </c>
      <c r="E222" s="1007" t="s">
        <v>606</v>
      </c>
      <c r="F222" s="1007" t="s">
        <v>606</v>
      </c>
      <c r="G222" s="1007" t="s">
        <v>606</v>
      </c>
      <c r="H222" s="1007" t="s">
        <v>606</v>
      </c>
      <c r="I222" s="1007" t="s">
        <v>606</v>
      </c>
      <c r="J222" s="1007" t="s">
        <v>606</v>
      </c>
      <c r="K222" s="1007" t="s">
        <v>606</v>
      </c>
    </row>
    <row r="223" spans="1:11" ht="9.9499999999999993" customHeight="1">
      <c r="B223" s="1010" t="s">
        <v>441</v>
      </c>
      <c r="C223" s="237">
        <v>4</v>
      </c>
      <c r="D223" s="1007" t="s">
        <v>606</v>
      </c>
      <c r="E223" s="1007" t="s">
        <v>606</v>
      </c>
      <c r="F223" s="1007" t="s">
        <v>606</v>
      </c>
      <c r="G223" s="1007" t="s">
        <v>606</v>
      </c>
      <c r="H223" s="1007" t="s">
        <v>606</v>
      </c>
      <c r="I223" s="1007" t="s">
        <v>606</v>
      </c>
      <c r="J223" s="1007" t="s">
        <v>606</v>
      </c>
      <c r="K223" s="1007" t="s">
        <v>606</v>
      </c>
    </row>
    <row r="224" spans="1:11" ht="18.75" customHeight="1">
      <c r="A224" s="233" t="s">
        <v>125</v>
      </c>
      <c r="B224" s="1010"/>
      <c r="C224" s="241">
        <v>12</v>
      </c>
      <c r="D224" s="241">
        <v>1</v>
      </c>
      <c r="E224" s="241">
        <v>1</v>
      </c>
      <c r="F224" s="241">
        <v>2</v>
      </c>
      <c r="G224" s="241">
        <v>0</v>
      </c>
      <c r="H224" s="241">
        <v>6</v>
      </c>
      <c r="I224" s="241">
        <v>2</v>
      </c>
      <c r="J224" s="241">
        <v>0</v>
      </c>
      <c r="K224" s="241">
        <v>0</v>
      </c>
    </row>
    <row r="225" spans="1:11" s="868" customFormat="1" ht="12">
      <c r="B225" s="1011" t="s">
        <v>442</v>
      </c>
      <c r="C225" s="237">
        <v>1</v>
      </c>
      <c r="D225" s="1007" t="s">
        <v>606</v>
      </c>
      <c r="E225" s="1007" t="s">
        <v>606</v>
      </c>
      <c r="F225" s="1007" t="s">
        <v>606</v>
      </c>
      <c r="G225" s="1007" t="s">
        <v>606</v>
      </c>
      <c r="H225" s="1007" t="s">
        <v>606</v>
      </c>
      <c r="I225" s="1007" t="s">
        <v>606</v>
      </c>
      <c r="J225" s="1007" t="s">
        <v>606</v>
      </c>
      <c r="K225" s="1007" t="s">
        <v>606</v>
      </c>
    </row>
    <row r="226" spans="1:11" s="868" customFormat="1">
      <c r="B226" s="1011" t="s">
        <v>443</v>
      </c>
      <c r="C226" s="237">
        <v>6</v>
      </c>
      <c r="D226" s="237">
        <v>1</v>
      </c>
      <c r="E226" s="237">
        <v>1</v>
      </c>
      <c r="F226" s="237">
        <v>1</v>
      </c>
      <c r="G226" s="237">
        <v>0</v>
      </c>
      <c r="H226" s="237">
        <v>1</v>
      </c>
      <c r="I226" s="237">
        <v>2</v>
      </c>
      <c r="J226" s="237">
        <v>0</v>
      </c>
      <c r="K226" s="237">
        <v>0</v>
      </c>
    </row>
    <row r="227" spans="1:11" s="868" customFormat="1" ht="12">
      <c r="B227" s="1011" t="s">
        <v>444</v>
      </c>
      <c r="C227" s="237">
        <v>5</v>
      </c>
      <c r="D227" s="1007" t="s">
        <v>606</v>
      </c>
      <c r="E227" s="1007" t="s">
        <v>606</v>
      </c>
      <c r="F227" s="1007" t="s">
        <v>606</v>
      </c>
      <c r="G227" s="1007" t="s">
        <v>606</v>
      </c>
      <c r="H227" s="1007" t="s">
        <v>606</v>
      </c>
      <c r="I227" s="1007" t="s">
        <v>606</v>
      </c>
      <c r="J227" s="1007" t="s">
        <v>606</v>
      </c>
      <c r="K227" s="1007" t="s">
        <v>606</v>
      </c>
    </row>
    <row r="228" spans="1:11" ht="18.75" customHeight="1">
      <c r="A228" s="123" t="s">
        <v>126</v>
      </c>
      <c r="B228" s="1010"/>
      <c r="C228" s="241">
        <v>9</v>
      </c>
      <c r="D228" s="241">
        <v>2</v>
      </c>
      <c r="E228" s="241">
        <v>0</v>
      </c>
      <c r="F228" s="241">
        <v>0</v>
      </c>
      <c r="G228" s="241">
        <v>3</v>
      </c>
      <c r="H228" s="241">
        <v>3</v>
      </c>
      <c r="I228" s="241">
        <v>1</v>
      </c>
      <c r="J228" s="241">
        <v>0</v>
      </c>
      <c r="K228" s="241">
        <v>0</v>
      </c>
    </row>
    <row r="229" spans="1:11" ht="9.9499999999999993" customHeight="1">
      <c r="A229" s="233"/>
      <c r="B229" s="1010" t="s">
        <v>445</v>
      </c>
      <c r="C229" s="237">
        <v>2</v>
      </c>
      <c r="D229" s="1007" t="s">
        <v>606</v>
      </c>
      <c r="E229" s="1007" t="s">
        <v>606</v>
      </c>
      <c r="F229" s="1007" t="s">
        <v>606</v>
      </c>
      <c r="G229" s="1007" t="s">
        <v>606</v>
      </c>
      <c r="H229" s="1007" t="s">
        <v>606</v>
      </c>
      <c r="I229" s="1007" t="s">
        <v>606</v>
      </c>
      <c r="J229" s="1007" t="s">
        <v>606</v>
      </c>
      <c r="K229" s="1007" t="s">
        <v>606</v>
      </c>
    </row>
    <row r="230" spans="1:11" ht="9.9499999999999993" customHeight="1">
      <c r="B230" s="1010" t="s">
        <v>447</v>
      </c>
      <c r="C230" s="237">
        <v>7</v>
      </c>
      <c r="D230" s="1007" t="s">
        <v>606</v>
      </c>
      <c r="E230" s="1007" t="s">
        <v>606</v>
      </c>
      <c r="F230" s="1007" t="s">
        <v>606</v>
      </c>
      <c r="G230" s="1007" t="s">
        <v>606</v>
      </c>
      <c r="H230" s="1007" t="s">
        <v>606</v>
      </c>
      <c r="I230" s="1007" t="s">
        <v>606</v>
      </c>
      <c r="J230" s="1007" t="s">
        <v>606</v>
      </c>
      <c r="K230" s="1007" t="s">
        <v>606</v>
      </c>
    </row>
    <row r="231" spans="1:11" ht="9.75" customHeight="1">
      <c r="B231" s="208"/>
      <c r="C231" s="235"/>
      <c r="D231" s="235"/>
      <c r="E231" s="235"/>
      <c r="F231" s="235"/>
      <c r="G231" s="235"/>
      <c r="H231" s="235"/>
      <c r="I231" s="235"/>
      <c r="J231" s="235"/>
      <c r="K231" s="235"/>
    </row>
    <row r="232" spans="1:11">
      <c r="B232" s="144" t="s">
        <v>145</v>
      </c>
      <c r="C232" s="241">
        <v>481</v>
      </c>
      <c r="D232" s="241">
        <v>86</v>
      </c>
      <c r="E232" s="241">
        <v>3</v>
      </c>
      <c r="F232" s="241">
        <v>85</v>
      </c>
      <c r="G232" s="241">
        <v>58</v>
      </c>
      <c r="H232" s="241">
        <v>206</v>
      </c>
      <c r="I232" s="241">
        <v>19</v>
      </c>
      <c r="J232" s="241">
        <v>12</v>
      </c>
      <c r="K232" s="241">
        <v>12</v>
      </c>
    </row>
    <row r="233" spans="1:11">
      <c r="B233" s="218"/>
      <c r="C233" s="1009"/>
      <c r="D233" s="1009"/>
      <c r="E233" s="1009"/>
      <c r="F233" s="1009"/>
      <c r="G233" s="1009"/>
      <c r="H233" s="1009"/>
      <c r="I233" s="1009"/>
      <c r="J233" s="1009"/>
      <c r="K233" s="1009"/>
    </row>
    <row r="234" spans="1:11">
      <c r="B234" s="218"/>
      <c r="C234" s="1009"/>
      <c r="D234" s="1009"/>
      <c r="E234" s="1009"/>
      <c r="F234" s="1009"/>
      <c r="G234" s="1009"/>
      <c r="H234" s="1009"/>
      <c r="I234" s="1009"/>
      <c r="J234" s="1009"/>
      <c r="K234" s="1009"/>
    </row>
    <row r="235" spans="1:11">
      <c r="B235" s="218"/>
      <c r="C235" s="1009"/>
      <c r="D235" s="1009"/>
      <c r="E235" s="1009"/>
      <c r="F235" s="1009"/>
      <c r="G235" s="1009"/>
      <c r="H235" s="1009"/>
      <c r="I235" s="1009"/>
      <c r="J235" s="1009"/>
      <c r="K235" s="1009"/>
    </row>
    <row r="236" spans="1:11">
      <c r="B236" s="218"/>
      <c r="C236" s="1009"/>
      <c r="D236" s="1009"/>
      <c r="E236" s="1009"/>
      <c r="F236" s="1009"/>
      <c r="G236" s="1009"/>
      <c r="H236" s="1009"/>
      <c r="I236" s="1009"/>
      <c r="J236" s="1009"/>
      <c r="K236" s="1009"/>
    </row>
    <row r="237" spans="1:11">
      <c r="B237" s="218"/>
      <c r="C237" s="1009"/>
      <c r="D237" s="1009"/>
      <c r="E237" s="1009"/>
      <c r="F237" s="1009"/>
      <c r="G237" s="1009"/>
      <c r="H237" s="1009"/>
      <c r="I237" s="1009"/>
      <c r="J237" s="1009"/>
      <c r="K237" s="1009"/>
    </row>
    <row r="238" spans="1:11">
      <c r="B238" s="218"/>
      <c r="C238" s="1009"/>
      <c r="D238" s="1009"/>
      <c r="E238" s="1009"/>
      <c r="F238" s="1009"/>
      <c r="G238" s="1009"/>
      <c r="H238" s="1009"/>
      <c r="I238" s="1009"/>
      <c r="J238" s="1009"/>
      <c r="K238" s="1009"/>
    </row>
    <row r="239" spans="1:11">
      <c r="B239" s="218"/>
      <c r="C239" s="1009"/>
      <c r="D239" s="1009"/>
      <c r="E239" s="1009"/>
      <c r="F239" s="1009"/>
      <c r="G239" s="1009"/>
      <c r="H239" s="1009"/>
      <c r="I239" s="1009"/>
      <c r="J239" s="1009"/>
      <c r="K239" s="1009"/>
    </row>
    <row r="240" spans="1:11" ht="9" customHeight="1">
      <c r="B240" s="218"/>
      <c r="C240" s="1009"/>
      <c r="D240" s="1009"/>
      <c r="E240" s="1009"/>
      <c r="F240" s="1009"/>
      <c r="G240" s="1009"/>
      <c r="H240" s="1009"/>
      <c r="I240" s="1009"/>
      <c r="J240" s="1009"/>
      <c r="K240" s="1009"/>
    </row>
    <row r="241" spans="1:11">
      <c r="B241" s="218"/>
      <c r="C241" s="1009"/>
      <c r="D241" s="1009"/>
      <c r="E241" s="1009"/>
      <c r="F241" s="1009"/>
      <c r="G241" s="1009"/>
      <c r="H241" s="1009"/>
      <c r="I241" s="1009"/>
      <c r="J241" s="1009"/>
      <c r="K241" s="1009"/>
    </row>
    <row r="242" spans="1:11">
      <c r="B242" s="218"/>
      <c r="C242" s="1009"/>
      <c r="D242" s="1009"/>
      <c r="E242" s="1009"/>
      <c r="F242" s="1009"/>
      <c r="G242" s="1009"/>
      <c r="H242" s="1009"/>
      <c r="I242" s="1009"/>
      <c r="J242" s="1009"/>
      <c r="K242" s="1009"/>
    </row>
    <row r="243" spans="1:11">
      <c r="B243" s="218"/>
      <c r="C243" s="1009"/>
      <c r="D243" s="1009"/>
      <c r="E243" s="1009"/>
      <c r="F243" s="1009"/>
      <c r="G243" s="1009"/>
      <c r="H243" s="1009"/>
      <c r="I243" s="1009"/>
      <c r="J243" s="1009"/>
      <c r="K243" s="1009"/>
    </row>
    <row r="244" spans="1:11">
      <c r="B244" s="218"/>
      <c r="C244" s="1009"/>
      <c r="D244" s="1009"/>
      <c r="E244" s="1009"/>
      <c r="F244" s="1009"/>
      <c r="G244" s="1009"/>
      <c r="H244" s="1009"/>
      <c r="I244" s="1009"/>
      <c r="J244" s="1009"/>
      <c r="K244" s="1009"/>
    </row>
    <row r="245" spans="1:11">
      <c r="B245" s="218"/>
      <c r="C245" s="1009"/>
      <c r="D245" s="1009"/>
      <c r="E245" s="1009"/>
      <c r="F245" s="1009"/>
      <c r="G245" s="1009"/>
      <c r="H245" s="1009"/>
      <c r="I245" s="1009"/>
      <c r="J245" s="1009"/>
      <c r="K245" s="1009"/>
    </row>
    <row r="246" spans="1:11">
      <c r="B246" s="218"/>
      <c r="C246" s="1009"/>
      <c r="D246" s="1009"/>
      <c r="E246" s="1009"/>
      <c r="F246" s="1009"/>
      <c r="G246" s="1009"/>
      <c r="H246" s="1009"/>
      <c r="I246" s="1009"/>
      <c r="J246" s="1009"/>
      <c r="K246" s="1009"/>
    </row>
    <row r="247" spans="1:11" s="214" customFormat="1" ht="9.75" customHeight="1">
      <c r="A247" s="66" t="s">
        <v>48</v>
      </c>
      <c r="B247" s="193"/>
      <c r="C247" s="193"/>
      <c r="D247" s="1008"/>
      <c r="E247" s="1008"/>
      <c r="F247" s="1008"/>
      <c r="G247" s="1008"/>
      <c r="H247" s="1008"/>
      <c r="I247" s="1008"/>
      <c r="J247" s="1008"/>
      <c r="K247" s="1008"/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29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2" style="123" customWidth="1"/>
    <col min="2" max="2" width="36.42578125" style="123" customWidth="1"/>
    <col min="3" max="3" width="7.7109375" style="121" customWidth="1"/>
    <col min="4" max="4" width="7.28515625" style="121" customWidth="1"/>
    <col min="5" max="6" width="6.140625" style="121" customWidth="1"/>
    <col min="7" max="7" width="5.42578125" style="121" customWidth="1"/>
    <col min="8" max="8" width="6.28515625" style="121" customWidth="1"/>
    <col min="9" max="9" width="5.85546875" style="121" customWidth="1"/>
    <col min="10" max="10" width="6.140625" style="121" customWidth="1"/>
    <col min="11" max="11" width="7.28515625" style="121" customWidth="1"/>
    <col min="12" max="12" width="7" style="121" customWidth="1"/>
    <col min="13" max="14" width="6.85546875" style="121" customWidth="1"/>
    <col min="15" max="15" width="6" style="121" customWidth="1"/>
    <col min="16" max="16" width="7.140625" style="121" customWidth="1"/>
    <col min="17" max="17" width="7.7109375" style="121" customWidth="1"/>
    <col min="18" max="19" width="6.85546875" style="121" customWidth="1"/>
    <col min="20" max="20" width="2" style="123" customWidth="1"/>
    <col min="21" max="21" width="36.42578125" style="214" customWidth="1"/>
    <col min="22" max="16384" width="11.42578125" style="123"/>
  </cols>
  <sheetData>
    <row r="1" spans="1:21" s="211" customFormat="1" ht="12" customHeight="1">
      <c r="A1" s="659" t="s">
        <v>2773</v>
      </c>
      <c r="C1" s="1013"/>
      <c r="D1" s="1013"/>
      <c r="E1" s="1014"/>
      <c r="F1" s="1013"/>
      <c r="G1" s="1013"/>
      <c r="H1" s="1013"/>
      <c r="I1" s="1013"/>
      <c r="J1" s="1013"/>
      <c r="L1" s="659" t="s">
        <v>2773</v>
      </c>
      <c r="M1" s="1013"/>
      <c r="N1" s="1013"/>
      <c r="O1" s="1013"/>
      <c r="P1" s="1013"/>
      <c r="Q1" s="1013"/>
      <c r="R1" s="1013"/>
      <c r="S1" s="1013"/>
      <c r="U1" s="325"/>
    </row>
    <row r="2" spans="1:21" s="432" customFormat="1" ht="9" customHeight="1">
      <c r="C2" s="1015"/>
      <c r="D2" s="1015"/>
      <c r="E2" s="435"/>
      <c r="F2" s="1015"/>
      <c r="G2" s="1015"/>
      <c r="H2" s="1015"/>
      <c r="I2" s="1015"/>
      <c r="J2" s="1015"/>
      <c r="K2" s="1016"/>
      <c r="L2" s="225"/>
      <c r="M2" s="1015"/>
      <c r="N2" s="1015"/>
      <c r="O2" s="1015"/>
      <c r="P2" s="1015"/>
      <c r="Q2" s="1015"/>
      <c r="R2" s="1015"/>
      <c r="S2" s="1015"/>
      <c r="U2" s="1017"/>
    </row>
    <row r="3" spans="1:21" s="1018" customFormat="1" ht="11.25" customHeight="1">
      <c r="A3" s="432" t="s">
        <v>2780</v>
      </c>
      <c r="C3" s="1016"/>
      <c r="D3" s="1016"/>
      <c r="E3" s="1016"/>
      <c r="F3" s="1016"/>
      <c r="G3" s="1016"/>
      <c r="H3" s="1016"/>
      <c r="I3" s="1016"/>
      <c r="J3" s="1016"/>
      <c r="K3" s="1016"/>
      <c r="L3" s="172" t="s">
        <v>2781</v>
      </c>
      <c r="M3" s="1016"/>
      <c r="N3" s="1016"/>
      <c r="O3" s="1016"/>
      <c r="P3" s="1016"/>
      <c r="Q3" s="1016"/>
      <c r="R3" s="1016"/>
      <c r="S3" s="1016"/>
      <c r="U3" s="1019"/>
    </row>
    <row r="4" spans="1:21" ht="9" customHeight="1">
      <c r="A4" s="196"/>
      <c r="B4" s="196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  <c r="N4" s="302"/>
      <c r="O4" s="302"/>
      <c r="P4" s="302"/>
      <c r="Q4" s="302"/>
      <c r="R4" s="302"/>
      <c r="S4" s="302"/>
      <c r="T4" s="196"/>
      <c r="U4" s="196"/>
    </row>
    <row r="5" spans="1:21" s="38" customFormat="1" ht="9.9499999999999993" customHeight="1">
      <c r="A5" s="116"/>
      <c r="B5" s="111" t="s">
        <v>688</v>
      </c>
      <c r="C5" s="119"/>
      <c r="D5" s="99"/>
      <c r="E5" s="99"/>
      <c r="F5" s="99"/>
      <c r="G5" s="99"/>
      <c r="H5" s="99"/>
      <c r="I5" s="99"/>
      <c r="J5" s="99"/>
      <c r="K5" s="99" t="s">
        <v>658</v>
      </c>
      <c r="L5" s="99" t="s">
        <v>659</v>
      </c>
      <c r="M5" s="99"/>
      <c r="N5" s="99"/>
      <c r="O5" s="99"/>
      <c r="P5" s="99"/>
      <c r="Q5" s="99"/>
      <c r="R5" s="99"/>
      <c r="S5" s="305"/>
      <c r="T5" s="116"/>
      <c r="U5" s="1020" t="s">
        <v>688</v>
      </c>
    </row>
    <row r="6" spans="1:21" s="38" customFormat="1" ht="9.9499999999999993" customHeight="1">
      <c r="A6" s="1021" t="s">
        <v>181</v>
      </c>
      <c r="B6" s="1022"/>
      <c r="C6" s="100" t="s">
        <v>550</v>
      </c>
      <c r="D6" s="100"/>
      <c r="E6" s="100"/>
      <c r="F6" s="100"/>
      <c r="G6" s="100"/>
      <c r="H6" s="100"/>
      <c r="I6" s="100"/>
      <c r="J6" s="100"/>
      <c r="K6" s="108" t="s">
        <v>2782</v>
      </c>
      <c r="L6" s="100"/>
      <c r="M6" s="100" t="s">
        <v>2783</v>
      </c>
      <c r="N6" s="142"/>
      <c r="O6" s="100"/>
      <c r="P6" s="100"/>
      <c r="Q6" s="100"/>
      <c r="R6" s="100"/>
      <c r="S6" s="100"/>
      <c r="T6" s="1021" t="s">
        <v>181</v>
      </c>
      <c r="U6" s="1023"/>
    </row>
    <row r="7" spans="1:21" s="38" customFormat="1" ht="9.9499999999999993" customHeight="1">
      <c r="A7" s="1021" t="s">
        <v>734</v>
      </c>
      <c r="B7" s="1022"/>
      <c r="C7" s="100" t="s">
        <v>556</v>
      </c>
      <c r="D7" s="100" t="s">
        <v>2784</v>
      </c>
      <c r="E7" s="100" t="s">
        <v>108</v>
      </c>
      <c r="F7" s="100" t="s">
        <v>109</v>
      </c>
      <c r="G7" s="100" t="s">
        <v>2785</v>
      </c>
      <c r="H7" s="100" t="s">
        <v>111</v>
      </c>
      <c r="I7" s="100" t="s">
        <v>2786</v>
      </c>
      <c r="J7" s="100" t="s">
        <v>117</v>
      </c>
      <c r="K7" s="108" t="s">
        <v>2787</v>
      </c>
      <c r="L7" s="100" t="s">
        <v>2788</v>
      </c>
      <c r="M7" s="100" t="s">
        <v>2789</v>
      </c>
      <c r="N7" s="100" t="s">
        <v>2790</v>
      </c>
      <c r="O7" s="100" t="s">
        <v>2791</v>
      </c>
      <c r="P7" s="100" t="s">
        <v>123</v>
      </c>
      <c r="Q7" s="100" t="s">
        <v>2792</v>
      </c>
      <c r="R7" s="100" t="s">
        <v>2793</v>
      </c>
      <c r="S7" s="100" t="s">
        <v>2794</v>
      </c>
      <c r="T7" s="1021" t="s">
        <v>734</v>
      </c>
      <c r="U7" s="1023"/>
    </row>
    <row r="8" spans="1:21" s="38" customFormat="1" ht="9.9499999999999993" customHeight="1">
      <c r="A8" s="1021" t="s">
        <v>454</v>
      </c>
      <c r="B8" s="1022"/>
      <c r="C8" s="142"/>
      <c r="D8" s="100" t="s">
        <v>2795</v>
      </c>
      <c r="E8" s="100"/>
      <c r="F8" s="100"/>
      <c r="G8" s="100" t="s">
        <v>2796</v>
      </c>
      <c r="H8" s="100"/>
      <c r="I8" s="100" t="s">
        <v>2797</v>
      </c>
      <c r="J8" s="100"/>
      <c r="K8" s="108" t="s">
        <v>2798</v>
      </c>
      <c r="L8" s="100" t="s">
        <v>2799</v>
      </c>
      <c r="M8" s="100" t="s">
        <v>2800</v>
      </c>
      <c r="N8" s="100" t="s">
        <v>2801</v>
      </c>
      <c r="O8" s="100" t="s">
        <v>2802</v>
      </c>
      <c r="P8" s="100"/>
      <c r="Q8" s="100" t="s">
        <v>2803</v>
      </c>
      <c r="R8" s="100" t="s">
        <v>2804</v>
      </c>
      <c r="S8" s="100" t="s">
        <v>2805</v>
      </c>
      <c r="T8" s="1021" t="s">
        <v>454</v>
      </c>
      <c r="U8" s="1023"/>
    </row>
    <row r="9" spans="1:21" s="38" customFormat="1" ht="9.9499999999999993" customHeight="1">
      <c r="A9" s="1024"/>
      <c r="B9" s="429" t="s">
        <v>688</v>
      </c>
      <c r="C9" s="105"/>
      <c r="D9" s="105" t="s">
        <v>2806</v>
      </c>
      <c r="E9" s="105"/>
      <c r="F9" s="105"/>
      <c r="G9" s="105" t="s">
        <v>2797</v>
      </c>
      <c r="H9" s="105"/>
      <c r="I9" s="105"/>
      <c r="J9" s="105"/>
      <c r="K9" s="1024" t="s">
        <v>2807</v>
      </c>
      <c r="L9" s="105"/>
      <c r="M9" s="105" t="s">
        <v>2808</v>
      </c>
      <c r="N9" s="105" t="s">
        <v>2809</v>
      </c>
      <c r="O9" s="105"/>
      <c r="P9" s="105"/>
      <c r="Q9" s="105"/>
      <c r="R9" s="105" t="s">
        <v>2810</v>
      </c>
      <c r="S9" s="105"/>
      <c r="T9" s="1024"/>
      <c r="U9" s="1025" t="s">
        <v>688</v>
      </c>
    </row>
    <row r="10" spans="1:21" ht="9.75" customHeight="1">
      <c r="A10" s="174"/>
      <c r="B10" s="1026"/>
      <c r="C10" s="1027"/>
      <c r="D10" s="1027"/>
      <c r="E10" s="1027"/>
      <c r="F10" s="1027"/>
      <c r="G10" s="1027"/>
      <c r="H10" s="1027"/>
      <c r="I10" s="1027"/>
      <c r="J10" s="1027"/>
      <c r="K10" s="1027"/>
      <c r="L10" s="1027"/>
      <c r="M10" s="1027"/>
      <c r="N10" s="1027"/>
      <c r="O10" s="1027"/>
      <c r="P10" s="1027"/>
      <c r="Q10" s="1027"/>
      <c r="R10" s="1027"/>
      <c r="S10" s="1027"/>
      <c r="T10" s="214"/>
      <c r="U10" s="257"/>
    </row>
    <row r="11" spans="1:21" ht="15" customHeight="1">
      <c r="B11" s="1028"/>
      <c r="C11" s="1018" t="s">
        <v>154</v>
      </c>
      <c r="D11" s="1029"/>
      <c r="E11" s="1029"/>
      <c r="F11" s="1029"/>
      <c r="G11" s="1029"/>
      <c r="H11" s="1029"/>
      <c r="I11" s="1029"/>
      <c r="J11" s="1029"/>
      <c r="K11" s="1030"/>
      <c r="L11" s="1004" t="s">
        <v>154</v>
      </c>
      <c r="M11" s="1029"/>
      <c r="N11" s="1029"/>
      <c r="O11" s="1029"/>
      <c r="P11" s="1029"/>
      <c r="Q11" s="1029"/>
      <c r="R11" s="1029"/>
      <c r="S11" s="1029"/>
      <c r="T11" s="1029"/>
      <c r="U11" s="1028"/>
    </row>
    <row r="12" spans="1:21" ht="9.75" customHeight="1">
      <c r="A12" s="214"/>
      <c r="B12" s="257"/>
      <c r="C12" s="218"/>
      <c r="D12" s="218"/>
      <c r="E12" s="218"/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4"/>
      <c r="U12" s="257"/>
    </row>
    <row r="13" spans="1:21" ht="12.6" customHeight="1">
      <c r="A13" s="214" t="s">
        <v>455</v>
      </c>
      <c r="B13" s="208"/>
      <c r="C13" s="237">
        <f t="shared" ref="C13:S13" si="0">SUM(C15:C31)</f>
        <v>218</v>
      </c>
      <c r="D13" s="237">
        <f t="shared" si="0"/>
        <v>37</v>
      </c>
      <c r="E13" s="237">
        <f t="shared" si="0"/>
        <v>44</v>
      </c>
      <c r="F13" s="237">
        <f t="shared" si="0"/>
        <v>14</v>
      </c>
      <c r="G13" s="237">
        <f t="shared" si="0"/>
        <v>7</v>
      </c>
      <c r="H13" s="237">
        <f t="shared" si="0"/>
        <v>1</v>
      </c>
      <c r="I13" s="237">
        <f t="shared" si="0"/>
        <v>3</v>
      </c>
      <c r="J13" s="237">
        <f t="shared" si="0"/>
        <v>12</v>
      </c>
      <c r="K13" s="237">
        <f t="shared" si="0"/>
        <v>3</v>
      </c>
      <c r="L13" s="237">
        <f t="shared" si="0"/>
        <v>11</v>
      </c>
      <c r="M13" s="237">
        <f t="shared" si="0"/>
        <v>41</v>
      </c>
      <c r="N13" s="237">
        <f t="shared" si="0"/>
        <v>11</v>
      </c>
      <c r="O13" s="237">
        <f t="shared" si="0"/>
        <v>3</v>
      </c>
      <c r="P13" s="237">
        <f t="shared" si="0"/>
        <v>18</v>
      </c>
      <c r="Q13" s="237">
        <f t="shared" si="0"/>
        <v>4</v>
      </c>
      <c r="R13" s="237">
        <f t="shared" si="0"/>
        <v>2</v>
      </c>
      <c r="S13" s="1031">
        <f t="shared" si="0"/>
        <v>4</v>
      </c>
      <c r="T13" s="123" t="s">
        <v>455</v>
      </c>
    </row>
    <row r="14" spans="1:21" ht="12.6" customHeight="1">
      <c r="A14" s="214"/>
      <c r="B14" s="208"/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1032"/>
    </row>
    <row r="15" spans="1:21" ht="12.6" customHeight="1">
      <c r="A15" s="214"/>
      <c r="B15" s="208" t="s">
        <v>742</v>
      </c>
      <c r="C15" s="237">
        <v>7</v>
      </c>
      <c r="D15" s="237">
        <v>0</v>
      </c>
      <c r="E15" s="237">
        <v>0</v>
      </c>
      <c r="F15" s="237">
        <v>1</v>
      </c>
      <c r="G15" s="237">
        <v>1</v>
      </c>
      <c r="H15" s="237">
        <v>0</v>
      </c>
      <c r="I15" s="237">
        <v>0</v>
      </c>
      <c r="J15" s="237">
        <v>0</v>
      </c>
      <c r="K15" s="237">
        <v>0</v>
      </c>
      <c r="L15" s="237">
        <v>0</v>
      </c>
      <c r="M15" s="237">
        <v>4</v>
      </c>
      <c r="N15" s="237">
        <v>0</v>
      </c>
      <c r="O15" s="237">
        <v>0</v>
      </c>
      <c r="P15" s="237">
        <v>1</v>
      </c>
      <c r="Q15" s="237">
        <v>0</v>
      </c>
      <c r="R15" s="237">
        <v>0</v>
      </c>
      <c r="S15" s="1031">
        <v>0</v>
      </c>
      <c r="U15" s="214" t="s">
        <v>742</v>
      </c>
    </row>
    <row r="16" spans="1:21" ht="12.6" customHeight="1">
      <c r="A16" s="214"/>
      <c r="B16" s="208" t="s">
        <v>743</v>
      </c>
      <c r="C16" s="237">
        <v>14</v>
      </c>
      <c r="D16" s="237">
        <v>5</v>
      </c>
      <c r="E16" s="237">
        <v>2</v>
      </c>
      <c r="F16" s="237">
        <v>1</v>
      </c>
      <c r="G16" s="237">
        <v>0</v>
      </c>
      <c r="H16" s="237">
        <v>0</v>
      </c>
      <c r="I16" s="237">
        <v>1</v>
      </c>
      <c r="J16" s="237">
        <v>1</v>
      </c>
      <c r="K16" s="237">
        <v>0</v>
      </c>
      <c r="L16" s="237">
        <v>0</v>
      </c>
      <c r="M16" s="237">
        <v>1</v>
      </c>
      <c r="N16" s="237">
        <v>2</v>
      </c>
      <c r="O16" s="237">
        <v>0</v>
      </c>
      <c r="P16" s="237">
        <v>1</v>
      </c>
      <c r="Q16" s="237">
        <v>0</v>
      </c>
      <c r="R16" s="237">
        <v>0</v>
      </c>
      <c r="S16" s="1031">
        <v>0</v>
      </c>
      <c r="U16" s="214" t="s">
        <v>743</v>
      </c>
    </row>
    <row r="17" spans="1:21" ht="12.6" customHeight="1">
      <c r="A17" s="214"/>
      <c r="B17" s="208" t="s">
        <v>744</v>
      </c>
      <c r="C17" s="237">
        <v>13</v>
      </c>
      <c r="D17" s="237">
        <v>2</v>
      </c>
      <c r="E17" s="237">
        <v>5</v>
      </c>
      <c r="F17" s="237">
        <v>0</v>
      </c>
      <c r="G17" s="237">
        <v>0</v>
      </c>
      <c r="H17" s="237">
        <v>0</v>
      </c>
      <c r="I17" s="237">
        <v>0</v>
      </c>
      <c r="J17" s="237">
        <v>2</v>
      </c>
      <c r="K17" s="237">
        <v>0</v>
      </c>
      <c r="L17" s="237">
        <v>1</v>
      </c>
      <c r="M17" s="237">
        <v>2</v>
      </c>
      <c r="N17" s="237">
        <v>1</v>
      </c>
      <c r="O17" s="237">
        <v>0</v>
      </c>
      <c r="P17" s="237">
        <v>0</v>
      </c>
      <c r="Q17" s="237">
        <v>0</v>
      </c>
      <c r="R17" s="237">
        <v>0</v>
      </c>
      <c r="S17" s="1031">
        <v>0</v>
      </c>
      <c r="U17" s="214" t="s">
        <v>744</v>
      </c>
    </row>
    <row r="18" spans="1:21" ht="12.6" customHeight="1">
      <c r="A18" s="214"/>
      <c r="B18" s="208" t="s">
        <v>745</v>
      </c>
      <c r="C18" s="237">
        <v>29</v>
      </c>
      <c r="D18" s="237">
        <v>4</v>
      </c>
      <c r="E18" s="237">
        <v>6</v>
      </c>
      <c r="F18" s="237">
        <v>1</v>
      </c>
      <c r="G18" s="237">
        <v>1</v>
      </c>
      <c r="H18" s="237">
        <v>1</v>
      </c>
      <c r="I18" s="237">
        <v>0</v>
      </c>
      <c r="J18" s="237">
        <v>3</v>
      </c>
      <c r="K18" s="237">
        <v>0</v>
      </c>
      <c r="L18" s="237">
        <v>2</v>
      </c>
      <c r="M18" s="237">
        <v>7</v>
      </c>
      <c r="N18" s="237">
        <v>1</v>
      </c>
      <c r="O18" s="237">
        <v>0</v>
      </c>
      <c r="P18" s="237">
        <v>2</v>
      </c>
      <c r="Q18" s="237">
        <v>1</v>
      </c>
      <c r="R18" s="237">
        <v>0</v>
      </c>
      <c r="S18" s="1031">
        <v>0</v>
      </c>
      <c r="U18" s="214" t="s">
        <v>745</v>
      </c>
    </row>
    <row r="19" spans="1:21" ht="12.6" customHeight="1">
      <c r="A19" s="214"/>
      <c r="B19" s="208" t="s">
        <v>746</v>
      </c>
      <c r="C19" s="237">
        <v>49</v>
      </c>
      <c r="D19" s="237">
        <v>10</v>
      </c>
      <c r="E19" s="237">
        <v>5</v>
      </c>
      <c r="F19" s="237">
        <v>3</v>
      </c>
      <c r="G19" s="237">
        <v>2</v>
      </c>
      <c r="H19" s="237">
        <v>0</v>
      </c>
      <c r="I19" s="237">
        <v>0</v>
      </c>
      <c r="J19" s="237">
        <v>4</v>
      </c>
      <c r="K19" s="237">
        <v>2</v>
      </c>
      <c r="L19" s="237">
        <v>2</v>
      </c>
      <c r="M19" s="237">
        <v>7</v>
      </c>
      <c r="N19" s="237">
        <v>3</v>
      </c>
      <c r="O19" s="237">
        <v>1</v>
      </c>
      <c r="P19" s="237">
        <v>6</v>
      </c>
      <c r="Q19" s="237">
        <v>1</v>
      </c>
      <c r="R19" s="237">
        <v>1</v>
      </c>
      <c r="S19" s="1031">
        <v>2</v>
      </c>
      <c r="U19" s="214" t="s">
        <v>746</v>
      </c>
    </row>
    <row r="20" spans="1:21" ht="12.6" customHeight="1">
      <c r="A20" s="214"/>
      <c r="B20" s="208" t="s">
        <v>747</v>
      </c>
      <c r="C20" s="237">
        <v>1</v>
      </c>
      <c r="D20" s="1033" t="s">
        <v>606</v>
      </c>
      <c r="E20" s="1033" t="s">
        <v>606</v>
      </c>
      <c r="F20" s="1033" t="s">
        <v>606</v>
      </c>
      <c r="G20" s="1033" t="s">
        <v>606</v>
      </c>
      <c r="H20" s="1033" t="s">
        <v>606</v>
      </c>
      <c r="I20" s="1033" t="s">
        <v>606</v>
      </c>
      <c r="J20" s="1033" t="s">
        <v>606</v>
      </c>
      <c r="K20" s="1033" t="s">
        <v>606</v>
      </c>
      <c r="L20" s="1033" t="s">
        <v>606</v>
      </c>
      <c r="M20" s="1033" t="s">
        <v>606</v>
      </c>
      <c r="N20" s="1033" t="s">
        <v>606</v>
      </c>
      <c r="O20" s="1033" t="s">
        <v>606</v>
      </c>
      <c r="P20" s="1033" t="s">
        <v>606</v>
      </c>
      <c r="Q20" s="1033" t="s">
        <v>606</v>
      </c>
      <c r="R20" s="1033" t="s">
        <v>606</v>
      </c>
      <c r="S20" s="1034" t="s">
        <v>606</v>
      </c>
      <c r="U20" s="214" t="s">
        <v>747</v>
      </c>
    </row>
    <row r="21" spans="1:21" ht="12.6" customHeight="1">
      <c r="A21" s="214"/>
      <c r="B21" s="208" t="s">
        <v>748</v>
      </c>
      <c r="S21" s="144"/>
      <c r="U21" s="214" t="s">
        <v>748</v>
      </c>
    </row>
    <row r="22" spans="1:21" ht="12.6" customHeight="1">
      <c r="A22" s="214"/>
      <c r="B22" s="208" t="s">
        <v>749</v>
      </c>
      <c r="C22" s="241">
        <v>21</v>
      </c>
      <c r="D22" s="241">
        <v>2</v>
      </c>
      <c r="E22" s="241">
        <v>4</v>
      </c>
      <c r="F22" s="241">
        <v>1</v>
      </c>
      <c r="G22" s="241">
        <v>2</v>
      </c>
      <c r="H22" s="241">
        <v>0</v>
      </c>
      <c r="I22" s="241">
        <v>0</v>
      </c>
      <c r="J22" s="241">
        <v>0</v>
      </c>
      <c r="K22" s="241">
        <v>0</v>
      </c>
      <c r="L22" s="241">
        <v>0</v>
      </c>
      <c r="M22" s="241">
        <v>2</v>
      </c>
      <c r="N22" s="241">
        <v>1</v>
      </c>
      <c r="O22" s="241">
        <v>2</v>
      </c>
      <c r="P22" s="241">
        <v>4</v>
      </c>
      <c r="Q22" s="241">
        <v>1</v>
      </c>
      <c r="R22" s="241">
        <v>0</v>
      </c>
      <c r="S22" s="1032">
        <v>2</v>
      </c>
      <c r="U22" s="214" t="s">
        <v>749</v>
      </c>
    </row>
    <row r="23" spans="1:21" ht="12.6" customHeight="1">
      <c r="A23" s="214"/>
      <c r="B23" s="208" t="s">
        <v>750</v>
      </c>
      <c r="C23" s="237">
        <v>2</v>
      </c>
      <c r="D23" s="1033" t="s">
        <v>606</v>
      </c>
      <c r="E23" s="1033" t="s">
        <v>606</v>
      </c>
      <c r="F23" s="1033" t="s">
        <v>606</v>
      </c>
      <c r="G23" s="1033" t="s">
        <v>606</v>
      </c>
      <c r="H23" s="1033" t="s">
        <v>606</v>
      </c>
      <c r="I23" s="1033" t="s">
        <v>606</v>
      </c>
      <c r="J23" s="1033" t="s">
        <v>606</v>
      </c>
      <c r="K23" s="1033" t="s">
        <v>606</v>
      </c>
      <c r="L23" s="1033" t="s">
        <v>606</v>
      </c>
      <c r="M23" s="1033" t="s">
        <v>606</v>
      </c>
      <c r="N23" s="1033" t="s">
        <v>606</v>
      </c>
      <c r="O23" s="1033" t="s">
        <v>606</v>
      </c>
      <c r="P23" s="1033" t="s">
        <v>606</v>
      </c>
      <c r="Q23" s="1033" t="s">
        <v>606</v>
      </c>
      <c r="R23" s="1033" t="s">
        <v>606</v>
      </c>
      <c r="S23" s="1034" t="s">
        <v>606</v>
      </c>
      <c r="U23" s="214" t="s">
        <v>750</v>
      </c>
    </row>
    <row r="24" spans="1:21" ht="12.6" customHeight="1">
      <c r="A24" s="214"/>
      <c r="B24" s="208" t="s">
        <v>751</v>
      </c>
      <c r="C24" s="237"/>
      <c r="D24" s="237"/>
      <c r="E24" s="237"/>
      <c r="F24" s="237"/>
      <c r="G24" s="237"/>
      <c r="H24" s="237"/>
      <c r="I24" s="237"/>
      <c r="J24" s="237"/>
      <c r="K24" s="237"/>
      <c r="L24" s="237"/>
      <c r="M24" s="237"/>
      <c r="N24" s="237"/>
      <c r="O24" s="237"/>
      <c r="P24" s="237"/>
      <c r="Q24" s="237"/>
      <c r="R24" s="237"/>
      <c r="S24" s="1031"/>
      <c r="U24" s="214" t="s">
        <v>751</v>
      </c>
    </row>
    <row r="25" spans="1:21" ht="12.6" customHeight="1">
      <c r="A25" s="214"/>
      <c r="B25" s="208" t="s">
        <v>752</v>
      </c>
      <c r="C25" s="237">
        <v>31</v>
      </c>
      <c r="D25" s="237">
        <v>5</v>
      </c>
      <c r="E25" s="237">
        <v>5</v>
      </c>
      <c r="F25" s="237">
        <v>2</v>
      </c>
      <c r="G25" s="237">
        <v>1</v>
      </c>
      <c r="H25" s="237">
        <v>0</v>
      </c>
      <c r="I25" s="237">
        <v>0</v>
      </c>
      <c r="J25" s="237">
        <v>0</v>
      </c>
      <c r="K25" s="237">
        <v>0</v>
      </c>
      <c r="L25" s="237">
        <v>3</v>
      </c>
      <c r="M25" s="237">
        <v>11</v>
      </c>
      <c r="N25" s="237">
        <v>2</v>
      </c>
      <c r="O25" s="237">
        <v>0</v>
      </c>
      <c r="P25" s="237">
        <v>1</v>
      </c>
      <c r="Q25" s="237">
        <v>0</v>
      </c>
      <c r="R25" s="237">
        <v>1</v>
      </c>
      <c r="S25" s="1031">
        <v>0</v>
      </c>
      <c r="U25" s="214" t="s">
        <v>752</v>
      </c>
    </row>
    <row r="26" spans="1:21" ht="12.6" customHeight="1">
      <c r="A26" s="214"/>
      <c r="B26" s="208" t="s">
        <v>753</v>
      </c>
      <c r="C26" s="241">
        <v>15</v>
      </c>
      <c r="D26" s="241">
        <v>2</v>
      </c>
      <c r="E26" s="241">
        <v>5</v>
      </c>
      <c r="F26" s="241">
        <v>1</v>
      </c>
      <c r="G26" s="241">
        <v>0</v>
      </c>
      <c r="H26" s="241">
        <v>0</v>
      </c>
      <c r="I26" s="241">
        <v>0</v>
      </c>
      <c r="J26" s="241">
        <v>0</v>
      </c>
      <c r="K26" s="241">
        <v>0</v>
      </c>
      <c r="L26" s="241">
        <v>1</v>
      </c>
      <c r="M26" s="241">
        <v>4</v>
      </c>
      <c r="N26" s="241">
        <v>1</v>
      </c>
      <c r="O26" s="241">
        <v>0</v>
      </c>
      <c r="P26" s="241">
        <v>1</v>
      </c>
      <c r="Q26" s="241">
        <v>0</v>
      </c>
      <c r="R26" s="241">
        <v>0</v>
      </c>
      <c r="S26" s="1032">
        <v>0</v>
      </c>
      <c r="U26" s="214" t="s">
        <v>753</v>
      </c>
    </row>
    <row r="27" spans="1:21" ht="12.6" customHeight="1">
      <c r="A27" s="214"/>
      <c r="B27" s="208" t="s">
        <v>754</v>
      </c>
      <c r="C27" s="237">
        <v>7</v>
      </c>
      <c r="D27" s="237">
        <v>0</v>
      </c>
      <c r="E27" s="237">
        <v>3</v>
      </c>
      <c r="F27" s="237">
        <v>1</v>
      </c>
      <c r="G27" s="237">
        <v>0</v>
      </c>
      <c r="H27" s="237">
        <v>0</v>
      </c>
      <c r="I27" s="237">
        <v>0</v>
      </c>
      <c r="J27" s="237">
        <v>1</v>
      </c>
      <c r="K27" s="237">
        <v>0</v>
      </c>
      <c r="L27" s="237">
        <v>1</v>
      </c>
      <c r="M27" s="237">
        <v>1</v>
      </c>
      <c r="N27" s="237">
        <v>0</v>
      </c>
      <c r="O27" s="237">
        <v>0</v>
      </c>
      <c r="P27" s="237">
        <v>0</v>
      </c>
      <c r="Q27" s="237">
        <v>0</v>
      </c>
      <c r="R27" s="237">
        <v>0</v>
      </c>
      <c r="S27" s="1031">
        <v>0</v>
      </c>
      <c r="U27" s="214" t="s">
        <v>754</v>
      </c>
    </row>
    <row r="28" spans="1:21" ht="12.6" customHeight="1">
      <c r="A28" s="214"/>
      <c r="B28" s="208" t="s">
        <v>755</v>
      </c>
      <c r="C28" s="237">
        <v>6</v>
      </c>
      <c r="D28" s="237">
        <v>1</v>
      </c>
      <c r="E28" s="237">
        <v>2</v>
      </c>
      <c r="F28" s="237">
        <v>0</v>
      </c>
      <c r="G28" s="237">
        <v>0</v>
      </c>
      <c r="H28" s="237">
        <v>0</v>
      </c>
      <c r="I28" s="237">
        <v>1</v>
      </c>
      <c r="J28" s="237">
        <v>0</v>
      </c>
      <c r="K28" s="237">
        <v>1</v>
      </c>
      <c r="L28" s="237">
        <v>0</v>
      </c>
      <c r="M28" s="237">
        <v>0</v>
      </c>
      <c r="N28" s="237">
        <v>0</v>
      </c>
      <c r="O28" s="237">
        <v>0</v>
      </c>
      <c r="P28" s="237">
        <v>1</v>
      </c>
      <c r="Q28" s="237">
        <v>0</v>
      </c>
      <c r="R28" s="237">
        <v>0</v>
      </c>
      <c r="S28" s="1031">
        <v>0</v>
      </c>
      <c r="U28" s="214" t="s">
        <v>755</v>
      </c>
    </row>
    <row r="29" spans="1:21" ht="12.6" customHeight="1">
      <c r="A29" s="214"/>
      <c r="B29" s="208" t="s">
        <v>756</v>
      </c>
      <c r="S29" s="144"/>
      <c r="U29" s="214" t="s">
        <v>756</v>
      </c>
    </row>
    <row r="30" spans="1:21" ht="12.6" customHeight="1">
      <c r="A30" s="214"/>
      <c r="B30" s="208" t="s">
        <v>757</v>
      </c>
      <c r="C30" s="237">
        <v>12</v>
      </c>
      <c r="D30" s="237">
        <v>4</v>
      </c>
      <c r="E30" s="237">
        <v>2</v>
      </c>
      <c r="F30" s="237">
        <v>0</v>
      </c>
      <c r="G30" s="237">
        <v>0</v>
      </c>
      <c r="H30" s="237">
        <v>0</v>
      </c>
      <c r="I30" s="237">
        <v>1</v>
      </c>
      <c r="J30" s="237">
        <v>1</v>
      </c>
      <c r="K30" s="237">
        <v>0</v>
      </c>
      <c r="L30" s="237">
        <v>1</v>
      </c>
      <c r="M30" s="237">
        <v>2</v>
      </c>
      <c r="N30" s="237">
        <v>0</v>
      </c>
      <c r="O30" s="237">
        <v>0</v>
      </c>
      <c r="P30" s="237">
        <v>0</v>
      </c>
      <c r="Q30" s="237">
        <v>1</v>
      </c>
      <c r="R30" s="237">
        <v>0</v>
      </c>
      <c r="S30" s="1031">
        <v>0</v>
      </c>
      <c r="U30" s="214" t="s">
        <v>757</v>
      </c>
    </row>
    <row r="31" spans="1:21" ht="12.6" customHeight="1">
      <c r="A31" s="214"/>
      <c r="B31" s="208" t="s">
        <v>758</v>
      </c>
      <c r="C31" s="237">
        <v>11</v>
      </c>
      <c r="D31" s="237">
        <v>2</v>
      </c>
      <c r="E31" s="237">
        <v>5</v>
      </c>
      <c r="F31" s="237">
        <v>3</v>
      </c>
      <c r="G31" s="237">
        <v>0</v>
      </c>
      <c r="H31" s="237">
        <v>0</v>
      </c>
      <c r="I31" s="237">
        <v>0</v>
      </c>
      <c r="J31" s="237">
        <v>0</v>
      </c>
      <c r="K31" s="237">
        <v>0</v>
      </c>
      <c r="L31" s="237">
        <v>0</v>
      </c>
      <c r="M31" s="237">
        <v>0</v>
      </c>
      <c r="N31" s="237">
        <v>0</v>
      </c>
      <c r="O31" s="237">
        <v>0</v>
      </c>
      <c r="P31" s="237">
        <v>1</v>
      </c>
      <c r="Q31" s="237">
        <v>0</v>
      </c>
      <c r="R31" s="237">
        <v>0</v>
      </c>
      <c r="S31" s="1031">
        <v>0</v>
      </c>
      <c r="U31" s="214" t="s">
        <v>758</v>
      </c>
    </row>
    <row r="32" spans="1:21" ht="12.6" customHeight="1">
      <c r="A32" s="214"/>
      <c r="B32" s="208"/>
      <c r="C32" s="241"/>
      <c r="D32" s="241"/>
      <c r="E32" s="241"/>
      <c r="F32" s="241"/>
      <c r="G32" s="241"/>
      <c r="H32" s="241"/>
      <c r="I32" s="241"/>
      <c r="J32" s="241"/>
      <c r="K32" s="241"/>
      <c r="L32" s="241"/>
      <c r="M32" s="241"/>
      <c r="N32" s="241"/>
      <c r="O32" s="241"/>
      <c r="P32" s="241"/>
      <c r="Q32" s="241"/>
      <c r="R32" s="241"/>
      <c r="S32" s="1032"/>
    </row>
    <row r="33" spans="1:21" ht="12.6" customHeight="1">
      <c r="A33" s="214" t="s">
        <v>477</v>
      </c>
      <c r="B33" s="208"/>
      <c r="C33" s="237">
        <v>8</v>
      </c>
      <c r="D33" s="237">
        <v>2</v>
      </c>
      <c r="E33" s="237">
        <v>0</v>
      </c>
      <c r="F33" s="237">
        <v>0</v>
      </c>
      <c r="G33" s="237">
        <v>0</v>
      </c>
      <c r="H33" s="237">
        <v>0</v>
      </c>
      <c r="I33" s="237">
        <v>0</v>
      </c>
      <c r="J33" s="237">
        <v>0</v>
      </c>
      <c r="K33" s="237">
        <v>0</v>
      </c>
      <c r="L33" s="237">
        <v>0</v>
      </c>
      <c r="M33" s="237">
        <v>4</v>
      </c>
      <c r="N33" s="237">
        <v>0</v>
      </c>
      <c r="O33" s="237">
        <v>0</v>
      </c>
      <c r="P33" s="237">
        <v>1</v>
      </c>
      <c r="Q33" s="237">
        <v>0</v>
      </c>
      <c r="R33" s="237">
        <v>1</v>
      </c>
      <c r="S33" s="1031">
        <v>0</v>
      </c>
      <c r="T33" s="123" t="s">
        <v>477</v>
      </c>
    </row>
    <row r="34" spans="1:21" ht="12.6" customHeight="1">
      <c r="A34" s="214"/>
      <c r="B34" s="208"/>
      <c r="C34" s="241"/>
      <c r="D34" s="241"/>
      <c r="E34" s="241"/>
      <c r="F34" s="241"/>
      <c r="G34" s="241"/>
      <c r="H34" s="241"/>
      <c r="I34" s="241"/>
      <c r="J34" s="241"/>
      <c r="K34" s="241"/>
      <c r="L34" s="241"/>
      <c r="M34" s="241"/>
      <c r="N34" s="241"/>
      <c r="O34" s="241"/>
      <c r="P34" s="241"/>
      <c r="Q34" s="241"/>
      <c r="R34" s="241"/>
      <c r="S34" s="1032"/>
    </row>
    <row r="35" spans="1:21" ht="12.6" customHeight="1">
      <c r="A35" s="214"/>
      <c r="B35" s="208"/>
      <c r="C35" s="241"/>
      <c r="D35" s="241"/>
      <c r="E35" s="241"/>
      <c r="F35" s="241"/>
      <c r="G35" s="241"/>
      <c r="H35" s="241"/>
      <c r="I35" s="241"/>
      <c r="J35" s="241"/>
      <c r="K35" s="241"/>
      <c r="L35" s="241"/>
      <c r="M35" s="241"/>
      <c r="N35" s="241"/>
      <c r="O35" s="241"/>
      <c r="P35" s="241"/>
      <c r="Q35" s="241"/>
      <c r="R35" s="241"/>
      <c r="S35" s="1032"/>
    </row>
    <row r="36" spans="1:21" ht="12.6" customHeight="1">
      <c r="A36" s="214" t="s">
        <v>760</v>
      </c>
      <c r="B36" s="208"/>
      <c r="C36" s="241">
        <f t="shared" ref="C36:S36" si="1">SUM(C39:C46)</f>
        <v>202</v>
      </c>
      <c r="D36" s="241">
        <f t="shared" si="1"/>
        <v>26</v>
      </c>
      <c r="E36" s="241">
        <f t="shared" si="1"/>
        <v>37</v>
      </c>
      <c r="F36" s="241">
        <f t="shared" si="1"/>
        <v>17</v>
      </c>
      <c r="G36" s="241">
        <f t="shared" si="1"/>
        <v>2</v>
      </c>
      <c r="H36" s="241">
        <f t="shared" si="1"/>
        <v>7</v>
      </c>
      <c r="I36" s="241">
        <f t="shared" si="1"/>
        <v>9</v>
      </c>
      <c r="J36" s="241">
        <f t="shared" si="1"/>
        <v>23</v>
      </c>
      <c r="K36" s="241">
        <f t="shared" si="1"/>
        <v>3</v>
      </c>
      <c r="L36" s="241">
        <f t="shared" si="1"/>
        <v>15</v>
      </c>
      <c r="M36" s="241">
        <f t="shared" si="1"/>
        <v>31</v>
      </c>
      <c r="N36" s="241">
        <f t="shared" si="1"/>
        <v>8</v>
      </c>
      <c r="O36" s="241">
        <f t="shared" si="1"/>
        <v>3</v>
      </c>
      <c r="P36" s="241">
        <f t="shared" si="1"/>
        <v>12</v>
      </c>
      <c r="Q36" s="241">
        <f t="shared" si="1"/>
        <v>2</v>
      </c>
      <c r="R36" s="241">
        <f t="shared" si="1"/>
        <v>3</v>
      </c>
      <c r="S36" s="1032">
        <f t="shared" si="1"/>
        <v>4</v>
      </c>
      <c r="T36" s="123" t="s">
        <v>760</v>
      </c>
    </row>
    <row r="37" spans="1:21" ht="12.6" customHeight="1">
      <c r="A37" s="214"/>
      <c r="B37" s="208"/>
      <c r="C37" s="237"/>
      <c r="D37" s="237"/>
      <c r="E37" s="237"/>
      <c r="F37" s="237"/>
      <c r="G37" s="237"/>
      <c r="H37" s="237"/>
      <c r="I37" s="237"/>
      <c r="J37" s="237"/>
      <c r="K37" s="237"/>
      <c r="L37" s="237"/>
      <c r="M37" s="237"/>
      <c r="N37" s="237"/>
      <c r="O37" s="237"/>
      <c r="P37" s="237"/>
      <c r="Q37" s="237"/>
      <c r="R37" s="237"/>
      <c r="S37" s="1031"/>
    </row>
    <row r="38" spans="1:21" ht="12.6" customHeight="1">
      <c r="A38" s="214"/>
      <c r="B38" s="208" t="s">
        <v>760</v>
      </c>
      <c r="S38" s="144"/>
      <c r="U38" s="214" t="s">
        <v>760</v>
      </c>
    </row>
    <row r="39" spans="1:21" ht="12.6" customHeight="1">
      <c r="A39" s="214"/>
      <c r="B39" s="208" t="s">
        <v>761</v>
      </c>
      <c r="C39" s="237">
        <v>7</v>
      </c>
      <c r="D39" s="237">
        <v>3</v>
      </c>
      <c r="E39" s="237">
        <v>0</v>
      </c>
      <c r="F39" s="237">
        <v>0</v>
      </c>
      <c r="G39" s="237">
        <v>0</v>
      </c>
      <c r="H39" s="237">
        <v>0</v>
      </c>
      <c r="I39" s="237">
        <v>0</v>
      </c>
      <c r="J39" s="237">
        <v>0</v>
      </c>
      <c r="K39" s="237">
        <v>0</v>
      </c>
      <c r="L39" s="237">
        <v>1</v>
      </c>
      <c r="M39" s="237">
        <v>1</v>
      </c>
      <c r="N39" s="237">
        <v>0</v>
      </c>
      <c r="O39" s="237">
        <v>0</v>
      </c>
      <c r="P39" s="237">
        <v>1</v>
      </c>
      <c r="Q39" s="237">
        <v>0</v>
      </c>
      <c r="R39" s="237">
        <v>0</v>
      </c>
      <c r="S39" s="1031">
        <v>1</v>
      </c>
      <c r="U39" s="214" t="s">
        <v>761</v>
      </c>
    </row>
    <row r="40" spans="1:21" ht="12.6" customHeight="1">
      <c r="A40" s="214"/>
      <c r="B40" s="208" t="s">
        <v>764</v>
      </c>
      <c r="C40" s="237">
        <v>19</v>
      </c>
      <c r="D40" s="237">
        <v>1</v>
      </c>
      <c r="E40" s="237">
        <v>0</v>
      </c>
      <c r="F40" s="237">
        <v>0</v>
      </c>
      <c r="G40" s="237">
        <v>1</v>
      </c>
      <c r="H40" s="237">
        <v>1</v>
      </c>
      <c r="I40" s="237">
        <v>2</v>
      </c>
      <c r="J40" s="237">
        <v>6</v>
      </c>
      <c r="K40" s="237">
        <v>0</v>
      </c>
      <c r="L40" s="237">
        <v>4</v>
      </c>
      <c r="M40" s="237">
        <v>4</v>
      </c>
      <c r="N40" s="237">
        <v>0</v>
      </c>
      <c r="O40" s="237">
        <v>0</v>
      </c>
      <c r="P40" s="237">
        <v>0</v>
      </c>
      <c r="Q40" s="237">
        <v>0</v>
      </c>
      <c r="R40" s="237">
        <v>0</v>
      </c>
      <c r="S40" s="1031">
        <v>0</v>
      </c>
      <c r="U40" s="214" t="s">
        <v>764</v>
      </c>
    </row>
    <row r="41" spans="1:21" ht="12.6" customHeight="1">
      <c r="A41" s="214"/>
      <c r="B41" s="208" t="s">
        <v>765</v>
      </c>
      <c r="C41" s="237">
        <v>23</v>
      </c>
      <c r="D41" s="237">
        <v>1</v>
      </c>
      <c r="E41" s="237">
        <v>4</v>
      </c>
      <c r="F41" s="237">
        <v>3</v>
      </c>
      <c r="G41" s="237">
        <v>0</v>
      </c>
      <c r="H41" s="237">
        <v>1</v>
      </c>
      <c r="I41" s="237">
        <v>0</v>
      </c>
      <c r="J41" s="237">
        <v>2</v>
      </c>
      <c r="K41" s="237">
        <v>1</v>
      </c>
      <c r="L41" s="237">
        <v>2</v>
      </c>
      <c r="M41" s="237">
        <v>6</v>
      </c>
      <c r="N41" s="237">
        <v>0</v>
      </c>
      <c r="O41" s="237">
        <v>0</v>
      </c>
      <c r="P41" s="237">
        <v>3</v>
      </c>
      <c r="Q41" s="237">
        <v>0</v>
      </c>
      <c r="R41" s="237">
        <v>0</v>
      </c>
      <c r="S41" s="1031">
        <v>0</v>
      </c>
      <c r="U41" s="214" t="s">
        <v>765</v>
      </c>
    </row>
    <row r="42" spans="1:21" ht="12.6" customHeight="1">
      <c r="A42" s="214"/>
      <c r="B42" s="208" t="s">
        <v>766</v>
      </c>
      <c r="C42" s="237">
        <v>2</v>
      </c>
      <c r="D42" s="237">
        <v>0</v>
      </c>
      <c r="E42" s="237">
        <v>0</v>
      </c>
      <c r="F42" s="237">
        <v>0</v>
      </c>
      <c r="G42" s="237">
        <v>0</v>
      </c>
      <c r="H42" s="237">
        <v>1</v>
      </c>
      <c r="I42" s="237">
        <v>0</v>
      </c>
      <c r="J42" s="237">
        <v>0</v>
      </c>
      <c r="K42" s="237">
        <v>0</v>
      </c>
      <c r="L42" s="237">
        <v>1</v>
      </c>
      <c r="M42" s="237">
        <v>0</v>
      </c>
      <c r="N42" s="237">
        <v>0</v>
      </c>
      <c r="O42" s="237">
        <v>0</v>
      </c>
      <c r="P42" s="237">
        <v>0</v>
      </c>
      <c r="Q42" s="237">
        <v>0</v>
      </c>
      <c r="R42" s="237">
        <v>0</v>
      </c>
      <c r="S42" s="1031">
        <v>0</v>
      </c>
      <c r="U42" s="214" t="s">
        <v>766</v>
      </c>
    </row>
    <row r="43" spans="1:21" ht="12.6" customHeight="1">
      <c r="A43" s="214"/>
      <c r="B43" s="208" t="s">
        <v>767</v>
      </c>
      <c r="C43" s="237">
        <v>38</v>
      </c>
      <c r="D43" s="237">
        <v>1</v>
      </c>
      <c r="E43" s="237">
        <v>7</v>
      </c>
      <c r="F43" s="237">
        <v>9</v>
      </c>
      <c r="G43" s="237">
        <v>0</v>
      </c>
      <c r="H43" s="237">
        <v>1</v>
      </c>
      <c r="I43" s="237">
        <v>3</v>
      </c>
      <c r="J43" s="237">
        <v>6</v>
      </c>
      <c r="K43" s="237">
        <v>1</v>
      </c>
      <c r="L43" s="237">
        <v>1</v>
      </c>
      <c r="M43" s="237">
        <v>5</v>
      </c>
      <c r="N43" s="237">
        <v>3</v>
      </c>
      <c r="O43" s="237">
        <v>0</v>
      </c>
      <c r="P43" s="237">
        <v>1</v>
      </c>
      <c r="Q43" s="237">
        <v>0</v>
      </c>
      <c r="R43" s="237">
        <v>0</v>
      </c>
      <c r="S43" s="1031">
        <v>0</v>
      </c>
      <c r="U43" s="214" t="s">
        <v>767</v>
      </c>
    </row>
    <row r="44" spans="1:21" ht="12.6" customHeight="1">
      <c r="A44" s="214"/>
      <c r="B44" s="208" t="s">
        <v>769</v>
      </c>
      <c r="C44" s="237">
        <v>43</v>
      </c>
      <c r="D44" s="237">
        <v>8</v>
      </c>
      <c r="E44" s="237">
        <v>12</v>
      </c>
      <c r="F44" s="237">
        <v>1</v>
      </c>
      <c r="G44" s="237">
        <v>0</v>
      </c>
      <c r="H44" s="237">
        <v>1</v>
      </c>
      <c r="I44" s="237">
        <v>3</v>
      </c>
      <c r="J44" s="237">
        <v>3</v>
      </c>
      <c r="K44" s="237">
        <v>0</v>
      </c>
      <c r="L44" s="237">
        <v>3</v>
      </c>
      <c r="M44" s="237">
        <v>5</v>
      </c>
      <c r="N44" s="237">
        <v>1</v>
      </c>
      <c r="O44" s="237">
        <v>1</v>
      </c>
      <c r="P44" s="237">
        <v>2</v>
      </c>
      <c r="Q44" s="237">
        <v>1</v>
      </c>
      <c r="R44" s="237">
        <v>0</v>
      </c>
      <c r="S44" s="1031">
        <v>2</v>
      </c>
      <c r="U44" s="214" t="s">
        <v>769</v>
      </c>
    </row>
    <row r="45" spans="1:21" ht="12.6" customHeight="1">
      <c r="A45" s="214"/>
      <c r="B45" s="208" t="s">
        <v>772</v>
      </c>
      <c r="C45" s="237">
        <v>47</v>
      </c>
      <c r="D45" s="237">
        <v>7</v>
      </c>
      <c r="E45" s="237">
        <v>6</v>
      </c>
      <c r="F45" s="237">
        <v>4</v>
      </c>
      <c r="G45" s="237">
        <v>0</v>
      </c>
      <c r="H45" s="237">
        <v>2</v>
      </c>
      <c r="I45" s="237">
        <v>0</v>
      </c>
      <c r="J45" s="237">
        <v>6</v>
      </c>
      <c r="K45" s="237">
        <v>0</v>
      </c>
      <c r="L45" s="237">
        <v>2</v>
      </c>
      <c r="M45" s="237">
        <v>9</v>
      </c>
      <c r="N45" s="237">
        <v>2</v>
      </c>
      <c r="O45" s="237">
        <v>1</v>
      </c>
      <c r="P45" s="237">
        <v>5</v>
      </c>
      <c r="Q45" s="237">
        <v>0</v>
      </c>
      <c r="R45" s="237">
        <v>2</v>
      </c>
      <c r="S45" s="1031">
        <v>1</v>
      </c>
      <c r="U45" s="214" t="s">
        <v>772</v>
      </c>
    </row>
    <row r="46" spans="1:21" ht="12.6" customHeight="1">
      <c r="A46" s="214"/>
      <c r="B46" s="208" t="s">
        <v>773</v>
      </c>
      <c r="C46" s="237">
        <v>23</v>
      </c>
      <c r="D46" s="237">
        <v>5</v>
      </c>
      <c r="E46" s="237">
        <v>8</v>
      </c>
      <c r="F46" s="237">
        <v>0</v>
      </c>
      <c r="G46" s="237">
        <v>1</v>
      </c>
      <c r="H46" s="237">
        <v>0</v>
      </c>
      <c r="I46" s="237">
        <v>1</v>
      </c>
      <c r="J46" s="237">
        <v>0</v>
      </c>
      <c r="K46" s="237">
        <v>1</v>
      </c>
      <c r="L46" s="237">
        <v>1</v>
      </c>
      <c r="M46" s="237">
        <v>1</v>
      </c>
      <c r="N46" s="237">
        <v>2</v>
      </c>
      <c r="O46" s="237">
        <v>1</v>
      </c>
      <c r="P46" s="237">
        <v>0</v>
      </c>
      <c r="Q46" s="237">
        <v>1</v>
      </c>
      <c r="R46" s="237">
        <v>1</v>
      </c>
      <c r="S46" s="1031">
        <v>0</v>
      </c>
      <c r="U46" s="214" t="s">
        <v>773</v>
      </c>
    </row>
    <row r="47" spans="1:21" ht="12.6" customHeight="1">
      <c r="A47" s="214"/>
      <c r="B47" s="1035"/>
      <c r="C47" s="241"/>
      <c r="D47" s="241"/>
      <c r="E47" s="241"/>
      <c r="F47" s="241"/>
      <c r="G47" s="241"/>
      <c r="H47" s="241"/>
      <c r="I47" s="241"/>
      <c r="J47" s="241"/>
      <c r="K47" s="241"/>
      <c r="L47" s="241"/>
      <c r="M47" s="241"/>
      <c r="N47" s="241"/>
      <c r="O47" s="241"/>
      <c r="P47" s="241"/>
      <c r="Q47" s="241"/>
      <c r="R47" s="241"/>
      <c r="S47" s="1032"/>
    </row>
    <row r="48" spans="1:21" ht="12.6" customHeight="1">
      <c r="A48" s="214"/>
      <c r="B48" s="208"/>
      <c r="C48" s="241"/>
      <c r="D48" s="241"/>
      <c r="E48" s="241"/>
      <c r="F48" s="241"/>
      <c r="G48" s="241"/>
      <c r="H48" s="241"/>
      <c r="I48" s="241"/>
      <c r="J48" s="241"/>
      <c r="K48" s="241"/>
      <c r="L48" s="241"/>
      <c r="M48" s="241"/>
      <c r="N48" s="241"/>
      <c r="O48" s="241"/>
      <c r="P48" s="241"/>
      <c r="Q48" s="241"/>
      <c r="R48" s="241"/>
      <c r="S48" s="1032"/>
    </row>
    <row r="49" spans="1:21" ht="12.6" customHeight="1">
      <c r="A49" s="214" t="s">
        <v>492</v>
      </c>
      <c r="B49" s="208"/>
      <c r="C49" s="237">
        <f>SUM(C51:C58)</f>
        <v>211</v>
      </c>
      <c r="D49" s="237">
        <f t="shared" ref="D49:S49" si="2">SUM(D51:D58)</f>
        <v>35</v>
      </c>
      <c r="E49" s="237">
        <f t="shared" si="2"/>
        <v>49</v>
      </c>
      <c r="F49" s="237">
        <f t="shared" si="2"/>
        <v>11</v>
      </c>
      <c r="G49" s="237">
        <f t="shared" si="2"/>
        <v>7</v>
      </c>
      <c r="H49" s="237">
        <f t="shared" si="2"/>
        <v>4</v>
      </c>
      <c r="I49" s="237">
        <f t="shared" si="2"/>
        <v>2</v>
      </c>
      <c r="J49" s="237">
        <f t="shared" si="2"/>
        <v>12</v>
      </c>
      <c r="K49" s="237">
        <f t="shared" si="2"/>
        <v>4</v>
      </c>
      <c r="L49" s="237">
        <f t="shared" si="2"/>
        <v>14</v>
      </c>
      <c r="M49" s="237">
        <f t="shared" si="2"/>
        <v>36</v>
      </c>
      <c r="N49" s="237">
        <f t="shared" si="2"/>
        <v>12</v>
      </c>
      <c r="O49" s="237">
        <f t="shared" si="2"/>
        <v>4</v>
      </c>
      <c r="P49" s="237">
        <f t="shared" si="2"/>
        <v>12</v>
      </c>
      <c r="Q49" s="237">
        <f t="shared" si="2"/>
        <v>0</v>
      </c>
      <c r="R49" s="237">
        <f t="shared" si="2"/>
        <v>2</v>
      </c>
      <c r="S49" s="1031">
        <f t="shared" si="2"/>
        <v>7</v>
      </c>
      <c r="T49" s="123" t="s">
        <v>492</v>
      </c>
    </row>
    <row r="50" spans="1:21" ht="12.6" customHeight="1">
      <c r="A50" s="214"/>
      <c r="B50" s="208"/>
      <c r="C50" s="235"/>
      <c r="D50" s="235"/>
      <c r="E50" s="235"/>
      <c r="F50" s="235"/>
      <c r="G50" s="235"/>
      <c r="H50" s="235"/>
      <c r="I50" s="235"/>
      <c r="J50" s="235"/>
      <c r="K50" s="235"/>
      <c r="L50" s="235"/>
      <c r="M50" s="235"/>
      <c r="N50" s="235"/>
      <c r="O50" s="235"/>
      <c r="P50" s="235"/>
      <c r="Q50" s="235"/>
      <c r="R50" s="235"/>
      <c r="S50" s="1036"/>
    </row>
    <row r="51" spans="1:21" ht="12.6" customHeight="1">
      <c r="A51" s="214"/>
      <c r="B51" s="208" t="s">
        <v>774</v>
      </c>
      <c r="C51" s="237">
        <v>4</v>
      </c>
      <c r="D51" s="237">
        <v>0</v>
      </c>
      <c r="E51" s="237">
        <v>0</v>
      </c>
      <c r="F51" s="237">
        <v>0</v>
      </c>
      <c r="G51" s="237">
        <v>0</v>
      </c>
      <c r="H51" s="237">
        <v>0</v>
      </c>
      <c r="I51" s="237">
        <v>0</v>
      </c>
      <c r="J51" s="237">
        <v>0</v>
      </c>
      <c r="K51" s="237">
        <v>0</v>
      </c>
      <c r="L51" s="237">
        <v>0</v>
      </c>
      <c r="M51" s="237">
        <v>2</v>
      </c>
      <c r="N51" s="237">
        <v>1</v>
      </c>
      <c r="O51" s="237">
        <v>0</v>
      </c>
      <c r="P51" s="237">
        <v>1</v>
      </c>
      <c r="Q51" s="237">
        <v>0</v>
      </c>
      <c r="R51" s="237">
        <v>0</v>
      </c>
      <c r="S51" s="1031">
        <v>0</v>
      </c>
      <c r="U51" s="214" t="s">
        <v>774</v>
      </c>
    </row>
    <row r="52" spans="1:21" ht="12.6" customHeight="1">
      <c r="A52" s="214"/>
      <c r="B52" s="208" t="s">
        <v>775</v>
      </c>
      <c r="C52" s="237">
        <v>35</v>
      </c>
      <c r="D52" s="237">
        <v>7</v>
      </c>
      <c r="E52" s="237">
        <v>8</v>
      </c>
      <c r="F52" s="237">
        <v>1</v>
      </c>
      <c r="G52" s="237">
        <v>0</v>
      </c>
      <c r="H52" s="237">
        <v>0</v>
      </c>
      <c r="I52" s="237">
        <v>0</v>
      </c>
      <c r="J52" s="237">
        <v>2</v>
      </c>
      <c r="K52" s="237">
        <v>0</v>
      </c>
      <c r="L52" s="237">
        <v>5</v>
      </c>
      <c r="M52" s="237">
        <v>7</v>
      </c>
      <c r="N52" s="237">
        <v>0</v>
      </c>
      <c r="O52" s="237">
        <v>1</v>
      </c>
      <c r="P52" s="237">
        <v>4</v>
      </c>
      <c r="Q52" s="237">
        <v>0</v>
      </c>
      <c r="R52" s="237">
        <v>0</v>
      </c>
      <c r="S52" s="1031">
        <v>0</v>
      </c>
      <c r="U52" s="214" t="s">
        <v>775</v>
      </c>
    </row>
    <row r="53" spans="1:21" ht="12.6" customHeight="1">
      <c r="A53" s="214"/>
      <c r="B53" s="208" t="s">
        <v>776</v>
      </c>
      <c r="C53" s="237">
        <v>51</v>
      </c>
      <c r="D53" s="237">
        <v>11</v>
      </c>
      <c r="E53" s="237">
        <v>10</v>
      </c>
      <c r="F53" s="237">
        <v>2</v>
      </c>
      <c r="G53" s="237">
        <v>4</v>
      </c>
      <c r="H53" s="237">
        <v>1</v>
      </c>
      <c r="I53" s="237">
        <v>0</v>
      </c>
      <c r="J53" s="237">
        <v>3</v>
      </c>
      <c r="K53" s="237">
        <v>1</v>
      </c>
      <c r="L53" s="237">
        <v>1</v>
      </c>
      <c r="M53" s="237">
        <v>7</v>
      </c>
      <c r="N53" s="237">
        <v>6</v>
      </c>
      <c r="O53" s="237">
        <v>1</v>
      </c>
      <c r="P53" s="237">
        <v>2</v>
      </c>
      <c r="Q53" s="237">
        <v>0</v>
      </c>
      <c r="R53" s="237">
        <v>0</v>
      </c>
      <c r="S53" s="1031">
        <v>2</v>
      </c>
      <c r="U53" s="214" t="s">
        <v>776</v>
      </c>
    </row>
    <row r="54" spans="1:21" ht="12.6" customHeight="1">
      <c r="A54" s="214"/>
      <c r="B54" s="208" t="s">
        <v>777</v>
      </c>
      <c r="C54" s="237">
        <v>35</v>
      </c>
      <c r="D54" s="237">
        <v>4</v>
      </c>
      <c r="E54" s="237">
        <v>8</v>
      </c>
      <c r="F54" s="237">
        <v>2</v>
      </c>
      <c r="G54" s="237">
        <v>0</v>
      </c>
      <c r="H54" s="237">
        <v>1</v>
      </c>
      <c r="I54" s="237">
        <v>0</v>
      </c>
      <c r="J54" s="237">
        <v>1</v>
      </c>
      <c r="K54" s="237">
        <v>2</v>
      </c>
      <c r="L54" s="237">
        <v>2</v>
      </c>
      <c r="M54" s="237">
        <v>7</v>
      </c>
      <c r="N54" s="237">
        <v>3</v>
      </c>
      <c r="O54" s="237">
        <v>1</v>
      </c>
      <c r="P54" s="237">
        <v>1</v>
      </c>
      <c r="Q54" s="237">
        <v>0</v>
      </c>
      <c r="R54" s="237">
        <v>1</v>
      </c>
      <c r="S54" s="1031">
        <v>2</v>
      </c>
      <c r="U54" s="214" t="s">
        <v>777</v>
      </c>
    </row>
    <row r="55" spans="1:21" ht="12.6" customHeight="1">
      <c r="A55" s="214"/>
      <c r="B55" s="208" t="s">
        <v>778</v>
      </c>
      <c r="C55" s="237">
        <v>10</v>
      </c>
      <c r="D55" s="237">
        <v>1</v>
      </c>
      <c r="E55" s="237">
        <v>3</v>
      </c>
      <c r="F55" s="237">
        <v>1</v>
      </c>
      <c r="G55" s="237">
        <v>0</v>
      </c>
      <c r="H55" s="237">
        <v>0</v>
      </c>
      <c r="I55" s="237">
        <v>0</v>
      </c>
      <c r="J55" s="237">
        <v>0</v>
      </c>
      <c r="K55" s="237">
        <v>0</v>
      </c>
      <c r="L55" s="237">
        <v>2</v>
      </c>
      <c r="M55" s="237">
        <v>1</v>
      </c>
      <c r="N55" s="237">
        <v>0</v>
      </c>
      <c r="O55" s="237">
        <v>1</v>
      </c>
      <c r="P55" s="237">
        <v>1</v>
      </c>
      <c r="Q55" s="237">
        <v>0</v>
      </c>
      <c r="R55" s="237">
        <v>0</v>
      </c>
      <c r="S55" s="1031">
        <v>0</v>
      </c>
      <c r="U55" s="214" t="s">
        <v>778</v>
      </c>
    </row>
    <row r="56" spans="1:21" ht="12.6" customHeight="1">
      <c r="A56" s="214"/>
      <c r="B56" s="208" t="s">
        <v>779</v>
      </c>
      <c r="C56" s="237">
        <v>51</v>
      </c>
      <c r="D56" s="237">
        <v>11</v>
      </c>
      <c r="E56" s="237">
        <v>12</v>
      </c>
      <c r="F56" s="237">
        <v>3</v>
      </c>
      <c r="G56" s="237">
        <v>1</v>
      </c>
      <c r="H56" s="237">
        <v>1</v>
      </c>
      <c r="I56" s="237">
        <v>1</v>
      </c>
      <c r="J56" s="237">
        <v>4</v>
      </c>
      <c r="K56" s="237">
        <v>1</v>
      </c>
      <c r="L56" s="237">
        <v>2</v>
      </c>
      <c r="M56" s="237">
        <v>9</v>
      </c>
      <c r="N56" s="237">
        <v>2</v>
      </c>
      <c r="O56" s="237">
        <v>0</v>
      </c>
      <c r="P56" s="237">
        <v>1</v>
      </c>
      <c r="Q56" s="237">
        <v>0</v>
      </c>
      <c r="R56" s="237">
        <v>0</v>
      </c>
      <c r="S56" s="1031">
        <v>3</v>
      </c>
      <c r="U56" s="214" t="s">
        <v>779</v>
      </c>
    </row>
    <row r="57" spans="1:21" ht="12.6" customHeight="1">
      <c r="A57" s="214"/>
      <c r="B57" s="208" t="s">
        <v>780</v>
      </c>
      <c r="C57" s="237">
        <v>15</v>
      </c>
      <c r="D57" s="237">
        <v>1</v>
      </c>
      <c r="E57" s="237">
        <v>2</v>
      </c>
      <c r="F57" s="237">
        <v>2</v>
      </c>
      <c r="G57" s="237">
        <v>2</v>
      </c>
      <c r="H57" s="237">
        <v>1</v>
      </c>
      <c r="I57" s="237">
        <v>1</v>
      </c>
      <c r="J57" s="237">
        <v>1</v>
      </c>
      <c r="K57" s="237">
        <v>0</v>
      </c>
      <c r="L57" s="237">
        <v>1</v>
      </c>
      <c r="M57" s="237">
        <v>3</v>
      </c>
      <c r="N57" s="237">
        <v>0</v>
      </c>
      <c r="O57" s="237">
        <v>0</v>
      </c>
      <c r="P57" s="237">
        <v>1</v>
      </c>
      <c r="Q57" s="237">
        <v>0</v>
      </c>
      <c r="R57" s="237">
        <v>0</v>
      </c>
      <c r="S57" s="1031">
        <v>0</v>
      </c>
      <c r="U57" s="214" t="s">
        <v>780</v>
      </c>
    </row>
    <row r="58" spans="1:21" ht="12.6" customHeight="1">
      <c r="A58" s="214"/>
      <c r="B58" s="208" t="s">
        <v>781</v>
      </c>
      <c r="C58" s="237">
        <v>10</v>
      </c>
      <c r="D58" s="237">
        <v>0</v>
      </c>
      <c r="E58" s="237">
        <v>6</v>
      </c>
      <c r="F58" s="237">
        <v>0</v>
      </c>
      <c r="G58" s="237">
        <v>0</v>
      </c>
      <c r="H58" s="237">
        <v>0</v>
      </c>
      <c r="I58" s="237">
        <v>0</v>
      </c>
      <c r="J58" s="237">
        <v>1</v>
      </c>
      <c r="K58" s="237">
        <v>0</v>
      </c>
      <c r="L58" s="237">
        <v>1</v>
      </c>
      <c r="M58" s="237">
        <v>0</v>
      </c>
      <c r="N58" s="237">
        <v>0</v>
      </c>
      <c r="O58" s="237">
        <v>0</v>
      </c>
      <c r="P58" s="237">
        <v>1</v>
      </c>
      <c r="Q58" s="237">
        <v>0</v>
      </c>
      <c r="R58" s="237">
        <v>1</v>
      </c>
      <c r="S58" s="1031">
        <v>0</v>
      </c>
      <c r="U58" s="214" t="s">
        <v>781</v>
      </c>
    </row>
    <row r="59" spans="1:21" ht="12.6" customHeight="1">
      <c r="A59" s="214"/>
      <c r="B59" s="214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</row>
    <row r="60" spans="1:21" ht="12.6" customHeight="1">
      <c r="A60" s="214"/>
      <c r="B60" s="214"/>
    </row>
    <row r="61" spans="1:21" ht="12.6" customHeight="1">
      <c r="A61" s="214"/>
      <c r="B61" s="214"/>
    </row>
    <row r="62" spans="1:21" ht="12.6" customHeight="1">
      <c r="A62" s="214"/>
      <c r="B62" s="214"/>
    </row>
    <row r="63" spans="1:21" ht="12.6" customHeight="1">
      <c r="A63" s="1482" t="s">
        <v>48</v>
      </c>
      <c r="B63" s="1482"/>
      <c r="L63" s="1482" t="s">
        <v>48</v>
      </c>
      <c r="M63" s="1482"/>
      <c r="N63" s="1482"/>
      <c r="O63" s="1482"/>
      <c r="P63" s="1482"/>
      <c r="Q63" s="1482"/>
    </row>
    <row r="64" spans="1:21" s="44" customFormat="1" ht="12.6" customHeight="1">
      <c r="C64" s="1038"/>
      <c r="D64" s="74"/>
      <c r="E64" s="74"/>
      <c r="F64" s="74"/>
      <c r="G64" s="74"/>
      <c r="H64" s="74"/>
      <c r="I64" s="74"/>
      <c r="J64" s="74"/>
      <c r="K64" s="74"/>
      <c r="R64" s="74"/>
      <c r="S64" s="74"/>
      <c r="T64" s="258"/>
      <c r="U64" s="1039"/>
    </row>
    <row r="65" spans="1:21" ht="15" customHeight="1">
      <c r="B65" s="1028"/>
      <c r="C65" s="1018" t="s">
        <v>154</v>
      </c>
      <c r="D65" s="1029"/>
      <c r="E65" s="1029"/>
      <c r="F65" s="1029"/>
      <c r="G65" s="1029"/>
      <c r="H65" s="1029"/>
      <c r="I65" s="1029"/>
      <c r="J65" s="1029"/>
      <c r="K65" s="1030"/>
      <c r="L65" s="1004" t="s">
        <v>154</v>
      </c>
      <c r="M65" s="1029"/>
      <c r="N65" s="1029"/>
      <c r="O65" s="1029"/>
      <c r="P65" s="1029"/>
      <c r="Q65" s="1029"/>
      <c r="R65" s="1029"/>
      <c r="S65" s="1029"/>
      <c r="T65" s="1029"/>
      <c r="U65" s="1028"/>
    </row>
    <row r="66" spans="1:21" ht="9.75" customHeight="1">
      <c r="A66" s="346"/>
      <c r="B66" s="1040"/>
      <c r="C66" s="346"/>
      <c r="D66" s="346"/>
      <c r="E66" s="346"/>
      <c r="F66" s="346"/>
      <c r="G66" s="346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040"/>
    </row>
    <row r="67" spans="1:21" ht="12.6" customHeight="1">
      <c r="A67" s="214" t="s">
        <v>502</v>
      </c>
      <c r="B67" s="208"/>
      <c r="C67" s="237">
        <f t="shared" ref="C67:S67" si="3">SUM(C69:C76)</f>
        <v>802</v>
      </c>
      <c r="D67" s="237">
        <f t="shared" si="3"/>
        <v>134</v>
      </c>
      <c r="E67" s="237">
        <f t="shared" si="3"/>
        <v>167</v>
      </c>
      <c r="F67" s="237">
        <f t="shared" si="3"/>
        <v>67</v>
      </c>
      <c r="G67" s="237">
        <f t="shared" si="3"/>
        <v>0</v>
      </c>
      <c r="H67" s="237">
        <f t="shared" si="3"/>
        <v>0</v>
      </c>
      <c r="I67" s="237">
        <f t="shared" si="3"/>
        <v>49</v>
      </c>
      <c r="J67" s="237">
        <f t="shared" si="3"/>
        <v>45</v>
      </c>
      <c r="K67" s="237">
        <f t="shared" si="3"/>
        <v>18</v>
      </c>
      <c r="L67" s="237">
        <f t="shared" si="3"/>
        <v>46</v>
      </c>
      <c r="M67" s="237">
        <f t="shared" si="3"/>
        <v>159</v>
      </c>
      <c r="N67" s="237">
        <f t="shared" si="3"/>
        <v>17</v>
      </c>
      <c r="O67" s="237">
        <f t="shared" si="3"/>
        <v>11</v>
      </c>
      <c r="P67" s="237">
        <f t="shared" si="3"/>
        <v>40</v>
      </c>
      <c r="Q67" s="237">
        <f t="shared" si="3"/>
        <v>14</v>
      </c>
      <c r="R67" s="237">
        <f t="shared" si="3"/>
        <v>23</v>
      </c>
      <c r="S67" s="1031">
        <f t="shared" si="3"/>
        <v>12</v>
      </c>
      <c r="T67" s="123" t="s">
        <v>502</v>
      </c>
    </row>
    <row r="68" spans="1:21" ht="12.6" customHeight="1">
      <c r="A68" s="214"/>
      <c r="B68" s="208"/>
      <c r="C68" s="241"/>
      <c r="D68" s="241"/>
      <c r="E68" s="241"/>
      <c r="F68" s="241"/>
      <c r="G68" s="241"/>
      <c r="H68" s="241"/>
      <c r="I68" s="241"/>
      <c r="J68" s="241"/>
      <c r="K68" s="241"/>
      <c r="L68" s="241"/>
      <c r="M68" s="241"/>
      <c r="N68" s="241"/>
      <c r="O68" s="241"/>
      <c r="P68" s="241"/>
      <c r="Q68" s="241"/>
      <c r="R68" s="241"/>
      <c r="S68" s="1032"/>
    </row>
    <row r="69" spans="1:21" ht="12.6" customHeight="1">
      <c r="A69" s="214"/>
      <c r="B69" s="208" t="s">
        <v>782</v>
      </c>
      <c r="C69" s="237">
        <v>51</v>
      </c>
      <c r="D69" s="237">
        <v>1</v>
      </c>
      <c r="E69" s="237">
        <v>1</v>
      </c>
      <c r="F69" s="237">
        <v>0</v>
      </c>
      <c r="G69" s="237">
        <v>0</v>
      </c>
      <c r="H69" s="237">
        <v>0</v>
      </c>
      <c r="I69" s="237">
        <v>46</v>
      </c>
      <c r="J69" s="237">
        <v>0</v>
      </c>
      <c r="K69" s="237">
        <v>0</v>
      </c>
      <c r="L69" s="237">
        <v>0</v>
      </c>
      <c r="M69" s="237">
        <v>3</v>
      </c>
      <c r="N69" s="237">
        <v>0</v>
      </c>
      <c r="O69" s="237">
        <v>0</v>
      </c>
      <c r="P69" s="237">
        <v>0</v>
      </c>
      <c r="Q69" s="237">
        <v>0</v>
      </c>
      <c r="R69" s="237">
        <v>0</v>
      </c>
      <c r="S69" s="1031">
        <v>0</v>
      </c>
      <c r="U69" s="214" t="s">
        <v>782</v>
      </c>
    </row>
    <row r="70" spans="1:21" ht="12.6" customHeight="1">
      <c r="A70" s="214"/>
      <c r="B70" s="208" t="s">
        <v>783</v>
      </c>
      <c r="C70" s="237">
        <v>2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1</v>
      </c>
      <c r="N70" s="237">
        <v>0</v>
      </c>
      <c r="O70" s="237">
        <v>0</v>
      </c>
      <c r="P70" s="237">
        <v>0</v>
      </c>
      <c r="Q70" s="237">
        <v>1</v>
      </c>
      <c r="R70" s="237">
        <v>0</v>
      </c>
      <c r="S70" s="1031">
        <v>0</v>
      </c>
      <c r="U70" s="214" t="s">
        <v>783</v>
      </c>
    </row>
    <row r="71" spans="1:21" ht="12.6" customHeight="1">
      <c r="A71" s="214"/>
      <c r="B71" s="208" t="s">
        <v>784</v>
      </c>
      <c r="C71" s="237">
        <v>48</v>
      </c>
      <c r="D71" s="237">
        <v>12</v>
      </c>
      <c r="E71" s="237">
        <v>14</v>
      </c>
      <c r="F71" s="237">
        <v>5</v>
      </c>
      <c r="G71" s="237">
        <v>0</v>
      </c>
      <c r="H71" s="237">
        <v>0</v>
      </c>
      <c r="I71" s="237">
        <v>0</v>
      </c>
      <c r="J71" s="237">
        <v>1</v>
      </c>
      <c r="K71" s="237">
        <v>1</v>
      </c>
      <c r="L71" s="237">
        <v>7</v>
      </c>
      <c r="M71" s="237">
        <v>5</v>
      </c>
      <c r="N71" s="237">
        <v>0</v>
      </c>
      <c r="O71" s="237">
        <v>0</v>
      </c>
      <c r="P71" s="237">
        <v>1</v>
      </c>
      <c r="Q71" s="237">
        <v>1</v>
      </c>
      <c r="R71" s="237">
        <v>1</v>
      </c>
      <c r="S71" s="1031">
        <v>0</v>
      </c>
      <c r="U71" s="214" t="s">
        <v>784</v>
      </c>
    </row>
    <row r="72" spans="1:21" ht="12.6" customHeight="1">
      <c r="A72" s="214"/>
      <c r="B72" s="208" t="s">
        <v>785</v>
      </c>
      <c r="S72" s="144"/>
      <c r="U72" s="214" t="s">
        <v>785</v>
      </c>
    </row>
    <row r="73" spans="1:21" ht="12.6" customHeight="1">
      <c r="A73" s="214"/>
      <c r="B73" s="208" t="s">
        <v>786</v>
      </c>
      <c r="C73" s="241">
        <v>126</v>
      </c>
      <c r="D73" s="241">
        <v>22</v>
      </c>
      <c r="E73" s="241">
        <v>37</v>
      </c>
      <c r="F73" s="241">
        <v>18</v>
      </c>
      <c r="G73" s="241">
        <v>0</v>
      </c>
      <c r="H73" s="241">
        <v>0</v>
      </c>
      <c r="I73" s="241">
        <v>0</v>
      </c>
      <c r="J73" s="241">
        <v>3</v>
      </c>
      <c r="K73" s="241">
        <v>4</v>
      </c>
      <c r="L73" s="241">
        <v>9</v>
      </c>
      <c r="M73" s="241">
        <v>19</v>
      </c>
      <c r="N73" s="241">
        <v>2</v>
      </c>
      <c r="O73" s="241">
        <v>3</v>
      </c>
      <c r="P73" s="241">
        <v>5</v>
      </c>
      <c r="Q73" s="241">
        <v>1</v>
      </c>
      <c r="R73" s="241">
        <v>3</v>
      </c>
      <c r="S73" s="1032">
        <v>0</v>
      </c>
      <c r="U73" s="214" t="s">
        <v>786</v>
      </c>
    </row>
    <row r="74" spans="1:21" ht="12.6" customHeight="1">
      <c r="A74" s="214"/>
      <c r="B74" s="208" t="s">
        <v>787</v>
      </c>
      <c r="S74" s="144"/>
      <c r="U74" s="214" t="s">
        <v>787</v>
      </c>
    </row>
    <row r="75" spans="1:21" ht="12.6" customHeight="1">
      <c r="A75" s="214"/>
      <c r="B75" s="208" t="s">
        <v>788</v>
      </c>
      <c r="C75" s="237">
        <v>539</v>
      </c>
      <c r="D75" s="237">
        <v>87</v>
      </c>
      <c r="E75" s="237">
        <v>108</v>
      </c>
      <c r="F75" s="237">
        <v>42</v>
      </c>
      <c r="G75" s="237">
        <v>0</v>
      </c>
      <c r="H75" s="237">
        <v>0</v>
      </c>
      <c r="I75" s="237">
        <v>0</v>
      </c>
      <c r="J75" s="237">
        <v>38</v>
      </c>
      <c r="K75" s="237">
        <v>13</v>
      </c>
      <c r="L75" s="237">
        <v>30</v>
      </c>
      <c r="M75" s="237">
        <v>129</v>
      </c>
      <c r="N75" s="237">
        <v>14</v>
      </c>
      <c r="O75" s="237">
        <v>7</v>
      </c>
      <c r="P75" s="237">
        <v>33</v>
      </c>
      <c r="Q75" s="237">
        <v>11</v>
      </c>
      <c r="R75" s="237">
        <v>15</v>
      </c>
      <c r="S75" s="1031">
        <v>12</v>
      </c>
      <c r="U75" s="214" t="s">
        <v>788</v>
      </c>
    </row>
    <row r="76" spans="1:21" ht="12.6" customHeight="1">
      <c r="A76" s="214"/>
      <c r="B76" s="208" t="s">
        <v>789</v>
      </c>
      <c r="C76" s="241">
        <v>36</v>
      </c>
      <c r="D76" s="241">
        <v>12</v>
      </c>
      <c r="E76" s="241">
        <v>7</v>
      </c>
      <c r="F76" s="241">
        <v>2</v>
      </c>
      <c r="G76" s="241">
        <v>0</v>
      </c>
      <c r="H76" s="241">
        <v>0</v>
      </c>
      <c r="I76" s="241">
        <v>3</v>
      </c>
      <c r="J76" s="241">
        <v>3</v>
      </c>
      <c r="K76" s="241">
        <v>0</v>
      </c>
      <c r="L76" s="241">
        <v>0</v>
      </c>
      <c r="M76" s="241">
        <v>2</v>
      </c>
      <c r="N76" s="241">
        <v>1</v>
      </c>
      <c r="O76" s="241">
        <v>1</v>
      </c>
      <c r="P76" s="241">
        <v>1</v>
      </c>
      <c r="Q76" s="241">
        <v>0</v>
      </c>
      <c r="R76" s="241">
        <v>4</v>
      </c>
      <c r="S76" s="1032">
        <v>0</v>
      </c>
      <c r="U76" s="214" t="s">
        <v>789</v>
      </c>
    </row>
    <row r="77" spans="1:21" ht="10.15" customHeight="1">
      <c r="A77" s="214"/>
      <c r="B77" s="208"/>
      <c r="C77" s="241"/>
      <c r="D77" s="241"/>
      <c r="E77" s="241"/>
      <c r="F77" s="241"/>
      <c r="G77" s="241"/>
      <c r="H77" s="241"/>
      <c r="I77" s="241"/>
      <c r="J77" s="241"/>
      <c r="K77" s="241"/>
      <c r="L77" s="241"/>
      <c r="M77" s="241"/>
      <c r="N77" s="241"/>
      <c r="O77" s="241"/>
      <c r="P77" s="241"/>
      <c r="Q77" s="241"/>
      <c r="R77" s="241"/>
      <c r="S77" s="1032"/>
    </row>
    <row r="78" spans="1:21" ht="10.15" customHeight="1">
      <c r="A78" s="214"/>
      <c r="B78" s="208"/>
      <c r="C78" s="241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1032"/>
    </row>
    <row r="79" spans="1:21" ht="12.6" customHeight="1">
      <c r="A79" s="214" t="s">
        <v>2317</v>
      </c>
      <c r="B79" s="208"/>
      <c r="C79" s="241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1032"/>
      <c r="T79" s="214" t="s">
        <v>2317</v>
      </c>
    </row>
    <row r="80" spans="1:21" ht="12.6" customHeight="1">
      <c r="A80" s="214" t="s">
        <v>2294</v>
      </c>
      <c r="B80" s="208"/>
      <c r="C80" s="237">
        <f t="shared" ref="C80:S80" si="4">SUM(C82:C89)</f>
        <v>41</v>
      </c>
      <c r="D80" s="237">
        <f t="shared" si="4"/>
        <v>4</v>
      </c>
      <c r="E80" s="237">
        <f t="shared" si="4"/>
        <v>13</v>
      </c>
      <c r="F80" s="237">
        <f t="shared" si="4"/>
        <v>5</v>
      </c>
      <c r="G80" s="237">
        <f t="shared" si="4"/>
        <v>0</v>
      </c>
      <c r="H80" s="237">
        <f t="shared" si="4"/>
        <v>0</v>
      </c>
      <c r="I80" s="237">
        <f t="shared" si="4"/>
        <v>0</v>
      </c>
      <c r="J80" s="237">
        <f t="shared" si="4"/>
        <v>1</v>
      </c>
      <c r="K80" s="237">
        <f t="shared" si="4"/>
        <v>0</v>
      </c>
      <c r="L80" s="237">
        <f t="shared" si="4"/>
        <v>10</v>
      </c>
      <c r="M80" s="237">
        <f t="shared" si="4"/>
        <v>2</v>
      </c>
      <c r="N80" s="237">
        <f t="shared" si="4"/>
        <v>0</v>
      </c>
      <c r="O80" s="237">
        <f t="shared" si="4"/>
        <v>0</v>
      </c>
      <c r="P80" s="237">
        <f t="shared" si="4"/>
        <v>2</v>
      </c>
      <c r="Q80" s="237">
        <f t="shared" si="4"/>
        <v>0</v>
      </c>
      <c r="R80" s="237">
        <f t="shared" si="4"/>
        <v>3</v>
      </c>
      <c r="S80" s="1031">
        <f t="shared" si="4"/>
        <v>1</v>
      </c>
      <c r="T80" s="214" t="s">
        <v>2294</v>
      </c>
    </row>
    <row r="81" spans="1:21" ht="12.6" customHeight="1">
      <c r="A81" s="214"/>
      <c r="B81" s="208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5"/>
      <c r="S81" s="1036"/>
    </row>
    <row r="82" spans="1:21" ht="12.6" customHeight="1">
      <c r="A82" s="214"/>
      <c r="B82" s="208" t="s">
        <v>792</v>
      </c>
      <c r="C82" s="237">
        <v>7</v>
      </c>
      <c r="D82" s="237">
        <v>2</v>
      </c>
      <c r="E82" s="237">
        <v>4</v>
      </c>
      <c r="F82" s="237">
        <v>0</v>
      </c>
      <c r="G82" s="237">
        <v>0</v>
      </c>
      <c r="H82" s="237">
        <v>0</v>
      </c>
      <c r="I82" s="237">
        <v>0</v>
      </c>
      <c r="J82" s="237">
        <v>0</v>
      </c>
      <c r="K82" s="237">
        <v>0</v>
      </c>
      <c r="L82" s="237">
        <v>1</v>
      </c>
      <c r="M82" s="237">
        <v>0</v>
      </c>
      <c r="N82" s="237">
        <v>0</v>
      </c>
      <c r="O82" s="237">
        <v>0</v>
      </c>
      <c r="P82" s="237">
        <v>0</v>
      </c>
      <c r="Q82" s="237">
        <v>0</v>
      </c>
      <c r="R82" s="237">
        <v>0</v>
      </c>
      <c r="S82" s="1031">
        <v>0</v>
      </c>
      <c r="U82" s="214" t="s">
        <v>792</v>
      </c>
    </row>
    <row r="83" spans="1:21" ht="12.6" customHeight="1">
      <c r="A83" s="214"/>
      <c r="B83" s="208" t="s">
        <v>793</v>
      </c>
      <c r="C83" s="237">
        <v>6</v>
      </c>
      <c r="D83" s="237">
        <v>1</v>
      </c>
      <c r="E83" s="237">
        <v>4</v>
      </c>
      <c r="F83" s="237">
        <v>0</v>
      </c>
      <c r="G83" s="237">
        <v>0</v>
      </c>
      <c r="H83" s="237">
        <v>0</v>
      </c>
      <c r="I83" s="237">
        <v>0</v>
      </c>
      <c r="J83" s="237">
        <v>0</v>
      </c>
      <c r="K83" s="237">
        <v>0</v>
      </c>
      <c r="L83" s="237">
        <v>1</v>
      </c>
      <c r="M83" s="237">
        <v>0</v>
      </c>
      <c r="N83" s="237">
        <v>0</v>
      </c>
      <c r="O83" s="237">
        <v>0</v>
      </c>
      <c r="P83" s="237">
        <v>0</v>
      </c>
      <c r="Q83" s="237">
        <v>0</v>
      </c>
      <c r="R83" s="237">
        <v>0</v>
      </c>
      <c r="S83" s="1031">
        <v>0</v>
      </c>
      <c r="U83" s="214" t="s">
        <v>793</v>
      </c>
    </row>
    <row r="84" spans="1:21" ht="12.6" customHeight="1">
      <c r="A84" s="214"/>
      <c r="B84" s="208" t="s">
        <v>794</v>
      </c>
      <c r="C84" s="237">
        <v>10</v>
      </c>
      <c r="D84" s="237">
        <v>0</v>
      </c>
      <c r="E84" s="237">
        <v>4</v>
      </c>
      <c r="F84" s="237">
        <v>0</v>
      </c>
      <c r="G84" s="237">
        <v>0</v>
      </c>
      <c r="H84" s="237">
        <v>0</v>
      </c>
      <c r="I84" s="237">
        <v>0</v>
      </c>
      <c r="J84" s="237">
        <v>0</v>
      </c>
      <c r="K84" s="237">
        <v>0</v>
      </c>
      <c r="L84" s="237">
        <v>4</v>
      </c>
      <c r="M84" s="237">
        <v>0</v>
      </c>
      <c r="N84" s="237">
        <v>0</v>
      </c>
      <c r="O84" s="237">
        <v>0</v>
      </c>
      <c r="P84" s="237">
        <v>2</v>
      </c>
      <c r="Q84" s="237">
        <v>0</v>
      </c>
      <c r="R84" s="237">
        <v>0</v>
      </c>
      <c r="S84" s="1031">
        <v>0</v>
      </c>
      <c r="U84" s="214" t="s">
        <v>794</v>
      </c>
    </row>
    <row r="85" spans="1:21" ht="12.6" customHeight="1">
      <c r="A85" s="214"/>
      <c r="B85" s="208" t="s">
        <v>796</v>
      </c>
      <c r="C85" s="237">
        <v>2</v>
      </c>
      <c r="D85" s="237">
        <v>0</v>
      </c>
      <c r="E85" s="237">
        <v>1</v>
      </c>
      <c r="F85" s="237">
        <v>0</v>
      </c>
      <c r="G85" s="237">
        <v>0</v>
      </c>
      <c r="H85" s="237">
        <v>0</v>
      </c>
      <c r="I85" s="237">
        <v>0</v>
      </c>
      <c r="J85" s="237">
        <v>1</v>
      </c>
      <c r="K85" s="237">
        <v>0</v>
      </c>
      <c r="L85" s="237">
        <v>0</v>
      </c>
      <c r="M85" s="237">
        <v>0</v>
      </c>
      <c r="N85" s="237">
        <v>0</v>
      </c>
      <c r="O85" s="237">
        <v>0</v>
      </c>
      <c r="P85" s="237">
        <v>0</v>
      </c>
      <c r="Q85" s="237">
        <v>0</v>
      </c>
      <c r="R85" s="237">
        <v>0</v>
      </c>
      <c r="S85" s="1031">
        <v>0</v>
      </c>
      <c r="U85" s="214" t="s">
        <v>796</v>
      </c>
    </row>
    <row r="86" spans="1:21" ht="12.6" customHeight="1">
      <c r="A86" s="214"/>
      <c r="B86" s="208" t="s">
        <v>797</v>
      </c>
      <c r="C86" s="123"/>
      <c r="D86" s="123"/>
      <c r="E86" s="123"/>
      <c r="F86" s="123"/>
      <c r="G86" s="123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208"/>
      <c r="U86" s="214" t="s">
        <v>797</v>
      </c>
    </row>
    <row r="87" spans="1:21" ht="12.6" customHeight="1">
      <c r="A87" s="214"/>
      <c r="B87" s="208" t="s">
        <v>798</v>
      </c>
      <c r="C87" s="235">
        <v>11</v>
      </c>
      <c r="D87" s="235">
        <v>0</v>
      </c>
      <c r="E87" s="235">
        <v>0</v>
      </c>
      <c r="F87" s="235">
        <v>5</v>
      </c>
      <c r="G87" s="235">
        <v>0</v>
      </c>
      <c r="H87" s="235">
        <v>0</v>
      </c>
      <c r="I87" s="235">
        <v>0</v>
      </c>
      <c r="J87" s="235">
        <v>0</v>
      </c>
      <c r="K87" s="235">
        <v>0</v>
      </c>
      <c r="L87" s="235">
        <v>2</v>
      </c>
      <c r="M87" s="235">
        <v>2</v>
      </c>
      <c r="N87" s="235">
        <v>0</v>
      </c>
      <c r="O87" s="235">
        <v>0</v>
      </c>
      <c r="P87" s="235">
        <v>0</v>
      </c>
      <c r="Q87" s="235">
        <v>0</v>
      </c>
      <c r="R87" s="235">
        <v>2</v>
      </c>
      <c r="S87" s="1036">
        <v>0</v>
      </c>
      <c r="U87" s="214" t="s">
        <v>798</v>
      </c>
    </row>
    <row r="88" spans="1:21" ht="12.6" customHeight="1">
      <c r="A88" s="214"/>
      <c r="B88" s="208" t="s">
        <v>799</v>
      </c>
      <c r="C88" s="237">
        <v>3</v>
      </c>
      <c r="D88" s="237">
        <v>1</v>
      </c>
      <c r="E88" s="237">
        <v>0</v>
      </c>
      <c r="F88" s="237">
        <v>0</v>
      </c>
      <c r="G88" s="237">
        <v>0</v>
      </c>
      <c r="H88" s="237">
        <v>0</v>
      </c>
      <c r="I88" s="237">
        <v>0</v>
      </c>
      <c r="J88" s="237">
        <v>0</v>
      </c>
      <c r="K88" s="237">
        <v>0</v>
      </c>
      <c r="L88" s="237">
        <v>2</v>
      </c>
      <c r="M88" s="237">
        <v>0</v>
      </c>
      <c r="N88" s="237">
        <v>0</v>
      </c>
      <c r="O88" s="237">
        <v>0</v>
      </c>
      <c r="P88" s="237">
        <v>0</v>
      </c>
      <c r="Q88" s="237">
        <v>0</v>
      </c>
      <c r="R88" s="237">
        <v>0</v>
      </c>
      <c r="S88" s="1031">
        <v>0</v>
      </c>
      <c r="U88" s="214" t="s">
        <v>799</v>
      </c>
    </row>
    <row r="89" spans="1:21" ht="12.6" customHeight="1">
      <c r="A89" s="214"/>
      <c r="B89" s="208" t="s">
        <v>800</v>
      </c>
      <c r="C89" s="237">
        <v>2</v>
      </c>
      <c r="D89" s="237">
        <v>0</v>
      </c>
      <c r="E89" s="237">
        <v>0</v>
      </c>
      <c r="F89" s="237">
        <v>0</v>
      </c>
      <c r="G89" s="237">
        <v>0</v>
      </c>
      <c r="H89" s="237">
        <v>0</v>
      </c>
      <c r="I89" s="237">
        <v>0</v>
      </c>
      <c r="J89" s="237">
        <v>0</v>
      </c>
      <c r="K89" s="237">
        <v>0</v>
      </c>
      <c r="L89" s="237">
        <v>0</v>
      </c>
      <c r="M89" s="237">
        <v>0</v>
      </c>
      <c r="N89" s="237">
        <v>0</v>
      </c>
      <c r="O89" s="237">
        <v>0</v>
      </c>
      <c r="P89" s="237">
        <v>0</v>
      </c>
      <c r="Q89" s="237">
        <v>0</v>
      </c>
      <c r="R89" s="237">
        <v>1</v>
      </c>
      <c r="S89" s="1031">
        <v>1</v>
      </c>
      <c r="U89" s="214" t="s">
        <v>800</v>
      </c>
    </row>
    <row r="90" spans="1:21" ht="10.15" customHeight="1">
      <c r="A90" s="214"/>
      <c r="B90" s="208"/>
      <c r="C90" s="241"/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1032"/>
    </row>
    <row r="91" spans="1:21" ht="10.15" customHeight="1">
      <c r="A91" s="214"/>
      <c r="B91" s="208"/>
      <c r="C91" s="241"/>
      <c r="D91" s="241"/>
      <c r="E91" s="241"/>
      <c r="F91" s="241"/>
      <c r="G91" s="241"/>
      <c r="H91" s="241"/>
      <c r="I91" s="241"/>
      <c r="J91" s="241"/>
      <c r="K91" s="241"/>
      <c r="L91" s="241"/>
      <c r="M91" s="241"/>
      <c r="N91" s="241"/>
      <c r="O91" s="241"/>
      <c r="P91" s="241"/>
      <c r="Q91" s="241"/>
      <c r="R91" s="241"/>
      <c r="S91" s="1032"/>
    </row>
    <row r="92" spans="1:21" ht="12.6" customHeight="1">
      <c r="A92" s="214" t="s">
        <v>523</v>
      </c>
      <c r="B92" s="208"/>
      <c r="C92" s="237">
        <f t="shared" ref="C92:S92" si="5">SUM(C94:C102)</f>
        <v>84</v>
      </c>
      <c r="D92" s="237">
        <f t="shared" si="5"/>
        <v>20</v>
      </c>
      <c r="E92" s="237">
        <f t="shared" si="5"/>
        <v>13</v>
      </c>
      <c r="F92" s="237">
        <f t="shared" si="5"/>
        <v>1</v>
      </c>
      <c r="G92" s="237">
        <f t="shared" si="5"/>
        <v>0</v>
      </c>
      <c r="H92" s="237">
        <f t="shared" si="5"/>
        <v>3</v>
      </c>
      <c r="I92" s="237">
        <f t="shared" si="5"/>
        <v>0</v>
      </c>
      <c r="J92" s="237">
        <f t="shared" si="5"/>
        <v>3</v>
      </c>
      <c r="K92" s="237">
        <f t="shared" si="5"/>
        <v>2</v>
      </c>
      <c r="L92" s="237">
        <f t="shared" si="5"/>
        <v>7</v>
      </c>
      <c r="M92" s="237">
        <f t="shared" si="5"/>
        <v>9</v>
      </c>
      <c r="N92" s="237">
        <f t="shared" si="5"/>
        <v>4</v>
      </c>
      <c r="O92" s="237">
        <f t="shared" si="5"/>
        <v>2</v>
      </c>
      <c r="P92" s="237">
        <f t="shared" si="5"/>
        <v>8</v>
      </c>
      <c r="Q92" s="237">
        <f t="shared" si="5"/>
        <v>5</v>
      </c>
      <c r="R92" s="237">
        <f t="shared" si="5"/>
        <v>2</v>
      </c>
      <c r="S92" s="1031">
        <f t="shared" si="5"/>
        <v>3</v>
      </c>
      <c r="T92" s="123" t="s">
        <v>523</v>
      </c>
    </row>
    <row r="93" spans="1:21" ht="12.6" customHeight="1">
      <c r="A93" s="214"/>
      <c r="B93" s="208"/>
      <c r="C93" s="241"/>
      <c r="D93" s="241"/>
      <c r="E93" s="241"/>
      <c r="F93" s="241"/>
      <c r="G93" s="241"/>
      <c r="H93" s="241"/>
      <c r="I93" s="241"/>
      <c r="J93" s="241"/>
      <c r="K93" s="241"/>
      <c r="L93" s="241"/>
      <c r="M93" s="241"/>
      <c r="N93" s="241"/>
      <c r="O93" s="241"/>
      <c r="P93" s="241"/>
      <c r="Q93" s="241"/>
      <c r="R93" s="241"/>
      <c r="S93" s="1032"/>
    </row>
    <row r="94" spans="1:21" ht="12.6" customHeight="1">
      <c r="A94" s="214"/>
      <c r="B94" s="208" t="s">
        <v>2811</v>
      </c>
      <c r="C94" s="237">
        <v>2</v>
      </c>
      <c r="D94" s="237">
        <v>1</v>
      </c>
      <c r="E94" s="237">
        <v>0</v>
      </c>
      <c r="F94" s="237">
        <v>0</v>
      </c>
      <c r="G94" s="237">
        <v>0</v>
      </c>
      <c r="H94" s="237">
        <v>0</v>
      </c>
      <c r="I94" s="237">
        <v>0</v>
      </c>
      <c r="J94" s="237">
        <v>0</v>
      </c>
      <c r="K94" s="237">
        <v>0</v>
      </c>
      <c r="L94" s="237">
        <v>0</v>
      </c>
      <c r="M94" s="237">
        <v>1</v>
      </c>
      <c r="N94" s="237">
        <v>0</v>
      </c>
      <c r="O94" s="237">
        <v>0</v>
      </c>
      <c r="P94" s="237">
        <v>0</v>
      </c>
      <c r="Q94" s="237">
        <v>0</v>
      </c>
      <c r="R94" s="237">
        <v>0</v>
      </c>
      <c r="S94" s="1031">
        <v>0</v>
      </c>
      <c r="U94" s="214" t="s">
        <v>2811</v>
      </c>
    </row>
    <row r="95" spans="1:21" ht="12.6" customHeight="1">
      <c r="A95" s="214"/>
      <c r="B95" s="208" t="s">
        <v>804</v>
      </c>
      <c r="C95" s="237">
        <v>25</v>
      </c>
      <c r="D95" s="237">
        <v>2</v>
      </c>
      <c r="E95" s="237">
        <v>3</v>
      </c>
      <c r="F95" s="237">
        <v>1</v>
      </c>
      <c r="G95" s="237">
        <v>0</v>
      </c>
      <c r="H95" s="237">
        <v>1</v>
      </c>
      <c r="I95" s="237">
        <v>0</v>
      </c>
      <c r="J95" s="237">
        <v>0</v>
      </c>
      <c r="K95" s="237">
        <v>0</v>
      </c>
      <c r="L95" s="237">
        <v>4</v>
      </c>
      <c r="M95" s="237">
        <v>5</v>
      </c>
      <c r="N95" s="237">
        <v>2</v>
      </c>
      <c r="O95" s="237">
        <v>0</v>
      </c>
      <c r="P95" s="237">
        <v>5</v>
      </c>
      <c r="Q95" s="237">
        <v>1</v>
      </c>
      <c r="R95" s="237">
        <v>0</v>
      </c>
      <c r="S95" s="1031">
        <v>1</v>
      </c>
      <c r="U95" s="214" t="s">
        <v>804</v>
      </c>
    </row>
    <row r="96" spans="1:21" ht="12.6" customHeight="1">
      <c r="A96" s="214"/>
      <c r="B96" s="208" t="s">
        <v>805</v>
      </c>
      <c r="C96" s="237">
        <v>11</v>
      </c>
      <c r="D96" s="237">
        <v>4</v>
      </c>
      <c r="E96" s="237">
        <v>1</v>
      </c>
      <c r="F96" s="237">
        <v>0</v>
      </c>
      <c r="G96" s="237">
        <v>0</v>
      </c>
      <c r="H96" s="237">
        <v>0</v>
      </c>
      <c r="I96" s="237">
        <v>0</v>
      </c>
      <c r="J96" s="237">
        <v>0</v>
      </c>
      <c r="K96" s="237">
        <v>2</v>
      </c>
      <c r="L96" s="237">
        <v>1</v>
      </c>
      <c r="M96" s="237">
        <v>1</v>
      </c>
      <c r="N96" s="237">
        <v>0</v>
      </c>
      <c r="O96" s="237">
        <v>0</v>
      </c>
      <c r="P96" s="237">
        <v>1</v>
      </c>
      <c r="Q96" s="237">
        <v>0</v>
      </c>
      <c r="R96" s="237">
        <v>1</v>
      </c>
      <c r="S96" s="1031">
        <v>0</v>
      </c>
      <c r="U96" s="214" t="s">
        <v>805</v>
      </c>
    </row>
    <row r="97" spans="1:21" ht="12.6" customHeight="1">
      <c r="A97" s="214"/>
      <c r="B97" s="208" t="s">
        <v>807</v>
      </c>
      <c r="C97" s="237">
        <v>5</v>
      </c>
      <c r="D97" s="237">
        <v>1</v>
      </c>
      <c r="E97" s="237">
        <v>1</v>
      </c>
      <c r="F97" s="237">
        <v>0</v>
      </c>
      <c r="G97" s="237">
        <v>0</v>
      </c>
      <c r="H97" s="237">
        <v>0</v>
      </c>
      <c r="I97" s="237">
        <v>0</v>
      </c>
      <c r="J97" s="237">
        <v>1</v>
      </c>
      <c r="K97" s="237">
        <v>0</v>
      </c>
      <c r="L97" s="237">
        <v>2</v>
      </c>
      <c r="M97" s="237">
        <v>0</v>
      </c>
      <c r="N97" s="237">
        <v>0</v>
      </c>
      <c r="O97" s="237">
        <v>0</v>
      </c>
      <c r="P97" s="237">
        <v>0</v>
      </c>
      <c r="Q97" s="237">
        <v>0</v>
      </c>
      <c r="R97" s="237">
        <v>0</v>
      </c>
      <c r="S97" s="1031">
        <v>0</v>
      </c>
      <c r="U97" s="214" t="s">
        <v>807</v>
      </c>
    </row>
    <row r="98" spans="1:21" ht="12.6" customHeight="1">
      <c r="A98" s="214"/>
      <c r="B98" s="208" t="s">
        <v>808</v>
      </c>
      <c r="C98" s="237">
        <v>1</v>
      </c>
      <c r="D98" s="1033" t="s">
        <v>606</v>
      </c>
      <c r="E98" s="1033" t="s">
        <v>606</v>
      </c>
      <c r="F98" s="1033" t="s">
        <v>606</v>
      </c>
      <c r="G98" s="1033" t="s">
        <v>606</v>
      </c>
      <c r="H98" s="1033" t="s">
        <v>606</v>
      </c>
      <c r="I98" s="1033" t="s">
        <v>606</v>
      </c>
      <c r="J98" s="1033" t="s">
        <v>606</v>
      </c>
      <c r="K98" s="1033" t="s">
        <v>606</v>
      </c>
      <c r="L98" s="1033" t="s">
        <v>606</v>
      </c>
      <c r="M98" s="1033" t="s">
        <v>606</v>
      </c>
      <c r="N98" s="1033" t="s">
        <v>606</v>
      </c>
      <c r="O98" s="1033" t="s">
        <v>606</v>
      </c>
      <c r="P98" s="1033" t="s">
        <v>606</v>
      </c>
      <c r="Q98" s="1033" t="s">
        <v>606</v>
      </c>
      <c r="R98" s="1033" t="s">
        <v>606</v>
      </c>
      <c r="S98" s="1034" t="s">
        <v>606</v>
      </c>
      <c r="U98" s="214" t="s">
        <v>808</v>
      </c>
    </row>
    <row r="99" spans="1:21" ht="12.6" customHeight="1">
      <c r="A99" s="214"/>
      <c r="B99" s="208" t="s">
        <v>809</v>
      </c>
      <c r="C99" s="237">
        <v>3</v>
      </c>
      <c r="D99" s="237">
        <v>1</v>
      </c>
      <c r="E99" s="237">
        <v>0</v>
      </c>
      <c r="F99" s="237">
        <v>0</v>
      </c>
      <c r="G99" s="237">
        <v>0</v>
      </c>
      <c r="H99" s="237">
        <v>0</v>
      </c>
      <c r="I99" s="237">
        <v>0</v>
      </c>
      <c r="J99" s="237">
        <v>1</v>
      </c>
      <c r="K99" s="237">
        <v>0</v>
      </c>
      <c r="L99" s="237">
        <v>0</v>
      </c>
      <c r="M99" s="237">
        <v>0</v>
      </c>
      <c r="N99" s="237">
        <v>0</v>
      </c>
      <c r="O99" s="237">
        <v>0</v>
      </c>
      <c r="P99" s="237">
        <v>0</v>
      </c>
      <c r="Q99" s="237">
        <v>0</v>
      </c>
      <c r="R99" s="237">
        <v>0</v>
      </c>
      <c r="S99" s="1031">
        <v>1</v>
      </c>
      <c r="U99" s="214" t="s">
        <v>809</v>
      </c>
    </row>
    <row r="100" spans="1:21" ht="12.6" customHeight="1">
      <c r="A100" s="214"/>
      <c r="B100" s="208" t="s">
        <v>810</v>
      </c>
      <c r="C100" s="237">
        <v>1</v>
      </c>
      <c r="D100" s="1033" t="s">
        <v>606</v>
      </c>
      <c r="E100" s="1033" t="s">
        <v>606</v>
      </c>
      <c r="F100" s="1033" t="s">
        <v>606</v>
      </c>
      <c r="G100" s="1033" t="s">
        <v>606</v>
      </c>
      <c r="H100" s="1033" t="s">
        <v>606</v>
      </c>
      <c r="I100" s="1033" t="s">
        <v>606</v>
      </c>
      <c r="J100" s="1033" t="s">
        <v>606</v>
      </c>
      <c r="K100" s="1033" t="s">
        <v>606</v>
      </c>
      <c r="L100" s="1033" t="s">
        <v>606</v>
      </c>
      <c r="M100" s="1033" t="s">
        <v>606</v>
      </c>
      <c r="N100" s="1033" t="s">
        <v>606</v>
      </c>
      <c r="O100" s="1033" t="s">
        <v>606</v>
      </c>
      <c r="P100" s="1033" t="s">
        <v>606</v>
      </c>
      <c r="Q100" s="1033" t="s">
        <v>606</v>
      </c>
      <c r="R100" s="1033" t="s">
        <v>606</v>
      </c>
      <c r="S100" s="1034" t="s">
        <v>606</v>
      </c>
      <c r="U100" s="214" t="s">
        <v>810</v>
      </c>
    </row>
    <row r="101" spans="1:21" ht="12.6" customHeight="1">
      <c r="A101" s="214"/>
      <c r="B101" s="208" t="s">
        <v>811</v>
      </c>
      <c r="C101" s="237">
        <v>31</v>
      </c>
      <c r="D101" s="237">
        <v>11</v>
      </c>
      <c r="E101" s="237">
        <v>8</v>
      </c>
      <c r="F101" s="237">
        <v>0</v>
      </c>
      <c r="G101" s="237">
        <v>0</v>
      </c>
      <c r="H101" s="237">
        <v>2</v>
      </c>
      <c r="I101" s="237">
        <v>0</v>
      </c>
      <c r="J101" s="237">
        <v>1</v>
      </c>
      <c r="K101" s="237">
        <v>0</v>
      </c>
      <c r="L101" s="237">
        <v>0</v>
      </c>
      <c r="M101" s="237">
        <v>2</v>
      </c>
      <c r="N101" s="237">
        <v>2</v>
      </c>
      <c r="O101" s="237">
        <v>0</v>
      </c>
      <c r="P101" s="237">
        <v>2</v>
      </c>
      <c r="Q101" s="237">
        <v>2</v>
      </c>
      <c r="R101" s="237">
        <v>1</v>
      </c>
      <c r="S101" s="1031">
        <v>0</v>
      </c>
      <c r="U101" s="214" t="s">
        <v>811</v>
      </c>
    </row>
    <row r="102" spans="1:21" ht="12.6" customHeight="1">
      <c r="A102" s="214"/>
      <c r="B102" s="208" t="s">
        <v>812</v>
      </c>
      <c r="C102" s="237">
        <v>5</v>
      </c>
      <c r="D102" s="237">
        <v>0</v>
      </c>
      <c r="E102" s="237">
        <v>0</v>
      </c>
      <c r="F102" s="237">
        <v>0</v>
      </c>
      <c r="G102" s="237">
        <v>0</v>
      </c>
      <c r="H102" s="237">
        <v>0</v>
      </c>
      <c r="I102" s="237">
        <v>0</v>
      </c>
      <c r="J102" s="237">
        <v>0</v>
      </c>
      <c r="K102" s="237">
        <v>0</v>
      </c>
      <c r="L102" s="237">
        <v>0</v>
      </c>
      <c r="M102" s="237">
        <v>0</v>
      </c>
      <c r="N102" s="237">
        <v>0</v>
      </c>
      <c r="O102" s="237">
        <v>2</v>
      </c>
      <c r="P102" s="237">
        <v>0</v>
      </c>
      <c r="Q102" s="237">
        <v>2</v>
      </c>
      <c r="R102" s="237">
        <v>0</v>
      </c>
      <c r="S102" s="1031">
        <v>1</v>
      </c>
      <c r="U102" s="214" t="s">
        <v>812</v>
      </c>
    </row>
    <row r="103" spans="1:21" ht="10.15" customHeight="1">
      <c r="A103" s="214"/>
      <c r="B103" s="208"/>
      <c r="C103" s="241"/>
      <c r="D103" s="241"/>
      <c r="E103" s="241"/>
      <c r="F103" s="241"/>
      <c r="G103" s="241"/>
      <c r="H103" s="241"/>
      <c r="I103" s="241"/>
      <c r="J103" s="241"/>
      <c r="K103" s="241"/>
      <c r="L103" s="241"/>
      <c r="M103" s="241"/>
      <c r="N103" s="241"/>
      <c r="O103" s="241"/>
      <c r="P103" s="241"/>
      <c r="Q103" s="241"/>
      <c r="R103" s="241"/>
      <c r="S103" s="1032"/>
    </row>
    <row r="104" spans="1:21" ht="10.15" customHeight="1">
      <c r="A104" s="214"/>
      <c r="B104" s="208"/>
      <c r="C104" s="241"/>
      <c r="D104" s="241"/>
      <c r="E104" s="241"/>
      <c r="F104" s="241"/>
      <c r="G104" s="241"/>
      <c r="H104" s="241"/>
      <c r="I104" s="241"/>
      <c r="J104" s="241"/>
      <c r="K104" s="241"/>
      <c r="L104" s="241"/>
      <c r="M104" s="241"/>
      <c r="N104" s="241"/>
      <c r="O104" s="241"/>
      <c r="P104" s="241"/>
      <c r="Q104" s="241"/>
      <c r="R104" s="241"/>
      <c r="S104" s="1032"/>
    </row>
    <row r="105" spans="1:21" ht="12.6" customHeight="1">
      <c r="A105" s="214" t="s">
        <v>534</v>
      </c>
      <c r="B105" s="208"/>
      <c r="C105" s="237">
        <f t="shared" ref="C105:S105" si="6">SUM(C107:C110)</f>
        <v>15</v>
      </c>
      <c r="D105" s="237">
        <f t="shared" si="6"/>
        <v>0</v>
      </c>
      <c r="E105" s="237">
        <f t="shared" si="6"/>
        <v>2</v>
      </c>
      <c r="F105" s="237">
        <f t="shared" si="6"/>
        <v>1</v>
      </c>
      <c r="G105" s="237">
        <f t="shared" si="6"/>
        <v>0</v>
      </c>
      <c r="H105" s="237">
        <f t="shared" si="6"/>
        <v>0</v>
      </c>
      <c r="I105" s="237">
        <f t="shared" si="6"/>
        <v>0</v>
      </c>
      <c r="J105" s="237">
        <f t="shared" si="6"/>
        <v>2</v>
      </c>
      <c r="K105" s="237">
        <f t="shared" si="6"/>
        <v>0</v>
      </c>
      <c r="L105" s="237">
        <f t="shared" si="6"/>
        <v>2</v>
      </c>
      <c r="M105" s="237">
        <f t="shared" si="6"/>
        <v>5</v>
      </c>
      <c r="N105" s="237">
        <f t="shared" si="6"/>
        <v>1</v>
      </c>
      <c r="O105" s="237">
        <f t="shared" si="6"/>
        <v>0</v>
      </c>
      <c r="P105" s="237">
        <f t="shared" si="6"/>
        <v>1</v>
      </c>
      <c r="Q105" s="237">
        <f t="shared" si="6"/>
        <v>1</v>
      </c>
      <c r="R105" s="237">
        <f t="shared" si="6"/>
        <v>0</v>
      </c>
      <c r="S105" s="1031">
        <f t="shared" si="6"/>
        <v>0</v>
      </c>
      <c r="T105" s="123" t="s">
        <v>534</v>
      </c>
    </row>
    <row r="106" spans="1:21" ht="12.6" customHeight="1">
      <c r="A106" s="214"/>
      <c r="B106" s="208"/>
      <c r="C106" s="241"/>
      <c r="D106" s="241"/>
      <c r="E106" s="241"/>
      <c r="F106" s="241"/>
      <c r="G106" s="241"/>
      <c r="H106" s="241"/>
      <c r="I106" s="241"/>
      <c r="J106" s="241"/>
      <c r="K106" s="241"/>
      <c r="L106" s="241"/>
      <c r="M106" s="241"/>
      <c r="N106" s="241"/>
      <c r="O106" s="241"/>
      <c r="P106" s="241"/>
      <c r="Q106" s="241"/>
      <c r="R106" s="241"/>
      <c r="S106" s="1032"/>
    </row>
    <row r="107" spans="1:21" ht="12.6" customHeight="1">
      <c r="A107" s="214"/>
      <c r="B107" s="208" t="s">
        <v>813</v>
      </c>
      <c r="C107" s="237">
        <v>7</v>
      </c>
      <c r="D107" s="237">
        <v>0</v>
      </c>
      <c r="E107" s="237">
        <v>0</v>
      </c>
      <c r="F107" s="237">
        <v>0</v>
      </c>
      <c r="G107" s="237">
        <v>0</v>
      </c>
      <c r="H107" s="237">
        <v>0</v>
      </c>
      <c r="I107" s="237">
        <v>0</v>
      </c>
      <c r="J107" s="237">
        <v>2</v>
      </c>
      <c r="K107" s="237">
        <v>0</v>
      </c>
      <c r="L107" s="237">
        <v>1</v>
      </c>
      <c r="M107" s="237">
        <v>2</v>
      </c>
      <c r="N107" s="237">
        <v>1</v>
      </c>
      <c r="O107" s="237">
        <v>0</v>
      </c>
      <c r="P107" s="237">
        <v>1</v>
      </c>
      <c r="Q107" s="237">
        <v>0</v>
      </c>
      <c r="R107" s="237">
        <v>0</v>
      </c>
      <c r="S107" s="1031">
        <v>0</v>
      </c>
      <c r="U107" s="214" t="s">
        <v>813</v>
      </c>
    </row>
    <row r="108" spans="1:21" ht="12.6" customHeight="1">
      <c r="A108" s="214"/>
      <c r="B108" s="208" t="s">
        <v>816</v>
      </c>
      <c r="C108" s="123"/>
      <c r="D108" s="123"/>
      <c r="E108" s="123"/>
      <c r="F108" s="123"/>
      <c r="G108" s="123"/>
      <c r="H108" s="123"/>
      <c r="I108" s="123"/>
      <c r="J108" s="123"/>
      <c r="K108" s="123"/>
      <c r="L108" s="123"/>
      <c r="M108" s="123"/>
      <c r="N108" s="123"/>
      <c r="O108" s="123"/>
      <c r="P108" s="123"/>
      <c r="Q108" s="123"/>
      <c r="R108" s="123"/>
      <c r="S108" s="208"/>
      <c r="U108" s="214" t="s">
        <v>816</v>
      </c>
    </row>
    <row r="109" spans="1:21" ht="12.6" customHeight="1">
      <c r="A109" s="214"/>
      <c r="B109" s="208" t="s">
        <v>817</v>
      </c>
      <c r="C109" s="241">
        <v>4</v>
      </c>
      <c r="D109" s="241">
        <v>0</v>
      </c>
      <c r="E109" s="241">
        <v>2</v>
      </c>
      <c r="F109" s="241">
        <v>0</v>
      </c>
      <c r="G109" s="241">
        <v>0</v>
      </c>
      <c r="H109" s="241">
        <v>0</v>
      </c>
      <c r="I109" s="241">
        <v>0</v>
      </c>
      <c r="J109" s="241">
        <v>0</v>
      </c>
      <c r="K109" s="241">
        <v>0</v>
      </c>
      <c r="L109" s="241">
        <v>0</v>
      </c>
      <c r="M109" s="241">
        <v>2</v>
      </c>
      <c r="N109" s="241">
        <v>0</v>
      </c>
      <c r="O109" s="241">
        <v>0</v>
      </c>
      <c r="P109" s="241">
        <v>0</v>
      </c>
      <c r="Q109" s="241">
        <v>0</v>
      </c>
      <c r="R109" s="241">
        <v>0</v>
      </c>
      <c r="S109" s="1032">
        <v>0</v>
      </c>
      <c r="U109" s="214" t="s">
        <v>817</v>
      </c>
    </row>
    <row r="110" spans="1:21" ht="12.6" customHeight="1">
      <c r="A110" s="214"/>
      <c r="B110" s="208" t="s">
        <v>818</v>
      </c>
      <c r="C110" s="237">
        <v>4</v>
      </c>
      <c r="D110" s="237">
        <v>0</v>
      </c>
      <c r="E110" s="237">
        <v>0</v>
      </c>
      <c r="F110" s="237">
        <v>1</v>
      </c>
      <c r="G110" s="237">
        <v>0</v>
      </c>
      <c r="H110" s="237">
        <v>0</v>
      </c>
      <c r="I110" s="237">
        <v>0</v>
      </c>
      <c r="J110" s="237">
        <v>0</v>
      </c>
      <c r="K110" s="237">
        <v>0</v>
      </c>
      <c r="L110" s="237">
        <v>1</v>
      </c>
      <c r="M110" s="237">
        <v>1</v>
      </c>
      <c r="N110" s="237">
        <v>0</v>
      </c>
      <c r="O110" s="237">
        <v>0</v>
      </c>
      <c r="P110" s="237">
        <v>0</v>
      </c>
      <c r="Q110" s="237">
        <v>1</v>
      </c>
      <c r="R110" s="237">
        <v>0</v>
      </c>
      <c r="S110" s="1031">
        <v>0</v>
      </c>
      <c r="U110" s="214" t="s">
        <v>818</v>
      </c>
    </row>
    <row r="111" spans="1:21" ht="12.6" customHeight="1">
      <c r="A111" s="214"/>
      <c r="B111" s="1035"/>
      <c r="C111" s="241"/>
      <c r="D111" s="241"/>
      <c r="E111" s="241"/>
      <c r="F111" s="241"/>
      <c r="G111" s="241"/>
      <c r="H111" s="241"/>
      <c r="I111" s="241"/>
      <c r="J111" s="241"/>
      <c r="K111" s="241"/>
      <c r="L111" s="241"/>
      <c r="M111" s="241"/>
      <c r="N111" s="241"/>
      <c r="O111" s="241"/>
      <c r="P111" s="241"/>
      <c r="Q111" s="241"/>
      <c r="R111" s="241"/>
      <c r="S111" s="1032"/>
    </row>
    <row r="112" spans="1:21" ht="12.6" customHeight="1">
      <c r="A112" s="214"/>
      <c r="B112" s="144" t="s">
        <v>2812</v>
      </c>
      <c r="C112" s="237">
        <f t="shared" ref="C112:S112" si="7">SUM(C13+C33+C36+C49+C67+C80+C92+C105)</f>
        <v>1581</v>
      </c>
      <c r="D112" s="237">
        <f t="shared" si="7"/>
        <v>258</v>
      </c>
      <c r="E112" s="237">
        <f t="shared" si="7"/>
        <v>325</v>
      </c>
      <c r="F112" s="237">
        <f t="shared" si="7"/>
        <v>116</v>
      </c>
      <c r="G112" s="237">
        <f t="shared" si="7"/>
        <v>16</v>
      </c>
      <c r="H112" s="237">
        <f t="shared" si="7"/>
        <v>15</v>
      </c>
      <c r="I112" s="237">
        <f t="shared" si="7"/>
        <v>63</v>
      </c>
      <c r="J112" s="237">
        <f t="shared" si="7"/>
        <v>98</v>
      </c>
      <c r="K112" s="237">
        <f t="shared" si="7"/>
        <v>30</v>
      </c>
      <c r="L112" s="237">
        <f t="shared" si="7"/>
        <v>105</v>
      </c>
      <c r="M112" s="237">
        <f t="shared" si="7"/>
        <v>287</v>
      </c>
      <c r="N112" s="237">
        <f t="shared" si="7"/>
        <v>53</v>
      </c>
      <c r="O112" s="237">
        <f t="shared" si="7"/>
        <v>23</v>
      </c>
      <c r="P112" s="237">
        <f t="shared" si="7"/>
        <v>94</v>
      </c>
      <c r="Q112" s="237">
        <f t="shared" si="7"/>
        <v>26</v>
      </c>
      <c r="R112" s="237">
        <f t="shared" si="7"/>
        <v>36</v>
      </c>
      <c r="S112" s="1031">
        <f t="shared" si="7"/>
        <v>31</v>
      </c>
      <c r="T112" s="123" t="s">
        <v>154</v>
      </c>
    </row>
    <row r="113" spans="1:21" ht="10.15" customHeight="1">
      <c r="A113" s="214"/>
      <c r="B113" s="208"/>
      <c r="C113" s="241"/>
      <c r="D113" s="241"/>
      <c r="E113" s="241"/>
      <c r="F113" s="241"/>
      <c r="G113" s="241"/>
      <c r="H113" s="241"/>
      <c r="I113" s="241"/>
      <c r="J113" s="241"/>
      <c r="K113" s="241"/>
      <c r="L113" s="241"/>
      <c r="M113" s="241"/>
      <c r="N113" s="241"/>
      <c r="O113" s="241"/>
      <c r="P113" s="241"/>
      <c r="Q113" s="241"/>
      <c r="R113" s="241"/>
      <c r="S113" s="1032"/>
    </row>
    <row r="114" spans="1:21" ht="10.15" customHeight="1">
      <c r="A114" s="214"/>
      <c r="B114" s="208"/>
      <c r="C114" s="241"/>
      <c r="D114" s="241"/>
      <c r="E114" s="241"/>
      <c r="F114" s="241"/>
      <c r="G114" s="241"/>
      <c r="H114" s="241"/>
      <c r="I114" s="241"/>
      <c r="J114" s="241"/>
      <c r="K114" s="241"/>
      <c r="L114" s="241"/>
      <c r="M114" s="241"/>
      <c r="N114" s="241"/>
      <c r="O114" s="241"/>
      <c r="P114" s="241"/>
      <c r="Q114" s="241"/>
      <c r="R114" s="241"/>
      <c r="S114" s="1032"/>
    </row>
    <row r="115" spans="1:21" ht="12.6" customHeight="1">
      <c r="A115" s="214"/>
      <c r="B115" s="144" t="s">
        <v>2813</v>
      </c>
      <c r="C115" s="241"/>
      <c r="D115" s="241"/>
      <c r="E115" s="241"/>
      <c r="F115" s="241"/>
      <c r="G115" s="241"/>
      <c r="H115" s="241"/>
      <c r="I115" s="241"/>
      <c r="J115" s="241"/>
      <c r="K115" s="241"/>
      <c r="L115" s="241"/>
      <c r="M115" s="241"/>
      <c r="N115" s="241"/>
      <c r="O115" s="241"/>
      <c r="P115" s="241"/>
      <c r="Q115" s="241"/>
      <c r="R115" s="241"/>
      <c r="S115" s="1032"/>
      <c r="U115" s="125" t="s">
        <v>2814</v>
      </c>
    </row>
    <row r="116" spans="1:21" ht="12.6" customHeight="1">
      <c r="A116" s="214"/>
      <c r="B116" s="144" t="s">
        <v>2815</v>
      </c>
      <c r="C116" s="241">
        <v>194</v>
      </c>
      <c r="D116" s="241">
        <v>30</v>
      </c>
      <c r="E116" s="241">
        <v>50</v>
      </c>
      <c r="F116" s="241">
        <v>8</v>
      </c>
      <c r="G116" s="241">
        <v>4</v>
      </c>
      <c r="H116" s="241">
        <v>0</v>
      </c>
      <c r="I116" s="241">
        <v>5</v>
      </c>
      <c r="J116" s="241">
        <v>4</v>
      </c>
      <c r="K116" s="241">
        <v>6</v>
      </c>
      <c r="L116" s="241">
        <v>10</v>
      </c>
      <c r="M116" s="241">
        <v>41</v>
      </c>
      <c r="N116" s="241">
        <v>5</v>
      </c>
      <c r="O116" s="241">
        <v>4</v>
      </c>
      <c r="P116" s="241">
        <v>18</v>
      </c>
      <c r="Q116" s="241">
        <v>3</v>
      </c>
      <c r="R116" s="241">
        <v>1</v>
      </c>
      <c r="S116" s="1032">
        <v>5</v>
      </c>
      <c r="U116" s="214" t="s">
        <v>308</v>
      </c>
    </row>
    <row r="117" spans="1:21" ht="12.6" customHeight="1">
      <c r="A117" s="214"/>
      <c r="B117" s="218"/>
      <c r="C117" s="241"/>
      <c r="D117" s="241"/>
      <c r="E117" s="241"/>
      <c r="F117" s="241"/>
      <c r="G117" s="241"/>
      <c r="H117" s="241"/>
      <c r="I117" s="241"/>
      <c r="J117" s="241"/>
      <c r="K117" s="241"/>
      <c r="L117" s="241"/>
      <c r="M117" s="241"/>
      <c r="N117" s="241"/>
      <c r="O117" s="241"/>
      <c r="P117" s="241"/>
      <c r="Q117" s="241"/>
      <c r="R117" s="241"/>
      <c r="S117" s="263"/>
    </row>
    <row r="118" spans="1:21" ht="12.6" customHeight="1">
      <c r="A118" s="214"/>
      <c r="B118" s="218"/>
      <c r="C118" s="241"/>
      <c r="D118" s="241"/>
      <c r="E118" s="241"/>
      <c r="F118" s="241"/>
      <c r="G118" s="241"/>
      <c r="H118" s="241"/>
      <c r="I118" s="241"/>
      <c r="J118" s="241"/>
      <c r="K118" s="241"/>
      <c r="L118" s="241"/>
      <c r="M118" s="241"/>
      <c r="N118" s="241"/>
      <c r="O118" s="241"/>
      <c r="P118" s="241"/>
      <c r="Q118" s="241"/>
      <c r="R118" s="241"/>
      <c r="S118" s="263"/>
    </row>
    <row r="119" spans="1:21" ht="12.6" customHeight="1">
      <c r="A119" s="214"/>
      <c r="B119" s="218"/>
      <c r="C119" s="163"/>
      <c r="D119" s="163"/>
      <c r="E119" s="163"/>
      <c r="F119" s="163"/>
      <c r="G119" s="163"/>
      <c r="H119" s="163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</row>
    <row r="120" spans="1:21" s="44" customFormat="1" ht="12.6" customHeight="1">
      <c r="A120" s="1482" t="s">
        <v>48</v>
      </c>
      <c r="B120" s="1482"/>
      <c r="C120" s="1038"/>
      <c r="D120" s="74"/>
      <c r="E120" s="74"/>
      <c r="F120" s="74"/>
      <c r="G120" s="74"/>
      <c r="H120" s="74"/>
      <c r="I120" s="74"/>
      <c r="J120" s="74"/>
      <c r="K120" s="74"/>
      <c r="L120" s="1482" t="s">
        <v>48</v>
      </c>
      <c r="M120" s="1482"/>
      <c r="N120" s="1482"/>
      <c r="O120" s="1482"/>
      <c r="P120" s="1482"/>
      <c r="Q120" s="1482"/>
      <c r="R120" s="74"/>
      <c r="S120" s="74"/>
      <c r="T120" s="258"/>
      <c r="U120" s="1039"/>
    </row>
    <row r="121" spans="1:21" s="214" customFormat="1" ht="9.75" customHeight="1">
      <c r="B121" s="257"/>
      <c r="C121" s="218"/>
      <c r="D121" s="218"/>
      <c r="E121" s="218"/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U121" s="257"/>
    </row>
    <row r="122" spans="1:21" ht="15" customHeight="1">
      <c r="B122" s="1028"/>
      <c r="C122" s="1041" t="s">
        <v>178</v>
      </c>
      <c r="D122" s="1029"/>
      <c r="E122" s="1029"/>
      <c r="F122" s="1029"/>
      <c r="G122" s="1029"/>
      <c r="H122" s="1029"/>
      <c r="I122" s="1029"/>
      <c r="J122" s="1029"/>
      <c r="K122" s="1030"/>
      <c r="L122" s="1041" t="s">
        <v>178</v>
      </c>
      <c r="M122" s="1029"/>
      <c r="N122" s="1029"/>
      <c r="O122" s="1029"/>
      <c r="P122" s="1029"/>
      <c r="Q122" s="1029"/>
      <c r="R122" s="1029"/>
      <c r="S122" s="1029"/>
      <c r="T122" s="1029"/>
      <c r="U122" s="1028"/>
    </row>
    <row r="123" spans="1:21" ht="9.75" customHeight="1">
      <c r="A123" s="214"/>
      <c r="B123" s="257"/>
      <c r="S123" s="218"/>
      <c r="T123" s="214"/>
      <c r="U123" s="257"/>
    </row>
    <row r="124" spans="1:21" ht="12.6" customHeight="1">
      <c r="A124" s="214" t="s">
        <v>455</v>
      </c>
      <c r="B124" s="208"/>
      <c r="C124" s="237">
        <f t="shared" ref="C124:S124" si="8">SUM(C126:C140)</f>
        <v>86</v>
      </c>
      <c r="D124" s="237">
        <f t="shared" si="8"/>
        <v>9</v>
      </c>
      <c r="E124" s="237">
        <f t="shared" si="8"/>
        <v>19</v>
      </c>
      <c r="F124" s="237">
        <f t="shared" si="8"/>
        <v>5</v>
      </c>
      <c r="G124" s="237">
        <f t="shared" si="8"/>
        <v>1</v>
      </c>
      <c r="H124" s="237">
        <f t="shared" si="8"/>
        <v>0</v>
      </c>
      <c r="I124" s="237">
        <f t="shared" si="8"/>
        <v>2</v>
      </c>
      <c r="J124" s="237">
        <f t="shared" si="8"/>
        <v>7</v>
      </c>
      <c r="K124" s="237">
        <f t="shared" si="8"/>
        <v>2</v>
      </c>
      <c r="L124" s="237">
        <f t="shared" si="8"/>
        <v>6</v>
      </c>
      <c r="M124" s="237">
        <f t="shared" si="8"/>
        <v>17</v>
      </c>
      <c r="N124" s="237">
        <f t="shared" si="8"/>
        <v>4</v>
      </c>
      <c r="O124" s="237">
        <f t="shared" si="8"/>
        <v>2</v>
      </c>
      <c r="P124" s="237">
        <f t="shared" si="8"/>
        <v>5</v>
      </c>
      <c r="Q124" s="237">
        <f t="shared" si="8"/>
        <v>1</v>
      </c>
      <c r="R124" s="237">
        <f t="shared" si="8"/>
        <v>1</v>
      </c>
      <c r="S124" s="1031">
        <f t="shared" si="8"/>
        <v>2</v>
      </c>
      <c r="T124" s="123" t="s">
        <v>455</v>
      </c>
    </row>
    <row r="125" spans="1:21" ht="12.6" customHeight="1">
      <c r="A125" s="214"/>
      <c r="B125" s="208"/>
      <c r="C125" s="241"/>
      <c r="D125" s="241"/>
      <c r="E125" s="241"/>
      <c r="F125" s="241"/>
      <c r="G125" s="241"/>
      <c r="H125" s="241"/>
      <c r="I125" s="241"/>
      <c r="J125" s="241"/>
      <c r="K125" s="241"/>
      <c r="L125" s="241"/>
      <c r="M125" s="241"/>
      <c r="N125" s="241"/>
      <c r="O125" s="241"/>
      <c r="P125" s="241"/>
      <c r="Q125" s="241"/>
      <c r="R125" s="241"/>
      <c r="S125" s="1032"/>
    </row>
    <row r="126" spans="1:21" ht="12.6" customHeight="1">
      <c r="A126" s="214"/>
      <c r="B126" s="208" t="s">
        <v>742</v>
      </c>
      <c r="C126" s="237">
        <v>2</v>
      </c>
      <c r="D126" s="1033" t="s">
        <v>606</v>
      </c>
      <c r="E126" s="1033" t="s">
        <v>606</v>
      </c>
      <c r="F126" s="1033" t="s">
        <v>606</v>
      </c>
      <c r="G126" s="1033" t="s">
        <v>606</v>
      </c>
      <c r="H126" s="1033" t="s">
        <v>606</v>
      </c>
      <c r="I126" s="1033" t="s">
        <v>606</v>
      </c>
      <c r="J126" s="1033" t="s">
        <v>606</v>
      </c>
      <c r="K126" s="1033" t="s">
        <v>606</v>
      </c>
      <c r="L126" s="1033" t="s">
        <v>606</v>
      </c>
      <c r="M126" s="1033" t="s">
        <v>606</v>
      </c>
      <c r="N126" s="1033" t="s">
        <v>606</v>
      </c>
      <c r="O126" s="1033" t="s">
        <v>606</v>
      </c>
      <c r="P126" s="1033" t="s">
        <v>606</v>
      </c>
      <c r="Q126" s="1033" t="s">
        <v>606</v>
      </c>
      <c r="R126" s="1033" t="s">
        <v>606</v>
      </c>
      <c r="S126" s="1034" t="s">
        <v>606</v>
      </c>
      <c r="U126" s="214" t="s">
        <v>742</v>
      </c>
    </row>
    <row r="127" spans="1:21" ht="12.6" customHeight="1">
      <c r="A127" s="214"/>
      <c r="B127" s="208" t="s">
        <v>743</v>
      </c>
      <c r="C127" s="237">
        <v>5</v>
      </c>
      <c r="D127" s="237">
        <v>0</v>
      </c>
      <c r="E127" s="237">
        <v>2</v>
      </c>
      <c r="F127" s="237">
        <v>1</v>
      </c>
      <c r="G127" s="237">
        <v>0</v>
      </c>
      <c r="H127" s="237">
        <v>0</v>
      </c>
      <c r="I127" s="237">
        <v>1</v>
      </c>
      <c r="J127" s="237">
        <v>1</v>
      </c>
      <c r="K127" s="237">
        <v>0</v>
      </c>
      <c r="L127" s="237">
        <v>0</v>
      </c>
      <c r="M127" s="237">
        <v>0</v>
      </c>
      <c r="N127" s="237">
        <v>0</v>
      </c>
      <c r="O127" s="237">
        <v>0</v>
      </c>
      <c r="P127" s="237">
        <v>0</v>
      </c>
      <c r="Q127" s="237">
        <v>0</v>
      </c>
      <c r="R127" s="237">
        <v>0</v>
      </c>
      <c r="S127" s="1031">
        <v>0</v>
      </c>
      <c r="U127" s="214" t="s">
        <v>743</v>
      </c>
    </row>
    <row r="128" spans="1:21" ht="12.6" customHeight="1">
      <c r="A128" s="214"/>
      <c r="B128" s="208" t="s">
        <v>744</v>
      </c>
      <c r="C128" s="237">
        <v>1</v>
      </c>
      <c r="D128" s="1033" t="s">
        <v>606</v>
      </c>
      <c r="E128" s="1033" t="s">
        <v>606</v>
      </c>
      <c r="F128" s="1033" t="s">
        <v>606</v>
      </c>
      <c r="G128" s="1033" t="s">
        <v>606</v>
      </c>
      <c r="H128" s="1033" t="s">
        <v>606</v>
      </c>
      <c r="I128" s="1033" t="s">
        <v>606</v>
      </c>
      <c r="J128" s="1033" t="s">
        <v>606</v>
      </c>
      <c r="K128" s="1033" t="s">
        <v>606</v>
      </c>
      <c r="L128" s="1033" t="s">
        <v>606</v>
      </c>
      <c r="M128" s="1033" t="s">
        <v>606</v>
      </c>
      <c r="N128" s="1033" t="s">
        <v>606</v>
      </c>
      <c r="O128" s="1033" t="s">
        <v>606</v>
      </c>
      <c r="P128" s="1033" t="s">
        <v>606</v>
      </c>
      <c r="Q128" s="1033" t="s">
        <v>606</v>
      </c>
      <c r="R128" s="1033" t="s">
        <v>606</v>
      </c>
      <c r="S128" s="1034" t="s">
        <v>606</v>
      </c>
      <c r="U128" s="214" t="s">
        <v>744</v>
      </c>
    </row>
    <row r="129" spans="1:21" ht="12.6" customHeight="1">
      <c r="A129" s="214"/>
      <c r="B129" s="208" t="s">
        <v>745</v>
      </c>
      <c r="C129" s="237">
        <v>5</v>
      </c>
      <c r="D129" s="237">
        <v>0</v>
      </c>
      <c r="E129" s="237">
        <v>0</v>
      </c>
      <c r="F129" s="237">
        <v>0</v>
      </c>
      <c r="G129" s="237">
        <v>0</v>
      </c>
      <c r="H129" s="237">
        <v>0</v>
      </c>
      <c r="I129" s="237">
        <v>0</v>
      </c>
      <c r="J129" s="237">
        <v>3</v>
      </c>
      <c r="K129" s="237">
        <v>0</v>
      </c>
      <c r="L129" s="237">
        <v>0</v>
      </c>
      <c r="M129" s="237">
        <v>2</v>
      </c>
      <c r="N129" s="237">
        <v>0</v>
      </c>
      <c r="O129" s="237">
        <v>0</v>
      </c>
      <c r="P129" s="237">
        <v>0</v>
      </c>
      <c r="Q129" s="237">
        <v>0</v>
      </c>
      <c r="R129" s="237">
        <v>0</v>
      </c>
      <c r="S129" s="1031">
        <v>0</v>
      </c>
      <c r="U129" s="214" t="s">
        <v>745</v>
      </c>
    </row>
    <row r="130" spans="1:21" ht="12.6" customHeight="1">
      <c r="A130" s="214"/>
      <c r="B130" s="208" t="s">
        <v>746</v>
      </c>
      <c r="C130" s="237">
        <v>16</v>
      </c>
      <c r="D130" s="237">
        <v>2</v>
      </c>
      <c r="E130" s="237">
        <v>1</v>
      </c>
      <c r="F130" s="237">
        <v>1</v>
      </c>
      <c r="G130" s="237">
        <v>0</v>
      </c>
      <c r="H130" s="237">
        <v>0</v>
      </c>
      <c r="I130" s="237">
        <v>0</v>
      </c>
      <c r="J130" s="237">
        <v>2</v>
      </c>
      <c r="K130" s="237">
        <v>1</v>
      </c>
      <c r="L130" s="237">
        <v>1</v>
      </c>
      <c r="M130" s="237">
        <v>3</v>
      </c>
      <c r="N130" s="237">
        <v>1</v>
      </c>
      <c r="O130" s="237">
        <v>0</v>
      </c>
      <c r="P130" s="237">
        <v>2</v>
      </c>
      <c r="Q130" s="237">
        <v>0</v>
      </c>
      <c r="R130" s="237">
        <v>1</v>
      </c>
      <c r="S130" s="1031">
        <v>1</v>
      </c>
      <c r="U130" s="214" t="s">
        <v>746</v>
      </c>
    </row>
    <row r="131" spans="1:21" ht="12.6" customHeight="1">
      <c r="A131" s="214"/>
      <c r="B131" s="208" t="s">
        <v>748</v>
      </c>
      <c r="S131" s="144"/>
      <c r="U131" s="214" t="s">
        <v>748</v>
      </c>
    </row>
    <row r="132" spans="1:21" ht="12.6" customHeight="1">
      <c r="A132" s="214"/>
      <c r="B132" s="208" t="s">
        <v>749</v>
      </c>
      <c r="C132" s="241">
        <v>9</v>
      </c>
      <c r="D132" s="241">
        <v>0</v>
      </c>
      <c r="E132" s="241">
        <v>4</v>
      </c>
      <c r="F132" s="241">
        <v>0</v>
      </c>
      <c r="G132" s="241">
        <v>0</v>
      </c>
      <c r="H132" s="241">
        <v>0</v>
      </c>
      <c r="I132" s="241">
        <v>0</v>
      </c>
      <c r="J132" s="241">
        <v>0</v>
      </c>
      <c r="K132" s="241">
        <v>0</v>
      </c>
      <c r="L132" s="241">
        <v>0</v>
      </c>
      <c r="M132" s="241">
        <v>1</v>
      </c>
      <c r="N132" s="241">
        <v>0</v>
      </c>
      <c r="O132" s="241">
        <v>2</v>
      </c>
      <c r="P132" s="241">
        <v>1</v>
      </c>
      <c r="Q132" s="241">
        <v>0</v>
      </c>
      <c r="R132" s="241">
        <v>0</v>
      </c>
      <c r="S132" s="1032">
        <v>1</v>
      </c>
      <c r="U132" s="214" t="s">
        <v>749</v>
      </c>
    </row>
    <row r="133" spans="1:21" ht="12.6" customHeight="1">
      <c r="A133" s="214"/>
      <c r="B133" s="208" t="s">
        <v>751</v>
      </c>
      <c r="S133" s="144"/>
      <c r="U133" s="214" t="s">
        <v>751</v>
      </c>
    </row>
    <row r="134" spans="1:21" ht="12.6" customHeight="1">
      <c r="A134" s="214"/>
      <c r="B134" s="208" t="s">
        <v>752</v>
      </c>
      <c r="C134" s="237">
        <v>19</v>
      </c>
      <c r="D134" s="237">
        <v>2</v>
      </c>
      <c r="E134" s="237">
        <v>3</v>
      </c>
      <c r="F134" s="237">
        <v>1</v>
      </c>
      <c r="G134" s="237">
        <v>1</v>
      </c>
      <c r="H134" s="237">
        <v>0</v>
      </c>
      <c r="I134" s="237">
        <v>0</v>
      </c>
      <c r="J134" s="237">
        <v>0</v>
      </c>
      <c r="K134" s="237">
        <v>0</v>
      </c>
      <c r="L134" s="237">
        <v>3</v>
      </c>
      <c r="M134" s="237">
        <v>7</v>
      </c>
      <c r="N134" s="237">
        <v>2</v>
      </c>
      <c r="O134" s="237">
        <v>0</v>
      </c>
      <c r="P134" s="237">
        <v>0</v>
      </c>
      <c r="Q134" s="237">
        <v>0</v>
      </c>
      <c r="R134" s="237">
        <v>0</v>
      </c>
      <c r="S134" s="1031">
        <v>0</v>
      </c>
      <c r="U134" s="214" t="s">
        <v>752</v>
      </c>
    </row>
    <row r="135" spans="1:21" ht="12.6" customHeight="1">
      <c r="A135" s="214"/>
      <c r="B135" s="208" t="s">
        <v>753</v>
      </c>
      <c r="C135" s="237">
        <v>8</v>
      </c>
      <c r="D135" s="237">
        <v>1</v>
      </c>
      <c r="E135" s="237">
        <v>4</v>
      </c>
      <c r="F135" s="237">
        <v>0</v>
      </c>
      <c r="G135" s="237">
        <v>0</v>
      </c>
      <c r="H135" s="237">
        <v>0</v>
      </c>
      <c r="I135" s="237">
        <v>0</v>
      </c>
      <c r="J135" s="237">
        <v>0</v>
      </c>
      <c r="K135" s="237">
        <v>0</v>
      </c>
      <c r="L135" s="237">
        <v>1</v>
      </c>
      <c r="M135" s="237">
        <v>1</v>
      </c>
      <c r="N135" s="237">
        <v>1</v>
      </c>
      <c r="O135" s="237">
        <v>0</v>
      </c>
      <c r="P135" s="237">
        <v>0</v>
      </c>
      <c r="Q135" s="237">
        <v>0</v>
      </c>
      <c r="R135" s="237">
        <v>0</v>
      </c>
      <c r="S135" s="1031">
        <v>0</v>
      </c>
      <c r="U135" s="214" t="s">
        <v>753</v>
      </c>
    </row>
    <row r="136" spans="1:21" ht="12.6" customHeight="1">
      <c r="A136" s="214"/>
      <c r="B136" s="208" t="s">
        <v>754</v>
      </c>
      <c r="C136" s="241">
        <v>5</v>
      </c>
      <c r="D136" s="241">
        <v>0</v>
      </c>
      <c r="E136" s="241">
        <v>1</v>
      </c>
      <c r="F136" s="241">
        <v>1</v>
      </c>
      <c r="G136" s="241">
        <v>0</v>
      </c>
      <c r="H136" s="241">
        <v>0</v>
      </c>
      <c r="I136" s="241">
        <v>0</v>
      </c>
      <c r="J136" s="241">
        <v>1</v>
      </c>
      <c r="K136" s="241">
        <v>0</v>
      </c>
      <c r="L136" s="241">
        <v>1</v>
      </c>
      <c r="M136" s="241">
        <v>1</v>
      </c>
      <c r="N136" s="241">
        <v>0</v>
      </c>
      <c r="O136" s="241">
        <v>0</v>
      </c>
      <c r="P136" s="241">
        <v>0</v>
      </c>
      <c r="Q136" s="241">
        <v>0</v>
      </c>
      <c r="R136" s="241">
        <v>0</v>
      </c>
      <c r="S136" s="1032">
        <v>0</v>
      </c>
      <c r="U136" s="214" t="s">
        <v>754</v>
      </c>
    </row>
    <row r="137" spans="1:21" ht="12.6" customHeight="1">
      <c r="A137" s="214"/>
      <c r="B137" s="208" t="s">
        <v>755</v>
      </c>
      <c r="C137" s="237">
        <v>5</v>
      </c>
      <c r="D137" s="237">
        <v>1</v>
      </c>
      <c r="E137" s="237">
        <v>1</v>
      </c>
      <c r="F137" s="237">
        <v>0</v>
      </c>
      <c r="G137" s="237">
        <v>0</v>
      </c>
      <c r="H137" s="237">
        <v>0</v>
      </c>
      <c r="I137" s="237">
        <v>1</v>
      </c>
      <c r="J137" s="237">
        <v>0</v>
      </c>
      <c r="K137" s="237">
        <v>1</v>
      </c>
      <c r="L137" s="237">
        <v>0</v>
      </c>
      <c r="M137" s="237">
        <v>0</v>
      </c>
      <c r="N137" s="237">
        <v>0</v>
      </c>
      <c r="O137" s="237">
        <v>0</v>
      </c>
      <c r="P137" s="237">
        <v>1</v>
      </c>
      <c r="Q137" s="237">
        <v>0</v>
      </c>
      <c r="R137" s="237">
        <v>0</v>
      </c>
      <c r="S137" s="1031">
        <v>0</v>
      </c>
      <c r="U137" s="214" t="s">
        <v>755</v>
      </c>
    </row>
    <row r="138" spans="1:21" ht="12.6" customHeight="1">
      <c r="A138" s="214"/>
      <c r="B138" s="208" t="s">
        <v>756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  <c r="O138" s="123"/>
      <c r="P138" s="123"/>
      <c r="Q138" s="123"/>
      <c r="R138" s="123"/>
      <c r="S138" s="208"/>
      <c r="U138" s="214" t="s">
        <v>756</v>
      </c>
    </row>
    <row r="139" spans="1:21" ht="12.6" customHeight="1">
      <c r="A139" s="214"/>
      <c r="B139" s="208" t="s">
        <v>757</v>
      </c>
      <c r="C139" s="237">
        <v>4</v>
      </c>
      <c r="D139" s="237">
        <v>1</v>
      </c>
      <c r="E139" s="237">
        <v>0</v>
      </c>
      <c r="F139" s="237">
        <v>0</v>
      </c>
      <c r="G139" s="237">
        <v>0</v>
      </c>
      <c r="H139" s="237">
        <v>0</v>
      </c>
      <c r="I139" s="237">
        <v>0</v>
      </c>
      <c r="J139" s="237">
        <v>0</v>
      </c>
      <c r="K139" s="237">
        <v>0</v>
      </c>
      <c r="L139" s="237">
        <v>0</v>
      </c>
      <c r="M139" s="237">
        <v>2</v>
      </c>
      <c r="N139" s="237">
        <v>0</v>
      </c>
      <c r="O139" s="237">
        <v>0</v>
      </c>
      <c r="P139" s="237">
        <v>0</v>
      </c>
      <c r="Q139" s="237">
        <v>1</v>
      </c>
      <c r="R139" s="237">
        <v>0</v>
      </c>
      <c r="S139" s="1031">
        <v>0</v>
      </c>
      <c r="U139" s="214" t="s">
        <v>757</v>
      </c>
    </row>
    <row r="140" spans="1:21" ht="12.6" customHeight="1">
      <c r="A140" s="214"/>
      <c r="B140" s="208" t="s">
        <v>758</v>
      </c>
      <c r="C140" s="237">
        <v>7</v>
      </c>
      <c r="D140" s="237">
        <v>2</v>
      </c>
      <c r="E140" s="237">
        <v>3</v>
      </c>
      <c r="F140" s="237">
        <v>1</v>
      </c>
      <c r="G140" s="237">
        <v>0</v>
      </c>
      <c r="H140" s="237">
        <v>0</v>
      </c>
      <c r="I140" s="237">
        <v>0</v>
      </c>
      <c r="J140" s="237">
        <v>0</v>
      </c>
      <c r="K140" s="237">
        <v>0</v>
      </c>
      <c r="L140" s="237">
        <v>0</v>
      </c>
      <c r="M140" s="237">
        <v>0</v>
      </c>
      <c r="N140" s="237">
        <v>0</v>
      </c>
      <c r="O140" s="237">
        <v>0</v>
      </c>
      <c r="P140" s="237">
        <v>1</v>
      </c>
      <c r="Q140" s="237">
        <v>0</v>
      </c>
      <c r="R140" s="237">
        <v>0</v>
      </c>
      <c r="S140" s="1031">
        <v>0</v>
      </c>
      <c r="U140" s="214" t="s">
        <v>758</v>
      </c>
    </row>
    <row r="141" spans="1:21" ht="12.6" customHeight="1">
      <c r="A141" s="214"/>
      <c r="B141" s="208"/>
      <c r="C141" s="263"/>
      <c r="D141" s="241"/>
      <c r="E141" s="241"/>
      <c r="F141" s="241"/>
      <c r="G141" s="241"/>
      <c r="H141" s="241"/>
      <c r="I141" s="241"/>
      <c r="J141" s="241"/>
      <c r="K141" s="241"/>
      <c r="L141" s="241"/>
      <c r="M141" s="241"/>
      <c r="N141" s="241"/>
      <c r="O141" s="241"/>
      <c r="P141" s="241"/>
      <c r="Q141" s="241"/>
      <c r="R141" s="241"/>
      <c r="S141" s="1032"/>
    </row>
    <row r="142" spans="1:21" ht="12.6" customHeight="1">
      <c r="A142" s="214" t="s">
        <v>477</v>
      </c>
      <c r="B142" s="208"/>
      <c r="C142" s="237">
        <v>3</v>
      </c>
      <c r="D142" s="237">
        <v>0</v>
      </c>
      <c r="E142" s="237">
        <v>0</v>
      </c>
      <c r="F142" s="237">
        <v>0</v>
      </c>
      <c r="G142" s="237">
        <v>0</v>
      </c>
      <c r="H142" s="237">
        <v>0</v>
      </c>
      <c r="I142" s="237">
        <v>0</v>
      </c>
      <c r="J142" s="237">
        <v>0</v>
      </c>
      <c r="K142" s="237">
        <v>0</v>
      </c>
      <c r="L142" s="237">
        <v>0</v>
      </c>
      <c r="M142" s="237">
        <v>1</v>
      </c>
      <c r="N142" s="237">
        <v>0</v>
      </c>
      <c r="O142" s="237">
        <v>0</v>
      </c>
      <c r="P142" s="237">
        <v>1</v>
      </c>
      <c r="Q142" s="237">
        <v>0</v>
      </c>
      <c r="R142" s="237">
        <v>1</v>
      </c>
      <c r="S142" s="1031">
        <v>0</v>
      </c>
      <c r="T142" s="123" t="s">
        <v>477</v>
      </c>
    </row>
    <row r="143" spans="1:21" ht="12.6" customHeight="1">
      <c r="A143" s="214"/>
      <c r="B143" s="208"/>
      <c r="C143" s="263"/>
      <c r="D143" s="241"/>
      <c r="E143" s="241"/>
      <c r="F143" s="241"/>
      <c r="G143" s="241"/>
      <c r="H143" s="241"/>
      <c r="I143" s="241"/>
      <c r="J143" s="241"/>
      <c r="K143" s="241"/>
      <c r="L143" s="241"/>
      <c r="M143" s="241"/>
      <c r="N143" s="241"/>
      <c r="O143" s="241"/>
      <c r="P143" s="241"/>
      <c r="Q143" s="241"/>
      <c r="R143" s="241"/>
      <c r="S143" s="1032"/>
    </row>
    <row r="144" spans="1:21" ht="12.6" customHeight="1">
      <c r="A144" s="214"/>
      <c r="B144" s="208"/>
      <c r="C144" s="263"/>
      <c r="D144" s="241"/>
      <c r="E144" s="241"/>
      <c r="F144" s="241"/>
      <c r="G144" s="241"/>
      <c r="H144" s="241"/>
      <c r="I144" s="241"/>
      <c r="J144" s="241"/>
      <c r="K144" s="241"/>
      <c r="L144" s="241"/>
      <c r="M144" s="241"/>
      <c r="N144" s="241"/>
      <c r="O144" s="241"/>
      <c r="P144" s="241"/>
      <c r="Q144" s="241"/>
      <c r="R144" s="241"/>
      <c r="S144" s="1032"/>
    </row>
    <row r="145" spans="1:21" ht="12.6" customHeight="1">
      <c r="A145" s="214" t="s">
        <v>760</v>
      </c>
      <c r="B145" s="208"/>
      <c r="C145" s="241">
        <f t="shared" ref="C145:S145" si="9">SUM(C148:C155)</f>
        <v>85</v>
      </c>
      <c r="D145" s="241">
        <f t="shared" si="9"/>
        <v>14</v>
      </c>
      <c r="E145" s="241">
        <f t="shared" si="9"/>
        <v>10</v>
      </c>
      <c r="F145" s="241">
        <f t="shared" si="9"/>
        <v>5</v>
      </c>
      <c r="G145" s="241">
        <f t="shared" si="9"/>
        <v>1</v>
      </c>
      <c r="H145" s="241">
        <f t="shared" si="9"/>
        <v>4</v>
      </c>
      <c r="I145" s="241">
        <f t="shared" si="9"/>
        <v>4</v>
      </c>
      <c r="J145" s="241">
        <f t="shared" si="9"/>
        <v>11</v>
      </c>
      <c r="K145" s="241">
        <f t="shared" si="9"/>
        <v>2</v>
      </c>
      <c r="L145" s="241">
        <f t="shared" si="9"/>
        <v>8</v>
      </c>
      <c r="M145" s="241">
        <f t="shared" si="9"/>
        <v>11</v>
      </c>
      <c r="N145" s="241">
        <f t="shared" si="9"/>
        <v>3</v>
      </c>
      <c r="O145" s="241">
        <f t="shared" si="9"/>
        <v>3</v>
      </c>
      <c r="P145" s="241">
        <f t="shared" si="9"/>
        <v>4</v>
      </c>
      <c r="Q145" s="241">
        <f t="shared" si="9"/>
        <v>0</v>
      </c>
      <c r="R145" s="241">
        <f t="shared" si="9"/>
        <v>2</v>
      </c>
      <c r="S145" s="1032">
        <f t="shared" si="9"/>
        <v>0</v>
      </c>
      <c r="T145" s="123" t="s">
        <v>760</v>
      </c>
    </row>
    <row r="146" spans="1:21" ht="12.6" customHeight="1">
      <c r="A146" s="214"/>
      <c r="B146" s="208"/>
      <c r="C146" s="241"/>
      <c r="D146" s="241"/>
      <c r="E146" s="241"/>
      <c r="F146" s="241"/>
      <c r="G146" s="241"/>
      <c r="H146" s="241"/>
      <c r="I146" s="241"/>
      <c r="J146" s="241"/>
      <c r="K146" s="241"/>
      <c r="L146" s="241"/>
      <c r="M146" s="241"/>
      <c r="N146" s="241"/>
      <c r="O146" s="241"/>
      <c r="P146" s="241"/>
      <c r="Q146" s="241"/>
      <c r="R146" s="241"/>
      <c r="S146" s="1032"/>
    </row>
    <row r="147" spans="1:21" ht="12.6" customHeight="1">
      <c r="A147" s="214"/>
      <c r="B147" s="208" t="s">
        <v>760</v>
      </c>
      <c r="S147" s="144"/>
      <c r="U147" s="214" t="s">
        <v>760</v>
      </c>
    </row>
    <row r="148" spans="1:21" ht="12.6" customHeight="1">
      <c r="A148" s="214"/>
      <c r="B148" s="208" t="s">
        <v>761</v>
      </c>
      <c r="C148" s="241">
        <v>1</v>
      </c>
      <c r="D148" s="1033" t="s">
        <v>606</v>
      </c>
      <c r="E148" s="1033" t="s">
        <v>606</v>
      </c>
      <c r="F148" s="1033" t="s">
        <v>606</v>
      </c>
      <c r="G148" s="1033" t="s">
        <v>606</v>
      </c>
      <c r="H148" s="1033" t="s">
        <v>606</v>
      </c>
      <c r="I148" s="1033" t="s">
        <v>606</v>
      </c>
      <c r="J148" s="1033" t="s">
        <v>606</v>
      </c>
      <c r="K148" s="1033" t="s">
        <v>606</v>
      </c>
      <c r="L148" s="1033" t="s">
        <v>606</v>
      </c>
      <c r="M148" s="1033" t="s">
        <v>606</v>
      </c>
      <c r="N148" s="1033" t="s">
        <v>606</v>
      </c>
      <c r="O148" s="1033" t="s">
        <v>606</v>
      </c>
      <c r="P148" s="1033" t="s">
        <v>606</v>
      </c>
      <c r="Q148" s="1033" t="s">
        <v>606</v>
      </c>
      <c r="R148" s="1033" t="s">
        <v>606</v>
      </c>
      <c r="S148" s="1034" t="s">
        <v>606</v>
      </c>
      <c r="U148" s="214" t="s">
        <v>761</v>
      </c>
    </row>
    <row r="149" spans="1:21" ht="12.6" customHeight="1">
      <c r="A149" s="214"/>
      <c r="B149" s="208" t="s">
        <v>764</v>
      </c>
      <c r="C149" s="241">
        <v>7</v>
      </c>
      <c r="D149" s="241">
        <v>0</v>
      </c>
      <c r="E149" s="241">
        <v>0</v>
      </c>
      <c r="F149" s="241">
        <v>0</v>
      </c>
      <c r="G149" s="241">
        <v>0</v>
      </c>
      <c r="H149" s="241">
        <v>1</v>
      </c>
      <c r="I149" s="241">
        <v>1</v>
      </c>
      <c r="J149" s="241">
        <v>3</v>
      </c>
      <c r="K149" s="241">
        <v>0</v>
      </c>
      <c r="L149" s="241">
        <v>2</v>
      </c>
      <c r="M149" s="241">
        <v>0</v>
      </c>
      <c r="N149" s="241">
        <v>0</v>
      </c>
      <c r="O149" s="241">
        <v>0</v>
      </c>
      <c r="P149" s="241">
        <v>0</v>
      </c>
      <c r="Q149" s="241">
        <v>0</v>
      </c>
      <c r="R149" s="241">
        <v>0</v>
      </c>
      <c r="S149" s="1032">
        <v>0</v>
      </c>
      <c r="U149" s="214" t="s">
        <v>764</v>
      </c>
    </row>
    <row r="150" spans="1:21" ht="12.6" customHeight="1">
      <c r="A150" s="214"/>
      <c r="B150" s="208" t="s">
        <v>765</v>
      </c>
      <c r="C150" s="263">
        <v>10</v>
      </c>
      <c r="D150" s="241">
        <v>0</v>
      </c>
      <c r="E150" s="241">
        <v>2</v>
      </c>
      <c r="F150" s="241">
        <v>0</v>
      </c>
      <c r="G150" s="241">
        <v>0</v>
      </c>
      <c r="H150" s="241">
        <v>1</v>
      </c>
      <c r="I150" s="241">
        <v>0</v>
      </c>
      <c r="J150" s="241">
        <v>1</v>
      </c>
      <c r="K150" s="241">
        <v>0</v>
      </c>
      <c r="L150" s="241">
        <v>1</v>
      </c>
      <c r="M150" s="241">
        <v>4</v>
      </c>
      <c r="N150" s="241">
        <v>0</v>
      </c>
      <c r="O150" s="241">
        <v>0</v>
      </c>
      <c r="P150" s="241">
        <v>1</v>
      </c>
      <c r="Q150" s="241">
        <v>0</v>
      </c>
      <c r="R150" s="241">
        <v>0</v>
      </c>
      <c r="S150" s="1032">
        <v>0</v>
      </c>
      <c r="U150" s="214" t="s">
        <v>765</v>
      </c>
    </row>
    <row r="151" spans="1:21" ht="12.6" customHeight="1">
      <c r="A151" s="214"/>
      <c r="B151" s="208" t="s">
        <v>766</v>
      </c>
      <c r="C151" s="263">
        <v>2</v>
      </c>
      <c r="D151" s="1033" t="s">
        <v>606</v>
      </c>
      <c r="E151" s="1033" t="s">
        <v>606</v>
      </c>
      <c r="F151" s="1033" t="s">
        <v>606</v>
      </c>
      <c r="G151" s="1033" t="s">
        <v>606</v>
      </c>
      <c r="H151" s="1033" t="s">
        <v>606</v>
      </c>
      <c r="I151" s="1033" t="s">
        <v>606</v>
      </c>
      <c r="J151" s="1033" t="s">
        <v>606</v>
      </c>
      <c r="K151" s="1033" t="s">
        <v>606</v>
      </c>
      <c r="L151" s="1033" t="s">
        <v>606</v>
      </c>
      <c r="M151" s="1033" t="s">
        <v>606</v>
      </c>
      <c r="N151" s="1033" t="s">
        <v>606</v>
      </c>
      <c r="O151" s="1033" t="s">
        <v>606</v>
      </c>
      <c r="P151" s="1033" t="s">
        <v>606</v>
      </c>
      <c r="Q151" s="1033" t="s">
        <v>606</v>
      </c>
      <c r="R151" s="1033" t="s">
        <v>606</v>
      </c>
      <c r="S151" s="1034" t="s">
        <v>606</v>
      </c>
      <c r="U151" s="214" t="s">
        <v>766</v>
      </c>
    </row>
    <row r="152" spans="1:21" ht="12.6" customHeight="1">
      <c r="A152" s="214"/>
      <c r="B152" s="208" t="s">
        <v>767</v>
      </c>
      <c r="C152" s="263">
        <v>11</v>
      </c>
      <c r="D152" s="241">
        <v>0</v>
      </c>
      <c r="E152" s="241">
        <v>1</v>
      </c>
      <c r="F152" s="241">
        <v>2</v>
      </c>
      <c r="G152" s="241">
        <v>0</v>
      </c>
      <c r="H152" s="241">
        <v>0</v>
      </c>
      <c r="I152" s="241">
        <v>1</v>
      </c>
      <c r="J152" s="241">
        <v>2</v>
      </c>
      <c r="K152" s="241">
        <v>1</v>
      </c>
      <c r="L152" s="241">
        <v>1</v>
      </c>
      <c r="M152" s="241">
        <v>2</v>
      </c>
      <c r="N152" s="241">
        <v>1</v>
      </c>
      <c r="O152" s="241">
        <v>0</v>
      </c>
      <c r="P152" s="241">
        <v>0</v>
      </c>
      <c r="Q152" s="241">
        <v>0</v>
      </c>
      <c r="R152" s="241">
        <v>0</v>
      </c>
      <c r="S152" s="1032">
        <v>0</v>
      </c>
      <c r="U152" s="214" t="s">
        <v>767</v>
      </c>
    </row>
    <row r="153" spans="1:21" ht="12.6" customHeight="1">
      <c r="A153" s="214"/>
      <c r="B153" s="208" t="s">
        <v>769</v>
      </c>
      <c r="C153" s="263">
        <v>13</v>
      </c>
      <c r="D153" s="241">
        <v>5</v>
      </c>
      <c r="E153" s="241">
        <v>1</v>
      </c>
      <c r="F153" s="241">
        <v>1</v>
      </c>
      <c r="G153" s="241">
        <v>0</v>
      </c>
      <c r="H153" s="241">
        <v>0</v>
      </c>
      <c r="I153" s="241">
        <v>1</v>
      </c>
      <c r="J153" s="241">
        <v>0</v>
      </c>
      <c r="K153" s="241">
        <v>0</v>
      </c>
      <c r="L153" s="241">
        <v>2</v>
      </c>
      <c r="M153" s="241">
        <v>1</v>
      </c>
      <c r="N153" s="241">
        <v>1</v>
      </c>
      <c r="O153" s="241">
        <v>1</v>
      </c>
      <c r="P153" s="241">
        <v>0</v>
      </c>
      <c r="Q153" s="241">
        <v>0</v>
      </c>
      <c r="R153" s="241">
        <v>0</v>
      </c>
      <c r="S153" s="1032">
        <v>0</v>
      </c>
      <c r="U153" s="214" t="s">
        <v>769</v>
      </c>
    </row>
    <row r="154" spans="1:21" ht="12.6" customHeight="1">
      <c r="A154" s="214"/>
      <c r="B154" s="208" t="s">
        <v>772</v>
      </c>
      <c r="C154" s="263">
        <v>27</v>
      </c>
      <c r="D154" s="241">
        <v>5</v>
      </c>
      <c r="E154" s="241">
        <v>4</v>
      </c>
      <c r="F154" s="241">
        <v>2</v>
      </c>
      <c r="G154" s="241">
        <v>0</v>
      </c>
      <c r="H154" s="241">
        <v>2</v>
      </c>
      <c r="I154" s="241">
        <v>0</v>
      </c>
      <c r="J154" s="241">
        <v>5</v>
      </c>
      <c r="K154" s="241">
        <v>0</v>
      </c>
      <c r="L154" s="241">
        <v>1</v>
      </c>
      <c r="M154" s="241">
        <v>3</v>
      </c>
      <c r="N154" s="241">
        <v>0</v>
      </c>
      <c r="O154" s="241">
        <v>1</v>
      </c>
      <c r="P154" s="241">
        <v>3</v>
      </c>
      <c r="Q154" s="241">
        <v>0</v>
      </c>
      <c r="R154" s="241">
        <v>1</v>
      </c>
      <c r="S154" s="1032">
        <v>0</v>
      </c>
      <c r="U154" s="214" t="s">
        <v>772</v>
      </c>
    </row>
    <row r="155" spans="1:21" ht="12.6" customHeight="1">
      <c r="A155" s="214"/>
      <c r="B155" s="208" t="s">
        <v>773</v>
      </c>
      <c r="C155" s="263">
        <v>14</v>
      </c>
      <c r="D155" s="241">
        <v>4</v>
      </c>
      <c r="E155" s="241">
        <v>2</v>
      </c>
      <c r="F155" s="241">
        <v>0</v>
      </c>
      <c r="G155" s="241">
        <v>1</v>
      </c>
      <c r="H155" s="241">
        <v>0</v>
      </c>
      <c r="I155" s="241">
        <v>1</v>
      </c>
      <c r="J155" s="241">
        <v>0</v>
      </c>
      <c r="K155" s="241">
        <v>1</v>
      </c>
      <c r="L155" s="241">
        <v>1</v>
      </c>
      <c r="M155" s="241">
        <v>1</v>
      </c>
      <c r="N155" s="241">
        <v>1</v>
      </c>
      <c r="O155" s="241">
        <v>1</v>
      </c>
      <c r="P155" s="241">
        <v>0</v>
      </c>
      <c r="Q155" s="241">
        <v>0</v>
      </c>
      <c r="R155" s="241">
        <v>1</v>
      </c>
      <c r="S155" s="1032">
        <v>0</v>
      </c>
      <c r="U155" s="214" t="s">
        <v>773</v>
      </c>
    </row>
    <row r="156" spans="1:21" ht="12.6" customHeight="1">
      <c r="A156" s="214"/>
      <c r="B156" s="208"/>
      <c r="C156" s="263"/>
      <c r="D156" s="241"/>
      <c r="E156" s="241"/>
      <c r="F156" s="241"/>
      <c r="G156" s="241"/>
      <c r="H156" s="241"/>
      <c r="I156" s="241"/>
      <c r="J156" s="241"/>
      <c r="K156" s="241"/>
      <c r="L156" s="241"/>
      <c r="M156" s="241"/>
      <c r="N156" s="241"/>
      <c r="O156" s="241"/>
      <c r="P156" s="241"/>
      <c r="Q156" s="241"/>
      <c r="R156" s="241"/>
      <c r="S156" s="1032"/>
    </row>
    <row r="157" spans="1:21" ht="12.6" customHeight="1">
      <c r="A157" s="214"/>
      <c r="B157" s="208"/>
      <c r="C157" s="263"/>
      <c r="D157" s="241"/>
      <c r="E157" s="241"/>
      <c r="F157" s="241"/>
      <c r="G157" s="241"/>
      <c r="H157" s="241"/>
      <c r="I157" s="241"/>
      <c r="J157" s="241"/>
      <c r="K157" s="241"/>
      <c r="L157" s="241"/>
      <c r="M157" s="241"/>
      <c r="N157" s="241"/>
      <c r="O157" s="241"/>
      <c r="P157" s="241"/>
      <c r="Q157" s="241"/>
      <c r="R157" s="241"/>
      <c r="S157" s="1032"/>
    </row>
    <row r="158" spans="1:21" ht="12.6" customHeight="1">
      <c r="A158" s="214" t="s">
        <v>492</v>
      </c>
      <c r="B158" s="208"/>
      <c r="C158" s="235">
        <f t="shared" ref="C158:S158" si="10">SUM(C160:C166)</f>
        <v>58</v>
      </c>
      <c r="D158" s="235">
        <f t="shared" si="10"/>
        <v>11</v>
      </c>
      <c r="E158" s="235">
        <f t="shared" si="10"/>
        <v>13</v>
      </c>
      <c r="F158" s="235">
        <f t="shared" si="10"/>
        <v>6</v>
      </c>
      <c r="G158" s="235">
        <f t="shared" si="10"/>
        <v>3</v>
      </c>
      <c r="H158" s="235">
        <f t="shared" si="10"/>
        <v>0</v>
      </c>
      <c r="I158" s="235">
        <f t="shared" si="10"/>
        <v>0</v>
      </c>
      <c r="J158" s="235">
        <f t="shared" si="10"/>
        <v>3</v>
      </c>
      <c r="K158" s="235">
        <f t="shared" si="10"/>
        <v>0</v>
      </c>
      <c r="L158" s="235">
        <f t="shared" si="10"/>
        <v>6</v>
      </c>
      <c r="M158" s="235">
        <f t="shared" si="10"/>
        <v>8</v>
      </c>
      <c r="N158" s="235">
        <f t="shared" si="10"/>
        <v>1</v>
      </c>
      <c r="O158" s="235">
        <f t="shared" si="10"/>
        <v>2</v>
      </c>
      <c r="P158" s="235">
        <f t="shared" si="10"/>
        <v>2</v>
      </c>
      <c r="Q158" s="235">
        <f t="shared" si="10"/>
        <v>0</v>
      </c>
      <c r="R158" s="235">
        <f t="shared" si="10"/>
        <v>0</v>
      </c>
      <c r="S158" s="1036">
        <f t="shared" si="10"/>
        <v>3</v>
      </c>
      <c r="T158" s="123" t="s">
        <v>492</v>
      </c>
    </row>
    <row r="159" spans="1:21" ht="12.6" customHeight="1">
      <c r="A159" s="214"/>
      <c r="B159" s="208"/>
      <c r="C159" s="235"/>
      <c r="D159" s="235"/>
      <c r="E159" s="235"/>
      <c r="F159" s="235"/>
      <c r="G159" s="235"/>
      <c r="H159" s="235"/>
      <c r="I159" s="235"/>
      <c r="J159" s="235"/>
      <c r="K159" s="235"/>
      <c r="L159" s="235"/>
      <c r="M159" s="235"/>
      <c r="N159" s="235"/>
      <c r="O159" s="235"/>
      <c r="P159" s="235"/>
      <c r="Q159" s="235"/>
      <c r="R159" s="235"/>
      <c r="S159" s="1036"/>
    </row>
    <row r="160" spans="1:21" ht="12.6" customHeight="1">
      <c r="A160" s="214"/>
      <c r="B160" s="208" t="s">
        <v>775</v>
      </c>
      <c r="C160" s="263">
        <v>7</v>
      </c>
      <c r="D160" s="241">
        <v>2</v>
      </c>
      <c r="E160" s="241">
        <v>2</v>
      </c>
      <c r="F160" s="241">
        <v>0</v>
      </c>
      <c r="G160" s="241">
        <v>0</v>
      </c>
      <c r="H160" s="241">
        <v>0</v>
      </c>
      <c r="I160" s="241">
        <v>0</v>
      </c>
      <c r="J160" s="241">
        <v>0</v>
      </c>
      <c r="K160" s="241">
        <v>0</v>
      </c>
      <c r="L160" s="241">
        <v>2</v>
      </c>
      <c r="M160" s="241">
        <v>0</v>
      </c>
      <c r="N160" s="241">
        <v>0</v>
      </c>
      <c r="O160" s="241">
        <v>1</v>
      </c>
      <c r="P160" s="241">
        <v>0</v>
      </c>
      <c r="Q160" s="241">
        <v>0</v>
      </c>
      <c r="R160" s="241">
        <v>0</v>
      </c>
      <c r="S160" s="1032">
        <v>0</v>
      </c>
      <c r="U160" s="214" t="s">
        <v>775</v>
      </c>
    </row>
    <row r="161" spans="1:21" ht="12.6" customHeight="1">
      <c r="A161" s="214"/>
      <c r="B161" s="208" t="s">
        <v>776</v>
      </c>
      <c r="C161" s="263">
        <v>9</v>
      </c>
      <c r="D161" s="241">
        <v>3</v>
      </c>
      <c r="E161" s="241">
        <v>0</v>
      </c>
      <c r="F161" s="241">
        <v>0</v>
      </c>
      <c r="G161" s="241">
        <v>1</v>
      </c>
      <c r="H161" s="241">
        <v>0</v>
      </c>
      <c r="I161" s="241">
        <v>0</v>
      </c>
      <c r="J161" s="241">
        <v>1</v>
      </c>
      <c r="K161" s="241">
        <v>0</v>
      </c>
      <c r="L161" s="241">
        <v>1</v>
      </c>
      <c r="M161" s="241">
        <v>1</v>
      </c>
      <c r="N161" s="241">
        <v>0</v>
      </c>
      <c r="O161" s="241">
        <v>0</v>
      </c>
      <c r="P161" s="241">
        <v>1</v>
      </c>
      <c r="Q161" s="241">
        <v>0</v>
      </c>
      <c r="R161" s="241">
        <v>0</v>
      </c>
      <c r="S161" s="1032">
        <v>1</v>
      </c>
      <c r="U161" s="214" t="s">
        <v>776</v>
      </c>
    </row>
    <row r="162" spans="1:21" ht="12.6" customHeight="1">
      <c r="A162" s="214"/>
      <c r="B162" s="208" t="s">
        <v>777</v>
      </c>
      <c r="C162" s="263">
        <v>8</v>
      </c>
      <c r="D162" s="241">
        <v>2</v>
      </c>
      <c r="E162" s="241">
        <v>2</v>
      </c>
      <c r="F162" s="241">
        <v>1</v>
      </c>
      <c r="G162" s="241">
        <v>0</v>
      </c>
      <c r="H162" s="241">
        <v>0</v>
      </c>
      <c r="I162" s="241">
        <v>0</v>
      </c>
      <c r="J162" s="241">
        <v>0</v>
      </c>
      <c r="K162" s="241">
        <v>0</v>
      </c>
      <c r="L162" s="241">
        <v>0</v>
      </c>
      <c r="M162" s="241">
        <v>2</v>
      </c>
      <c r="N162" s="241">
        <v>1</v>
      </c>
      <c r="O162" s="241">
        <v>0</v>
      </c>
      <c r="P162" s="241">
        <v>0</v>
      </c>
      <c r="Q162" s="241">
        <v>0</v>
      </c>
      <c r="R162" s="241">
        <v>0</v>
      </c>
      <c r="S162" s="1032">
        <v>0</v>
      </c>
      <c r="U162" s="214" t="s">
        <v>777</v>
      </c>
    </row>
    <row r="163" spans="1:21" ht="12.6" customHeight="1">
      <c r="A163" s="214"/>
      <c r="B163" s="208" t="s">
        <v>778</v>
      </c>
      <c r="C163" s="263">
        <v>5</v>
      </c>
      <c r="D163" s="241">
        <v>0</v>
      </c>
      <c r="E163" s="241">
        <v>2</v>
      </c>
      <c r="F163" s="241">
        <v>1</v>
      </c>
      <c r="G163" s="241">
        <v>0</v>
      </c>
      <c r="H163" s="241">
        <v>0</v>
      </c>
      <c r="I163" s="241">
        <v>0</v>
      </c>
      <c r="J163" s="241">
        <v>0</v>
      </c>
      <c r="K163" s="241">
        <v>0</v>
      </c>
      <c r="L163" s="241">
        <v>1</v>
      </c>
      <c r="M163" s="241">
        <v>0</v>
      </c>
      <c r="N163" s="241">
        <v>0</v>
      </c>
      <c r="O163" s="241">
        <v>1</v>
      </c>
      <c r="P163" s="241">
        <v>0</v>
      </c>
      <c r="Q163" s="241">
        <v>0</v>
      </c>
      <c r="R163" s="241">
        <v>0</v>
      </c>
      <c r="S163" s="1032">
        <v>0</v>
      </c>
      <c r="U163" s="214" t="s">
        <v>778</v>
      </c>
    </row>
    <row r="164" spans="1:21" ht="12.6" customHeight="1">
      <c r="A164" s="214"/>
      <c r="B164" s="208" t="s">
        <v>779</v>
      </c>
      <c r="C164" s="263">
        <v>19</v>
      </c>
      <c r="D164" s="241">
        <v>4</v>
      </c>
      <c r="E164" s="241">
        <v>4</v>
      </c>
      <c r="F164" s="241">
        <v>2</v>
      </c>
      <c r="G164" s="241">
        <v>1</v>
      </c>
      <c r="H164" s="241">
        <v>0</v>
      </c>
      <c r="I164" s="241">
        <v>0</v>
      </c>
      <c r="J164" s="241">
        <v>2</v>
      </c>
      <c r="K164" s="241">
        <v>0</v>
      </c>
      <c r="L164" s="241">
        <v>1</v>
      </c>
      <c r="M164" s="241">
        <v>3</v>
      </c>
      <c r="N164" s="241">
        <v>0</v>
      </c>
      <c r="O164" s="241">
        <v>0</v>
      </c>
      <c r="P164" s="241">
        <v>0</v>
      </c>
      <c r="Q164" s="241">
        <v>0</v>
      </c>
      <c r="R164" s="241">
        <v>0</v>
      </c>
      <c r="S164" s="1032">
        <v>2</v>
      </c>
      <c r="U164" s="214" t="s">
        <v>779</v>
      </c>
    </row>
    <row r="165" spans="1:21" ht="12.6" customHeight="1">
      <c r="A165" s="214"/>
      <c r="B165" s="208" t="s">
        <v>780</v>
      </c>
      <c r="C165" s="263">
        <v>6</v>
      </c>
      <c r="D165" s="241">
        <v>0</v>
      </c>
      <c r="E165" s="241">
        <v>1</v>
      </c>
      <c r="F165" s="241">
        <v>2</v>
      </c>
      <c r="G165" s="241">
        <v>1</v>
      </c>
      <c r="H165" s="241">
        <v>0</v>
      </c>
      <c r="I165" s="241">
        <v>0</v>
      </c>
      <c r="J165" s="241">
        <v>0</v>
      </c>
      <c r="K165" s="241">
        <v>0</v>
      </c>
      <c r="L165" s="241">
        <v>0</v>
      </c>
      <c r="M165" s="241">
        <v>2</v>
      </c>
      <c r="N165" s="241">
        <v>0</v>
      </c>
      <c r="O165" s="241">
        <v>0</v>
      </c>
      <c r="P165" s="241">
        <v>0</v>
      </c>
      <c r="Q165" s="241">
        <v>0</v>
      </c>
      <c r="R165" s="241">
        <v>0</v>
      </c>
      <c r="S165" s="1032">
        <v>0</v>
      </c>
      <c r="U165" s="214" t="s">
        <v>780</v>
      </c>
    </row>
    <row r="166" spans="1:21" ht="12.6" customHeight="1">
      <c r="A166" s="214"/>
      <c r="B166" s="208" t="s">
        <v>781</v>
      </c>
      <c r="C166" s="263">
        <v>4</v>
      </c>
      <c r="D166" s="241">
        <v>0</v>
      </c>
      <c r="E166" s="241">
        <v>2</v>
      </c>
      <c r="F166" s="241">
        <v>0</v>
      </c>
      <c r="G166" s="241">
        <v>0</v>
      </c>
      <c r="H166" s="241">
        <v>0</v>
      </c>
      <c r="I166" s="241">
        <v>0</v>
      </c>
      <c r="J166" s="241">
        <v>0</v>
      </c>
      <c r="K166" s="241">
        <v>0</v>
      </c>
      <c r="L166" s="241">
        <v>1</v>
      </c>
      <c r="M166" s="241">
        <v>0</v>
      </c>
      <c r="N166" s="241">
        <v>0</v>
      </c>
      <c r="O166" s="241">
        <v>0</v>
      </c>
      <c r="P166" s="241">
        <v>1</v>
      </c>
      <c r="Q166" s="241">
        <v>0</v>
      </c>
      <c r="R166" s="241">
        <v>0</v>
      </c>
      <c r="S166" s="1032">
        <v>0</v>
      </c>
      <c r="U166" s="214" t="s">
        <v>781</v>
      </c>
    </row>
    <row r="167" spans="1:21" ht="12.6" customHeight="1">
      <c r="A167" s="214"/>
      <c r="B167" s="214"/>
      <c r="C167" s="123"/>
      <c r="D167" s="123"/>
      <c r="E167" s="123"/>
      <c r="F167" s="123"/>
      <c r="G167" s="123"/>
      <c r="H167" s="123"/>
      <c r="I167" s="123"/>
      <c r="J167" s="123"/>
      <c r="K167" s="123"/>
      <c r="L167" s="123"/>
      <c r="M167" s="123"/>
      <c r="N167" s="123"/>
      <c r="O167" s="123"/>
      <c r="P167" s="123"/>
      <c r="Q167" s="123"/>
      <c r="R167" s="123"/>
      <c r="S167" s="214"/>
    </row>
    <row r="168" spans="1:21" ht="12.6" customHeight="1">
      <c r="A168" s="214"/>
      <c r="B168" s="214"/>
      <c r="C168" s="163"/>
      <c r="D168" s="163"/>
      <c r="E168" s="163"/>
      <c r="F168" s="163"/>
      <c r="G168" s="163"/>
      <c r="H168" s="163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357"/>
    </row>
    <row r="169" spans="1:21" ht="12.6" customHeight="1">
      <c r="A169" s="214"/>
      <c r="B169" s="214"/>
      <c r="S169" s="218"/>
    </row>
    <row r="170" spans="1:21" ht="12.6" customHeight="1">
      <c r="A170" s="214"/>
      <c r="B170" s="214"/>
      <c r="S170" s="218"/>
    </row>
    <row r="171" spans="1:21" ht="13.15" customHeight="1">
      <c r="A171" s="214"/>
      <c r="B171" s="214"/>
      <c r="S171" s="218"/>
    </row>
    <row r="172" spans="1:21" s="44" customFormat="1" ht="12.6" customHeight="1">
      <c r="A172" s="1482" t="s">
        <v>48</v>
      </c>
      <c r="B172" s="1482"/>
      <c r="C172" s="1038"/>
      <c r="D172" s="74"/>
      <c r="E172" s="74"/>
      <c r="F172" s="74"/>
      <c r="G172" s="74"/>
      <c r="H172" s="74"/>
      <c r="I172" s="74"/>
      <c r="J172" s="74"/>
      <c r="K172" s="74"/>
      <c r="L172" s="1482" t="s">
        <v>48</v>
      </c>
      <c r="M172" s="1482"/>
      <c r="N172" s="1482"/>
      <c r="O172" s="1482"/>
      <c r="P172" s="1482"/>
      <c r="Q172" s="1482"/>
      <c r="R172" s="74"/>
      <c r="S172" s="1038"/>
      <c r="T172" s="258"/>
      <c r="U172" s="1039"/>
    </row>
    <row r="173" spans="1:21" s="214" customFormat="1" ht="9.75" customHeight="1">
      <c r="A173" s="108"/>
      <c r="B173" s="108"/>
      <c r="C173" s="218"/>
      <c r="D173" s="218"/>
      <c r="E173" s="218"/>
      <c r="F173" s="218"/>
      <c r="G173" s="218"/>
      <c r="H173" s="218"/>
      <c r="I173" s="218"/>
      <c r="J173" s="218"/>
      <c r="K173" s="218"/>
      <c r="L173" s="108"/>
      <c r="M173" s="108"/>
      <c r="N173" s="108"/>
      <c r="O173" s="108"/>
      <c r="P173" s="108"/>
      <c r="Q173" s="108"/>
      <c r="R173" s="218"/>
      <c r="S173" s="218"/>
      <c r="U173" s="257"/>
    </row>
    <row r="174" spans="1:21" ht="15" customHeight="1">
      <c r="B174" s="1028"/>
      <c r="C174" s="1041" t="s">
        <v>178</v>
      </c>
      <c r="D174" s="1029"/>
      <c r="E174" s="1029"/>
      <c r="F174" s="1029"/>
      <c r="G174" s="1029"/>
      <c r="H174" s="1029"/>
      <c r="I174" s="1029"/>
      <c r="J174" s="1029"/>
      <c r="K174" s="1030"/>
      <c r="L174" s="1041" t="s">
        <v>178</v>
      </c>
      <c r="M174" s="1029"/>
      <c r="N174" s="1029"/>
      <c r="O174" s="1029"/>
      <c r="P174" s="1029"/>
      <c r="Q174" s="1029"/>
      <c r="R174" s="1029"/>
      <c r="S174" s="1029"/>
      <c r="T174" s="1029"/>
      <c r="U174" s="1028"/>
    </row>
    <row r="175" spans="1:21" ht="9.75" customHeight="1">
      <c r="A175" s="346"/>
      <c r="B175" s="1040"/>
      <c r="C175" s="201"/>
      <c r="D175" s="201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346"/>
      <c r="T175" s="346"/>
      <c r="U175" s="1040"/>
    </row>
    <row r="176" spans="1:21" ht="12.6" customHeight="1">
      <c r="A176" s="214" t="s">
        <v>502</v>
      </c>
      <c r="B176" s="208"/>
      <c r="C176" s="237">
        <f t="shared" ref="C176:S176" si="11">SUM(C178:C184)</f>
        <v>206</v>
      </c>
      <c r="D176" s="237">
        <f t="shared" si="11"/>
        <v>27</v>
      </c>
      <c r="E176" s="237">
        <f t="shared" si="11"/>
        <v>51</v>
      </c>
      <c r="F176" s="237">
        <f t="shared" si="11"/>
        <v>23</v>
      </c>
      <c r="G176" s="237">
        <f t="shared" si="11"/>
        <v>0</v>
      </c>
      <c r="H176" s="237">
        <f t="shared" si="11"/>
        <v>0</v>
      </c>
      <c r="I176" s="237">
        <f t="shared" si="11"/>
        <v>15</v>
      </c>
      <c r="J176" s="237">
        <f t="shared" si="11"/>
        <v>11</v>
      </c>
      <c r="K176" s="237">
        <f t="shared" si="11"/>
        <v>6</v>
      </c>
      <c r="L176" s="237">
        <f t="shared" si="11"/>
        <v>19</v>
      </c>
      <c r="M176" s="237">
        <f t="shared" si="11"/>
        <v>27</v>
      </c>
      <c r="N176" s="237">
        <f t="shared" si="11"/>
        <v>4</v>
      </c>
      <c r="O176" s="237">
        <f t="shared" si="11"/>
        <v>0</v>
      </c>
      <c r="P176" s="237">
        <f t="shared" si="11"/>
        <v>10</v>
      </c>
      <c r="Q176" s="237">
        <f t="shared" si="11"/>
        <v>4</v>
      </c>
      <c r="R176" s="237">
        <f t="shared" si="11"/>
        <v>6</v>
      </c>
      <c r="S176" s="1031">
        <f t="shared" si="11"/>
        <v>3</v>
      </c>
      <c r="T176" s="123" t="s">
        <v>502</v>
      </c>
    </row>
    <row r="177" spans="1:21" ht="12.6" customHeight="1">
      <c r="A177" s="214"/>
      <c r="B177" s="208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5"/>
      <c r="S177" s="1036"/>
    </row>
    <row r="178" spans="1:21" ht="12.6" customHeight="1">
      <c r="A178" s="214"/>
      <c r="B178" s="208" t="s">
        <v>782</v>
      </c>
      <c r="C178" s="237">
        <v>18</v>
      </c>
      <c r="D178" s="237">
        <v>1</v>
      </c>
      <c r="E178" s="237">
        <v>1</v>
      </c>
      <c r="F178" s="237">
        <v>0</v>
      </c>
      <c r="G178" s="237">
        <v>0</v>
      </c>
      <c r="H178" s="237">
        <v>0</v>
      </c>
      <c r="I178" s="237">
        <v>15</v>
      </c>
      <c r="J178" s="237">
        <v>0</v>
      </c>
      <c r="K178" s="237">
        <v>0</v>
      </c>
      <c r="L178" s="237">
        <v>0</v>
      </c>
      <c r="M178" s="237">
        <v>1</v>
      </c>
      <c r="N178" s="237">
        <v>0</v>
      </c>
      <c r="O178" s="237">
        <v>0</v>
      </c>
      <c r="P178" s="237">
        <v>0</v>
      </c>
      <c r="Q178" s="237">
        <v>0</v>
      </c>
      <c r="R178" s="237">
        <v>0</v>
      </c>
      <c r="S178" s="1031">
        <v>0</v>
      </c>
      <c r="U178" s="214" t="s">
        <v>782</v>
      </c>
    </row>
    <row r="179" spans="1:21" ht="12.6" customHeight="1">
      <c r="A179" s="214"/>
      <c r="B179" s="208" t="s">
        <v>784</v>
      </c>
      <c r="C179" s="237">
        <v>18</v>
      </c>
      <c r="D179" s="237">
        <v>3</v>
      </c>
      <c r="E179" s="237">
        <v>7</v>
      </c>
      <c r="F179" s="237">
        <v>2</v>
      </c>
      <c r="G179" s="237">
        <v>0</v>
      </c>
      <c r="H179" s="237">
        <v>0</v>
      </c>
      <c r="I179" s="237">
        <v>0</v>
      </c>
      <c r="J179" s="237">
        <v>0</v>
      </c>
      <c r="K179" s="237">
        <v>1</v>
      </c>
      <c r="L179" s="237">
        <v>2</v>
      </c>
      <c r="M179" s="237">
        <v>1</v>
      </c>
      <c r="N179" s="237">
        <v>0</v>
      </c>
      <c r="O179" s="237">
        <v>0</v>
      </c>
      <c r="P179" s="237">
        <v>1</v>
      </c>
      <c r="Q179" s="237">
        <v>1</v>
      </c>
      <c r="R179" s="237">
        <v>0</v>
      </c>
      <c r="S179" s="1031">
        <v>0</v>
      </c>
      <c r="U179" s="214" t="s">
        <v>784</v>
      </c>
    </row>
    <row r="180" spans="1:21" ht="12.6" customHeight="1">
      <c r="A180" s="214"/>
      <c r="B180" s="208" t="s">
        <v>785</v>
      </c>
      <c r="S180" s="144"/>
      <c r="U180" s="214" t="s">
        <v>785</v>
      </c>
    </row>
    <row r="181" spans="1:21" ht="12.6" customHeight="1">
      <c r="A181" s="214"/>
      <c r="B181" s="208" t="s">
        <v>786</v>
      </c>
      <c r="C181" s="235">
        <v>45</v>
      </c>
      <c r="D181" s="235">
        <v>4</v>
      </c>
      <c r="E181" s="235">
        <v>14</v>
      </c>
      <c r="F181" s="235">
        <v>8</v>
      </c>
      <c r="G181" s="235">
        <v>0</v>
      </c>
      <c r="H181" s="235">
        <v>0</v>
      </c>
      <c r="I181" s="235">
        <v>0</v>
      </c>
      <c r="J181" s="235">
        <v>1</v>
      </c>
      <c r="K181" s="235">
        <v>1</v>
      </c>
      <c r="L181" s="235">
        <v>6</v>
      </c>
      <c r="M181" s="235">
        <v>6</v>
      </c>
      <c r="N181" s="235">
        <v>1</v>
      </c>
      <c r="O181" s="235">
        <v>0</v>
      </c>
      <c r="P181" s="235">
        <v>3</v>
      </c>
      <c r="Q181" s="235">
        <v>1</v>
      </c>
      <c r="R181" s="235">
        <v>0</v>
      </c>
      <c r="S181" s="1036">
        <v>0</v>
      </c>
      <c r="U181" s="214" t="s">
        <v>786</v>
      </c>
    </row>
    <row r="182" spans="1:21" ht="12.6" customHeight="1">
      <c r="A182" s="214"/>
      <c r="B182" s="208" t="s">
        <v>787</v>
      </c>
      <c r="S182" s="144"/>
      <c r="U182" s="214" t="s">
        <v>787</v>
      </c>
    </row>
    <row r="183" spans="1:21" ht="12.6" customHeight="1">
      <c r="A183" s="214"/>
      <c r="B183" s="208" t="s">
        <v>788</v>
      </c>
      <c r="C183" s="237">
        <v>117</v>
      </c>
      <c r="D183" s="237">
        <v>15</v>
      </c>
      <c r="E183" s="237">
        <v>26</v>
      </c>
      <c r="F183" s="237">
        <v>13</v>
      </c>
      <c r="G183" s="237">
        <v>0</v>
      </c>
      <c r="H183" s="237">
        <v>0</v>
      </c>
      <c r="I183" s="237">
        <v>0</v>
      </c>
      <c r="J183" s="237">
        <v>10</v>
      </c>
      <c r="K183" s="237">
        <v>4</v>
      </c>
      <c r="L183" s="237">
        <v>11</v>
      </c>
      <c r="M183" s="237">
        <v>18</v>
      </c>
      <c r="N183" s="237">
        <v>3</v>
      </c>
      <c r="O183" s="237">
        <v>0</v>
      </c>
      <c r="P183" s="237">
        <v>6</v>
      </c>
      <c r="Q183" s="237">
        <v>2</v>
      </c>
      <c r="R183" s="237">
        <v>6</v>
      </c>
      <c r="S183" s="1031">
        <v>3</v>
      </c>
      <c r="U183" s="214" t="s">
        <v>788</v>
      </c>
    </row>
    <row r="184" spans="1:21" ht="12.6" customHeight="1">
      <c r="A184" s="214"/>
      <c r="B184" s="208" t="s">
        <v>789</v>
      </c>
      <c r="C184" s="235">
        <v>8</v>
      </c>
      <c r="D184" s="235">
        <v>4</v>
      </c>
      <c r="E184" s="235">
        <v>3</v>
      </c>
      <c r="F184" s="235">
        <v>0</v>
      </c>
      <c r="G184" s="235">
        <v>0</v>
      </c>
      <c r="H184" s="235">
        <v>0</v>
      </c>
      <c r="I184" s="235">
        <v>0</v>
      </c>
      <c r="J184" s="235">
        <v>0</v>
      </c>
      <c r="K184" s="235">
        <v>0</v>
      </c>
      <c r="L184" s="235">
        <v>0</v>
      </c>
      <c r="M184" s="235">
        <v>1</v>
      </c>
      <c r="N184" s="235">
        <v>0</v>
      </c>
      <c r="O184" s="235">
        <v>0</v>
      </c>
      <c r="P184" s="235">
        <v>0</v>
      </c>
      <c r="Q184" s="235">
        <v>0</v>
      </c>
      <c r="R184" s="235">
        <v>0</v>
      </c>
      <c r="S184" s="1036">
        <v>0</v>
      </c>
      <c r="U184" s="214" t="s">
        <v>789</v>
      </c>
    </row>
    <row r="185" spans="1:21" ht="12.6" customHeight="1">
      <c r="A185" s="214"/>
      <c r="B185" s="208"/>
      <c r="C185" s="263"/>
      <c r="D185" s="241"/>
      <c r="E185" s="241"/>
      <c r="F185" s="241"/>
      <c r="G185" s="241"/>
      <c r="H185" s="241"/>
      <c r="I185" s="241"/>
      <c r="J185" s="241"/>
      <c r="K185" s="241"/>
      <c r="L185" s="241"/>
      <c r="M185" s="241"/>
      <c r="N185" s="241"/>
      <c r="O185" s="241"/>
      <c r="P185" s="241"/>
      <c r="Q185" s="241"/>
      <c r="R185" s="241"/>
      <c r="S185" s="1032"/>
    </row>
    <row r="186" spans="1:21" ht="12.6" customHeight="1">
      <c r="A186" s="214"/>
      <c r="B186" s="208"/>
      <c r="C186" s="263"/>
      <c r="D186" s="241"/>
      <c r="E186" s="241"/>
      <c r="F186" s="241"/>
      <c r="G186" s="241"/>
      <c r="H186" s="241"/>
      <c r="I186" s="241"/>
      <c r="J186" s="241"/>
      <c r="K186" s="241"/>
      <c r="L186" s="241"/>
      <c r="M186" s="241"/>
      <c r="N186" s="241"/>
      <c r="O186" s="241"/>
      <c r="P186" s="241"/>
      <c r="Q186" s="241"/>
      <c r="R186" s="241"/>
      <c r="S186" s="1032"/>
    </row>
    <row r="187" spans="1:21" ht="12.6" customHeight="1">
      <c r="A187" s="214" t="s">
        <v>2317</v>
      </c>
      <c r="B187" s="208"/>
      <c r="C187" s="241"/>
      <c r="D187" s="241"/>
      <c r="E187" s="241"/>
      <c r="F187" s="241"/>
      <c r="G187" s="241"/>
      <c r="H187" s="241"/>
      <c r="I187" s="241"/>
      <c r="J187" s="241"/>
      <c r="K187" s="241"/>
      <c r="L187" s="241"/>
      <c r="M187" s="241"/>
      <c r="N187" s="241"/>
      <c r="O187" s="241"/>
      <c r="P187" s="241"/>
      <c r="Q187" s="241"/>
      <c r="R187" s="241"/>
      <c r="S187" s="1032"/>
      <c r="T187" s="214" t="s">
        <v>2317</v>
      </c>
    </row>
    <row r="188" spans="1:21" ht="12.6" customHeight="1">
      <c r="A188" s="214" t="s">
        <v>2294</v>
      </c>
      <c r="B188" s="208"/>
      <c r="C188" s="241">
        <f t="shared" ref="C188:S188" si="12">SUM(C190:C196)</f>
        <v>19</v>
      </c>
      <c r="D188" s="241">
        <f t="shared" si="12"/>
        <v>1</v>
      </c>
      <c r="E188" s="241">
        <f t="shared" si="12"/>
        <v>4</v>
      </c>
      <c r="F188" s="241">
        <f t="shared" si="12"/>
        <v>0</v>
      </c>
      <c r="G188" s="241">
        <f t="shared" si="12"/>
        <v>0</v>
      </c>
      <c r="H188" s="241">
        <f t="shared" si="12"/>
        <v>0</v>
      </c>
      <c r="I188" s="241">
        <f t="shared" si="12"/>
        <v>0</v>
      </c>
      <c r="J188" s="241">
        <f t="shared" si="12"/>
        <v>0</v>
      </c>
      <c r="K188" s="241">
        <f t="shared" si="12"/>
        <v>0</v>
      </c>
      <c r="L188" s="241">
        <f t="shared" si="12"/>
        <v>6</v>
      </c>
      <c r="M188" s="241">
        <f t="shared" si="12"/>
        <v>2</v>
      </c>
      <c r="N188" s="241">
        <f t="shared" si="12"/>
        <v>0</v>
      </c>
      <c r="O188" s="241">
        <f t="shared" si="12"/>
        <v>0</v>
      </c>
      <c r="P188" s="241">
        <f t="shared" si="12"/>
        <v>2</v>
      </c>
      <c r="Q188" s="241">
        <f t="shared" si="12"/>
        <v>0</v>
      </c>
      <c r="R188" s="241">
        <f t="shared" si="12"/>
        <v>1</v>
      </c>
      <c r="S188" s="1032">
        <f t="shared" si="12"/>
        <v>0</v>
      </c>
      <c r="T188" s="214" t="s">
        <v>2294</v>
      </c>
    </row>
    <row r="189" spans="1:21" ht="12.6" customHeight="1">
      <c r="A189" s="214"/>
      <c r="B189" s="208"/>
      <c r="C189" s="241"/>
      <c r="D189" s="241"/>
      <c r="E189" s="241"/>
      <c r="F189" s="241"/>
      <c r="G189" s="241"/>
      <c r="H189" s="241"/>
      <c r="I189" s="241"/>
      <c r="J189" s="241"/>
      <c r="K189" s="241"/>
      <c r="L189" s="241"/>
      <c r="M189" s="241"/>
      <c r="N189" s="241"/>
      <c r="O189" s="241"/>
      <c r="P189" s="241"/>
      <c r="Q189" s="241"/>
      <c r="R189" s="241"/>
      <c r="S189" s="1032"/>
    </row>
    <row r="190" spans="1:21" ht="12.6" customHeight="1">
      <c r="A190" s="214"/>
      <c r="B190" s="208" t="s">
        <v>792</v>
      </c>
      <c r="C190" s="241">
        <v>4</v>
      </c>
      <c r="D190" s="241">
        <v>0</v>
      </c>
      <c r="E190" s="241">
        <v>3</v>
      </c>
      <c r="F190" s="241">
        <v>0</v>
      </c>
      <c r="G190" s="241">
        <v>0</v>
      </c>
      <c r="H190" s="241">
        <v>0</v>
      </c>
      <c r="I190" s="241">
        <v>0</v>
      </c>
      <c r="J190" s="241">
        <v>0</v>
      </c>
      <c r="K190" s="241">
        <v>0</v>
      </c>
      <c r="L190" s="241">
        <v>1</v>
      </c>
      <c r="M190" s="241">
        <v>0</v>
      </c>
      <c r="N190" s="241">
        <v>0</v>
      </c>
      <c r="O190" s="241">
        <v>0</v>
      </c>
      <c r="P190" s="241">
        <v>0</v>
      </c>
      <c r="Q190" s="241">
        <v>0</v>
      </c>
      <c r="R190" s="241">
        <v>0</v>
      </c>
      <c r="S190" s="1032">
        <v>0</v>
      </c>
      <c r="U190" s="214" t="s">
        <v>792</v>
      </c>
    </row>
    <row r="191" spans="1:21" ht="12.6" customHeight="1">
      <c r="A191" s="214"/>
      <c r="B191" s="208" t="s">
        <v>793</v>
      </c>
      <c r="C191" s="241">
        <v>2</v>
      </c>
      <c r="D191" s="241">
        <v>1</v>
      </c>
      <c r="E191" s="241">
        <v>0</v>
      </c>
      <c r="F191" s="241">
        <v>0</v>
      </c>
      <c r="G191" s="241">
        <v>0</v>
      </c>
      <c r="H191" s="241">
        <v>0</v>
      </c>
      <c r="I191" s="241">
        <v>0</v>
      </c>
      <c r="J191" s="241">
        <v>0</v>
      </c>
      <c r="K191" s="241">
        <v>0</v>
      </c>
      <c r="L191" s="241">
        <v>1</v>
      </c>
      <c r="M191" s="241">
        <v>0</v>
      </c>
      <c r="N191" s="241">
        <v>0</v>
      </c>
      <c r="O191" s="241">
        <v>0</v>
      </c>
      <c r="P191" s="241">
        <v>0</v>
      </c>
      <c r="Q191" s="241">
        <v>0</v>
      </c>
      <c r="R191" s="241">
        <v>0</v>
      </c>
      <c r="S191" s="1032">
        <v>0</v>
      </c>
      <c r="U191" s="214" t="s">
        <v>793</v>
      </c>
    </row>
    <row r="192" spans="1:21" ht="12.6" customHeight="1">
      <c r="A192" s="214"/>
      <c r="B192" s="208" t="s">
        <v>794</v>
      </c>
      <c r="C192" s="241">
        <v>6</v>
      </c>
      <c r="D192" s="241">
        <v>0</v>
      </c>
      <c r="E192" s="241">
        <v>1</v>
      </c>
      <c r="F192" s="241">
        <v>0</v>
      </c>
      <c r="G192" s="241">
        <v>0</v>
      </c>
      <c r="H192" s="241">
        <v>0</v>
      </c>
      <c r="I192" s="241">
        <v>0</v>
      </c>
      <c r="J192" s="241">
        <v>0</v>
      </c>
      <c r="K192" s="241">
        <v>0</v>
      </c>
      <c r="L192" s="241">
        <v>3</v>
      </c>
      <c r="M192" s="241">
        <v>0</v>
      </c>
      <c r="N192" s="241">
        <v>0</v>
      </c>
      <c r="O192" s="241">
        <v>0</v>
      </c>
      <c r="P192" s="241">
        <v>2</v>
      </c>
      <c r="Q192" s="241">
        <v>0</v>
      </c>
      <c r="R192" s="241">
        <v>0</v>
      </c>
      <c r="S192" s="1032">
        <v>0</v>
      </c>
      <c r="U192" s="214" t="s">
        <v>794</v>
      </c>
    </row>
    <row r="193" spans="1:21" ht="12.6" customHeight="1">
      <c r="A193" s="214"/>
      <c r="B193" s="208" t="s">
        <v>796</v>
      </c>
      <c r="C193" s="241">
        <v>1</v>
      </c>
      <c r="D193" s="1033" t="s">
        <v>606</v>
      </c>
      <c r="E193" s="1033" t="s">
        <v>606</v>
      </c>
      <c r="F193" s="1033" t="s">
        <v>606</v>
      </c>
      <c r="G193" s="1033" t="s">
        <v>606</v>
      </c>
      <c r="H193" s="1033" t="s">
        <v>606</v>
      </c>
      <c r="I193" s="1033" t="s">
        <v>606</v>
      </c>
      <c r="J193" s="1033" t="s">
        <v>606</v>
      </c>
      <c r="K193" s="1033" t="s">
        <v>606</v>
      </c>
      <c r="L193" s="1033" t="s">
        <v>606</v>
      </c>
      <c r="M193" s="1033" t="s">
        <v>606</v>
      </c>
      <c r="N193" s="1033" t="s">
        <v>606</v>
      </c>
      <c r="O193" s="1033" t="s">
        <v>606</v>
      </c>
      <c r="P193" s="1033" t="s">
        <v>606</v>
      </c>
      <c r="Q193" s="1033" t="s">
        <v>606</v>
      </c>
      <c r="R193" s="1033" t="s">
        <v>606</v>
      </c>
      <c r="S193" s="1034" t="s">
        <v>606</v>
      </c>
      <c r="U193" s="868" t="s">
        <v>796</v>
      </c>
    </row>
    <row r="194" spans="1:21" ht="12.6" customHeight="1">
      <c r="A194" s="214"/>
      <c r="B194" s="208" t="s">
        <v>797</v>
      </c>
      <c r="C194" s="123"/>
      <c r="D194" s="123"/>
      <c r="E194" s="123"/>
      <c r="F194" s="123"/>
      <c r="G194" s="123"/>
      <c r="H194" s="123"/>
      <c r="I194" s="123"/>
      <c r="J194" s="123"/>
      <c r="K194" s="123"/>
      <c r="L194" s="123"/>
      <c r="M194" s="123"/>
      <c r="N194" s="123"/>
      <c r="O194" s="123"/>
      <c r="P194" s="123"/>
      <c r="Q194" s="123"/>
      <c r="R194" s="123"/>
      <c r="S194" s="208"/>
      <c r="U194" s="214" t="s">
        <v>797</v>
      </c>
    </row>
    <row r="195" spans="1:21" ht="12.6" customHeight="1">
      <c r="A195" s="214"/>
      <c r="B195" s="208" t="s">
        <v>798</v>
      </c>
      <c r="C195" s="235">
        <v>4</v>
      </c>
      <c r="D195" s="235">
        <v>0</v>
      </c>
      <c r="E195" s="235">
        <v>0</v>
      </c>
      <c r="F195" s="235">
        <v>0</v>
      </c>
      <c r="G195" s="235">
        <v>0</v>
      </c>
      <c r="H195" s="235">
        <v>0</v>
      </c>
      <c r="I195" s="235">
        <v>0</v>
      </c>
      <c r="J195" s="235">
        <v>0</v>
      </c>
      <c r="K195" s="235">
        <v>0</v>
      </c>
      <c r="L195" s="235">
        <v>1</v>
      </c>
      <c r="M195" s="235">
        <v>2</v>
      </c>
      <c r="N195" s="235">
        <v>0</v>
      </c>
      <c r="O195" s="235">
        <v>0</v>
      </c>
      <c r="P195" s="235">
        <v>0</v>
      </c>
      <c r="Q195" s="235">
        <v>0</v>
      </c>
      <c r="R195" s="235">
        <v>1</v>
      </c>
      <c r="S195" s="1036">
        <v>0</v>
      </c>
      <c r="U195" s="214" t="s">
        <v>798</v>
      </c>
    </row>
    <row r="196" spans="1:21" ht="12.6" customHeight="1">
      <c r="A196" s="214"/>
      <c r="B196" s="208" t="s">
        <v>800</v>
      </c>
      <c r="C196" s="263">
        <v>2</v>
      </c>
      <c r="D196" s="1033" t="s">
        <v>606</v>
      </c>
      <c r="E196" s="1033" t="s">
        <v>606</v>
      </c>
      <c r="F196" s="1033" t="s">
        <v>606</v>
      </c>
      <c r="G196" s="1033" t="s">
        <v>606</v>
      </c>
      <c r="H196" s="1033" t="s">
        <v>606</v>
      </c>
      <c r="I196" s="1033" t="s">
        <v>606</v>
      </c>
      <c r="J196" s="1033" t="s">
        <v>606</v>
      </c>
      <c r="K196" s="1033" t="s">
        <v>606</v>
      </c>
      <c r="L196" s="1033" t="s">
        <v>606</v>
      </c>
      <c r="M196" s="1033" t="s">
        <v>606</v>
      </c>
      <c r="N196" s="1033" t="s">
        <v>606</v>
      </c>
      <c r="O196" s="1033" t="s">
        <v>606</v>
      </c>
      <c r="P196" s="1033" t="s">
        <v>606</v>
      </c>
      <c r="Q196" s="1033" t="s">
        <v>606</v>
      </c>
      <c r="R196" s="1033" t="s">
        <v>606</v>
      </c>
      <c r="S196" s="1034" t="s">
        <v>606</v>
      </c>
      <c r="U196" s="214" t="s">
        <v>800</v>
      </c>
    </row>
    <row r="197" spans="1:21" ht="12.6" customHeight="1">
      <c r="A197" s="214"/>
      <c r="B197" s="208"/>
      <c r="C197" s="263"/>
      <c r="D197" s="241"/>
      <c r="E197" s="241"/>
      <c r="F197" s="241"/>
      <c r="G197" s="241"/>
      <c r="H197" s="241"/>
      <c r="I197" s="241"/>
      <c r="J197" s="241"/>
      <c r="K197" s="241"/>
      <c r="L197" s="241"/>
      <c r="M197" s="241"/>
      <c r="N197" s="241"/>
      <c r="O197" s="241"/>
      <c r="P197" s="241"/>
      <c r="Q197" s="241"/>
      <c r="R197" s="241"/>
      <c r="S197" s="1032"/>
    </row>
    <row r="198" spans="1:21" ht="12.6" customHeight="1">
      <c r="A198" s="214"/>
      <c r="B198" s="208"/>
      <c r="C198" s="263"/>
      <c r="D198" s="241"/>
      <c r="E198" s="241"/>
      <c r="F198" s="241"/>
      <c r="G198" s="241"/>
      <c r="H198" s="241"/>
      <c r="I198" s="241"/>
      <c r="J198" s="241"/>
      <c r="K198" s="241"/>
      <c r="L198" s="241"/>
      <c r="M198" s="241"/>
      <c r="N198" s="241"/>
      <c r="O198" s="241"/>
      <c r="P198" s="241"/>
      <c r="Q198" s="241"/>
      <c r="R198" s="241"/>
      <c r="S198" s="1032"/>
    </row>
    <row r="199" spans="1:21" ht="12.6" customHeight="1">
      <c r="A199" s="214" t="s">
        <v>523</v>
      </c>
      <c r="B199" s="208"/>
      <c r="C199" s="237">
        <f t="shared" ref="C199:S199" si="13">SUM(C201:C205)</f>
        <v>12</v>
      </c>
      <c r="D199" s="237">
        <f t="shared" si="13"/>
        <v>2</v>
      </c>
      <c r="E199" s="237">
        <f t="shared" si="13"/>
        <v>0</v>
      </c>
      <c r="F199" s="237">
        <f t="shared" si="13"/>
        <v>0</v>
      </c>
      <c r="G199" s="237">
        <f t="shared" si="13"/>
        <v>0</v>
      </c>
      <c r="H199" s="237">
        <f t="shared" si="13"/>
        <v>0</v>
      </c>
      <c r="I199" s="237">
        <f t="shared" si="13"/>
        <v>0</v>
      </c>
      <c r="J199" s="237">
        <f t="shared" si="13"/>
        <v>0</v>
      </c>
      <c r="K199" s="237">
        <f t="shared" si="13"/>
        <v>1</v>
      </c>
      <c r="L199" s="237">
        <f t="shared" si="13"/>
        <v>1</v>
      </c>
      <c r="M199" s="237">
        <f t="shared" si="13"/>
        <v>2</v>
      </c>
      <c r="N199" s="237">
        <f t="shared" si="13"/>
        <v>0</v>
      </c>
      <c r="O199" s="237">
        <f t="shared" si="13"/>
        <v>0</v>
      </c>
      <c r="P199" s="237">
        <f t="shared" si="13"/>
        <v>3</v>
      </c>
      <c r="Q199" s="237">
        <f t="shared" si="13"/>
        <v>0</v>
      </c>
      <c r="R199" s="237">
        <f t="shared" si="13"/>
        <v>0</v>
      </c>
      <c r="S199" s="1031">
        <f t="shared" si="13"/>
        <v>0</v>
      </c>
      <c r="T199" s="123" t="s">
        <v>523</v>
      </c>
    </row>
    <row r="200" spans="1:21" ht="12.6" customHeight="1">
      <c r="A200" s="214"/>
      <c r="B200" s="208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5"/>
      <c r="S200" s="1036"/>
    </row>
    <row r="201" spans="1:21" ht="12.6" customHeight="1">
      <c r="A201" s="214"/>
      <c r="B201" s="208" t="s">
        <v>804</v>
      </c>
      <c r="C201" s="237">
        <v>5</v>
      </c>
      <c r="D201" s="237">
        <v>1</v>
      </c>
      <c r="E201" s="237">
        <v>0</v>
      </c>
      <c r="F201" s="237">
        <v>0</v>
      </c>
      <c r="G201" s="237">
        <v>0</v>
      </c>
      <c r="H201" s="237">
        <v>0</v>
      </c>
      <c r="I201" s="237">
        <v>0</v>
      </c>
      <c r="J201" s="237">
        <v>0</v>
      </c>
      <c r="K201" s="237">
        <v>0</v>
      </c>
      <c r="L201" s="237">
        <v>1</v>
      </c>
      <c r="M201" s="237">
        <v>1</v>
      </c>
      <c r="N201" s="237">
        <v>0</v>
      </c>
      <c r="O201" s="237">
        <v>0</v>
      </c>
      <c r="P201" s="237">
        <v>2</v>
      </c>
      <c r="Q201" s="237">
        <v>0</v>
      </c>
      <c r="R201" s="237">
        <v>0</v>
      </c>
      <c r="S201" s="1031">
        <v>0</v>
      </c>
      <c r="U201" s="214" t="s">
        <v>804</v>
      </c>
    </row>
    <row r="202" spans="1:21" ht="12.6" customHeight="1">
      <c r="A202" s="214"/>
      <c r="B202" s="208" t="s">
        <v>805</v>
      </c>
      <c r="C202" s="237">
        <v>4</v>
      </c>
      <c r="D202" s="237">
        <v>1</v>
      </c>
      <c r="E202" s="237">
        <v>0</v>
      </c>
      <c r="F202" s="237">
        <v>0</v>
      </c>
      <c r="G202" s="237">
        <v>0</v>
      </c>
      <c r="H202" s="237">
        <v>0</v>
      </c>
      <c r="I202" s="237">
        <v>0</v>
      </c>
      <c r="J202" s="237">
        <v>0</v>
      </c>
      <c r="K202" s="237">
        <v>1</v>
      </c>
      <c r="L202" s="237">
        <v>0</v>
      </c>
      <c r="M202" s="237">
        <v>1</v>
      </c>
      <c r="N202" s="237">
        <v>0</v>
      </c>
      <c r="O202" s="237">
        <v>0</v>
      </c>
      <c r="P202" s="237">
        <v>1</v>
      </c>
      <c r="Q202" s="237">
        <v>0</v>
      </c>
      <c r="R202" s="237">
        <v>0</v>
      </c>
      <c r="S202" s="1031">
        <v>0</v>
      </c>
      <c r="U202" s="214" t="s">
        <v>805</v>
      </c>
    </row>
    <row r="203" spans="1:21" ht="12.6" customHeight="1">
      <c r="A203" s="214"/>
      <c r="B203" s="208" t="s">
        <v>807</v>
      </c>
      <c r="C203" s="237">
        <v>1</v>
      </c>
      <c r="D203" s="1033" t="s">
        <v>606</v>
      </c>
      <c r="E203" s="1033" t="s">
        <v>606</v>
      </c>
      <c r="F203" s="1033" t="s">
        <v>606</v>
      </c>
      <c r="G203" s="1033" t="s">
        <v>606</v>
      </c>
      <c r="H203" s="1033" t="s">
        <v>606</v>
      </c>
      <c r="I203" s="1033" t="s">
        <v>606</v>
      </c>
      <c r="J203" s="1033" t="s">
        <v>606</v>
      </c>
      <c r="K203" s="1033" t="s">
        <v>606</v>
      </c>
      <c r="L203" s="1033" t="s">
        <v>606</v>
      </c>
      <c r="M203" s="1033" t="s">
        <v>606</v>
      </c>
      <c r="N203" s="1033" t="s">
        <v>606</v>
      </c>
      <c r="O203" s="1033" t="s">
        <v>606</v>
      </c>
      <c r="P203" s="1033" t="s">
        <v>606</v>
      </c>
      <c r="Q203" s="1033" t="s">
        <v>606</v>
      </c>
      <c r="R203" s="1033" t="s">
        <v>606</v>
      </c>
      <c r="S203" s="1034" t="s">
        <v>606</v>
      </c>
      <c r="U203" s="214" t="s">
        <v>807</v>
      </c>
    </row>
    <row r="204" spans="1:21" ht="12.6" customHeight="1">
      <c r="A204" s="214"/>
      <c r="B204" s="208" t="s">
        <v>808</v>
      </c>
      <c r="C204" s="237">
        <v>1</v>
      </c>
      <c r="D204" s="1033" t="s">
        <v>606</v>
      </c>
      <c r="E204" s="1033" t="s">
        <v>606</v>
      </c>
      <c r="F204" s="1033" t="s">
        <v>606</v>
      </c>
      <c r="G204" s="1033" t="s">
        <v>606</v>
      </c>
      <c r="H204" s="1033" t="s">
        <v>606</v>
      </c>
      <c r="I204" s="1033" t="s">
        <v>606</v>
      </c>
      <c r="J204" s="1033" t="s">
        <v>606</v>
      </c>
      <c r="K204" s="1033" t="s">
        <v>606</v>
      </c>
      <c r="L204" s="1033" t="s">
        <v>606</v>
      </c>
      <c r="M204" s="1033" t="s">
        <v>606</v>
      </c>
      <c r="N204" s="1033" t="s">
        <v>606</v>
      </c>
      <c r="O204" s="1033" t="s">
        <v>606</v>
      </c>
      <c r="P204" s="1033" t="s">
        <v>606</v>
      </c>
      <c r="Q204" s="1033" t="s">
        <v>606</v>
      </c>
      <c r="R204" s="1033" t="s">
        <v>606</v>
      </c>
      <c r="S204" s="1034" t="s">
        <v>606</v>
      </c>
      <c r="U204" s="214" t="s">
        <v>808</v>
      </c>
    </row>
    <row r="205" spans="1:21" ht="12.6" customHeight="1">
      <c r="A205" s="214"/>
      <c r="B205" s="208" t="s">
        <v>812</v>
      </c>
      <c r="C205" s="237">
        <v>1</v>
      </c>
      <c r="D205" s="1033" t="s">
        <v>606</v>
      </c>
      <c r="E205" s="1033" t="s">
        <v>606</v>
      </c>
      <c r="F205" s="1033" t="s">
        <v>606</v>
      </c>
      <c r="G205" s="1033" t="s">
        <v>606</v>
      </c>
      <c r="H205" s="1033" t="s">
        <v>606</v>
      </c>
      <c r="I205" s="1033" t="s">
        <v>606</v>
      </c>
      <c r="J205" s="1033" t="s">
        <v>606</v>
      </c>
      <c r="K205" s="1033" t="s">
        <v>606</v>
      </c>
      <c r="L205" s="1033" t="s">
        <v>606</v>
      </c>
      <c r="M205" s="1033" t="s">
        <v>606</v>
      </c>
      <c r="N205" s="1033" t="s">
        <v>606</v>
      </c>
      <c r="O205" s="1033" t="s">
        <v>606</v>
      </c>
      <c r="P205" s="1033" t="s">
        <v>606</v>
      </c>
      <c r="Q205" s="1033" t="s">
        <v>606</v>
      </c>
      <c r="R205" s="1033" t="s">
        <v>606</v>
      </c>
      <c r="S205" s="1034" t="s">
        <v>606</v>
      </c>
      <c r="U205" s="214" t="s">
        <v>812</v>
      </c>
    </row>
    <row r="206" spans="1:21" ht="12.6" customHeight="1">
      <c r="A206" s="214"/>
      <c r="B206" s="208"/>
      <c r="C206" s="263"/>
      <c r="D206" s="241"/>
      <c r="E206" s="241"/>
      <c r="F206" s="241"/>
      <c r="G206" s="241"/>
      <c r="H206" s="241"/>
      <c r="I206" s="241"/>
      <c r="J206" s="241"/>
      <c r="K206" s="241"/>
      <c r="L206" s="241"/>
      <c r="M206" s="241"/>
      <c r="N206" s="241"/>
      <c r="O206" s="241"/>
      <c r="P206" s="241"/>
      <c r="Q206" s="241"/>
      <c r="R206" s="241"/>
      <c r="S206" s="1032"/>
    </row>
    <row r="207" spans="1:21" ht="12.6" customHeight="1">
      <c r="A207" s="214"/>
      <c r="B207" s="208"/>
      <c r="C207" s="263"/>
      <c r="D207" s="241"/>
      <c r="E207" s="241"/>
      <c r="F207" s="241"/>
      <c r="G207" s="241"/>
      <c r="H207" s="241"/>
      <c r="I207" s="241"/>
      <c r="J207" s="241"/>
      <c r="K207" s="241"/>
      <c r="L207" s="241"/>
      <c r="M207" s="241"/>
      <c r="N207" s="241"/>
      <c r="O207" s="241"/>
      <c r="P207" s="241"/>
      <c r="Q207" s="241"/>
      <c r="R207" s="241"/>
      <c r="S207" s="1032"/>
    </row>
    <row r="208" spans="1:21" ht="12.6" customHeight="1">
      <c r="A208" s="214" t="s">
        <v>534</v>
      </c>
      <c r="B208" s="208"/>
      <c r="C208" s="237">
        <f t="shared" ref="C208:S208" si="14">SUM(C210:C213)</f>
        <v>12</v>
      </c>
      <c r="D208" s="237">
        <f t="shared" si="14"/>
        <v>0</v>
      </c>
      <c r="E208" s="237">
        <f t="shared" si="14"/>
        <v>2</v>
      </c>
      <c r="F208" s="237">
        <f t="shared" si="14"/>
        <v>1</v>
      </c>
      <c r="G208" s="237">
        <f t="shared" si="14"/>
        <v>0</v>
      </c>
      <c r="H208" s="237">
        <f t="shared" si="14"/>
        <v>0</v>
      </c>
      <c r="I208" s="237">
        <f t="shared" si="14"/>
        <v>0</v>
      </c>
      <c r="J208" s="237">
        <f t="shared" si="14"/>
        <v>2</v>
      </c>
      <c r="K208" s="237">
        <f t="shared" si="14"/>
        <v>0</v>
      </c>
      <c r="L208" s="237">
        <f t="shared" si="14"/>
        <v>2</v>
      </c>
      <c r="M208" s="237">
        <f t="shared" si="14"/>
        <v>4</v>
      </c>
      <c r="N208" s="237">
        <f t="shared" si="14"/>
        <v>1</v>
      </c>
      <c r="O208" s="237">
        <f t="shared" si="14"/>
        <v>0</v>
      </c>
      <c r="P208" s="237">
        <f t="shared" si="14"/>
        <v>0</v>
      </c>
      <c r="Q208" s="237">
        <f t="shared" si="14"/>
        <v>0</v>
      </c>
      <c r="R208" s="237">
        <f t="shared" si="14"/>
        <v>0</v>
      </c>
      <c r="S208" s="1031">
        <f t="shared" si="14"/>
        <v>0</v>
      </c>
      <c r="T208" s="123" t="s">
        <v>534</v>
      </c>
    </row>
    <row r="209" spans="1:21" ht="12.6" customHeight="1">
      <c r="A209" s="214"/>
      <c r="B209" s="208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5"/>
      <c r="S209" s="1036"/>
    </row>
    <row r="210" spans="1:21" ht="12.6" customHeight="1">
      <c r="A210" s="214"/>
      <c r="B210" s="208" t="s">
        <v>813</v>
      </c>
      <c r="C210" s="237">
        <v>6</v>
      </c>
      <c r="D210" s="237">
        <v>0</v>
      </c>
      <c r="E210" s="237">
        <v>0</v>
      </c>
      <c r="F210" s="237">
        <v>0</v>
      </c>
      <c r="G210" s="237">
        <v>0</v>
      </c>
      <c r="H210" s="237">
        <v>0</v>
      </c>
      <c r="I210" s="237">
        <v>0</v>
      </c>
      <c r="J210" s="237">
        <v>2</v>
      </c>
      <c r="K210" s="237">
        <v>0</v>
      </c>
      <c r="L210" s="237">
        <v>1</v>
      </c>
      <c r="M210" s="237">
        <v>2</v>
      </c>
      <c r="N210" s="237">
        <v>1</v>
      </c>
      <c r="O210" s="237">
        <v>0</v>
      </c>
      <c r="P210" s="237">
        <v>0</v>
      </c>
      <c r="Q210" s="237">
        <v>0</v>
      </c>
      <c r="R210" s="237">
        <v>0</v>
      </c>
      <c r="S210" s="1031">
        <v>0</v>
      </c>
      <c r="U210" s="214" t="s">
        <v>813</v>
      </c>
    </row>
    <row r="211" spans="1:21" ht="12.6" customHeight="1">
      <c r="A211" s="214"/>
      <c r="B211" s="208" t="s">
        <v>816</v>
      </c>
      <c r="C211" s="123"/>
      <c r="D211" s="123"/>
      <c r="E211" s="123"/>
      <c r="F211" s="123"/>
      <c r="G211" s="123"/>
      <c r="H211" s="123"/>
      <c r="I211" s="123"/>
      <c r="J211" s="123"/>
      <c r="K211" s="123"/>
      <c r="L211" s="123"/>
      <c r="M211" s="123"/>
      <c r="N211" s="123"/>
      <c r="O211" s="123"/>
      <c r="P211" s="123"/>
      <c r="Q211" s="123"/>
      <c r="R211" s="123"/>
      <c r="S211" s="208"/>
      <c r="U211" s="214" t="s">
        <v>816</v>
      </c>
    </row>
    <row r="212" spans="1:21" ht="12.6" customHeight="1">
      <c r="A212" s="214"/>
      <c r="B212" s="208" t="s">
        <v>817</v>
      </c>
      <c r="C212" s="237">
        <v>3</v>
      </c>
      <c r="D212" s="237">
        <v>0</v>
      </c>
      <c r="E212" s="237">
        <v>2</v>
      </c>
      <c r="F212" s="237">
        <v>0</v>
      </c>
      <c r="G212" s="237">
        <v>0</v>
      </c>
      <c r="H212" s="237">
        <v>0</v>
      </c>
      <c r="I212" s="237">
        <v>0</v>
      </c>
      <c r="J212" s="237">
        <v>0</v>
      </c>
      <c r="K212" s="237">
        <v>0</v>
      </c>
      <c r="L212" s="237">
        <v>0</v>
      </c>
      <c r="M212" s="237">
        <v>1</v>
      </c>
      <c r="N212" s="237">
        <v>0</v>
      </c>
      <c r="O212" s="237">
        <v>0</v>
      </c>
      <c r="P212" s="237">
        <v>0</v>
      </c>
      <c r="Q212" s="237">
        <v>0</v>
      </c>
      <c r="R212" s="237">
        <v>0</v>
      </c>
      <c r="S212" s="1031">
        <v>0</v>
      </c>
      <c r="U212" s="214" t="s">
        <v>817</v>
      </c>
    </row>
    <row r="213" spans="1:21" ht="12.6" customHeight="1">
      <c r="A213" s="214"/>
      <c r="B213" s="208" t="s">
        <v>818</v>
      </c>
      <c r="C213" s="241">
        <v>3</v>
      </c>
      <c r="D213" s="241">
        <v>0</v>
      </c>
      <c r="E213" s="241">
        <v>0</v>
      </c>
      <c r="F213" s="241">
        <v>1</v>
      </c>
      <c r="G213" s="241">
        <v>0</v>
      </c>
      <c r="H213" s="241">
        <v>0</v>
      </c>
      <c r="I213" s="241">
        <v>0</v>
      </c>
      <c r="J213" s="241">
        <v>0</v>
      </c>
      <c r="K213" s="241">
        <v>0</v>
      </c>
      <c r="L213" s="241">
        <v>1</v>
      </c>
      <c r="M213" s="241">
        <v>1</v>
      </c>
      <c r="N213" s="241">
        <v>0</v>
      </c>
      <c r="O213" s="241">
        <v>0</v>
      </c>
      <c r="P213" s="241">
        <v>0</v>
      </c>
      <c r="Q213" s="241">
        <v>0</v>
      </c>
      <c r="R213" s="241">
        <v>0</v>
      </c>
      <c r="S213" s="1032">
        <v>0</v>
      </c>
      <c r="U213" s="214" t="s">
        <v>818</v>
      </c>
    </row>
    <row r="214" spans="1:21" ht="12.6" customHeight="1">
      <c r="A214" s="214"/>
      <c r="B214" s="10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1036"/>
    </row>
    <row r="215" spans="1:21" ht="12.6" customHeight="1">
      <c r="A215" s="214"/>
      <c r="B215" s="144" t="s">
        <v>2812</v>
      </c>
      <c r="C215" s="237">
        <f t="shared" ref="C215:S215" si="15">SUM(C124+C142+C145+C158+C176+C188+C199+C208)</f>
        <v>481</v>
      </c>
      <c r="D215" s="237">
        <f t="shared" si="15"/>
        <v>64</v>
      </c>
      <c r="E215" s="237">
        <f t="shared" si="15"/>
        <v>99</v>
      </c>
      <c r="F215" s="237">
        <f t="shared" si="15"/>
        <v>40</v>
      </c>
      <c r="G215" s="237">
        <f t="shared" si="15"/>
        <v>5</v>
      </c>
      <c r="H215" s="237">
        <f t="shared" si="15"/>
        <v>4</v>
      </c>
      <c r="I215" s="237">
        <f t="shared" si="15"/>
        <v>21</v>
      </c>
      <c r="J215" s="237">
        <f t="shared" si="15"/>
        <v>34</v>
      </c>
      <c r="K215" s="237">
        <f t="shared" si="15"/>
        <v>11</v>
      </c>
      <c r="L215" s="237">
        <f t="shared" si="15"/>
        <v>48</v>
      </c>
      <c r="M215" s="237">
        <f t="shared" si="15"/>
        <v>72</v>
      </c>
      <c r="N215" s="237">
        <f t="shared" si="15"/>
        <v>13</v>
      </c>
      <c r="O215" s="237">
        <f t="shared" si="15"/>
        <v>7</v>
      </c>
      <c r="P215" s="237">
        <f t="shared" si="15"/>
        <v>27</v>
      </c>
      <c r="Q215" s="237">
        <f t="shared" si="15"/>
        <v>5</v>
      </c>
      <c r="R215" s="237">
        <f t="shared" si="15"/>
        <v>11</v>
      </c>
      <c r="S215" s="1031">
        <f t="shared" si="15"/>
        <v>8</v>
      </c>
      <c r="T215" s="123" t="s">
        <v>154</v>
      </c>
    </row>
    <row r="216" spans="1:21" ht="12.6" customHeight="1">
      <c r="A216" s="214"/>
      <c r="B216" s="208"/>
      <c r="C216" s="263"/>
      <c r="D216" s="241"/>
      <c r="E216" s="241"/>
      <c r="F216" s="241"/>
      <c r="G216" s="241"/>
      <c r="H216" s="241"/>
      <c r="I216" s="241"/>
      <c r="J216" s="241"/>
      <c r="K216" s="241"/>
      <c r="L216" s="241"/>
      <c r="M216" s="241"/>
      <c r="N216" s="241"/>
      <c r="O216" s="241"/>
      <c r="P216" s="241"/>
      <c r="Q216" s="241"/>
      <c r="R216" s="241"/>
      <c r="S216" s="1032"/>
    </row>
    <row r="217" spans="1:21" ht="12.6" customHeight="1">
      <c r="A217" s="214"/>
      <c r="B217" s="208"/>
      <c r="C217" s="263"/>
      <c r="D217" s="241"/>
      <c r="E217" s="241"/>
      <c r="F217" s="241"/>
      <c r="G217" s="241"/>
      <c r="H217" s="241"/>
      <c r="I217" s="241"/>
      <c r="J217" s="241"/>
      <c r="K217" s="241"/>
      <c r="L217" s="241"/>
      <c r="M217" s="241"/>
      <c r="N217" s="241"/>
      <c r="O217" s="241"/>
      <c r="P217" s="241"/>
      <c r="Q217" s="241"/>
      <c r="R217" s="241"/>
      <c r="S217" s="1032"/>
      <c r="U217" s="125"/>
    </row>
    <row r="218" spans="1:21" ht="12.6" customHeight="1">
      <c r="A218" s="214"/>
      <c r="B218" s="144" t="s">
        <v>2813</v>
      </c>
      <c r="C218" s="263"/>
      <c r="D218" s="241"/>
      <c r="E218" s="241"/>
      <c r="F218" s="241"/>
      <c r="G218" s="241"/>
      <c r="H218" s="241"/>
      <c r="I218" s="241"/>
      <c r="J218" s="241"/>
      <c r="K218" s="241"/>
      <c r="L218" s="241"/>
      <c r="M218" s="241"/>
      <c r="N218" s="241"/>
      <c r="O218" s="241"/>
      <c r="P218" s="241"/>
      <c r="Q218" s="241"/>
      <c r="R218" s="241"/>
      <c r="S218" s="1032"/>
      <c r="U218" s="125" t="s">
        <v>2814</v>
      </c>
    </row>
    <row r="219" spans="1:21" ht="12.6" customHeight="1">
      <c r="A219" s="214"/>
      <c r="B219" s="144" t="s">
        <v>2815</v>
      </c>
      <c r="C219" s="263">
        <v>68</v>
      </c>
      <c r="D219" s="241">
        <v>10</v>
      </c>
      <c r="E219" s="241">
        <v>13</v>
      </c>
      <c r="F219" s="241">
        <v>6</v>
      </c>
      <c r="G219" s="241">
        <v>1</v>
      </c>
      <c r="H219" s="241">
        <v>0</v>
      </c>
      <c r="I219" s="241">
        <v>2</v>
      </c>
      <c r="J219" s="241">
        <v>2</v>
      </c>
      <c r="K219" s="241">
        <v>2</v>
      </c>
      <c r="L219" s="241">
        <v>5</v>
      </c>
      <c r="M219" s="241">
        <v>16</v>
      </c>
      <c r="N219" s="241">
        <v>1</v>
      </c>
      <c r="O219" s="241">
        <v>3</v>
      </c>
      <c r="P219" s="241">
        <v>6</v>
      </c>
      <c r="Q219" s="241">
        <v>0</v>
      </c>
      <c r="R219" s="241">
        <v>1</v>
      </c>
      <c r="S219" s="1032">
        <v>0</v>
      </c>
      <c r="U219" s="214" t="s">
        <v>308</v>
      </c>
    </row>
    <row r="220" spans="1:21" ht="12.6" customHeight="1">
      <c r="C220" s="163"/>
      <c r="D220" s="163"/>
      <c r="E220" s="163"/>
      <c r="F220" s="163"/>
      <c r="G220" s="163"/>
      <c r="H220" s="163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</row>
    <row r="221" spans="1:21" ht="12.6" customHeight="1"/>
    <row r="222" spans="1:21" ht="12" customHeight="1"/>
    <row r="223" spans="1:21" ht="12.6" customHeight="1"/>
    <row r="224" spans="1:21" ht="12.6" customHeight="1"/>
    <row r="225" spans="1:21" ht="12.6" customHeight="1"/>
    <row r="226" spans="1:21" ht="12.6" customHeight="1">
      <c r="A226" s="1482" t="s">
        <v>48</v>
      </c>
      <c r="B226" s="1482"/>
      <c r="L226" s="1482" t="s">
        <v>48</v>
      </c>
      <c r="M226" s="1482"/>
      <c r="N226" s="1482"/>
      <c r="O226" s="1482"/>
      <c r="P226" s="1482"/>
      <c r="Q226" s="1482"/>
    </row>
    <row r="227" spans="1:21" ht="12.6" customHeight="1"/>
    <row r="228" spans="1:21" ht="12.6" customHeight="1"/>
    <row r="229" spans="1:21" s="44" customFormat="1" ht="12.6" customHeight="1">
      <c r="C229" s="1038"/>
      <c r="D229" s="74"/>
      <c r="E229" s="74"/>
      <c r="F229" s="74"/>
      <c r="G229" s="74"/>
      <c r="H229" s="74"/>
      <c r="I229" s="74"/>
      <c r="J229" s="74"/>
      <c r="K229" s="74"/>
      <c r="R229" s="74"/>
      <c r="S229" s="74"/>
      <c r="T229" s="258"/>
      <c r="U229" s="1039"/>
    </row>
  </sheetData>
  <mergeCells count="8">
    <mergeCell ref="A226:B226"/>
    <mergeCell ref="L226:Q226"/>
    <mergeCell ref="A63:B63"/>
    <mergeCell ref="L63:Q63"/>
    <mergeCell ref="A120:B120"/>
    <mergeCell ref="L120:Q120"/>
    <mergeCell ref="A172:B172"/>
    <mergeCell ref="L172:Q172"/>
  </mergeCells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2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/>
  <cols>
    <col min="1" max="1" width="2.28515625" style="44" customWidth="1"/>
    <col min="2" max="2" width="26.5703125" style="44" customWidth="1"/>
    <col min="3" max="3" width="2.140625" style="664" customWidth="1"/>
    <col min="4" max="4" width="5.5703125" style="74" customWidth="1"/>
    <col min="5" max="5" width="5" style="74" customWidth="1"/>
    <col min="6" max="15" width="4.42578125" style="74" customWidth="1"/>
    <col min="16" max="17" width="5.5703125" style="74" customWidth="1"/>
    <col min="18" max="16384" width="11.42578125" style="44"/>
  </cols>
  <sheetData>
    <row r="1" spans="1:17" s="432" customFormat="1" ht="11.25" customHeight="1">
      <c r="A1" s="36" t="s">
        <v>2773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</row>
    <row r="2" spans="1:17" s="123" customFormat="1" ht="7.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s="228" customFormat="1" ht="11.1" customHeight="1">
      <c r="A3" s="110" t="s">
        <v>2816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s="228" customFormat="1" ht="11.1" customHeight="1">
      <c r="A4" s="110" t="s">
        <v>2817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</row>
    <row r="5" spans="1:17" ht="7.5" customHeight="1">
      <c r="A5" s="60"/>
      <c r="B5" s="60"/>
      <c r="C5" s="893"/>
      <c r="D5" s="88"/>
      <c r="E5" s="88"/>
      <c r="F5" s="88"/>
      <c r="G5" s="88"/>
      <c r="H5" s="88"/>
      <c r="I5" s="88"/>
      <c r="J5" s="88"/>
      <c r="K5" s="88"/>
      <c r="L5" s="88"/>
      <c r="M5" s="88"/>
      <c r="N5" s="88"/>
      <c r="O5" s="88"/>
      <c r="P5" s="88"/>
      <c r="Q5" s="88"/>
    </row>
    <row r="6" spans="1:17" ht="9.6" customHeight="1">
      <c r="A6" s="54" t="s">
        <v>181</v>
      </c>
      <c r="B6" s="54"/>
      <c r="C6" s="57"/>
      <c r="D6" s="47"/>
      <c r="E6" s="681" t="s">
        <v>2818</v>
      </c>
      <c r="F6" s="681"/>
      <c r="G6" s="681"/>
      <c r="H6" s="681"/>
      <c r="I6" s="681"/>
      <c r="J6" s="681"/>
      <c r="K6" s="681"/>
      <c r="L6" s="681"/>
      <c r="M6" s="681"/>
      <c r="N6" s="681"/>
      <c r="O6" s="1042"/>
      <c r="P6" s="920" t="s">
        <v>2586</v>
      </c>
      <c r="Q6" s="888"/>
    </row>
    <row r="7" spans="1:17" ht="9" customHeight="1">
      <c r="A7" s="54" t="s">
        <v>2819</v>
      </c>
      <c r="B7" s="54"/>
      <c r="C7" s="57"/>
      <c r="D7" s="47" t="s">
        <v>2642</v>
      </c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1043" t="s">
        <v>2336</v>
      </c>
      <c r="Q7" s="681"/>
    </row>
    <row r="8" spans="1:17" ht="9" customHeight="1">
      <c r="A8" s="54" t="s">
        <v>454</v>
      </c>
      <c r="B8" s="54"/>
      <c r="C8" s="57"/>
      <c r="D8" s="47" t="s">
        <v>2820</v>
      </c>
      <c r="E8" s="47" t="s">
        <v>2337</v>
      </c>
      <c r="F8" s="47">
        <v>33</v>
      </c>
      <c r="G8" s="47">
        <v>35</v>
      </c>
      <c r="H8" s="47">
        <v>37</v>
      </c>
      <c r="I8" s="47">
        <v>39</v>
      </c>
      <c r="J8" s="47">
        <v>41</v>
      </c>
      <c r="K8" s="47">
        <v>43</v>
      </c>
      <c r="L8" s="47">
        <v>45</v>
      </c>
      <c r="M8" s="47">
        <v>47</v>
      </c>
      <c r="N8" s="47">
        <v>49</v>
      </c>
      <c r="O8" s="47">
        <v>51</v>
      </c>
      <c r="P8" s="47" t="s">
        <v>2347</v>
      </c>
      <c r="Q8" s="1044"/>
    </row>
    <row r="9" spans="1:17" ht="9" customHeight="1">
      <c r="A9" s="54"/>
      <c r="B9" s="54"/>
      <c r="C9" s="57"/>
      <c r="D9" s="47" t="s">
        <v>2821</v>
      </c>
      <c r="E9" s="47">
        <v>33</v>
      </c>
      <c r="F9" s="47" t="s">
        <v>2822</v>
      </c>
      <c r="G9" s="47" t="s">
        <v>2822</v>
      </c>
      <c r="H9" s="47" t="s">
        <v>2822</v>
      </c>
      <c r="I9" s="47" t="s">
        <v>2822</v>
      </c>
      <c r="J9" s="47" t="s">
        <v>2822</v>
      </c>
      <c r="K9" s="47" t="s">
        <v>2822</v>
      </c>
      <c r="L9" s="47" t="s">
        <v>2822</v>
      </c>
      <c r="M9" s="47" t="s">
        <v>2822</v>
      </c>
      <c r="N9" s="47" t="s">
        <v>2822</v>
      </c>
      <c r="O9" s="47" t="s">
        <v>98</v>
      </c>
      <c r="P9" s="47" t="s">
        <v>2823</v>
      </c>
      <c r="Q9" s="1044" t="s">
        <v>2612</v>
      </c>
    </row>
    <row r="10" spans="1:17" ht="9" customHeight="1">
      <c r="A10" s="54" t="s">
        <v>2824</v>
      </c>
      <c r="B10" s="54"/>
      <c r="C10" s="57"/>
      <c r="D10" s="47" t="s">
        <v>556</v>
      </c>
      <c r="E10" s="47"/>
      <c r="F10" s="47">
        <v>35</v>
      </c>
      <c r="G10" s="47">
        <v>37</v>
      </c>
      <c r="H10" s="47">
        <v>39</v>
      </c>
      <c r="I10" s="47">
        <v>41</v>
      </c>
      <c r="J10" s="47">
        <v>43</v>
      </c>
      <c r="K10" s="47">
        <v>45</v>
      </c>
      <c r="L10" s="47">
        <v>47</v>
      </c>
      <c r="M10" s="47">
        <v>49</v>
      </c>
      <c r="N10" s="47">
        <v>51</v>
      </c>
      <c r="O10" s="47" t="s">
        <v>2314</v>
      </c>
      <c r="P10" s="47" t="s">
        <v>2825</v>
      </c>
      <c r="Q10" s="1044"/>
    </row>
    <row r="11" spans="1:17" ht="9" customHeight="1">
      <c r="A11" s="681" t="s">
        <v>2180</v>
      </c>
      <c r="B11" s="681"/>
      <c r="C11" s="1042"/>
      <c r="D11" s="154"/>
      <c r="E11" s="1045"/>
      <c r="F11" s="1045"/>
      <c r="G11" s="1045"/>
      <c r="H11" s="1045"/>
      <c r="I11" s="1045"/>
      <c r="J11" s="1045"/>
      <c r="K11" s="1045"/>
      <c r="L11" s="1045"/>
      <c r="M11" s="1045"/>
      <c r="N11" s="1045"/>
      <c r="O11" s="1045"/>
      <c r="P11" s="154" t="s">
        <v>2354</v>
      </c>
      <c r="Q11" s="893"/>
    </row>
    <row r="12" spans="1:17" ht="9" customHeight="1">
      <c r="C12" s="676"/>
    </row>
    <row r="13" spans="1:17" ht="9" customHeight="1">
      <c r="A13" s="44" t="s">
        <v>455</v>
      </c>
      <c r="C13" s="677"/>
    </row>
    <row r="14" spans="1:17" ht="6.75" customHeight="1">
      <c r="C14" s="677"/>
    </row>
    <row r="15" spans="1:17" ht="9" customHeight="1">
      <c r="B15" s="44" t="s">
        <v>455</v>
      </c>
      <c r="C15" s="677" t="s">
        <v>2185</v>
      </c>
      <c r="D15" s="913">
        <v>5</v>
      </c>
      <c r="E15" s="913">
        <v>0</v>
      </c>
      <c r="F15" s="913">
        <v>0</v>
      </c>
      <c r="G15" s="913">
        <v>1</v>
      </c>
      <c r="H15" s="913">
        <v>0</v>
      </c>
      <c r="I15" s="913">
        <v>1</v>
      </c>
      <c r="J15" s="913">
        <v>1</v>
      </c>
      <c r="K15" s="913">
        <v>1</v>
      </c>
      <c r="L15" s="913">
        <v>0</v>
      </c>
      <c r="M15" s="913">
        <v>0</v>
      </c>
      <c r="N15" s="913">
        <v>1</v>
      </c>
      <c r="O15" s="913">
        <v>0</v>
      </c>
      <c r="P15" s="1046">
        <v>42.3</v>
      </c>
      <c r="Q15" s="1046">
        <v>41.5</v>
      </c>
    </row>
    <row r="16" spans="1:17" ht="9" customHeight="1">
      <c r="B16" s="44" t="s">
        <v>761</v>
      </c>
      <c r="C16" s="677" t="s">
        <v>2186</v>
      </c>
      <c r="D16" s="735">
        <v>2</v>
      </c>
      <c r="E16" s="913">
        <v>0</v>
      </c>
      <c r="F16" s="913">
        <v>0</v>
      </c>
      <c r="G16" s="913">
        <v>0</v>
      </c>
      <c r="H16" s="913">
        <v>0</v>
      </c>
      <c r="I16" s="913">
        <v>0</v>
      </c>
      <c r="J16" s="913">
        <v>0</v>
      </c>
      <c r="K16" s="913">
        <v>0</v>
      </c>
      <c r="L16" s="913">
        <v>0</v>
      </c>
      <c r="M16" s="913">
        <v>2</v>
      </c>
      <c r="N16" s="913">
        <v>0</v>
      </c>
      <c r="O16" s="913">
        <v>0</v>
      </c>
      <c r="P16" s="1046">
        <v>46.8</v>
      </c>
      <c r="Q16" s="1046">
        <v>46.5</v>
      </c>
    </row>
    <row r="17" spans="2:17" ht="9" customHeight="1">
      <c r="C17" s="677" t="s">
        <v>2187</v>
      </c>
      <c r="D17" s="735">
        <v>7</v>
      </c>
      <c r="E17" s="913">
        <v>0</v>
      </c>
      <c r="F17" s="913">
        <v>0</v>
      </c>
      <c r="G17" s="913">
        <v>1</v>
      </c>
      <c r="H17" s="913">
        <v>0</v>
      </c>
      <c r="I17" s="913">
        <v>1</v>
      </c>
      <c r="J17" s="913">
        <v>1</v>
      </c>
      <c r="K17" s="913">
        <v>1</v>
      </c>
      <c r="L17" s="913">
        <v>0</v>
      </c>
      <c r="M17" s="913">
        <v>2</v>
      </c>
      <c r="N17" s="913">
        <v>1</v>
      </c>
      <c r="O17" s="913">
        <v>0</v>
      </c>
      <c r="P17" s="1046">
        <v>43.6</v>
      </c>
      <c r="Q17" s="1046">
        <v>43.5</v>
      </c>
    </row>
    <row r="18" spans="2:17" ht="9" customHeight="1">
      <c r="C18" s="677"/>
      <c r="D18" s="44"/>
      <c r="E18" s="44"/>
      <c r="F18" s="44"/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</row>
    <row r="19" spans="2:17" ht="9" customHeight="1">
      <c r="B19" s="44" t="s">
        <v>743</v>
      </c>
      <c r="C19" s="677" t="s">
        <v>2185</v>
      </c>
      <c r="D19" s="735">
        <v>9</v>
      </c>
      <c r="E19" s="913">
        <v>0</v>
      </c>
      <c r="F19" s="913">
        <v>0</v>
      </c>
      <c r="G19" s="913">
        <v>0</v>
      </c>
      <c r="H19" s="913">
        <v>3</v>
      </c>
      <c r="I19" s="913">
        <v>1</v>
      </c>
      <c r="J19" s="913">
        <v>2</v>
      </c>
      <c r="K19" s="913">
        <v>1</v>
      </c>
      <c r="L19" s="913">
        <v>1</v>
      </c>
      <c r="M19" s="913">
        <v>0</v>
      </c>
      <c r="N19" s="913">
        <v>0</v>
      </c>
      <c r="O19" s="913">
        <v>1</v>
      </c>
      <c r="P19" s="1046">
        <v>41.8</v>
      </c>
      <c r="Q19" s="1046">
        <v>40.5</v>
      </c>
    </row>
    <row r="20" spans="2:17" ht="9" customHeight="1">
      <c r="C20" s="677" t="s">
        <v>2186</v>
      </c>
      <c r="D20" s="735">
        <v>5</v>
      </c>
      <c r="E20" s="913">
        <v>0</v>
      </c>
      <c r="F20" s="913">
        <v>0</v>
      </c>
      <c r="G20" s="913">
        <v>0</v>
      </c>
      <c r="H20" s="913">
        <v>0</v>
      </c>
      <c r="I20" s="913">
        <v>0</v>
      </c>
      <c r="J20" s="913">
        <v>0</v>
      </c>
      <c r="K20" s="913">
        <v>0</v>
      </c>
      <c r="L20" s="913">
        <v>2</v>
      </c>
      <c r="M20" s="913">
        <v>0</v>
      </c>
      <c r="N20" s="913">
        <v>2</v>
      </c>
      <c r="O20" s="913">
        <v>1</v>
      </c>
      <c r="P20" s="1046">
        <v>48.4</v>
      </c>
      <c r="Q20" s="1046">
        <v>49.3</v>
      </c>
    </row>
    <row r="21" spans="2:17" ht="9" customHeight="1">
      <c r="C21" s="677" t="s">
        <v>2187</v>
      </c>
      <c r="D21" s="735">
        <v>14</v>
      </c>
      <c r="E21" s="913">
        <v>0</v>
      </c>
      <c r="F21" s="913">
        <v>0</v>
      </c>
      <c r="G21" s="913">
        <v>0</v>
      </c>
      <c r="H21" s="913">
        <v>3</v>
      </c>
      <c r="I21" s="913">
        <v>1</v>
      </c>
      <c r="J21" s="913">
        <v>2</v>
      </c>
      <c r="K21" s="913">
        <v>1</v>
      </c>
      <c r="L21" s="913">
        <v>3</v>
      </c>
      <c r="M21" s="913">
        <v>0</v>
      </c>
      <c r="N21" s="913">
        <v>2</v>
      </c>
      <c r="O21" s="913">
        <v>2</v>
      </c>
      <c r="P21" s="1046">
        <v>44.1</v>
      </c>
      <c r="Q21" s="1046">
        <v>43</v>
      </c>
    </row>
    <row r="22" spans="2:17" ht="9" customHeight="1">
      <c r="C22" s="677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</row>
    <row r="23" spans="2:17" ht="9" customHeight="1">
      <c r="B23" s="44" t="s">
        <v>744</v>
      </c>
      <c r="C23" s="677" t="s">
        <v>2185</v>
      </c>
      <c r="D23" s="735">
        <v>12</v>
      </c>
      <c r="E23" s="913">
        <v>0</v>
      </c>
      <c r="F23" s="913">
        <v>0</v>
      </c>
      <c r="G23" s="913">
        <v>3</v>
      </c>
      <c r="H23" s="913">
        <v>0</v>
      </c>
      <c r="I23" s="913">
        <v>3</v>
      </c>
      <c r="J23" s="913">
        <v>0</v>
      </c>
      <c r="K23" s="913">
        <v>2</v>
      </c>
      <c r="L23" s="913">
        <v>0</v>
      </c>
      <c r="M23" s="913">
        <v>1</v>
      </c>
      <c r="N23" s="913">
        <v>2</v>
      </c>
      <c r="O23" s="913">
        <v>1</v>
      </c>
      <c r="P23" s="797" t="s">
        <v>606</v>
      </c>
      <c r="Q23" s="797" t="s">
        <v>606</v>
      </c>
    </row>
    <row r="24" spans="2:17" ht="9" customHeight="1">
      <c r="C24" s="677" t="s">
        <v>2186</v>
      </c>
      <c r="D24" s="735">
        <v>1</v>
      </c>
      <c r="E24" s="913">
        <v>0</v>
      </c>
      <c r="F24" s="913">
        <v>0</v>
      </c>
      <c r="G24" s="913">
        <v>0</v>
      </c>
      <c r="H24" s="913">
        <v>1</v>
      </c>
      <c r="I24" s="913">
        <v>0</v>
      </c>
      <c r="J24" s="913">
        <v>0</v>
      </c>
      <c r="K24" s="913">
        <v>0</v>
      </c>
      <c r="L24" s="913">
        <v>0</v>
      </c>
      <c r="M24" s="913">
        <v>0</v>
      </c>
      <c r="N24" s="913">
        <v>0</v>
      </c>
      <c r="O24" s="913">
        <v>0</v>
      </c>
      <c r="P24" s="797" t="s">
        <v>606</v>
      </c>
      <c r="Q24" s="797" t="s">
        <v>606</v>
      </c>
    </row>
    <row r="25" spans="2:17" ht="9" customHeight="1">
      <c r="C25" s="677" t="s">
        <v>2187</v>
      </c>
      <c r="D25" s="735">
        <v>13</v>
      </c>
      <c r="E25" s="913">
        <v>0</v>
      </c>
      <c r="F25" s="913">
        <v>0</v>
      </c>
      <c r="G25" s="913">
        <v>3</v>
      </c>
      <c r="H25" s="913">
        <v>1</v>
      </c>
      <c r="I25" s="913">
        <v>3</v>
      </c>
      <c r="J25" s="913">
        <v>0</v>
      </c>
      <c r="K25" s="913">
        <v>2</v>
      </c>
      <c r="L25" s="913">
        <v>0</v>
      </c>
      <c r="M25" s="913">
        <v>1</v>
      </c>
      <c r="N25" s="913">
        <v>2</v>
      </c>
      <c r="O25" s="913">
        <v>1</v>
      </c>
      <c r="P25" s="1046">
        <v>43.2</v>
      </c>
      <c r="Q25" s="1046">
        <v>39.799999999999997</v>
      </c>
    </row>
    <row r="26" spans="2:17" ht="9" customHeight="1">
      <c r="C26" s="677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</row>
    <row r="27" spans="2:17" ht="9" customHeight="1">
      <c r="B27" s="44" t="s">
        <v>745</v>
      </c>
      <c r="C27" s="677" t="s">
        <v>2185</v>
      </c>
      <c r="D27" s="735">
        <v>24</v>
      </c>
      <c r="E27" s="913">
        <v>0</v>
      </c>
      <c r="F27" s="913">
        <v>0</v>
      </c>
      <c r="G27" s="913">
        <v>1</v>
      </c>
      <c r="H27" s="913">
        <v>1</v>
      </c>
      <c r="I27" s="913">
        <v>4</v>
      </c>
      <c r="J27" s="913">
        <v>4</v>
      </c>
      <c r="K27" s="913">
        <v>4</v>
      </c>
      <c r="L27" s="913">
        <v>2</v>
      </c>
      <c r="M27" s="913">
        <v>3</v>
      </c>
      <c r="N27" s="913">
        <v>2</v>
      </c>
      <c r="O27" s="913">
        <v>3</v>
      </c>
      <c r="P27" s="1046">
        <v>44.5</v>
      </c>
      <c r="Q27" s="1046">
        <v>42.7</v>
      </c>
    </row>
    <row r="28" spans="2:17" ht="9" customHeight="1">
      <c r="C28" s="677" t="s">
        <v>2186</v>
      </c>
      <c r="D28" s="735">
        <v>5</v>
      </c>
      <c r="E28" s="913">
        <v>0</v>
      </c>
      <c r="F28" s="913">
        <v>2</v>
      </c>
      <c r="G28" s="913">
        <v>1</v>
      </c>
      <c r="H28" s="913">
        <v>1</v>
      </c>
      <c r="I28" s="913">
        <v>0</v>
      </c>
      <c r="J28" s="913">
        <v>0</v>
      </c>
      <c r="K28" s="913">
        <v>0</v>
      </c>
      <c r="L28" s="913">
        <v>0</v>
      </c>
      <c r="M28" s="913">
        <v>1</v>
      </c>
      <c r="N28" s="913">
        <v>0</v>
      </c>
      <c r="O28" s="913">
        <v>0</v>
      </c>
      <c r="P28" s="1046">
        <v>37.9</v>
      </c>
      <c r="Q28" s="1046">
        <v>35.5</v>
      </c>
    </row>
    <row r="29" spans="2:17" ht="9" customHeight="1">
      <c r="C29" s="677" t="s">
        <v>2187</v>
      </c>
      <c r="D29" s="735">
        <v>29</v>
      </c>
      <c r="E29" s="913">
        <v>0</v>
      </c>
      <c r="F29" s="913">
        <v>2</v>
      </c>
      <c r="G29" s="913">
        <v>2</v>
      </c>
      <c r="H29" s="913">
        <v>2</v>
      </c>
      <c r="I29" s="913">
        <v>4</v>
      </c>
      <c r="J29" s="913">
        <v>4</v>
      </c>
      <c r="K29" s="913">
        <v>4</v>
      </c>
      <c r="L29" s="913">
        <v>2</v>
      </c>
      <c r="M29" s="913">
        <v>4</v>
      </c>
      <c r="N29" s="913">
        <v>2</v>
      </c>
      <c r="O29" s="913">
        <v>3</v>
      </c>
      <c r="P29" s="1046">
        <v>43.4</v>
      </c>
      <c r="Q29" s="1046">
        <v>42.2</v>
      </c>
    </row>
    <row r="30" spans="2:17" ht="9" customHeight="1">
      <c r="C30" s="677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</row>
    <row r="31" spans="2:17" ht="9" customHeight="1">
      <c r="B31" s="44" t="s">
        <v>746</v>
      </c>
      <c r="C31" s="677" t="s">
        <v>2185</v>
      </c>
      <c r="D31" s="735">
        <v>33</v>
      </c>
      <c r="E31" s="913">
        <v>0</v>
      </c>
      <c r="F31" s="913">
        <v>0</v>
      </c>
      <c r="G31" s="913">
        <v>3</v>
      </c>
      <c r="H31" s="913">
        <v>1</v>
      </c>
      <c r="I31" s="913">
        <v>5</v>
      </c>
      <c r="J31" s="913">
        <v>5</v>
      </c>
      <c r="K31" s="913">
        <v>4</v>
      </c>
      <c r="L31" s="913">
        <v>2</v>
      </c>
      <c r="M31" s="913">
        <v>8</v>
      </c>
      <c r="N31" s="913">
        <v>2</v>
      </c>
      <c r="O31" s="913">
        <v>3</v>
      </c>
      <c r="P31" s="1046">
        <v>44</v>
      </c>
      <c r="Q31" s="1046">
        <v>42.8</v>
      </c>
    </row>
    <row r="32" spans="2:17" ht="9" customHeight="1">
      <c r="C32" s="677" t="s">
        <v>2186</v>
      </c>
      <c r="D32" s="735">
        <v>16</v>
      </c>
      <c r="E32" s="913">
        <v>0</v>
      </c>
      <c r="F32" s="913">
        <v>0</v>
      </c>
      <c r="G32" s="913">
        <v>0</v>
      </c>
      <c r="H32" s="913">
        <v>2</v>
      </c>
      <c r="I32" s="913">
        <v>3</v>
      </c>
      <c r="J32" s="913">
        <v>2</v>
      </c>
      <c r="K32" s="913">
        <v>1</v>
      </c>
      <c r="L32" s="913">
        <v>4</v>
      </c>
      <c r="M32" s="913">
        <v>0</v>
      </c>
      <c r="N32" s="913">
        <v>0</v>
      </c>
      <c r="O32" s="913">
        <v>4</v>
      </c>
      <c r="P32" s="1046">
        <v>44.9</v>
      </c>
      <c r="Q32" s="1046">
        <v>43</v>
      </c>
    </row>
    <row r="33" spans="2:17" ht="9" customHeight="1">
      <c r="C33" s="677" t="s">
        <v>2187</v>
      </c>
      <c r="D33" s="735">
        <v>49</v>
      </c>
      <c r="E33" s="913">
        <v>0</v>
      </c>
      <c r="F33" s="913">
        <v>0</v>
      </c>
      <c r="G33" s="913">
        <v>3</v>
      </c>
      <c r="H33" s="913">
        <v>3</v>
      </c>
      <c r="I33" s="913">
        <v>8</v>
      </c>
      <c r="J33" s="913">
        <v>7</v>
      </c>
      <c r="K33" s="913">
        <v>5</v>
      </c>
      <c r="L33" s="913">
        <v>6</v>
      </c>
      <c r="M33" s="913">
        <v>8</v>
      </c>
      <c r="N33" s="913">
        <v>2</v>
      </c>
      <c r="O33" s="913">
        <v>7</v>
      </c>
      <c r="P33" s="1046">
        <v>44.3</v>
      </c>
      <c r="Q33" s="1046">
        <v>42.9</v>
      </c>
    </row>
    <row r="34" spans="2:17" ht="9" customHeight="1">
      <c r="C34" s="677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</row>
    <row r="35" spans="2:17" ht="9" customHeight="1">
      <c r="B35" s="44" t="s">
        <v>747</v>
      </c>
      <c r="C35" s="677" t="s">
        <v>2185</v>
      </c>
      <c r="D35" s="735">
        <v>1</v>
      </c>
      <c r="E35" s="913">
        <v>0</v>
      </c>
      <c r="F35" s="913">
        <v>0</v>
      </c>
      <c r="G35" s="913">
        <v>0</v>
      </c>
      <c r="H35" s="913">
        <v>0</v>
      </c>
      <c r="I35" s="913">
        <v>0</v>
      </c>
      <c r="J35" s="913">
        <v>0</v>
      </c>
      <c r="K35" s="913">
        <v>0</v>
      </c>
      <c r="L35" s="913">
        <v>0</v>
      </c>
      <c r="M35" s="913">
        <v>0</v>
      </c>
      <c r="N35" s="913">
        <v>0</v>
      </c>
      <c r="O35" s="913">
        <v>1</v>
      </c>
      <c r="P35" s="797" t="s">
        <v>606</v>
      </c>
      <c r="Q35" s="797" t="s">
        <v>606</v>
      </c>
    </row>
    <row r="36" spans="2:17" ht="9" customHeight="1">
      <c r="C36" s="677"/>
      <c r="D36" s="735"/>
      <c r="E36" s="913"/>
      <c r="F36" s="913"/>
      <c r="G36" s="913"/>
      <c r="H36" s="913"/>
      <c r="I36" s="913"/>
      <c r="J36" s="913"/>
      <c r="K36" s="913"/>
      <c r="L36" s="913"/>
      <c r="M36" s="913"/>
      <c r="N36" s="913"/>
      <c r="O36" s="913"/>
      <c r="P36" s="1046"/>
      <c r="Q36" s="1046"/>
    </row>
    <row r="37" spans="2:17" ht="9" customHeight="1">
      <c r="C37" s="677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</row>
    <row r="38" spans="2:17" ht="9" customHeight="1">
      <c r="B38" s="44" t="s">
        <v>2666</v>
      </c>
      <c r="C38" s="677" t="s">
        <v>2185</v>
      </c>
      <c r="D38" s="735">
        <v>12</v>
      </c>
      <c r="E38" s="913">
        <v>0</v>
      </c>
      <c r="F38" s="913">
        <v>0</v>
      </c>
      <c r="G38" s="913">
        <v>1</v>
      </c>
      <c r="H38" s="913">
        <v>2</v>
      </c>
      <c r="I38" s="913">
        <v>1</v>
      </c>
      <c r="J38" s="913">
        <v>0</v>
      </c>
      <c r="K38" s="913">
        <v>2</v>
      </c>
      <c r="L38" s="913">
        <v>3</v>
      </c>
      <c r="M38" s="913">
        <v>0</v>
      </c>
      <c r="N38" s="913">
        <v>0</v>
      </c>
      <c r="O38" s="913">
        <v>3</v>
      </c>
      <c r="P38" s="1046">
        <v>45.1</v>
      </c>
      <c r="Q38" s="1046">
        <v>44</v>
      </c>
    </row>
    <row r="39" spans="2:17" ht="9" customHeight="1">
      <c r="B39" s="44" t="s">
        <v>2826</v>
      </c>
      <c r="C39" s="677" t="s">
        <v>2186</v>
      </c>
      <c r="D39" s="735">
        <v>9</v>
      </c>
      <c r="E39" s="913">
        <v>0</v>
      </c>
      <c r="F39" s="913">
        <v>2</v>
      </c>
      <c r="G39" s="913">
        <v>1</v>
      </c>
      <c r="H39" s="913">
        <v>1</v>
      </c>
      <c r="I39" s="913">
        <v>0</v>
      </c>
      <c r="J39" s="913">
        <v>0</v>
      </c>
      <c r="K39" s="913">
        <v>0</v>
      </c>
      <c r="L39" s="913">
        <v>3</v>
      </c>
      <c r="M39" s="913">
        <v>1</v>
      </c>
      <c r="N39" s="913">
        <v>0</v>
      </c>
      <c r="O39" s="913">
        <v>1</v>
      </c>
      <c r="P39" s="1046">
        <v>41.8</v>
      </c>
      <c r="Q39" s="1046">
        <v>44.3</v>
      </c>
    </row>
    <row r="40" spans="2:17" ht="9" customHeight="1">
      <c r="C40" s="677" t="s">
        <v>2187</v>
      </c>
      <c r="D40" s="735">
        <v>21</v>
      </c>
      <c r="E40" s="913">
        <v>0</v>
      </c>
      <c r="F40" s="913">
        <v>2</v>
      </c>
      <c r="G40" s="913">
        <v>2</v>
      </c>
      <c r="H40" s="913">
        <v>3</v>
      </c>
      <c r="I40" s="913">
        <v>1</v>
      </c>
      <c r="J40" s="913">
        <v>0</v>
      </c>
      <c r="K40" s="913">
        <v>2</v>
      </c>
      <c r="L40" s="913">
        <v>6</v>
      </c>
      <c r="M40" s="913">
        <v>1</v>
      </c>
      <c r="N40" s="913">
        <v>0</v>
      </c>
      <c r="O40" s="913">
        <v>4</v>
      </c>
      <c r="P40" s="1046">
        <v>43.7</v>
      </c>
      <c r="Q40" s="1046">
        <v>44.1</v>
      </c>
    </row>
    <row r="41" spans="2:17" ht="9" customHeight="1">
      <c r="C41" s="677"/>
      <c r="D41" s="735"/>
      <c r="E41" s="913"/>
      <c r="F41" s="913"/>
      <c r="G41" s="913"/>
      <c r="H41" s="913"/>
      <c r="I41" s="913"/>
      <c r="J41" s="913"/>
      <c r="K41" s="913"/>
      <c r="L41" s="913"/>
      <c r="M41" s="913"/>
      <c r="N41" s="913"/>
      <c r="O41" s="913"/>
      <c r="P41" s="1046"/>
      <c r="Q41" s="1046"/>
    </row>
    <row r="42" spans="2:17" ht="9" customHeight="1">
      <c r="B42" s="44" t="s">
        <v>750</v>
      </c>
      <c r="C42" s="677" t="s">
        <v>2185</v>
      </c>
      <c r="D42" s="735">
        <v>2</v>
      </c>
      <c r="E42" s="913">
        <v>0</v>
      </c>
      <c r="F42" s="913">
        <v>0</v>
      </c>
      <c r="G42" s="913">
        <v>1</v>
      </c>
      <c r="H42" s="913">
        <v>0</v>
      </c>
      <c r="I42" s="913">
        <v>0</v>
      </c>
      <c r="J42" s="913">
        <v>0</v>
      </c>
      <c r="K42" s="913">
        <v>0</v>
      </c>
      <c r="L42" s="913">
        <v>1</v>
      </c>
      <c r="M42" s="913">
        <v>0</v>
      </c>
      <c r="N42" s="913">
        <v>0</v>
      </c>
      <c r="O42" s="913">
        <v>0</v>
      </c>
      <c r="P42" s="1046">
        <v>39.799999999999997</v>
      </c>
      <c r="Q42" s="1046">
        <v>35</v>
      </c>
    </row>
    <row r="43" spans="2:17" ht="9" customHeight="1">
      <c r="C43" s="677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</row>
    <row r="44" spans="2:17" ht="9" customHeight="1">
      <c r="B44" s="44" t="s">
        <v>2668</v>
      </c>
      <c r="C44" s="677" t="s">
        <v>2185</v>
      </c>
      <c r="D44" s="735">
        <v>12</v>
      </c>
      <c r="E44" s="913">
        <v>0</v>
      </c>
      <c r="F44" s="913">
        <v>1</v>
      </c>
      <c r="G44" s="913">
        <v>0</v>
      </c>
      <c r="H44" s="913">
        <v>1</v>
      </c>
      <c r="I44" s="913">
        <v>3</v>
      </c>
      <c r="J44" s="913">
        <v>2</v>
      </c>
      <c r="K44" s="913">
        <v>1</v>
      </c>
      <c r="L44" s="913">
        <v>1</v>
      </c>
      <c r="M44" s="913">
        <v>2</v>
      </c>
      <c r="N44" s="913">
        <v>0</v>
      </c>
      <c r="O44" s="913">
        <v>1</v>
      </c>
      <c r="P44" s="1046">
        <v>42.6</v>
      </c>
      <c r="Q44" s="1046">
        <v>41.5</v>
      </c>
    </row>
    <row r="45" spans="2:17" ht="9" customHeight="1">
      <c r="B45" s="44" t="s">
        <v>2827</v>
      </c>
      <c r="C45" s="677" t="s">
        <v>2186</v>
      </c>
      <c r="D45" s="735">
        <v>19</v>
      </c>
      <c r="E45" s="913">
        <v>0</v>
      </c>
      <c r="F45" s="913">
        <v>0</v>
      </c>
      <c r="G45" s="913">
        <v>1</v>
      </c>
      <c r="H45" s="913">
        <v>2</v>
      </c>
      <c r="I45" s="913">
        <v>1</v>
      </c>
      <c r="J45" s="913">
        <v>6</v>
      </c>
      <c r="K45" s="913">
        <v>2</v>
      </c>
      <c r="L45" s="913">
        <v>2</v>
      </c>
      <c r="M45" s="913">
        <v>2</v>
      </c>
      <c r="N45" s="913">
        <v>2</v>
      </c>
      <c r="O45" s="913">
        <v>1</v>
      </c>
      <c r="P45" s="1046">
        <v>43.4</v>
      </c>
      <c r="Q45" s="1046">
        <v>41.8</v>
      </c>
    </row>
    <row r="46" spans="2:17" ht="9" customHeight="1">
      <c r="C46" s="677" t="s">
        <v>2187</v>
      </c>
      <c r="D46" s="735">
        <v>31</v>
      </c>
      <c r="E46" s="913">
        <v>0</v>
      </c>
      <c r="F46" s="913">
        <v>1</v>
      </c>
      <c r="G46" s="913">
        <v>1</v>
      </c>
      <c r="H46" s="913">
        <v>3</v>
      </c>
      <c r="I46" s="913">
        <v>4</v>
      </c>
      <c r="J46" s="913">
        <v>8</v>
      </c>
      <c r="K46" s="913">
        <v>3</v>
      </c>
      <c r="L46" s="913">
        <v>3</v>
      </c>
      <c r="M46" s="913">
        <v>4</v>
      </c>
      <c r="N46" s="913">
        <v>2</v>
      </c>
      <c r="O46" s="913">
        <v>2</v>
      </c>
      <c r="P46" s="1046">
        <v>43.1</v>
      </c>
      <c r="Q46" s="1046">
        <v>41.6</v>
      </c>
    </row>
    <row r="47" spans="2:17" ht="9" customHeight="1">
      <c r="C47" s="677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</row>
    <row r="48" spans="2:17" ht="9" customHeight="1">
      <c r="B48" s="44" t="s">
        <v>753</v>
      </c>
      <c r="C48" s="677" t="s">
        <v>2185</v>
      </c>
      <c r="D48" s="735">
        <v>7</v>
      </c>
      <c r="E48" s="913">
        <v>0</v>
      </c>
      <c r="F48" s="913">
        <v>0</v>
      </c>
      <c r="G48" s="913">
        <v>0</v>
      </c>
      <c r="H48" s="913">
        <v>1</v>
      </c>
      <c r="I48" s="913">
        <v>2</v>
      </c>
      <c r="J48" s="913">
        <v>1</v>
      </c>
      <c r="K48" s="913">
        <v>0</v>
      </c>
      <c r="L48" s="913">
        <v>1</v>
      </c>
      <c r="M48" s="913">
        <v>1</v>
      </c>
      <c r="N48" s="913">
        <v>0</v>
      </c>
      <c r="O48" s="913">
        <v>1</v>
      </c>
      <c r="P48" s="1046">
        <v>43.2</v>
      </c>
      <c r="Q48" s="1046">
        <v>41.5</v>
      </c>
    </row>
    <row r="49" spans="2:17" ht="9" customHeight="1">
      <c r="C49" s="677" t="s">
        <v>2186</v>
      </c>
      <c r="D49" s="735">
        <v>8</v>
      </c>
      <c r="E49" s="913">
        <v>0</v>
      </c>
      <c r="F49" s="913">
        <v>0</v>
      </c>
      <c r="G49" s="913">
        <v>0</v>
      </c>
      <c r="H49" s="913">
        <v>1</v>
      </c>
      <c r="I49" s="913">
        <v>3</v>
      </c>
      <c r="J49" s="913">
        <v>3</v>
      </c>
      <c r="K49" s="913">
        <v>0</v>
      </c>
      <c r="L49" s="913">
        <v>0</v>
      </c>
      <c r="M49" s="913">
        <v>1</v>
      </c>
      <c r="N49" s="913">
        <v>0</v>
      </c>
      <c r="O49" s="913">
        <v>0</v>
      </c>
      <c r="P49" s="1046">
        <v>40.700000000000003</v>
      </c>
      <c r="Q49" s="1046">
        <v>40</v>
      </c>
    </row>
    <row r="50" spans="2:17" ht="9" customHeight="1">
      <c r="C50" s="677" t="s">
        <v>2187</v>
      </c>
      <c r="D50" s="735">
        <v>15</v>
      </c>
      <c r="E50" s="913">
        <v>0</v>
      </c>
      <c r="F50" s="913">
        <v>0</v>
      </c>
      <c r="G50" s="913">
        <v>0</v>
      </c>
      <c r="H50" s="913">
        <v>2</v>
      </c>
      <c r="I50" s="913">
        <v>5</v>
      </c>
      <c r="J50" s="913">
        <v>4</v>
      </c>
      <c r="K50" s="913">
        <v>0</v>
      </c>
      <c r="L50" s="913">
        <v>1</v>
      </c>
      <c r="M50" s="913">
        <v>2</v>
      </c>
      <c r="N50" s="913">
        <v>0</v>
      </c>
      <c r="O50" s="913">
        <v>1</v>
      </c>
      <c r="P50" s="1046">
        <v>41.9</v>
      </c>
      <c r="Q50" s="1046">
        <v>40.5</v>
      </c>
    </row>
    <row r="51" spans="2:17" ht="9" customHeight="1">
      <c r="C51" s="677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</row>
    <row r="52" spans="2:17" ht="9" customHeight="1">
      <c r="B52" s="44" t="s">
        <v>754</v>
      </c>
      <c r="C52" s="677" t="s">
        <v>2185</v>
      </c>
      <c r="D52" s="735">
        <v>2</v>
      </c>
      <c r="E52" s="913">
        <v>0</v>
      </c>
      <c r="F52" s="913">
        <v>0</v>
      </c>
      <c r="G52" s="913">
        <v>0</v>
      </c>
      <c r="H52" s="913">
        <v>0</v>
      </c>
      <c r="I52" s="913">
        <v>1</v>
      </c>
      <c r="J52" s="913">
        <v>0</v>
      </c>
      <c r="K52" s="913">
        <v>1</v>
      </c>
      <c r="L52" s="913">
        <v>0</v>
      </c>
      <c r="M52" s="913">
        <v>0</v>
      </c>
      <c r="N52" s="913">
        <v>0</v>
      </c>
      <c r="O52" s="913">
        <v>0</v>
      </c>
      <c r="P52" s="1046">
        <v>41.6</v>
      </c>
      <c r="Q52" s="1046">
        <v>40</v>
      </c>
    </row>
    <row r="53" spans="2:17" ht="9" customHeight="1">
      <c r="C53" s="677" t="s">
        <v>2186</v>
      </c>
      <c r="D53" s="735">
        <v>5</v>
      </c>
      <c r="E53" s="913">
        <v>0</v>
      </c>
      <c r="F53" s="913">
        <v>0</v>
      </c>
      <c r="G53" s="913">
        <v>0</v>
      </c>
      <c r="H53" s="913">
        <v>1</v>
      </c>
      <c r="I53" s="913">
        <v>1</v>
      </c>
      <c r="J53" s="913">
        <v>0</v>
      </c>
      <c r="K53" s="913">
        <v>0</v>
      </c>
      <c r="L53" s="913">
        <v>0</v>
      </c>
      <c r="M53" s="913">
        <v>1</v>
      </c>
      <c r="N53" s="913">
        <v>0</v>
      </c>
      <c r="O53" s="913">
        <v>2</v>
      </c>
      <c r="P53" s="1046">
        <v>45.5</v>
      </c>
      <c r="Q53" s="1046">
        <v>47.5</v>
      </c>
    </row>
    <row r="54" spans="2:17" ht="9" customHeight="1">
      <c r="C54" s="677" t="s">
        <v>2187</v>
      </c>
      <c r="D54" s="735">
        <v>7</v>
      </c>
      <c r="E54" s="913">
        <v>0</v>
      </c>
      <c r="F54" s="913">
        <v>0</v>
      </c>
      <c r="G54" s="913">
        <v>0</v>
      </c>
      <c r="H54" s="913">
        <v>1</v>
      </c>
      <c r="I54" s="913">
        <v>2</v>
      </c>
      <c r="J54" s="913">
        <v>0</v>
      </c>
      <c r="K54" s="913">
        <v>1</v>
      </c>
      <c r="L54" s="913">
        <v>0</v>
      </c>
      <c r="M54" s="913">
        <v>1</v>
      </c>
      <c r="N54" s="913">
        <v>0</v>
      </c>
      <c r="O54" s="913">
        <v>2</v>
      </c>
      <c r="P54" s="1046">
        <v>44.4</v>
      </c>
      <c r="Q54" s="1046">
        <v>42.5</v>
      </c>
    </row>
    <row r="55" spans="2:17" ht="9" customHeight="1">
      <c r="C55" s="677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</row>
    <row r="56" spans="2:17" ht="9" customHeight="1">
      <c r="B56" s="44" t="s">
        <v>755</v>
      </c>
      <c r="C56" s="677" t="s">
        <v>2185</v>
      </c>
      <c r="D56" s="735">
        <v>1</v>
      </c>
      <c r="E56" s="913">
        <v>0</v>
      </c>
      <c r="F56" s="913">
        <v>0</v>
      </c>
      <c r="G56" s="913">
        <v>0</v>
      </c>
      <c r="H56" s="913">
        <v>0</v>
      </c>
      <c r="I56" s="913">
        <v>0</v>
      </c>
      <c r="J56" s="913">
        <v>0</v>
      </c>
      <c r="K56" s="913">
        <v>1</v>
      </c>
      <c r="L56" s="913">
        <v>0</v>
      </c>
      <c r="M56" s="913">
        <v>0</v>
      </c>
      <c r="N56" s="913">
        <v>0</v>
      </c>
      <c r="O56" s="913">
        <v>0</v>
      </c>
      <c r="P56" s="797" t="s">
        <v>606</v>
      </c>
      <c r="Q56" s="797" t="s">
        <v>606</v>
      </c>
    </row>
    <row r="57" spans="2:17" ht="9" customHeight="1">
      <c r="C57" s="677" t="s">
        <v>2186</v>
      </c>
      <c r="D57" s="735">
        <v>5</v>
      </c>
      <c r="E57" s="913">
        <v>0</v>
      </c>
      <c r="F57" s="913">
        <v>0</v>
      </c>
      <c r="G57" s="913">
        <v>0</v>
      </c>
      <c r="H57" s="913">
        <v>1</v>
      </c>
      <c r="I57" s="913">
        <v>1</v>
      </c>
      <c r="J57" s="913">
        <v>1</v>
      </c>
      <c r="K57" s="913">
        <v>0</v>
      </c>
      <c r="L57" s="913">
        <v>1</v>
      </c>
      <c r="M57" s="913">
        <v>0</v>
      </c>
      <c r="N57" s="913">
        <v>1</v>
      </c>
      <c r="O57" s="913">
        <v>0</v>
      </c>
      <c r="P57" s="797" t="s">
        <v>606</v>
      </c>
      <c r="Q57" s="797" t="s">
        <v>606</v>
      </c>
    </row>
    <row r="58" spans="2:17" ht="9" customHeight="1">
      <c r="C58" s="677" t="s">
        <v>2187</v>
      </c>
      <c r="D58" s="735">
        <v>6</v>
      </c>
      <c r="E58" s="913">
        <v>0</v>
      </c>
      <c r="F58" s="913">
        <v>0</v>
      </c>
      <c r="G58" s="913">
        <v>0</v>
      </c>
      <c r="H58" s="913">
        <v>1</v>
      </c>
      <c r="I58" s="913">
        <v>1</v>
      </c>
      <c r="J58" s="913">
        <v>1</v>
      </c>
      <c r="K58" s="913">
        <v>1</v>
      </c>
      <c r="L58" s="913">
        <v>1</v>
      </c>
      <c r="M58" s="913">
        <v>0</v>
      </c>
      <c r="N58" s="913">
        <v>1</v>
      </c>
      <c r="O58" s="913">
        <v>0</v>
      </c>
      <c r="P58" s="1046">
        <v>43.2</v>
      </c>
      <c r="Q58" s="1046">
        <v>42</v>
      </c>
    </row>
    <row r="59" spans="2:17" ht="9" customHeight="1">
      <c r="C59" s="677"/>
    </row>
    <row r="60" spans="2:17" ht="9" customHeight="1">
      <c r="B60" s="44" t="s">
        <v>2670</v>
      </c>
      <c r="C60" s="677" t="s">
        <v>2185</v>
      </c>
      <c r="D60" s="735">
        <v>8</v>
      </c>
      <c r="E60" s="913">
        <v>0</v>
      </c>
      <c r="F60" s="913">
        <v>0</v>
      </c>
      <c r="G60" s="913">
        <v>2</v>
      </c>
      <c r="H60" s="913">
        <v>2</v>
      </c>
      <c r="I60" s="913">
        <v>0</v>
      </c>
      <c r="J60" s="913">
        <v>0</v>
      </c>
      <c r="K60" s="913">
        <v>0</v>
      </c>
      <c r="L60" s="913">
        <v>0</v>
      </c>
      <c r="M60" s="913">
        <v>0</v>
      </c>
      <c r="N60" s="913">
        <v>2</v>
      </c>
      <c r="O60" s="913">
        <v>2</v>
      </c>
      <c r="P60" s="1046">
        <v>44.5</v>
      </c>
      <c r="Q60" s="1046">
        <v>38</v>
      </c>
    </row>
    <row r="61" spans="2:17" ht="9" customHeight="1">
      <c r="B61" s="44" t="s">
        <v>2828</v>
      </c>
      <c r="C61" s="677" t="s">
        <v>2186</v>
      </c>
      <c r="D61" s="735">
        <v>4</v>
      </c>
      <c r="E61" s="913">
        <v>0</v>
      </c>
      <c r="F61" s="913">
        <v>0</v>
      </c>
      <c r="G61" s="913">
        <v>0</v>
      </c>
      <c r="H61" s="913">
        <v>1</v>
      </c>
      <c r="I61" s="913">
        <v>0</v>
      </c>
      <c r="J61" s="913">
        <v>1</v>
      </c>
      <c r="K61" s="913">
        <v>0</v>
      </c>
      <c r="L61" s="913">
        <v>0</v>
      </c>
      <c r="M61" s="913">
        <v>0</v>
      </c>
      <c r="N61" s="913">
        <v>2</v>
      </c>
      <c r="O61" s="913">
        <v>0</v>
      </c>
      <c r="P61" s="1046">
        <v>44.5</v>
      </c>
      <c r="Q61" s="1046">
        <v>42</v>
      </c>
    </row>
    <row r="62" spans="2:17" ht="9" customHeight="1">
      <c r="C62" s="677" t="s">
        <v>2187</v>
      </c>
      <c r="D62" s="735">
        <v>12</v>
      </c>
      <c r="E62" s="913">
        <v>0</v>
      </c>
      <c r="F62" s="913">
        <v>0</v>
      </c>
      <c r="G62" s="913">
        <v>2</v>
      </c>
      <c r="H62" s="913">
        <v>3</v>
      </c>
      <c r="I62" s="913">
        <v>0</v>
      </c>
      <c r="J62" s="913">
        <v>1</v>
      </c>
      <c r="K62" s="913">
        <v>0</v>
      </c>
      <c r="L62" s="913">
        <v>0</v>
      </c>
      <c r="M62" s="913">
        <v>0</v>
      </c>
      <c r="N62" s="913">
        <v>4</v>
      </c>
      <c r="O62" s="913">
        <v>2</v>
      </c>
      <c r="P62" s="1046">
        <v>44.5</v>
      </c>
      <c r="Q62" s="1046">
        <v>42</v>
      </c>
    </row>
    <row r="63" spans="2:17" ht="9" customHeight="1">
      <c r="C63" s="677"/>
    </row>
    <row r="64" spans="2:17" ht="9" customHeight="1">
      <c r="B64" s="44" t="s">
        <v>758</v>
      </c>
      <c r="C64" s="677" t="s">
        <v>2185</v>
      </c>
      <c r="D64" s="735">
        <v>4</v>
      </c>
      <c r="E64" s="913">
        <v>0</v>
      </c>
      <c r="F64" s="913">
        <v>0</v>
      </c>
      <c r="G64" s="913">
        <v>0</v>
      </c>
      <c r="H64" s="913">
        <v>0</v>
      </c>
      <c r="I64" s="913">
        <v>0</v>
      </c>
      <c r="J64" s="913">
        <v>0</v>
      </c>
      <c r="K64" s="913">
        <v>1</v>
      </c>
      <c r="L64" s="913">
        <v>1</v>
      </c>
      <c r="M64" s="913">
        <v>0</v>
      </c>
      <c r="N64" s="913">
        <v>0</v>
      </c>
      <c r="O64" s="913">
        <v>2</v>
      </c>
      <c r="P64" s="1046">
        <v>47.8</v>
      </c>
      <c r="Q64" s="1046">
        <v>45</v>
      </c>
    </row>
    <row r="65" spans="1:17" ht="9" customHeight="1">
      <c r="C65" s="677" t="s">
        <v>2186</v>
      </c>
      <c r="D65" s="735">
        <v>7</v>
      </c>
      <c r="E65" s="913">
        <v>0</v>
      </c>
      <c r="F65" s="913">
        <v>0</v>
      </c>
      <c r="G65" s="913">
        <v>1</v>
      </c>
      <c r="H65" s="913">
        <v>1</v>
      </c>
      <c r="I65" s="913">
        <v>1</v>
      </c>
      <c r="J65" s="913">
        <v>0</v>
      </c>
      <c r="K65" s="913">
        <v>1</v>
      </c>
      <c r="L65" s="913">
        <v>1</v>
      </c>
      <c r="M65" s="913">
        <v>1</v>
      </c>
      <c r="N65" s="913">
        <v>0</v>
      </c>
      <c r="O65" s="913">
        <v>1</v>
      </c>
      <c r="P65" s="1046">
        <v>44.3</v>
      </c>
      <c r="Q65" s="1046">
        <v>43.5</v>
      </c>
    </row>
    <row r="66" spans="1:17" ht="9" customHeight="1">
      <c r="C66" s="677" t="s">
        <v>2187</v>
      </c>
      <c r="D66" s="735">
        <v>11</v>
      </c>
      <c r="E66" s="913">
        <v>0</v>
      </c>
      <c r="F66" s="913">
        <v>0</v>
      </c>
      <c r="G66" s="913">
        <v>1</v>
      </c>
      <c r="H66" s="913">
        <v>1</v>
      </c>
      <c r="I66" s="913">
        <v>1</v>
      </c>
      <c r="J66" s="913">
        <v>0</v>
      </c>
      <c r="K66" s="913">
        <v>2</v>
      </c>
      <c r="L66" s="913">
        <v>2</v>
      </c>
      <c r="M66" s="913">
        <v>1</v>
      </c>
      <c r="N66" s="913">
        <v>0</v>
      </c>
      <c r="O66" s="913">
        <v>3</v>
      </c>
      <c r="P66" s="1046">
        <v>45.6</v>
      </c>
      <c r="Q66" s="1046">
        <v>44.3</v>
      </c>
    </row>
    <row r="67" spans="1:17" ht="9" customHeight="1">
      <c r="C67" s="677"/>
    </row>
    <row r="68" spans="1:17" ht="9" customHeight="1">
      <c r="B68" s="74" t="s">
        <v>141</v>
      </c>
      <c r="C68" s="677" t="s">
        <v>2185</v>
      </c>
      <c r="D68" s="735">
        <v>132</v>
      </c>
      <c r="E68" s="913">
        <v>0</v>
      </c>
      <c r="F68" s="913">
        <v>1</v>
      </c>
      <c r="G68" s="913">
        <v>12</v>
      </c>
      <c r="H68" s="913">
        <v>11</v>
      </c>
      <c r="I68" s="913">
        <v>21</v>
      </c>
      <c r="J68" s="913">
        <v>15</v>
      </c>
      <c r="K68" s="913">
        <v>18</v>
      </c>
      <c r="L68" s="913">
        <v>12</v>
      </c>
      <c r="M68" s="913">
        <v>15</v>
      </c>
      <c r="N68" s="913">
        <v>9</v>
      </c>
      <c r="O68" s="913">
        <v>18</v>
      </c>
      <c r="P68" s="1046">
        <v>43.9</v>
      </c>
      <c r="Q68" s="1046">
        <v>42.5</v>
      </c>
    </row>
    <row r="69" spans="1:17" ht="9" customHeight="1">
      <c r="C69" s="677" t="s">
        <v>2186</v>
      </c>
      <c r="D69" s="735">
        <v>86</v>
      </c>
      <c r="E69" s="913">
        <v>0</v>
      </c>
      <c r="F69" s="913">
        <v>4</v>
      </c>
      <c r="G69" s="913">
        <v>4</v>
      </c>
      <c r="H69" s="913">
        <v>12</v>
      </c>
      <c r="I69" s="913">
        <v>10</v>
      </c>
      <c r="J69" s="913">
        <v>13</v>
      </c>
      <c r="K69" s="913">
        <v>4</v>
      </c>
      <c r="L69" s="913">
        <v>13</v>
      </c>
      <c r="M69" s="913">
        <v>9</v>
      </c>
      <c r="N69" s="913">
        <v>7</v>
      </c>
      <c r="O69" s="913">
        <v>10</v>
      </c>
      <c r="P69" s="1046">
        <v>43.4</v>
      </c>
      <c r="Q69" s="1046">
        <v>42</v>
      </c>
    </row>
    <row r="70" spans="1:17" ht="9" customHeight="1">
      <c r="C70" s="677" t="s">
        <v>2187</v>
      </c>
      <c r="D70" s="735">
        <v>218</v>
      </c>
      <c r="E70" s="913">
        <v>0</v>
      </c>
      <c r="F70" s="913">
        <v>5</v>
      </c>
      <c r="G70" s="913">
        <v>16</v>
      </c>
      <c r="H70" s="913">
        <v>23</v>
      </c>
      <c r="I70" s="913">
        <v>31</v>
      </c>
      <c r="J70" s="913">
        <v>28</v>
      </c>
      <c r="K70" s="913">
        <v>22</v>
      </c>
      <c r="L70" s="913">
        <v>25</v>
      </c>
      <c r="M70" s="913">
        <v>24</v>
      </c>
      <c r="N70" s="913">
        <v>16</v>
      </c>
      <c r="O70" s="913">
        <v>28</v>
      </c>
      <c r="P70" s="1046">
        <v>43.7</v>
      </c>
      <c r="Q70" s="1046">
        <v>42.5</v>
      </c>
    </row>
    <row r="71" spans="1:17" ht="9" customHeight="1">
      <c r="C71" s="677"/>
      <c r="D71" s="1047"/>
      <c r="E71" s="1047"/>
      <c r="F71" s="1047"/>
      <c r="G71" s="1047"/>
      <c r="H71" s="1047"/>
      <c r="I71" s="1047"/>
      <c r="J71" s="1047"/>
      <c r="K71" s="1047"/>
      <c r="L71" s="1047"/>
      <c r="M71" s="1047"/>
      <c r="N71" s="1047"/>
      <c r="O71" s="1047"/>
      <c r="P71" s="71"/>
      <c r="Q71" s="71"/>
    </row>
    <row r="72" spans="1:17" ht="9" customHeight="1">
      <c r="A72" s="44" t="s">
        <v>477</v>
      </c>
      <c r="C72" s="677"/>
      <c r="D72" s="1047"/>
      <c r="E72" s="1047"/>
      <c r="F72" s="1047"/>
      <c r="G72" s="1047"/>
      <c r="H72" s="1047"/>
      <c r="I72" s="1047"/>
      <c r="J72" s="1047"/>
      <c r="K72" s="1047"/>
      <c r="L72" s="1047"/>
      <c r="M72" s="1047"/>
      <c r="N72" s="1047"/>
      <c r="O72" s="1047"/>
      <c r="P72" s="71"/>
      <c r="Q72" s="71"/>
    </row>
    <row r="73" spans="1:17" ht="9" customHeight="1">
      <c r="C73" s="677"/>
      <c r="D73" s="1047"/>
      <c r="E73" s="1047"/>
      <c r="F73" s="1047"/>
      <c r="G73" s="1047"/>
      <c r="H73" s="1047"/>
      <c r="I73" s="1047"/>
      <c r="J73" s="1047"/>
      <c r="K73" s="1047"/>
      <c r="L73" s="1047"/>
      <c r="M73" s="1047"/>
      <c r="N73" s="1047"/>
      <c r="O73" s="1047"/>
      <c r="P73" s="71"/>
      <c r="Q73" s="71"/>
    </row>
    <row r="74" spans="1:17" ht="10.5" customHeight="1">
      <c r="B74" s="44" t="s">
        <v>477</v>
      </c>
      <c r="C74" s="677" t="s">
        <v>2185</v>
      </c>
      <c r="D74" s="1047">
        <v>5</v>
      </c>
      <c r="E74" s="1047">
        <v>0</v>
      </c>
      <c r="F74" s="1047">
        <v>0</v>
      </c>
      <c r="G74" s="1047">
        <v>1</v>
      </c>
      <c r="H74" s="1047">
        <v>1</v>
      </c>
      <c r="I74" s="1047">
        <v>0</v>
      </c>
      <c r="J74" s="1047">
        <v>0</v>
      </c>
      <c r="K74" s="1047">
        <v>2</v>
      </c>
      <c r="L74" s="1047">
        <v>1</v>
      </c>
      <c r="M74" s="1047">
        <v>0</v>
      </c>
      <c r="N74" s="1047">
        <v>0</v>
      </c>
      <c r="O74" s="1047">
        <v>0</v>
      </c>
      <c r="P74" s="71">
        <v>40.9</v>
      </c>
      <c r="Q74" s="71">
        <v>42.5</v>
      </c>
    </row>
    <row r="75" spans="1:17" ht="9" customHeight="1">
      <c r="C75" s="677" t="s">
        <v>2186</v>
      </c>
      <c r="D75" s="1047">
        <v>3</v>
      </c>
      <c r="E75" s="1047">
        <v>0</v>
      </c>
      <c r="F75" s="1047">
        <v>0</v>
      </c>
      <c r="G75" s="1047">
        <v>0</v>
      </c>
      <c r="H75" s="1047">
        <v>0</v>
      </c>
      <c r="I75" s="1047">
        <v>0</v>
      </c>
      <c r="J75" s="1047">
        <v>2</v>
      </c>
      <c r="K75" s="1047">
        <v>0</v>
      </c>
      <c r="L75" s="1047">
        <v>0</v>
      </c>
      <c r="M75" s="1047">
        <v>1</v>
      </c>
      <c r="N75" s="1047">
        <v>0</v>
      </c>
      <c r="O75" s="1047">
        <v>0</v>
      </c>
      <c r="P75" s="71">
        <v>42.8</v>
      </c>
      <c r="Q75" s="71">
        <v>41.5</v>
      </c>
    </row>
    <row r="76" spans="1:17" ht="9" customHeight="1">
      <c r="C76" s="677" t="s">
        <v>2187</v>
      </c>
      <c r="D76" s="1047">
        <v>8</v>
      </c>
      <c r="E76" s="1047">
        <v>0</v>
      </c>
      <c r="F76" s="1047">
        <v>0</v>
      </c>
      <c r="G76" s="1047">
        <v>1</v>
      </c>
      <c r="H76" s="1047">
        <v>1</v>
      </c>
      <c r="I76" s="1047">
        <v>0</v>
      </c>
      <c r="J76" s="1047">
        <v>2</v>
      </c>
      <c r="K76" s="1047">
        <v>2</v>
      </c>
      <c r="L76" s="1047">
        <v>1</v>
      </c>
      <c r="M76" s="1047">
        <v>1</v>
      </c>
      <c r="N76" s="1047">
        <v>0</v>
      </c>
      <c r="O76" s="1047">
        <v>0</v>
      </c>
      <c r="P76" s="71">
        <v>41.6</v>
      </c>
      <c r="Q76" s="71">
        <v>42</v>
      </c>
    </row>
    <row r="77" spans="1:17" ht="9" customHeight="1">
      <c r="C77" s="677"/>
      <c r="D77" s="1047"/>
      <c r="E77" s="1047"/>
      <c r="F77" s="1047"/>
      <c r="G77" s="1047"/>
      <c r="H77" s="1047"/>
      <c r="I77" s="1047"/>
      <c r="J77" s="1047"/>
      <c r="K77" s="1047"/>
      <c r="L77" s="1047"/>
      <c r="M77" s="1047"/>
      <c r="N77" s="1047"/>
      <c r="O77" s="1047"/>
      <c r="P77" s="71"/>
      <c r="Q77" s="71"/>
    </row>
    <row r="78" spans="1:17" ht="9" customHeight="1">
      <c r="A78" s="75"/>
      <c r="B78" s="75"/>
      <c r="C78" s="69"/>
      <c r="D78" s="1047"/>
      <c r="E78" s="1047"/>
      <c r="F78" s="1047"/>
      <c r="G78" s="1047"/>
      <c r="H78" s="1047"/>
      <c r="I78" s="1047"/>
      <c r="J78" s="1047"/>
      <c r="K78" s="1047"/>
      <c r="L78" s="1047"/>
      <c r="M78" s="1047"/>
      <c r="N78" s="1047"/>
      <c r="O78" s="1047"/>
      <c r="P78" s="71"/>
      <c r="Q78" s="71"/>
    </row>
    <row r="79" spans="1:17" ht="9" customHeight="1">
      <c r="A79" s="44" t="s">
        <v>208</v>
      </c>
      <c r="C79" s="677"/>
      <c r="D79" s="1047"/>
      <c r="E79" s="1047"/>
      <c r="F79" s="1047"/>
      <c r="G79" s="1047"/>
      <c r="H79" s="1047"/>
      <c r="I79" s="1047"/>
      <c r="J79" s="1047"/>
      <c r="K79" s="1047"/>
      <c r="L79" s="1047"/>
      <c r="M79" s="1047"/>
      <c r="N79" s="1047"/>
      <c r="O79" s="1047"/>
      <c r="P79" s="71"/>
      <c r="Q79" s="71"/>
    </row>
    <row r="80" spans="1:17" ht="9" customHeight="1">
      <c r="A80" s="44" t="s">
        <v>479</v>
      </c>
      <c r="C80" s="677"/>
      <c r="D80" s="1047"/>
      <c r="E80" s="1047"/>
      <c r="F80" s="1047"/>
      <c r="G80" s="1047"/>
      <c r="H80" s="1047"/>
      <c r="I80" s="1047"/>
      <c r="J80" s="1047"/>
      <c r="K80" s="1047"/>
      <c r="L80" s="1047"/>
      <c r="M80" s="1047"/>
      <c r="N80" s="1047"/>
      <c r="O80" s="1047"/>
      <c r="P80" s="71"/>
      <c r="Q80" s="71"/>
    </row>
    <row r="81" spans="1:17" ht="9" customHeight="1">
      <c r="C81" s="677"/>
      <c r="D81" s="1047"/>
      <c r="E81" s="1047"/>
      <c r="F81" s="1047"/>
      <c r="G81" s="1047"/>
      <c r="H81" s="1047"/>
      <c r="I81" s="1047"/>
      <c r="J81" s="1047"/>
      <c r="K81" s="1047"/>
      <c r="L81" s="1047"/>
      <c r="M81" s="1047"/>
      <c r="N81" s="1047"/>
      <c r="O81" s="1047"/>
      <c r="P81" s="71"/>
      <c r="Q81" s="71"/>
    </row>
    <row r="82" spans="1:17" ht="9" customHeight="1">
      <c r="B82" s="44" t="s">
        <v>208</v>
      </c>
      <c r="C82" s="677" t="s">
        <v>2185</v>
      </c>
      <c r="D82" s="735">
        <v>6</v>
      </c>
      <c r="E82" s="913">
        <v>0</v>
      </c>
      <c r="F82" s="913">
        <v>0</v>
      </c>
      <c r="G82" s="913">
        <v>0</v>
      </c>
      <c r="H82" s="913">
        <v>2</v>
      </c>
      <c r="I82" s="913">
        <v>1</v>
      </c>
      <c r="J82" s="913">
        <v>0</v>
      </c>
      <c r="K82" s="913">
        <v>0</v>
      </c>
      <c r="L82" s="913">
        <v>2</v>
      </c>
      <c r="M82" s="913">
        <v>0</v>
      </c>
      <c r="N82" s="913">
        <v>1</v>
      </c>
      <c r="O82" s="913">
        <v>0</v>
      </c>
      <c r="P82" s="797" t="s">
        <v>606</v>
      </c>
      <c r="Q82" s="797" t="s">
        <v>606</v>
      </c>
    </row>
    <row r="83" spans="1:17" ht="9" customHeight="1">
      <c r="B83" s="44" t="s">
        <v>2829</v>
      </c>
      <c r="C83" s="677" t="s">
        <v>2186</v>
      </c>
      <c r="D83" s="735">
        <v>1</v>
      </c>
      <c r="E83" s="913">
        <v>0</v>
      </c>
      <c r="F83" s="913">
        <v>0</v>
      </c>
      <c r="G83" s="913">
        <v>0</v>
      </c>
      <c r="H83" s="913">
        <v>0</v>
      </c>
      <c r="I83" s="913">
        <v>0</v>
      </c>
      <c r="J83" s="913">
        <v>0</v>
      </c>
      <c r="K83" s="913">
        <v>0</v>
      </c>
      <c r="L83" s="913">
        <v>1</v>
      </c>
      <c r="M83" s="913">
        <v>0</v>
      </c>
      <c r="N83" s="913">
        <v>0</v>
      </c>
      <c r="O83" s="913">
        <v>0</v>
      </c>
      <c r="P83" s="797" t="s">
        <v>606</v>
      </c>
      <c r="Q83" s="797" t="s">
        <v>606</v>
      </c>
    </row>
    <row r="84" spans="1:17" ht="9" customHeight="1">
      <c r="C84" s="677" t="s">
        <v>2187</v>
      </c>
      <c r="D84" s="735">
        <v>7</v>
      </c>
      <c r="E84" s="913">
        <v>0</v>
      </c>
      <c r="F84" s="913">
        <v>0</v>
      </c>
      <c r="G84" s="913">
        <v>0</v>
      </c>
      <c r="H84" s="913">
        <v>2</v>
      </c>
      <c r="I84" s="913">
        <v>1</v>
      </c>
      <c r="J84" s="913">
        <v>0</v>
      </c>
      <c r="K84" s="913">
        <v>0</v>
      </c>
      <c r="L84" s="913">
        <v>3</v>
      </c>
      <c r="M84" s="913">
        <v>0</v>
      </c>
      <c r="N84" s="913">
        <v>1</v>
      </c>
      <c r="O84" s="913">
        <v>0</v>
      </c>
      <c r="P84" s="1046">
        <v>43.3</v>
      </c>
      <c r="Q84" s="1046">
        <v>45.2</v>
      </c>
    </row>
    <row r="85" spans="1:17" ht="9" customHeight="1">
      <c r="A85" s="75"/>
      <c r="B85" s="75"/>
      <c r="C85" s="75"/>
    </row>
    <row r="86" spans="1:17" s="52" customFormat="1" ht="9" customHeight="1">
      <c r="A86" s="258" t="s">
        <v>113</v>
      </c>
      <c r="C86" s="663"/>
      <c r="D86" s="1047"/>
      <c r="E86" s="1047"/>
      <c r="F86" s="1047"/>
      <c r="G86" s="1047"/>
      <c r="H86" s="1047"/>
      <c r="I86" s="1047"/>
      <c r="J86" s="1047"/>
      <c r="K86" s="1047"/>
      <c r="L86" s="1047"/>
      <c r="M86" s="1047"/>
      <c r="N86" s="1047"/>
      <c r="O86" s="1047"/>
      <c r="P86" s="71"/>
      <c r="Q86" s="71"/>
    </row>
    <row r="87" spans="1:17" s="52" customFormat="1" ht="9" customHeight="1">
      <c r="A87" s="52" t="s">
        <v>2830</v>
      </c>
      <c r="C87" s="663"/>
      <c r="D87" s="1047"/>
      <c r="E87" s="1047"/>
      <c r="F87" s="1047"/>
      <c r="G87" s="1047"/>
      <c r="H87" s="1047"/>
      <c r="I87" s="1047"/>
      <c r="J87" s="1047"/>
      <c r="K87" s="1047"/>
      <c r="L87" s="1047"/>
      <c r="M87" s="1047"/>
      <c r="N87" s="1047"/>
      <c r="O87" s="1047"/>
      <c r="P87" s="71"/>
      <c r="Q87" s="71"/>
    </row>
    <row r="88" spans="1:17" s="52" customFormat="1" ht="9" customHeight="1">
      <c r="C88" s="663"/>
      <c r="D88" s="1047"/>
      <c r="E88" s="1047"/>
      <c r="F88" s="1047"/>
      <c r="G88" s="1047"/>
      <c r="H88" s="1047"/>
      <c r="I88" s="1047"/>
      <c r="J88" s="1047"/>
      <c r="K88" s="1047"/>
      <c r="L88" s="1047"/>
      <c r="M88" s="1047"/>
      <c r="N88" s="1047"/>
      <c r="O88" s="1047"/>
      <c r="P88" s="71"/>
      <c r="Q88" s="71"/>
    </row>
    <row r="89" spans="1:17" ht="9" customHeight="1">
      <c r="A89" s="52"/>
      <c r="B89" s="52"/>
      <c r="C89" s="663"/>
      <c r="D89" s="1047"/>
      <c r="E89" s="1047"/>
      <c r="F89" s="1047"/>
      <c r="G89" s="1047"/>
      <c r="H89" s="1047"/>
      <c r="I89" s="1047"/>
      <c r="J89" s="1047"/>
      <c r="K89" s="1047"/>
      <c r="L89" s="1047"/>
      <c r="M89" s="1047"/>
      <c r="N89" s="1047"/>
      <c r="O89" s="1047"/>
      <c r="P89" s="71"/>
      <c r="Q89" s="71"/>
    </row>
    <row r="90" spans="1:17" ht="9" customHeight="1">
      <c r="A90" s="75" t="s">
        <v>48</v>
      </c>
      <c r="B90" s="75"/>
      <c r="C90" s="75"/>
      <c r="D90" s="1047"/>
      <c r="E90" s="1047"/>
      <c r="F90" s="1047"/>
      <c r="G90" s="1047"/>
      <c r="H90" s="1047"/>
      <c r="I90" s="1047"/>
      <c r="J90" s="1047"/>
      <c r="K90" s="1047"/>
      <c r="L90" s="1047"/>
      <c r="M90" s="1047"/>
      <c r="N90" s="1047"/>
      <c r="O90" s="1047"/>
      <c r="P90" s="71"/>
      <c r="Q90" s="71"/>
    </row>
    <row r="91" spans="1:17" ht="9" customHeight="1">
      <c r="B91" s="44" t="s">
        <v>764</v>
      </c>
      <c r="C91" s="677" t="s">
        <v>2185</v>
      </c>
      <c r="D91" s="735">
        <v>12</v>
      </c>
      <c r="E91" s="913">
        <v>0</v>
      </c>
      <c r="F91" s="913">
        <v>0</v>
      </c>
      <c r="G91" s="913">
        <v>2</v>
      </c>
      <c r="H91" s="913">
        <v>1</v>
      </c>
      <c r="I91" s="913">
        <v>0</v>
      </c>
      <c r="J91" s="913">
        <v>5</v>
      </c>
      <c r="K91" s="913">
        <v>0</v>
      </c>
      <c r="L91" s="913">
        <v>1</v>
      </c>
      <c r="M91" s="913">
        <v>0</v>
      </c>
      <c r="N91" s="913">
        <v>1</v>
      </c>
      <c r="O91" s="913">
        <v>2</v>
      </c>
      <c r="P91" s="797" t="s">
        <v>606</v>
      </c>
      <c r="Q91" s="797" t="s">
        <v>606</v>
      </c>
    </row>
    <row r="92" spans="1:17" ht="9" customHeight="1">
      <c r="C92" s="677" t="s">
        <v>2186</v>
      </c>
      <c r="D92" s="735">
        <v>7</v>
      </c>
      <c r="E92" s="913">
        <v>0</v>
      </c>
      <c r="F92" s="913">
        <v>0</v>
      </c>
      <c r="G92" s="913">
        <v>1</v>
      </c>
      <c r="H92" s="913">
        <v>0</v>
      </c>
      <c r="I92" s="913">
        <v>0</v>
      </c>
      <c r="J92" s="913">
        <v>1</v>
      </c>
      <c r="K92" s="913">
        <v>1</v>
      </c>
      <c r="L92" s="913">
        <v>1</v>
      </c>
      <c r="M92" s="913">
        <v>2</v>
      </c>
      <c r="N92" s="913">
        <v>1</v>
      </c>
      <c r="O92" s="913">
        <v>0</v>
      </c>
      <c r="P92" s="797" t="s">
        <v>606</v>
      </c>
      <c r="Q92" s="797" t="s">
        <v>606</v>
      </c>
    </row>
    <row r="93" spans="1:17" ht="9" customHeight="1">
      <c r="C93" s="677" t="s">
        <v>2187</v>
      </c>
      <c r="D93" s="735">
        <v>19</v>
      </c>
      <c r="E93" s="913">
        <v>0</v>
      </c>
      <c r="F93" s="913">
        <v>0</v>
      </c>
      <c r="G93" s="913">
        <v>3</v>
      </c>
      <c r="H93" s="913">
        <v>1</v>
      </c>
      <c r="I93" s="913">
        <v>0</v>
      </c>
      <c r="J93" s="913">
        <v>6</v>
      </c>
      <c r="K93" s="913">
        <v>1</v>
      </c>
      <c r="L93" s="913">
        <v>2</v>
      </c>
      <c r="M93" s="913">
        <v>2</v>
      </c>
      <c r="N93" s="913">
        <v>2</v>
      </c>
      <c r="O93" s="913">
        <v>2</v>
      </c>
      <c r="P93" s="1046">
        <v>43.7</v>
      </c>
      <c r="Q93" s="1046">
        <v>41.9</v>
      </c>
    </row>
    <row r="94" spans="1:17" ht="9" customHeight="1">
      <c r="C94" s="677"/>
      <c r="D94" s="735"/>
      <c r="E94" s="913"/>
      <c r="F94" s="913"/>
      <c r="G94" s="913"/>
      <c r="H94" s="913"/>
      <c r="I94" s="913"/>
      <c r="J94" s="913"/>
      <c r="K94" s="913"/>
      <c r="L94" s="913"/>
      <c r="M94" s="913"/>
      <c r="N94" s="913"/>
      <c r="O94" s="913"/>
      <c r="P94" s="1046"/>
      <c r="Q94" s="1046"/>
    </row>
    <row r="95" spans="1:17" ht="9" customHeight="1">
      <c r="B95" s="44" t="s">
        <v>765</v>
      </c>
      <c r="C95" s="677" t="s">
        <v>2185</v>
      </c>
      <c r="D95" s="735">
        <v>13</v>
      </c>
      <c r="E95" s="913">
        <v>0</v>
      </c>
      <c r="F95" s="913">
        <v>0</v>
      </c>
      <c r="G95" s="913">
        <v>0</v>
      </c>
      <c r="H95" s="913">
        <v>1</v>
      </c>
      <c r="I95" s="913">
        <v>3</v>
      </c>
      <c r="J95" s="913">
        <v>4</v>
      </c>
      <c r="K95" s="913">
        <v>2</v>
      </c>
      <c r="L95" s="913">
        <v>2</v>
      </c>
      <c r="M95" s="913">
        <v>1</v>
      </c>
      <c r="N95" s="913">
        <v>0</v>
      </c>
      <c r="O95" s="913">
        <v>0</v>
      </c>
      <c r="P95" s="1046">
        <v>42</v>
      </c>
      <c r="Q95" s="1046">
        <v>41.3</v>
      </c>
    </row>
    <row r="96" spans="1:17" ht="9" customHeight="1">
      <c r="C96" s="677" t="s">
        <v>2186</v>
      </c>
      <c r="D96" s="735">
        <v>10</v>
      </c>
      <c r="E96" s="913">
        <v>0</v>
      </c>
      <c r="F96" s="913">
        <v>0</v>
      </c>
      <c r="G96" s="913">
        <v>0</v>
      </c>
      <c r="H96" s="913">
        <v>0</v>
      </c>
      <c r="I96" s="913">
        <v>4</v>
      </c>
      <c r="J96" s="913">
        <v>1</v>
      </c>
      <c r="K96" s="913">
        <v>2</v>
      </c>
      <c r="L96" s="913">
        <v>1</v>
      </c>
      <c r="M96" s="913">
        <v>2</v>
      </c>
      <c r="N96" s="913">
        <v>0</v>
      </c>
      <c r="O96" s="913">
        <v>0</v>
      </c>
      <c r="P96" s="1046">
        <v>42.4</v>
      </c>
      <c r="Q96" s="1046">
        <v>41</v>
      </c>
    </row>
    <row r="97" spans="2:17" ht="9" customHeight="1">
      <c r="C97" s="677" t="s">
        <v>2187</v>
      </c>
      <c r="D97" s="735">
        <v>23</v>
      </c>
      <c r="E97" s="913">
        <v>0</v>
      </c>
      <c r="F97" s="913">
        <v>0</v>
      </c>
      <c r="G97" s="913">
        <v>0</v>
      </c>
      <c r="H97" s="913">
        <v>1</v>
      </c>
      <c r="I97" s="913">
        <v>7</v>
      </c>
      <c r="J97" s="913">
        <v>5</v>
      </c>
      <c r="K97" s="913">
        <v>4</v>
      </c>
      <c r="L97" s="913">
        <v>3</v>
      </c>
      <c r="M97" s="913">
        <v>3</v>
      </c>
      <c r="N97" s="913">
        <v>0</v>
      </c>
      <c r="O97" s="913">
        <v>0</v>
      </c>
      <c r="P97" s="1046">
        <v>42.2</v>
      </c>
      <c r="Q97" s="1046">
        <v>41.3</v>
      </c>
    </row>
    <row r="98" spans="2:17" ht="9" customHeight="1">
      <c r="C98" s="677"/>
      <c r="D98" s="735"/>
      <c r="E98" s="913"/>
      <c r="F98" s="913"/>
      <c r="G98" s="913"/>
      <c r="H98" s="913"/>
      <c r="I98" s="913"/>
      <c r="J98" s="913"/>
      <c r="K98" s="913"/>
      <c r="L98" s="913"/>
      <c r="M98" s="913"/>
      <c r="N98" s="913"/>
      <c r="O98" s="913"/>
      <c r="P98" s="1046"/>
      <c r="Q98" s="1046"/>
    </row>
    <row r="99" spans="2:17" ht="9" customHeight="1">
      <c r="B99" s="44" t="s">
        <v>766</v>
      </c>
      <c r="C99" s="677" t="s">
        <v>2186</v>
      </c>
      <c r="D99" s="735">
        <v>2</v>
      </c>
      <c r="E99" s="913">
        <v>0</v>
      </c>
      <c r="F99" s="913">
        <v>0</v>
      </c>
      <c r="G99" s="913">
        <v>0</v>
      </c>
      <c r="H99" s="913">
        <v>1</v>
      </c>
      <c r="I99" s="913">
        <v>0</v>
      </c>
      <c r="J99" s="913">
        <v>0</v>
      </c>
      <c r="K99" s="913">
        <v>1</v>
      </c>
      <c r="L99" s="913">
        <v>0</v>
      </c>
      <c r="M99" s="913">
        <v>0</v>
      </c>
      <c r="N99" s="913">
        <v>0</v>
      </c>
      <c r="O99" s="913">
        <v>0</v>
      </c>
      <c r="P99" s="1046">
        <v>40.700000000000003</v>
      </c>
      <c r="Q99" s="1046">
        <v>38</v>
      </c>
    </row>
    <row r="100" spans="2:17" ht="9" customHeight="1">
      <c r="C100" s="677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</row>
    <row r="101" spans="2:17" ht="9" customHeight="1">
      <c r="B101" s="44" t="s">
        <v>767</v>
      </c>
      <c r="C101" s="677" t="s">
        <v>2185</v>
      </c>
      <c r="D101" s="735">
        <v>27</v>
      </c>
      <c r="E101" s="913">
        <v>1</v>
      </c>
      <c r="F101" s="913">
        <v>3</v>
      </c>
      <c r="G101" s="913">
        <v>4</v>
      </c>
      <c r="H101" s="913">
        <v>5</v>
      </c>
      <c r="I101" s="913">
        <v>4</v>
      </c>
      <c r="J101" s="913">
        <v>2</v>
      </c>
      <c r="K101" s="913">
        <v>3</v>
      </c>
      <c r="L101" s="913">
        <v>3</v>
      </c>
      <c r="M101" s="913">
        <v>1</v>
      </c>
      <c r="N101" s="913">
        <v>1</v>
      </c>
      <c r="O101" s="913">
        <v>0</v>
      </c>
      <c r="P101" s="1046">
        <v>39.4</v>
      </c>
      <c r="Q101" s="1046">
        <v>38.200000000000003</v>
      </c>
    </row>
    <row r="102" spans="2:17" ht="9" customHeight="1">
      <c r="C102" s="677" t="s">
        <v>2186</v>
      </c>
      <c r="D102" s="735">
        <v>11</v>
      </c>
      <c r="E102" s="913">
        <v>0</v>
      </c>
      <c r="F102" s="913">
        <v>1</v>
      </c>
      <c r="G102" s="913">
        <v>0</v>
      </c>
      <c r="H102" s="913">
        <v>3</v>
      </c>
      <c r="I102" s="913">
        <v>1</v>
      </c>
      <c r="J102" s="913">
        <v>2</v>
      </c>
      <c r="K102" s="913">
        <v>1</v>
      </c>
      <c r="L102" s="913">
        <v>2</v>
      </c>
      <c r="M102" s="913">
        <v>0</v>
      </c>
      <c r="N102" s="913">
        <v>1</v>
      </c>
      <c r="O102" s="913">
        <v>0</v>
      </c>
      <c r="P102" s="1046">
        <v>40.9</v>
      </c>
      <c r="Q102" s="1046">
        <v>40.5</v>
      </c>
    </row>
    <row r="103" spans="2:17" ht="9" customHeight="1">
      <c r="C103" s="677" t="s">
        <v>2187</v>
      </c>
      <c r="D103" s="735">
        <v>38</v>
      </c>
      <c r="E103" s="913">
        <v>1</v>
      </c>
      <c r="F103" s="913">
        <v>4</v>
      </c>
      <c r="G103" s="913">
        <v>4</v>
      </c>
      <c r="H103" s="913">
        <v>8</v>
      </c>
      <c r="I103" s="913">
        <v>5</v>
      </c>
      <c r="J103" s="913">
        <v>4</v>
      </c>
      <c r="K103" s="913">
        <v>4</v>
      </c>
      <c r="L103" s="913">
        <v>5</v>
      </c>
      <c r="M103" s="913">
        <v>1</v>
      </c>
      <c r="N103" s="913">
        <v>2</v>
      </c>
      <c r="O103" s="913">
        <v>0</v>
      </c>
      <c r="P103" s="1046">
        <v>39.799999999999997</v>
      </c>
      <c r="Q103" s="1046">
        <v>38.5</v>
      </c>
    </row>
    <row r="104" spans="2:17" ht="9" customHeight="1">
      <c r="C104" s="677"/>
      <c r="D104" s="44"/>
      <c r="E104" s="44"/>
      <c r="F104" s="44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</row>
    <row r="105" spans="2:17" ht="9" customHeight="1">
      <c r="B105" s="44" t="s">
        <v>769</v>
      </c>
      <c r="C105" s="677" t="s">
        <v>2185</v>
      </c>
      <c r="D105" s="735">
        <v>30</v>
      </c>
      <c r="E105" s="913">
        <v>1</v>
      </c>
      <c r="F105" s="913">
        <v>4</v>
      </c>
      <c r="G105" s="913">
        <v>7</v>
      </c>
      <c r="H105" s="913">
        <v>12</v>
      </c>
      <c r="I105" s="913">
        <v>1</v>
      </c>
      <c r="J105" s="913">
        <v>1</v>
      </c>
      <c r="K105" s="913">
        <v>2</v>
      </c>
      <c r="L105" s="913">
        <v>1</v>
      </c>
      <c r="M105" s="913">
        <v>1</v>
      </c>
      <c r="N105" s="913">
        <v>0</v>
      </c>
      <c r="O105" s="913">
        <v>0</v>
      </c>
      <c r="P105" s="1046">
        <v>37.700000000000003</v>
      </c>
      <c r="Q105" s="1046">
        <v>36.6</v>
      </c>
    </row>
    <row r="106" spans="2:17" ht="9" customHeight="1">
      <c r="C106" s="677" t="s">
        <v>2186</v>
      </c>
      <c r="D106" s="735">
        <v>13</v>
      </c>
      <c r="E106" s="913">
        <v>0</v>
      </c>
      <c r="F106" s="913">
        <v>5</v>
      </c>
      <c r="G106" s="913">
        <v>3</v>
      </c>
      <c r="H106" s="913">
        <v>1</v>
      </c>
      <c r="I106" s="913">
        <v>1</v>
      </c>
      <c r="J106" s="913">
        <v>3</v>
      </c>
      <c r="K106" s="913">
        <v>0</v>
      </c>
      <c r="L106" s="913">
        <v>0</v>
      </c>
      <c r="M106" s="913">
        <v>0</v>
      </c>
      <c r="N106" s="913">
        <v>0</v>
      </c>
      <c r="O106" s="913">
        <v>0</v>
      </c>
      <c r="P106" s="1046">
        <v>36.6</v>
      </c>
      <c r="Q106" s="1046">
        <v>35.299999999999997</v>
      </c>
    </row>
    <row r="107" spans="2:17" ht="9" customHeight="1">
      <c r="C107" s="677" t="s">
        <v>2187</v>
      </c>
      <c r="D107" s="735">
        <v>43</v>
      </c>
      <c r="E107" s="913">
        <v>1</v>
      </c>
      <c r="F107" s="913">
        <v>9</v>
      </c>
      <c r="G107" s="913">
        <v>10</v>
      </c>
      <c r="H107" s="913">
        <v>13</v>
      </c>
      <c r="I107" s="913">
        <v>2</v>
      </c>
      <c r="J107" s="913">
        <v>4</v>
      </c>
      <c r="K107" s="913">
        <v>2</v>
      </c>
      <c r="L107" s="913">
        <v>1</v>
      </c>
      <c r="M107" s="913">
        <v>1</v>
      </c>
      <c r="N107" s="913">
        <v>0</v>
      </c>
      <c r="O107" s="913">
        <v>0</v>
      </c>
      <c r="P107" s="1046">
        <v>37.4</v>
      </c>
      <c r="Q107" s="1046">
        <v>36.299999999999997</v>
      </c>
    </row>
    <row r="108" spans="2:17" ht="9" customHeight="1">
      <c r="C108" s="677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</row>
    <row r="109" spans="2:17" ht="9" customHeight="1">
      <c r="B109" s="44" t="s">
        <v>772</v>
      </c>
      <c r="C109" s="677" t="s">
        <v>2185</v>
      </c>
      <c r="D109" s="735">
        <v>20</v>
      </c>
      <c r="E109" s="913">
        <v>1</v>
      </c>
      <c r="F109" s="913">
        <v>1</v>
      </c>
      <c r="G109" s="913">
        <v>7</v>
      </c>
      <c r="H109" s="913">
        <v>2</v>
      </c>
      <c r="I109" s="913">
        <v>2</v>
      </c>
      <c r="J109" s="913">
        <v>3</v>
      </c>
      <c r="K109" s="913">
        <v>2</v>
      </c>
      <c r="L109" s="913">
        <v>1</v>
      </c>
      <c r="M109" s="913">
        <v>0</v>
      </c>
      <c r="N109" s="913">
        <v>0</v>
      </c>
      <c r="O109" s="913">
        <v>1</v>
      </c>
      <c r="P109" s="1046">
        <v>38.9</v>
      </c>
      <c r="Q109" s="1046">
        <v>37.5</v>
      </c>
    </row>
    <row r="110" spans="2:17" ht="9" customHeight="1">
      <c r="C110" s="677" t="s">
        <v>2186</v>
      </c>
      <c r="D110" s="735">
        <v>27</v>
      </c>
      <c r="E110" s="913">
        <v>0</v>
      </c>
      <c r="F110" s="913">
        <v>2</v>
      </c>
      <c r="G110" s="913">
        <v>6</v>
      </c>
      <c r="H110" s="913">
        <v>3</v>
      </c>
      <c r="I110" s="913">
        <v>5</v>
      </c>
      <c r="J110" s="913">
        <v>3</v>
      </c>
      <c r="K110" s="913">
        <v>2</v>
      </c>
      <c r="L110" s="913">
        <v>1</v>
      </c>
      <c r="M110" s="913">
        <v>1</v>
      </c>
      <c r="N110" s="913">
        <v>1</v>
      </c>
      <c r="O110" s="913">
        <v>3</v>
      </c>
      <c r="P110" s="1046">
        <v>40.799999999999997</v>
      </c>
      <c r="Q110" s="1046">
        <v>38.799999999999997</v>
      </c>
    </row>
    <row r="111" spans="2:17" ht="9" customHeight="1">
      <c r="C111" s="677" t="s">
        <v>2187</v>
      </c>
      <c r="D111" s="735">
        <v>47</v>
      </c>
      <c r="E111" s="913">
        <v>1</v>
      </c>
      <c r="F111" s="913">
        <v>3</v>
      </c>
      <c r="G111" s="913">
        <v>13</v>
      </c>
      <c r="H111" s="913">
        <v>5</v>
      </c>
      <c r="I111" s="913">
        <v>7</v>
      </c>
      <c r="J111" s="913">
        <v>6</v>
      </c>
      <c r="K111" s="913">
        <v>4</v>
      </c>
      <c r="L111" s="913">
        <v>2</v>
      </c>
      <c r="M111" s="913">
        <v>1</v>
      </c>
      <c r="N111" s="913">
        <v>1</v>
      </c>
      <c r="O111" s="913">
        <v>4</v>
      </c>
      <c r="P111" s="1046">
        <v>40</v>
      </c>
      <c r="Q111" s="1046">
        <v>38.5</v>
      </c>
    </row>
    <row r="112" spans="2:17" ht="9" customHeight="1">
      <c r="C112" s="677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</row>
    <row r="113" spans="1:17" ht="9" customHeight="1">
      <c r="B113" s="44" t="s">
        <v>773</v>
      </c>
      <c r="C113" s="677" t="s">
        <v>2185</v>
      </c>
      <c r="D113" s="735">
        <v>9</v>
      </c>
      <c r="E113" s="913">
        <v>0</v>
      </c>
      <c r="F113" s="913">
        <v>1</v>
      </c>
      <c r="G113" s="913">
        <v>1</v>
      </c>
      <c r="H113" s="913">
        <v>0</v>
      </c>
      <c r="I113" s="913">
        <v>1</v>
      </c>
      <c r="J113" s="913">
        <v>2</v>
      </c>
      <c r="K113" s="913">
        <v>1</v>
      </c>
      <c r="L113" s="913">
        <v>1</v>
      </c>
      <c r="M113" s="913">
        <v>0</v>
      </c>
      <c r="N113" s="913">
        <v>1</v>
      </c>
      <c r="O113" s="913">
        <v>1</v>
      </c>
      <c r="P113" s="1046">
        <v>43.8</v>
      </c>
      <c r="Q113" s="1046">
        <v>41.5</v>
      </c>
    </row>
    <row r="114" spans="1:17" ht="9" customHeight="1">
      <c r="C114" s="677" t="s">
        <v>2186</v>
      </c>
      <c r="D114" s="735">
        <v>14</v>
      </c>
      <c r="E114" s="913">
        <v>0</v>
      </c>
      <c r="F114" s="913">
        <v>0</v>
      </c>
      <c r="G114" s="913">
        <v>2</v>
      </c>
      <c r="H114" s="913">
        <v>0</v>
      </c>
      <c r="I114" s="913">
        <v>1</v>
      </c>
      <c r="J114" s="913">
        <v>2</v>
      </c>
      <c r="K114" s="913">
        <v>3</v>
      </c>
      <c r="L114" s="913">
        <v>2</v>
      </c>
      <c r="M114" s="913">
        <v>1</v>
      </c>
      <c r="N114" s="913">
        <v>0</v>
      </c>
      <c r="O114" s="913">
        <v>3</v>
      </c>
      <c r="P114" s="1046">
        <v>44.8</v>
      </c>
      <c r="Q114" s="1046">
        <v>42.7</v>
      </c>
    </row>
    <row r="115" spans="1:17" ht="9" customHeight="1">
      <c r="C115" s="677" t="s">
        <v>2187</v>
      </c>
      <c r="D115" s="735">
        <v>23</v>
      </c>
      <c r="E115" s="913">
        <v>0</v>
      </c>
      <c r="F115" s="913">
        <v>1</v>
      </c>
      <c r="G115" s="913">
        <v>3</v>
      </c>
      <c r="H115" s="913">
        <v>0</v>
      </c>
      <c r="I115" s="913">
        <v>2</v>
      </c>
      <c r="J115" s="913">
        <v>4</v>
      </c>
      <c r="K115" s="913">
        <v>4</v>
      </c>
      <c r="L115" s="913">
        <v>3</v>
      </c>
      <c r="M115" s="913">
        <v>1</v>
      </c>
      <c r="N115" s="913">
        <v>1</v>
      </c>
      <c r="O115" s="913">
        <v>4</v>
      </c>
      <c r="P115" s="1046">
        <v>44.4</v>
      </c>
      <c r="Q115" s="1046">
        <v>42.5</v>
      </c>
    </row>
    <row r="116" spans="1:17" ht="9" customHeight="1">
      <c r="C116" s="677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</row>
    <row r="117" spans="1:17" ht="10.5" customHeight="1">
      <c r="B117" s="74" t="s">
        <v>141</v>
      </c>
      <c r="C117" s="677" t="s">
        <v>2185</v>
      </c>
      <c r="D117" s="735">
        <v>117</v>
      </c>
      <c r="E117" s="913">
        <v>3</v>
      </c>
      <c r="F117" s="913">
        <v>9</v>
      </c>
      <c r="G117" s="913">
        <v>21</v>
      </c>
      <c r="H117" s="913">
        <v>23</v>
      </c>
      <c r="I117" s="913">
        <v>12</v>
      </c>
      <c r="J117" s="913">
        <v>17</v>
      </c>
      <c r="K117" s="913">
        <v>10</v>
      </c>
      <c r="L117" s="913">
        <v>11</v>
      </c>
      <c r="M117" s="913">
        <v>3</v>
      </c>
      <c r="N117" s="913">
        <v>4</v>
      </c>
      <c r="O117" s="913">
        <v>4</v>
      </c>
      <c r="P117" s="1046">
        <v>40.1</v>
      </c>
      <c r="Q117" s="1046">
        <v>38.4</v>
      </c>
    </row>
    <row r="118" spans="1:17" ht="9" customHeight="1">
      <c r="C118" s="677" t="s">
        <v>2186</v>
      </c>
      <c r="D118" s="735">
        <v>85</v>
      </c>
      <c r="E118" s="913">
        <v>0</v>
      </c>
      <c r="F118" s="913">
        <v>8</v>
      </c>
      <c r="G118" s="913">
        <v>12</v>
      </c>
      <c r="H118" s="913">
        <v>8</v>
      </c>
      <c r="I118" s="913">
        <v>12</v>
      </c>
      <c r="J118" s="913">
        <v>12</v>
      </c>
      <c r="K118" s="913">
        <v>10</v>
      </c>
      <c r="L118" s="913">
        <v>8</v>
      </c>
      <c r="M118" s="913">
        <v>6</v>
      </c>
      <c r="N118" s="913">
        <v>3</v>
      </c>
      <c r="O118" s="913">
        <v>6</v>
      </c>
      <c r="P118" s="1046">
        <v>41.4</v>
      </c>
      <c r="Q118" s="1046">
        <v>40.4</v>
      </c>
    </row>
    <row r="119" spans="1:17" ht="9" customHeight="1">
      <c r="C119" s="677" t="s">
        <v>2187</v>
      </c>
      <c r="D119" s="735">
        <v>202</v>
      </c>
      <c r="E119" s="913">
        <v>3</v>
      </c>
      <c r="F119" s="913">
        <v>17</v>
      </c>
      <c r="G119" s="913">
        <v>33</v>
      </c>
      <c r="H119" s="913">
        <v>31</v>
      </c>
      <c r="I119" s="913">
        <v>24</v>
      </c>
      <c r="J119" s="913">
        <v>29</v>
      </c>
      <c r="K119" s="913">
        <v>20</v>
      </c>
      <c r="L119" s="913">
        <v>19</v>
      </c>
      <c r="M119" s="913">
        <v>9</v>
      </c>
      <c r="N119" s="913">
        <v>7</v>
      </c>
      <c r="O119" s="913">
        <v>10</v>
      </c>
      <c r="P119" s="1046">
        <v>40.6</v>
      </c>
      <c r="Q119" s="1046">
        <v>39.299999999999997</v>
      </c>
    </row>
    <row r="120" spans="1:17" ht="9" customHeight="1">
      <c r="C120" s="677"/>
      <c r="D120" s="1047"/>
      <c r="E120" s="1047"/>
      <c r="F120" s="1047"/>
      <c r="G120" s="1047"/>
      <c r="H120" s="1047"/>
      <c r="I120" s="1047"/>
      <c r="J120" s="1047"/>
      <c r="K120" s="1047"/>
      <c r="L120" s="1047"/>
      <c r="M120" s="1047"/>
      <c r="N120" s="1047"/>
      <c r="O120" s="1047"/>
      <c r="P120" s="71"/>
      <c r="Q120" s="71"/>
    </row>
    <row r="121" spans="1:17" ht="9" customHeight="1">
      <c r="C121" s="677"/>
      <c r="D121" s="1047"/>
      <c r="E121" s="1047"/>
      <c r="F121" s="1047"/>
      <c r="G121" s="1047"/>
      <c r="H121" s="1047"/>
      <c r="I121" s="1047"/>
      <c r="J121" s="1047"/>
      <c r="K121" s="1047"/>
      <c r="L121" s="1047"/>
      <c r="M121" s="1047"/>
      <c r="N121" s="1047"/>
      <c r="O121" s="1047"/>
      <c r="P121" s="71"/>
      <c r="Q121" s="71"/>
    </row>
    <row r="122" spans="1:17" ht="9" customHeight="1">
      <c r="A122" s="44" t="s">
        <v>492</v>
      </c>
      <c r="C122" s="677"/>
      <c r="D122" s="1047"/>
      <c r="E122" s="1047"/>
      <c r="F122" s="1047"/>
      <c r="G122" s="1047"/>
      <c r="H122" s="1047"/>
      <c r="I122" s="1047"/>
      <c r="J122" s="1047"/>
      <c r="K122" s="1047"/>
      <c r="L122" s="1047"/>
      <c r="M122" s="1047"/>
      <c r="N122" s="1047"/>
      <c r="O122" s="1047"/>
      <c r="P122" s="71"/>
      <c r="Q122" s="71"/>
    </row>
    <row r="123" spans="1:17" ht="9" customHeight="1">
      <c r="C123" s="677"/>
      <c r="D123" s="1047"/>
      <c r="E123" s="1047"/>
      <c r="F123" s="1047"/>
      <c r="G123" s="1047"/>
      <c r="H123" s="1047"/>
      <c r="I123" s="1047"/>
      <c r="J123" s="1047"/>
      <c r="K123" s="1047"/>
      <c r="L123" s="1047"/>
      <c r="M123" s="1047"/>
      <c r="N123" s="1047"/>
      <c r="O123" s="1047"/>
      <c r="P123" s="71"/>
      <c r="Q123" s="71"/>
    </row>
    <row r="124" spans="1:17" ht="9" customHeight="1">
      <c r="B124" s="44" t="s">
        <v>492</v>
      </c>
      <c r="C124" s="677"/>
      <c r="D124" s="1047"/>
      <c r="E124" s="1047"/>
      <c r="F124" s="1047"/>
      <c r="G124" s="1047"/>
      <c r="H124" s="1047"/>
      <c r="I124" s="1047"/>
      <c r="J124" s="1047"/>
      <c r="K124" s="1047"/>
      <c r="L124" s="1047"/>
      <c r="M124" s="1047"/>
      <c r="N124" s="1047"/>
      <c r="O124" s="1047"/>
      <c r="P124" s="71"/>
      <c r="Q124" s="71"/>
    </row>
    <row r="125" spans="1:17" ht="9" customHeight="1">
      <c r="B125" s="44" t="s">
        <v>761</v>
      </c>
      <c r="C125" s="677" t="s">
        <v>2185</v>
      </c>
      <c r="D125" s="735">
        <v>4</v>
      </c>
      <c r="E125" s="913">
        <v>1</v>
      </c>
      <c r="F125" s="913">
        <v>1</v>
      </c>
      <c r="G125" s="913">
        <v>1</v>
      </c>
      <c r="H125" s="913">
        <v>0</v>
      </c>
      <c r="I125" s="913">
        <v>1</v>
      </c>
      <c r="J125" s="913">
        <v>0</v>
      </c>
      <c r="K125" s="913">
        <v>0</v>
      </c>
      <c r="L125" s="913">
        <v>0</v>
      </c>
      <c r="M125" s="913">
        <v>0</v>
      </c>
      <c r="N125" s="913">
        <v>0</v>
      </c>
      <c r="O125" s="913">
        <v>0</v>
      </c>
      <c r="P125" s="1046">
        <v>35.6</v>
      </c>
      <c r="Q125" s="1046">
        <v>34</v>
      </c>
    </row>
    <row r="126" spans="1:17" ht="9" customHeight="1">
      <c r="C126" s="677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</row>
    <row r="127" spans="1:17" ht="9" customHeight="1">
      <c r="B127" s="44" t="s">
        <v>775</v>
      </c>
      <c r="C127" s="677" t="s">
        <v>2185</v>
      </c>
      <c r="D127" s="735">
        <v>28</v>
      </c>
      <c r="E127" s="913">
        <v>5</v>
      </c>
      <c r="F127" s="913">
        <v>5</v>
      </c>
      <c r="G127" s="913">
        <v>5</v>
      </c>
      <c r="H127" s="913">
        <v>3</v>
      </c>
      <c r="I127" s="913">
        <v>4</v>
      </c>
      <c r="J127" s="913">
        <v>1</v>
      </c>
      <c r="K127" s="913">
        <v>0</v>
      </c>
      <c r="L127" s="913">
        <v>0</v>
      </c>
      <c r="M127" s="913">
        <v>2</v>
      </c>
      <c r="N127" s="913">
        <v>1</v>
      </c>
      <c r="O127" s="913">
        <v>2</v>
      </c>
      <c r="P127" s="1046">
        <v>38.1</v>
      </c>
      <c r="Q127" s="1046">
        <v>35.799999999999997</v>
      </c>
    </row>
    <row r="128" spans="1:17" ht="9" customHeight="1">
      <c r="C128" s="677" t="s">
        <v>2186</v>
      </c>
      <c r="D128" s="735">
        <v>7</v>
      </c>
      <c r="E128" s="913">
        <v>0</v>
      </c>
      <c r="F128" s="913">
        <v>1</v>
      </c>
      <c r="G128" s="913">
        <v>3</v>
      </c>
      <c r="H128" s="913">
        <v>1</v>
      </c>
      <c r="I128" s="913">
        <v>0</v>
      </c>
      <c r="J128" s="913">
        <v>0</v>
      </c>
      <c r="K128" s="913">
        <v>1</v>
      </c>
      <c r="L128" s="913">
        <v>1</v>
      </c>
      <c r="M128" s="913">
        <v>0</v>
      </c>
      <c r="N128" s="913">
        <v>0</v>
      </c>
      <c r="O128" s="913">
        <v>0</v>
      </c>
      <c r="P128" s="1046">
        <v>37.9</v>
      </c>
      <c r="Q128" s="1046">
        <v>35.799999999999997</v>
      </c>
    </row>
    <row r="129" spans="2:17" ht="9" customHeight="1">
      <c r="C129" s="677" t="s">
        <v>2187</v>
      </c>
      <c r="D129" s="735">
        <v>35</v>
      </c>
      <c r="E129" s="913">
        <v>5</v>
      </c>
      <c r="F129" s="913">
        <v>6</v>
      </c>
      <c r="G129" s="913">
        <v>8</v>
      </c>
      <c r="H129" s="913">
        <v>4</v>
      </c>
      <c r="I129" s="913">
        <v>4</v>
      </c>
      <c r="J129" s="913">
        <v>1</v>
      </c>
      <c r="K129" s="913">
        <v>1</v>
      </c>
      <c r="L129" s="913">
        <v>1</v>
      </c>
      <c r="M129" s="913">
        <v>2</v>
      </c>
      <c r="N129" s="913">
        <v>1</v>
      </c>
      <c r="O129" s="913">
        <v>2</v>
      </c>
      <c r="P129" s="1046">
        <v>38</v>
      </c>
      <c r="Q129" s="1046">
        <v>35.799999999999997</v>
      </c>
    </row>
    <row r="130" spans="2:17" ht="9" customHeight="1">
      <c r="C130" s="677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</row>
    <row r="131" spans="2:17" ht="9" customHeight="1">
      <c r="B131" s="44" t="s">
        <v>776</v>
      </c>
      <c r="C131" s="677" t="s">
        <v>2185</v>
      </c>
      <c r="D131" s="735">
        <v>42</v>
      </c>
      <c r="E131" s="913">
        <v>1</v>
      </c>
      <c r="F131" s="913">
        <v>2</v>
      </c>
      <c r="G131" s="913">
        <v>2</v>
      </c>
      <c r="H131" s="913">
        <v>6</v>
      </c>
      <c r="I131" s="913">
        <v>10</v>
      </c>
      <c r="J131" s="913">
        <v>7</v>
      </c>
      <c r="K131" s="913">
        <v>4</v>
      </c>
      <c r="L131" s="913">
        <v>6</v>
      </c>
      <c r="M131" s="913">
        <v>2</v>
      </c>
      <c r="N131" s="913">
        <v>2</v>
      </c>
      <c r="O131" s="913">
        <v>0</v>
      </c>
      <c r="P131" s="1046">
        <v>41.1</v>
      </c>
      <c r="Q131" s="1046">
        <v>40</v>
      </c>
    </row>
    <row r="132" spans="2:17" ht="9" customHeight="1">
      <c r="C132" s="677" t="s">
        <v>2186</v>
      </c>
      <c r="D132" s="735">
        <v>9</v>
      </c>
      <c r="E132" s="913">
        <v>0</v>
      </c>
      <c r="F132" s="913">
        <v>0</v>
      </c>
      <c r="G132" s="913">
        <v>1</v>
      </c>
      <c r="H132" s="913">
        <v>1</v>
      </c>
      <c r="I132" s="913">
        <v>0</v>
      </c>
      <c r="J132" s="913">
        <v>4</v>
      </c>
      <c r="K132" s="913">
        <v>1</v>
      </c>
      <c r="L132" s="913">
        <v>2</v>
      </c>
      <c r="M132" s="913">
        <v>0</v>
      </c>
      <c r="N132" s="913">
        <v>0</v>
      </c>
      <c r="O132" s="913">
        <v>0</v>
      </c>
      <c r="P132" s="1046">
        <v>41.2</v>
      </c>
      <c r="Q132" s="1046">
        <v>40.6</v>
      </c>
    </row>
    <row r="133" spans="2:17" ht="9" customHeight="1">
      <c r="C133" s="677" t="s">
        <v>2187</v>
      </c>
      <c r="D133" s="735">
        <v>51</v>
      </c>
      <c r="E133" s="913">
        <v>1</v>
      </c>
      <c r="F133" s="913">
        <v>2</v>
      </c>
      <c r="G133" s="913">
        <v>3</v>
      </c>
      <c r="H133" s="913">
        <v>7</v>
      </c>
      <c r="I133" s="913">
        <v>10</v>
      </c>
      <c r="J133" s="913">
        <v>11</v>
      </c>
      <c r="K133" s="913">
        <v>5</v>
      </c>
      <c r="L133" s="913">
        <v>8</v>
      </c>
      <c r="M133" s="913">
        <v>2</v>
      </c>
      <c r="N133" s="913">
        <v>2</v>
      </c>
      <c r="O133" s="913">
        <v>0</v>
      </c>
      <c r="P133" s="1046">
        <v>41.2</v>
      </c>
      <c r="Q133" s="1046">
        <v>40.4</v>
      </c>
    </row>
    <row r="134" spans="2:17" ht="9" customHeight="1">
      <c r="C134" s="677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</row>
    <row r="135" spans="2:17" ht="9" customHeight="1">
      <c r="B135" s="44" t="s">
        <v>777</v>
      </c>
      <c r="C135" s="677" t="s">
        <v>2185</v>
      </c>
      <c r="D135" s="735">
        <v>27</v>
      </c>
      <c r="E135" s="913">
        <v>0</v>
      </c>
      <c r="F135" s="913">
        <v>2</v>
      </c>
      <c r="G135" s="913">
        <v>5</v>
      </c>
      <c r="H135" s="913">
        <v>11</v>
      </c>
      <c r="I135" s="913">
        <v>3</v>
      </c>
      <c r="J135" s="913">
        <v>1</v>
      </c>
      <c r="K135" s="913">
        <v>0</v>
      </c>
      <c r="L135" s="913">
        <v>1</v>
      </c>
      <c r="M135" s="913">
        <v>2</v>
      </c>
      <c r="N135" s="913">
        <v>1</v>
      </c>
      <c r="O135" s="913">
        <v>1</v>
      </c>
      <c r="P135" s="1046">
        <v>39.5</v>
      </c>
      <c r="Q135" s="1046">
        <v>37.1</v>
      </c>
    </row>
    <row r="136" spans="2:17" ht="9" customHeight="1">
      <c r="C136" s="677" t="s">
        <v>2186</v>
      </c>
      <c r="D136" s="735">
        <v>8</v>
      </c>
      <c r="E136" s="913">
        <v>0</v>
      </c>
      <c r="F136" s="913">
        <v>0</v>
      </c>
      <c r="G136" s="913">
        <v>1</v>
      </c>
      <c r="H136" s="913">
        <v>0</v>
      </c>
      <c r="I136" s="913">
        <v>1</v>
      </c>
      <c r="J136" s="913">
        <v>3</v>
      </c>
      <c r="K136" s="913">
        <v>3</v>
      </c>
      <c r="L136" s="913">
        <v>0</v>
      </c>
      <c r="M136" s="913">
        <v>0</v>
      </c>
      <c r="N136" s="913">
        <v>0</v>
      </c>
      <c r="O136" s="913">
        <v>0</v>
      </c>
      <c r="P136" s="1046">
        <v>41</v>
      </c>
      <c r="Q136" s="1046">
        <v>41.5</v>
      </c>
    </row>
    <row r="137" spans="2:17" ht="9" customHeight="1">
      <c r="C137" s="677" t="s">
        <v>2187</v>
      </c>
      <c r="D137" s="735">
        <v>35</v>
      </c>
      <c r="E137" s="913">
        <v>0</v>
      </c>
      <c r="F137" s="913">
        <v>2</v>
      </c>
      <c r="G137" s="913">
        <v>6</v>
      </c>
      <c r="H137" s="913">
        <v>11</v>
      </c>
      <c r="I137" s="913">
        <v>4</v>
      </c>
      <c r="J137" s="913">
        <v>4</v>
      </c>
      <c r="K137" s="913">
        <v>3</v>
      </c>
      <c r="L137" s="913">
        <v>1</v>
      </c>
      <c r="M137" s="913">
        <v>2</v>
      </c>
      <c r="N137" s="913">
        <v>1</v>
      </c>
      <c r="O137" s="913">
        <v>1</v>
      </c>
      <c r="P137" s="1046">
        <v>39.799999999999997</v>
      </c>
      <c r="Q137" s="1046">
        <v>37.700000000000003</v>
      </c>
    </row>
    <row r="138" spans="2:17" ht="9" customHeight="1">
      <c r="C138" s="677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</row>
    <row r="139" spans="2:17" ht="9" customHeight="1">
      <c r="B139" s="44" t="s">
        <v>778</v>
      </c>
      <c r="C139" s="677" t="s">
        <v>2185</v>
      </c>
      <c r="D139" s="735">
        <v>5</v>
      </c>
      <c r="E139" s="913">
        <v>0</v>
      </c>
      <c r="F139" s="913">
        <v>0</v>
      </c>
      <c r="G139" s="913">
        <v>0</v>
      </c>
      <c r="H139" s="913">
        <v>1</v>
      </c>
      <c r="I139" s="913">
        <v>2</v>
      </c>
      <c r="J139" s="913">
        <v>1</v>
      </c>
      <c r="K139" s="913">
        <v>0</v>
      </c>
      <c r="L139" s="913">
        <v>1</v>
      </c>
      <c r="M139" s="913">
        <v>0</v>
      </c>
      <c r="N139" s="913">
        <v>0</v>
      </c>
      <c r="O139" s="913">
        <v>0</v>
      </c>
      <c r="P139" s="1046">
        <v>41.4</v>
      </c>
      <c r="Q139" s="1046">
        <v>39.799999999999997</v>
      </c>
    </row>
    <row r="140" spans="2:17" ht="9" customHeight="1">
      <c r="C140" s="677" t="s">
        <v>2186</v>
      </c>
      <c r="D140" s="735">
        <v>5</v>
      </c>
      <c r="E140" s="913">
        <v>0</v>
      </c>
      <c r="F140" s="913">
        <v>1</v>
      </c>
      <c r="G140" s="913">
        <v>2</v>
      </c>
      <c r="H140" s="913">
        <v>1</v>
      </c>
      <c r="I140" s="913">
        <v>0</v>
      </c>
      <c r="J140" s="913">
        <v>1</v>
      </c>
      <c r="K140" s="913">
        <v>0</v>
      </c>
      <c r="L140" s="913">
        <v>0</v>
      </c>
      <c r="M140" s="913">
        <v>0</v>
      </c>
      <c r="N140" s="913">
        <v>0</v>
      </c>
      <c r="O140" s="913">
        <v>0</v>
      </c>
      <c r="P140" s="1046">
        <v>37</v>
      </c>
      <c r="Q140" s="1046">
        <v>35.799999999999997</v>
      </c>
    </row>
    <row r="141" spans="2:17" ht="9" customHeight="1">
      <c r="C141" s="677" t="s">
        <v>2187</v>
      </c>
      <c r="D141" s="735">
        <v>10</v>
      </c>
      <c r="E141" s="913">
        <v>0</v>
      </c>
      <c r="F141" s="913">
        <v>1</v>
      </c>
      <c r="G141" s="913">
        <v>2</v>
      </c>
      <c r="H141" s="913">
        <v>2</v>
      </c>
      <c r="I141" s="913">
        <v>2</v>
      </c>
      <c r="J141" s="913">
        <v>2</v>
      </c>
      <c r="K141" s="913">
        <v>0</v>
      </c>
      <c r="L141" s="913">
        <v>1</v>
      </c>
      <c r="M141" s="913">
        <v>0</v>
      </c>
      <c r="N141" s="913">
        <v>0</v>
      </c>
      <c r="O141" s="913">
        <v>0</v>
      </c>
      <c r="P141" s="1046">
        <v>39.200000000000003</v>
      </c>
      <c r="Q141" s="1046">
        <v>38</v>
      </c>
    </row>
    <row r="142" spans="2:17" ht="9" customHeight="1">
      <c r="C142" s="677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</row>
    <row r="143" spans="2:17" ht="9" customHeight="1">
      <c r="B143" s="44" t="s">
        <v>779</v>
      </c>
      <c r="C143" s="677" t="s">
        <v>2185</v>
      </c>
      <c r="D143" s="735">
        <v>32</v>
      </c>
      <c r="E143" s="913">
        <v>0</v>
      </c>
      <c r="F143" s="913">
        <v>1</v>
      </c>
      <c r="G143" s="913">
        <v>3</v>
      </c>
      <c r="H143" s="913">
        <v>4</v>
      </c>
      <c r="I143" s="913">
        <v>5</v>
      </c>
      <c r="J143" s="913">
        <v>4</v>
      </c>
      <c r="K143" s="913">
        <v>3</v>
      </c>
      <c r="L143" s="913">
        <v>6</v>
      </c>
      <c r="M143" s="913">
        <v>4</v>
      </c>
      <c r="N143" s="913">
        <v>1</v>
      </c>
      <c r="O143" s="913">
        <v>1</v>
      </c>
      <c r="P143" s="1046">
        <v>42.3</v>
      </c>
      <c r="Q143" s="1046">
        <v>41</v>
      </c>
    </row>
    <row r="144" spans="2:17" ht="9" customHeight="1">
      <c r="C144" s="677" t="s">
        <v>2186</v>
      </c>
      <c r="D144" s="735">
        <v>19</v>
      </c>
      <c r="E144" s="913">
        <v>0</v>
      </c>
      <c r="F144" s="913">
        <v>0</v>
      </c>
      <c r="G144" s="913">
        <v>0</v>
      </c>
      <c r="H144" s="913">
        <v>1</v>
      </c>
      <c r="I144" s="913">
        <v>7</v>
      </c>
      <c r="J144" s="913">
        <v>3</v>
      </c>
      <c r="K144" s="913">
        <v>3</v>
      </c>
      <c r="L144" s="913">
        <v>2</v>
      </c>
      <c r="M144" s="913">
        <v>1</v>
      </c>
      <c r="N144" s="913">
        <v>2</v>
      </c>
      <c r="O144" s="913">
        <v>0</v>
      </c>
      <c r="P144" s="1046">
        <v>42.3</v>
      </c>
      <c r="Q144" s="1046">
        <v>40.799999999999997</v>
      </c>
    </row>
    <row r="145" spans="1:17" ht="9" customHeight="1">
      <c r="C145" s="677" t="s">
        <v>2187</v>
      </c>
      <c r="D145" s="735">
        <v>51</v>
      </c>
      <c r="E145" s="913">
        <v>0</v>
      </c>
      <c r="F145" s="913">
        <v>1</v>
      </c>
      <c r="G145" s="913">
        <v>3</v>
      </c>
      <c r="H145" s="913">
        <v>5</v>
      </c>
      <c r="I145" s="913">
        <v>12</v>
      </c>
      <c r="J145" s="913">
        <v>7</v>
      </c>
      <c r="K145" s="913">
        <v>6</v>
      </c>
      <c r="L145" s="913">
        <v>8</v>
      </c>
      <c r="M145" s="913">
        <v>5</v>
      </c>
      <c r="N145" s="913">
        <v>3</v>
      </c>
      <c r="O145" s="913">
        <v>1</v>
      </c>
      <c r="P145" s="1046">
        <v>42.3</v>
      </c>
      <c r="Q145" s="1046">
        <v>40.9</v>
      </c>
    </row>
    <row r="146" spans="1:17" ht="9" customHeight="1">
      <c r="C146" s="677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</row>
    <row r="147" spans="1:17" s="52" customFormat="1" ht="9" customHeight="1">
      <c r="A147" s="44"/>
      <c r="B147" s="44" t="s">
        <v>2831</v>
      </c>
      <c r="C147" s="677" t="s">
        <v>2185</v>
      </c>
      <c r="D147" s="735">
        <v>9</v>
      </c>
      <c r="E147" s="913">
        <v>0</v>
      </c>
      <c r="F147" s="913">
        <v>0</v>
      </c>
      <c r="G147" s="913">
        <v>0</v>
      </c>
      <c r="H147" s="913">
        <v>1</v>
      </c>
      <c r="I147" s="913">
        <v>0</v>
      </c>
      <c r="J147" s="913">
        <v>2</v>
      </c>
      <c r="K147" s="913">
        <v>2</v>
      </c>
      <c r="L147" s="913">
        <v>2</v>
      </c>
      <c r="M147" s="913">
        <v>1</v>
      </c>
      <c r="N147" s="913">
        <v>0</v>
      </c>
      <c r="O147" s="913">
        <v>1</v>
      </c>
      <c r="P147" s="1046">
        <v>44.3</v>
      </c>
      <c r="Q147" s="1046">
        <v>43.5</v>
      </c>
    </row>
    <row r="148" spans="1:17" ht="9" customHeight="1">
      <c r="B148" s="44" t="s">
        <v>2832</v>
      </c>
      <c r="C148" s="677" t="s">
        <v>2186</v>
      </c>
      <c r="D148" s="735">
        <v>6</v>
      </c>
      <c r="E148" s="913">
        <v>0</v>
      </c>
      <c r="F148" s="913">
        <v>1</v>
      </c>
      <c r="G148" s="913">
        <v>1</v>
      </c>
      <c r="H148" s="913">
        <v>0</v>
      </c>
      <c r="I148" s="913">
        <v>0</v>
      </c>
      <c r="J148" s="913">
        <v>0</v>
      </c>
      <c r="K148" s="913">
        <v>3</v>
      </c>
      <c r="L148" s="913">
        <v>0</v>
      </c>
      <c r="M148" s="913">
        <v>0</v>
      </c>
      <c r="N148" s="913">
        <v>0</v>
      </c>
      <c r="O148" s="913">
        <v>1</v>
      </c>
      <c r="P148" s="1046">
        <v>41.6</v>
      </c>
      <c r="Q148" s="1046">
        <v>43</v>
      </c>
    </row>
    <row r="149" spans="1:17" ht="9" customHeight="1">
      <c r="C149" s="677" t="s">
        <v>2187</v>
      </c>
      <c r="D149" s="735">
        <v>15</v>
      </c>
      <c r="E149" s="913">
        <v>0</v>
      </c>
      <c r="F149" s="913">
        <v>1</v>
      </c>
      <c r="G149" s="913">
        <v>1</v>
      </c>
      <c r="H149" s="913">
        <v>1</v>
      </c>
      <c r="I149" s="913">
        <v>0</v>
      </c>
      <c r="J149" s="913">
        <v>2</v>
      </c>
      <c r="K149" s="913">
        <v>5</v>
      </c>
      <c r="L149" s="913">
        <v>2</v>
      </c>
      <c r="M149" s="913">
        <v>1</v>
      </c>
      <c r="N149" s="913">
        <v>0</v>
      </c>
      <c r="O149" s="913">
        <v>2</v>
      </c>
      <c r="P149" s="1046">
        <v>43.2</v>
      </c>
      <c r="Q149" s="1046">
        <v>43.2</v>
      </c>
    </row>
    <row r="150" spans="1:17" ht="9" customHeight="1">
      <c r="A150" s="664"/>
      <c r="B150" s="664"/>
      <c r="C150" s="677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</row>
    <row r="151" spans="1:17" ht="9" customHeight="1">
      <c r="B151" s="44" t="s">
        <v>781</v>
      </c>
      <c r="C151" s="677" t="s">
        <v>2185</v>
      </c>
      <c r="D151" s="735">
        <v>6</v>
      </c>
      <c r="E151" s="913">
        <v>0</v>
      </c>
      <c r="F151" s="913">
        <v>0</v>
      </c>
      <c r="G151" s="913">
        <v>0</v>
      </c>
      <c r="H151" s="913">
        <v>0</v>
      </c>
      <c r="I151" s="913">
        <v>0</v>
      </c>
      <c r="J151" s="913">
        <v>1</v>
      </c>
      <c r="K151" s="913">
        <v>1</v>
      </c>
      <c r="L151" s="913">
        <v>1</v>
      </c>
      <c r="M151" s="913">
        <v>2</v>
      </c>
      <c r="N151" s="913">
        <v>1</v>
      </c>
      <c r="O151" s="913">
        <v>0</v>
      </c>
      <c r="P151" s="1046">
        <v>45.9</v>
      </c>
      <c r="Q151" s="1046">
        <v>46</v>
      </c>
    </row>
    <row r="152" spans="1:17" ht="9" customHeight="1">
      <c r="C152" s="677" t="s">
        <v>2186</v>
      </c>
      <c r="D152" s="735">
        <v>4</v>
      </c>
      <c r="E152" s="913">
        <v>0</v>
      </c>
      <c r="F152" s="913">
        <v>0</v>
      </c>
      <c r="G152" s="913">
        <v>1</v>
      </c>
      <c r="H152" s="913">
        <v>0</v>
      </c>
      <c r="I152" s="913">
        <v>0</v>
      </c>
      <c r="J152" s="913">
        <v>2</v>
      </c>
      <c r="K152" s="913">
        <v>0</v>
      </c>
      <c r="L152" s="913">
        <v>0</v>
      </c>
      <c r="M152" s="913">
        <v>0</v>
      </c>
      <c r="N152" s="913">
        <v>0</v>
      </c>
      <c r="O152" s="913">
        <v>1</v>
      </c>
      <c r="P152" s="1046">
        <v>42.7</v>
      </c>
      <c r="Q152" s="1046">
        <v>41</v>
      </c>
    </row>
    <row r="153" spans="1:17" ht="9" customHeight="1">
      <c r="C153" s="677" t="s">
        <v>2187</v>
      </c>
      <c r="D153" s="735">
        <v>10</v>
      </c>
      <c r="E153" s="913">
        <v>0</v>
      </c>
      <c r="F153" s="913">
        <v>0</v>
      </c>
      <c r="G153" s="913">
        <v>1</v>
      </c>
      <c r="H153" s="913">
        <v>0</v>
      </c>
      <c r="I153" s="913">
        <v>0</v>
      </c>
      <c r="J153" s="913">
        <v>3</v>
      </c>
      <c r="K153" s="913">
        <v>1</v>
      </c>
      <c r="L153" s="913">
        <v>1</v>
      </c>
      <c r="M153" s="913">
        <v>2</v>
      </c>
      <c r="N153" s="913">
        <v>1</v>
      </c>
      <c r="O153" s="913">
        <v>1</v>
      </c>
      <c r="P153" s="1046">
        <v>44.6</v>
      </c>
      <c r="Q153" s="1046">
        <v>43</v>
      </c>
    </row>
    <row r="154" spans="1:17" ht="9" customHeight="1">
      <c r="C154" s="677"/>
      <c r="D154" s="44"/>
      <c r="E154" s="44"/>
      <c r="F154" s="44"/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</row>
    <row r="155" spans="1:17" ht="9" customHeight="1">
      <c r="B155" s="74" t="s">
        <v>141</v>
      </c>
      <c r="C155" s="677" t="s">
        <v>2185</v>
      </c>
      <c r="D155" s="735">
        <v>153</v>
      </c>
      <c r="E155" s="913">
        <v>7</v>
      </c>
      <c r="F155" s="913">
        <v>11</v>
      </c>
      <c r="G155" s="913">
        <v>16</v>
      </c>
      <c r="H155" s="913">
        <v>26</v>
      </c>
      <c r="I155" s="913">
        <v>25</v>
      </c>
      <c r="J155" s="913">
        <v>17</v>
      </c>
      <c r="K155" s="913">
        <v>10</v>
      </c>
      <c r="L155" s="913">
        <v>17</v>
      </c>
      <c r="M155" s="913">
        <v>13</v>
      </c>
      <c r="N155" s="913">
        <v>6</v>
      </c>
      <c r="O155" s="913">
        <v>5</v>
      </c>
      <c r="P155" s="1046">
        <v>40.799999999999997</v>
      </c>
      <c r="Q155" s="1046">
        <v>39.299999999999997</v>
      </c>
    </row>
    <row r="156" spans="1:17" ht="9" customHeight="1">
      <c r="C156" s="677" t="s">
        <v>2186</v>
      </c>
      <c r="D156" s="735">
        <v>58</v>
      </c>
      <c r="E156" s="913">
        <v>0</v>
      </c>
      <c r="F156" s="913">
        <v>3</v>
      </c>
      <c r="G156" s="913">
        <v>9</v>
      </c>
      <c r="H156" s="913">
        <v>4</v>
      </c>
      <c r="I156" s="913">
        <v>8</v>
      </c>
      <c r="J156" s="913">
        <v>13</v>
      </c>
      <c r="K156" s="913">
        <v>11</v>
      </c>
      <c r="L156" s="913">
        <v>5</v>
      </c>
      <c r="M156" s="913">
        <v>1</v>
      </c>
      <c r="N156" s="913">
        <v>2</v>
      </c>
      <c r="O156" s="913">
        <v>2</v>
      </c>
      <c r="P156" s="1046">
        <v>40.9</v>
      </c>
      <c r="Q156" s="1046">
        <v>40.6</v>
      </c>
    </row>
    <row r="157" spans="1:17" ht="9" customHeight="1">
      <c r="C157" s="677" t="s">
        <v>2187</v>
      </c>
      <c r="D157" s="735">
        <v>211</v>
      </c>
      <c r="E157" s="913">
        <v>7</v>
      </c>
      <c r="F157" s="913">
        <v>14</v>
      </c>
      <c r="G157" s="913">
        <v>25</v>
      </c>
      <c r="H157" s="913">
        <v>30</v>
      </c>
      <c r="I157" s="913">
        <v>33</v>
      </c>
      <c r="J157" s="913">
        <v>30</v>
      </c>
      <c r="K157" s="913">
        <v>21</v>
      </c>
      <c r="L157" s="913">
        <v>22</v>
      </c>
      <c r="M157" s="913">
        <v>14</v>
      </c>
      <c r="N157" s="913">
        <v>8</v>
      </c>
      <c r="O157" s="913">
        <v>7</v>
      </c>
      <c r="P157" s="1046">
        <v>40.799999999999997</v>
      </c>
      <c r="Q157" s="1046">
        <v>39.799999999999997</v>
      </c>
    </row>
    <row r="158" spans="1:17" s="52" customFormat="1" ht="9" customHeight="1">
      <c r="A158" s="44"/>
      <c r="B158" s="44"/>
      <c r="C158" s="664"/>
      <c r="D158" s="1047"/>
      <c r="E158" s="1047"/>
      <c r="F158" s="1047"/>
      <c r="G158" s="1047"/>
      <c r="H158" s="1047"/>
      <c r="I158" s="1047"/>
      <c r="J158" s="1047"/>
      <c r="K158" s="1047"/>
      <c r="L158" s="1047"/>
      <c r="M158" s="1047"/>
      <c r="N158" s="1047"/>
      <c r="O158" s="1047"/>
      <c r="P158" s="71"/>
      <c r="Q158" s="71"/>
    </row>
    <row r="159" spans="1:17" s="52" customFormat="1" ht="9" customHeight="1">
      <c r="A159" s="258" t="s">
        <v>113</v>
      </c>
      <c r="C159" s="663"/>
      <c r="D159" s="1047"/>
      <c r="E159" s="1047"/>
      <c r="F159" s="1047"/>
      <c r="G159" s="1047"/>
      <c r="H159" s="1047"/>
      <c r="I159" s="1047"/>
      <c r="J159" s="1047"/>
      <c r="K159" s="1047"/>
      <c r="L159" s="1047"/>
      <c r="M159" s="1047"/>
      <c r="N159" s="1047"/>
      <c r="O159" s="1047"/>
      <c r="P159" s="71"/>
      <c r="Q159" s="71"/>
    </row>
    <row r="160" spans="1:17" s="52" customFormat="1" ht="9" customHeight="1">
      <c r="A160" s="52" t="s">
        <v>2830</v>
      </c>
      <c r="C160" s="663"/>
      <c r="D160" s="1047"/>
      <c r="E160" s="1047"/>
      <c r="F160" s="1047"/>
      <c r="G160" s="1047"/>
      <c r="H160" s="1047"/>
      <c r="I160" s="1047"/>
      <c r="J160" s="1047"/>
      <c r="K160" s="1047"/>
      <c r="L160" s="1047"/>
      <c r="M160" s="1047"/>
      <c r="N160" s="1047"/>
      <c r="O160" s="1047"/>
      <c r="P160" s="71"/>
      <c r="Q160" s="71"/>
    </row>
    <row r="161" spans="1:17" s="52" customFormat="1" ht="9" customHeight="1">
      <c r="C161" s="663"/>
      <c r="D161" s="1047"/>
      <c r="E161" s="1047"/>
      <c r="F161" s="1047"/>
      <c r="G161" s="1047"/>
      <c r="H161" s="1047"/>
      <c r="I161" s="1047"/>
      <c r="J161" s="1047"/>
      <c r="K161" s="1047"/>
      <c r="L161" s="1047"/>
      <c r="M161" s="1047"/>
      <c r="N161" s="1047"/>
      <c r="O161" s="1047"/>
      <c r="P161" s="71"/>
      <c r="Q161" s="71"/>
    </row>
    <row r="162" spans="1:17" ht="9" customHeight="1">
      <c r="A162" s="52"/>
      <c r="B162" s="52"/>
      <c r="C162" s="663"/>
      <c r="D162" s="1047"/>
      <c r="E162" s="1047"/>
      <c r="F162" s="1047"/>
      <c r="G162" s="1047"/>
      <c r="H162" s="1047"/>
      <c r="I162" s="1047"/>
      <c r="J162" s="1047"/>
      <c r="K162" s="1047"/>
      <c r="L162" s="1047"/>
      <c r="M162" s="1047"/>
      <c r="N162" s="1047"/>
      <c r="O162" s="1047"/>
      <c r="P162" s="71"/>
      <c r="Q162" s="71"/>
    </row>
    <row r="163" spans="1:17" ht="9" customHeight="1">
      <c r="A163" s="75" t="s">
        <v>48</v>
      </c>
      <c r="B163" s="75"/>
      <c r="C163" s="75"/>
      <c r="D163" s="1047"/>
      <c r="E163" s="1047"/>
      <c r="F163" s="1047"/>
      <c r="G163" s="1047"/>
      <c r="H163" s="1047"/>
      <c r="I163" s="1047"/>
      <c r="J163" s="1047"/>
      <c r="K163" s="1047"/>
      <c r="L163" s="1047"/>
      <c r="M163" s="1047"/>
      <c r="N163" s="1047"/>
      <c r="O163" s="1047"/>
      <c r="P163" s="71"/>
      <c r="Q163" s="71"/>
    </row>
    <row r="164" spans="1:17" ht="9" customHeight="1">
      <c r="A164" s="44" t="s">
        <v>502</v>
      </c>
      <c r="C164" s="677"/>
      <c r="D164" s="1047"/>
      <c r="E164" s="1047"/>
      <c r="F164" s="1047"/>
      <c r="G164" s="1047"/>
      <c r="H164" s="1047"/>
      <c r="I164" s="1047"/>
      <c r="J164" s="1047"/>
      <c r="K164" s="1047"/>
      <c r="L164" s="1047"/>
      <c r="M164" s="1047"/>
      <c r="N164" s="1047"/>
      <c r="O164" s="1047"/>
      <c r="P164" s="71"/>
      <c r="Q164" s="71"/>
    </row>
    <row r="165" spans="1:17" ht="9" customHeight="1">
      <c r="C165" s="677"/>
      <c r="D165" s="1047"/>
      <c r="E165" s="1047"/>
      <c r="F165" s="1047"/>
      <c r="G165" s="1047"/>
      <c r="H165" s="1047"/>
      <c r="I165" s="1047"/>
      <c r="J165" s="1047"/>
      <c r="K165" s="1047"/>
      <c r="L165" s="1047"/>
      <c r="M165" s="1047"/>
      <c r="N165" s="1047"/>
      <c r="O165" s="1047"/>
      <c r="P165" s="71"/>
      <c r="Q165" s="71"/>
    </row>
    <row r="166" spans="1:17" ht="9" customHeight="1">
      <c r="B166" s="44" t="s">
        <v>782</v>
      </c>
      <c r="C166" s="677" t="s">
        <v>2185</v>
      </c>
      <c r="D166" s="1047">
        <v>33</v>
      </c>
      <c r="E166" s="1047">
        <v>0</v>
      </c>
      <c r="F166" s="1047">
        <v>5</v>
      </c>
      <c r="G166" s="1047">
        <v>6</v>
      </c>
      <c r="H166" s="1047">
        <v>12</v>
      </c>
      <c r="I166" s="1047">
        <v>3</v>
      </c>
      <c r="J166" s="1047">
        <v>2</v>
      </c>
      <c r="K166" s="1047">
        <v>3</v>
      </c>
      <c r="L166" s="1047">
        <v>0</v>
      </c>
      <c r="M166" s="1047">
        <v>0</v>
      </c>
      <c r="N166" s="1047">
        <v>1</v>
      </c>
      <c r="O166" s="1047">
        <v>1</v>
      </c>
      <c r="P166" s="71">
        <v>38.299999999999997</v>
      </c>
      <c r="Q166" s="71">
        <v>37.1</v>
      </c>
    </row>
    <row r="167" spans="1:17" ht="9" customHeight="1">
      <c r="C167" s="677" t="s">
        <v>2186</v>
      </c>
      <c r="D167" s="1047">
        <v>18</v>
      </c>
      <c r="E167" s="1047">
        <v>0</v>
      </c>
      <c r="F167" s="1047">
        <v>0</v>
      </c>
      <c r="G167" s="1047">
        <v>4</v>
      </c>
      <c r="H167" s="1047">
        <v>2</v>
      </c>
      <c r="I167" s="1047">
        <v>1</v>
      </c>
      <c r="J167" s="1047">
        <v>4</v>
      </c>
      <c r="K167" s="1047">
        <v>0</v>
      </c>
      <c r="L167" s="1047">
        <v>2</v>
      </c>
      <c r="M167" s="1047">
        <v>2</v>
      </c>
      <c r="N167" s="1047">
        <v>1</v>
      </c>
      <c r="O167" s="1047">
        <v>2</v>
      </c>
      <c r="P167" s="71">
        <v>42.9</v>
      </c>
      <c r="Q167" s="71">
        <v>40.5</v>
      </c>
    </row>
    <row r="168" spans="1:17" ht="9" customHeight="1">
      <c r="C168" s="677" t="s">
        <v>2187</v>
      </c>
      <c r="D168" s="1047">
        <v>51</v>
      </c>
      <c r="E168" s="1047">
        <v>0</v>
      </c>
      <c r="F168" s="1047">
        <v>5</v>
      </c>
      <c r="G168" s="1047">
        <v>10</v>
      </c>
      <c r="H168" s="1047">
        <v>14</v>
      </c>
      <c r="I168" s="1047">
        <v>4</v>
      </c>
      <c r="J168" s="1047">
        <v>6</v>
      </c>
      <c r="K168" s="1047">
        <v>3</v>
      </c>
      <c r="L168" s="1047">
        <v>2</v>
      </c>
      <c r="M168" s="1047">
        <v>2</v>
      </c>
      <c r="N168" s="1047">
        <v>2</v>
      </c>
      <c r="O168" s="1047">
        <v>3</v>
      </c>
      <c r="P168" s="71">
        <v>39.9</v>
      </c>
      <c r="Q168" s="71">
        <v>37.5</v>
      </c>
    </row>
    <row r="169" spans="1:17" ht="9" customHeight="1">
      <c r="C169" s="677"/>
      <c r="D169" s="1047"/>
      <c r="E169" s="1047"/>
      <c r="F169" s="1047"/>
      <c r="G169" s="1047"/>
      <c r="H169" s="1047"/>
      <c r="I169" s="1047"/>
      <c r="J169" s="1047"/>
      <c r="K169" s="1047"/>
      <c r="L169" s="1047"/>
      <c r="M169" s="1047"/>
      <c r="N169" s="1047"/>
      <c r="O169" s="1047"/>
      <c r="P169" s="71"/>
      <c r="Q169" s="71"/>
    </row>
    <row r="170" spans="1:17" ht="9" customHeight="1">
      <c r="B170" s="44" t="s">
        <v>783</v>
      </c>
      <c r="C170" s="677" t="s">
        <v>2185</v>
      </c>
      <c r="D170" s="1047">
        <v>2</v>
      </c>
      <c r="E170" s="1047">
        <v>0</v>
      </c>
      <c r="F170" s="1047">
        <v>0</v>
      </c>
      <c r="G170" s="1047">
        <v>0</v>
      </c>
      <c r="H170" s="1047">
        <v>0</v>
      </c>
      <c r="I170" s="1047">
        <v>0</v>
      </c>
      <c r="J170" s="1047">
        <v>0</v>
      </c>
      <c r="K170" s="1047">
        <v>0</v>
      </c>
      <c r="L170" s="1047">
        <v>1</v>
      </c>
      <c r="M170" s="1047">
        <v>1</v>
      </c>
      <c r="N170" s="1047">
        <v>0</v>
      </c>
      <c r="O170" s="1047">
        <v>0</v>
      </c>
      <c r="P170" s="71">
        <v>46.4</v>
      </c>
      <c r="Q170" s="71">
        <v>46</v>
      </c>
    </row>
    <row r="171" spans="1:17" ht="9" customHeight="1">
      <c r="C171" s="677"/>
      <c r="D171" s="1047"/>
      <c r="E171" s="1047"/>
      <c r="F171" s="1047"/>
      <c r="G171" s="1047"/>
      <c r="H171" s="1047"/>
      <c r="I171" s="1047"/>
      <c r="J171" s="1047"/>
      <c r="K171" s="1047"/>
      <c r="L171" s="1047"/>
      <c r="M171" s="1047"/>
      <c r="N171" s="1047"/>
      <c r="O171" s="1047"/>
    </row>
    <row r="172" spans="1:17" ht="9" customHeight="1">
      <c r="B172" s="44" t="s">
        <v>2678</v>
      </c>
      <c r="C172" s="677" t="s">
        <v>2185</v>
      </c>
      <c r="D172" s="1047">
        <v>30</v>
      </c>
      <c r="E172" s="1047">
        <v>1</v>
      </c>
      <c r="F172" s="1047">
        <v>2</v>
      </c>
      <c r="G172" s="1047">
        <v>3</v>
      </c>
      <c r="H172" s="1047">
        <v>6</v>
      </c>
      <c r="I172" s="1047">
        <v>1</v>
      </c>
      <c r="J172" s="1047">
        <v>3</v>
      </c>
      <c r="K172" s="1047">
        <v>3</v>
      </c>
      <c r="L172" s="1047">
        <v>4</v>
      </c>
      <c r="M172" s="1047">
        <v>3</v>
      </c>
      <c r="N172" s="1047">
        <v>2</v>
      </c>
      <c r="O172" s="1047">
        <v>2</v>
      </c>
      <c r="P172" s="71">
        <v>42.3</v>
      </c>
      <c r="Q172" s="71">
        <v>41.7</v>
      </c>
    </row>
    <row r="173" spans="1:17" ht="9" customHeight="1">
      <c r="B173" s="44" t="s">
        <v>2833</v>
      </c>
      <c r="C173" s="677" t="s">
        <v>2186</v>
      </c>
      <c r="D173" s="1047">
        <v>18</v>
      </c>
      <c r="E173" s="1047">
        <v>0</v>
      </c>
      <c r="F173" s="1047">
        <v>3</v>
      </c>
      <c r="G173" s="1047">
        <v>1</v>
      </c>
      <c r="H173" s="1047">
        <v>2</v>
      </c>
      <c r="I173" s="1047">
        <v>1</v>
      </c>
      <c r="J173" s="1047">
        <v>2</v>
      </c>
      <c r="K173" s="1047">
        <v>3</v>
      </c>
      <c r="L173" s="1047">
        <v>3</v>
      </c>
      <c r="M173" s="1047">
        <v>0</v>
      </c>
      <c r="N173" s="1047">
        <v>1</v>
      </c>
      <c r="O173" s="1047">
        <v>2</v>
      </c>
      <c r="P173" s="71">
        <v>41.7</v>
      </c>
      <c r="Q173" s="71">
        <v>41</v>
      </c>
    </row>
    <row r="174" spans="1:17" ht="9" customHeight="1">
      <c r="C174" s="677" t="s">
        <v>2187</v>
      </c>
      <c r="D174" s="1047">
        <v>48</v>
      </c>
      <c r="E174" s="1047">
        <v>1</v>
      </c>
      <c r="F174" s="1047">
        <v>5</v>
      </c>
      <c r="G174" s="1047">
        <v>4</v>
      </c>
      <c r="H174" s="1047">
        <v>8</v>
      </c>
      <c r="I174" s="1047">
        <v>2</v>
      </c>
      <c r="J174" s="1047">
        <v>5</v>
      </c>
      <c r="K174" s="1047">
        <v>6</v>
      </c>
      <c r="L174" s="1047">
        <v>7</v>
      </c>
      <c r="M174" s="1047">
        <v>3</v>
      </c>
      <c r="N174" s="1047">
        <v>3</v>
      </c>
      <c r="O174" s="1047">
        <v>4</v>
      </c>
      <c r="P174" s="71">
        <v>42.1</v>
      </c>
      <c r="Q174" s="71">
        <v>41.7</v>
      </c>
    </row>
    <row r="175" spans="1:17" ht="9" customHeight="1">
      <c r="C175" s="677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</row>
    <row r="176" spans="1:17" ht="9" customHeight="1">
      <c r="B176" s="44" t="s">
        <v>2834</v>
      </c>
      <c r="C176" s="677" t="s">
        <v>2185</v>
      </c>
      <c r="D176" s="1047">
        <v>81</v>
      </c>
      <c r="E176" s="1047">
        <v>3</v>
      </c>
      <c r="F176" s="1047">
        <v>8</v>
      </c>
      <c r="G176" s="1047">
        <v>15</v>
      </c>
      <c r="H176" s="1047">
        <v>16</v>
      </c>
      <c r="I176" s="1047">
        <v>16</v>
      </c>
      <c r="J176" s="1047">
        <v>3</v>
      </c>
      <c r="K176" s="1047">
        <v>5</v>
      </c>
      <c r="L176" s="1047">
        <v>1</v>
      </c>
      <c r="M176" s="1047">
        <v>5</v>
      </c>
      <c r="N176" s="1047">
        <v>5</v>
      </c>
      <c r="O176" s="1047">
        <v>4</v>
      </c>
      <c r="P176" s="74">
        <v>39.700000000000003</v>
      </c>
      <c r="Q176" s="74">
        <v>37.799999999999997</v>
      </c>
    </row>
    <row r="177" spans="2:17" ht="9" customHeight="1">
      <c r="B177" s="44" t="s">
        <v>2835</v>
      </c>
      <c r="C177" s="677" t="s">
        <v>2186</v>
      </c>
      <c r="D177" s="1047">
        <v>45</v>
      </c>
      <c r="E177" s="1047">
        <v>1</v>
      </c>
      <c r="F177" s="1047">
        <v>4</v>
      </c>
      <c r="G177" s="1047">
        <v>3</v>
      </c>
      <c r="H177" s="1047">
        <v>7</v>
      </c>
      <c r="I177" s="1047">
        <v>7</v>
      </c>
      <c r="J177" s="1047">
        <v>5</v>
      </c>
      <c r="K177" s="1047">
        <v>5</v>
      </c>
      <c r="L177" s="1047">
        <v>6</v>
      </c>
      <c r="M177" s="1047">
        <v>2</v>
      </c>
      <c r="N177" s="1047">
        <v>3</v>
      </c>
      <c r="O177" s="1047">
        <v>2</v>
      </c>
      <c r="P177" s="71">
        <v>41.4</v>
      </c>
      <c r="Q177" s="71">
        <v>40.200000000000003</v>
      </c>
    </row>
    <row r="178" spans="2:17" ht="9" customHeight="1">
      <c r="C178" s="677" t="s">
        <v>2187</v>
      </c>
      <c r="D178" s="1047">
        <v>126</v>
      </c>
      <c r="E178" s="1047">
        <v>4</v>
      </c>
      <c r="F178" s="1047">
        <v>12</v>
      </c>
      <c r="G178" s="1047">
        <v>18</v>
      </c>
      <c r="H178" s="1047">
        <v>23</v>
      </c>
      <c r="I178" s="1047">
        <v>23</v>
      </c>
      <c r="J178" s="1047">
        <v>8</v>
      </c>
      <c r="K178" s="1047">
        <v>10</v>
      </c>
      <c r="L178" s="1047">
        <v>7</v>
      </c>
      <c r="M178" s="1047">
        <v>7</v>
      </c>
      <c r="N178" s="1047">
        <v>8</v>
      </c>
      <c r="O178" s="1047">
        <v>6</v>
      </c>
      <c r="P178" s="71">
        <v>40.299999999999997</v>
      </c>
      <c r="Q178" s="71">
        <v>38.5</v>
      </c>
    </row>
    <row r="179" spans="2:17" ht="9" customHeight="1">
      <c r="C179" s="677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</row>
    <row r="180" spans="2:17" ht="9" customHeight="1">
      <c r="B180" s="44" t="s">
        <v>2836</v>
      </c>
      <c r="C180" s="677" t="s">
        <v>2185</v>
      </c>
      <c r="D180" s="1047">
        <v>422</v>
      </c>
      <c r="E180" s="1047">
        <v>7</v>
      </c>
      <c r="F180" s="1047">
        <v>28</v>
      </c>
      <c r="G180" s="1047">
        <v>60</v>
      </c>
      <c r="H180" s="1047">
        <v>75</v>
      </c>
      <c r="I180" s="1047">
        <v>84</v>
      </c>
      <c r="J180" s="1047">
        <v>46</v>
      </c>
      <c r="K180" s="1047">
        <v>42</v>
      </c>
      <c r="L180" s="1047">
        <v>35</v>
      </c>
      <c r="M180" s="1047">
        <v>17</v>
      </c>
      <c r="N180" s="1047">
        <v>10</v>
      </c>
      <c r="O180" s="1047">
        <v>18</v>
      </c>
      <c r="P180" s="71">
        <v>40.4</v>
      </c>
      <c r="Q180" s="71">
        <v>38.9</v>
      </c>
    </row>
    <row r="181" spans="2:17" ht="9" customHeight="1">
      <c r="B181" s="44" t="s">
        <v>2837</v>
      </c>
      <c r="C181" s="677" t="s">
        <v>2186</v>
      </c>
      <c r="D181" s="1047">
        <v>117</v>
      </c>
      <c r="E181" s="1047">
        <v>2</v>
      </c>
      <c r="F181" s="1047">
        <v>10</v>
      </c>
      <c r="G181" s="1047">
        <v>19</v>
      </c>
      <c r="H181" s="1047">
        <v>18</v>
      </c>
      <c r="I181" s="1047">
        <v>13</v>
      </c>
      <c r="J181" s="1047">
        <v>11</v>
      </c>
      <c r="K181" s="1047">
        <v>12</v>
      </c>
      <c r="L181" s="1047">
        <v>8</v>
      </c>
      <c r="M181" s="1047">
        <v>8</v>
      </c>
      <c r="N181" s="1047">
        <v>9</v>
      </c>
      <c r="O181" s="1047">
        <v>7</v>
      </c>
      <c r="P181" s="74">
        <v>41.1</v>
      </c>
      <c r="Q181" s="74">
        <v>38.9</v>
      </c>
    </row>
    <row r="182" spans="2:17" ht="9" customHeight="1">
      <c r="C182" s="677" t="s">
        <v>2187</v>
      </c>
      <c r="D182" s="1047">
        <v>539</v>
      </c>
      <c r="E182" s="1047">
        <v>9</v>
      </c>
      <c r="F182" s="1047">
        <v>38</v>
      </c>
      <c r="G182" s="1047">
        <v>79</v>
      </c>
      <c r="H182" s="1047">
        <v>93</v>
      </c>
      <c r="I182" s="1047">
        <v>97</v>
      </c>
      <c r="J182" s="1047">
        <v>57</v>
      </c>
      <c r="K182" s="1047">
        <v>54</v>
      </c>
      <c r="L182" s="1047">
        <v>43</v>
      </c>
      <c r="M182" s="1047">
        <v>25</v>
      </c>
      <c r="N182" s="1047">
        <v>19</v>
      </c>
      <c r="O182" s="1047">
        <v>25</v>
      </c>
      <c r="P182" s="71">
        <v>40.5</v>
      </c>
      <c r="Q182" s="71">
        <v>38.9</v>
      </c>
    </row>
    <row r="183" spans="2:17" ht="9" customHeight="1">
      <c r="C183" s="677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</row>
    <row r="184" spans="2:17" ht="9" customHeight="1">
      <c r="B184" s="44" t="s">
        <v>789</v>
      </c>
      <c r="C184" s="677" t="s">
        <v>2185</v>
      </c>
      <c r="D184" s="1047">
        <v>28</v>
      </c>
      <c r="E184" s="1047">
        <v>0</v>
      </c>
      <c r="F184" s="1047">
        <v>4</v>
      </c>
      <c r="G184" s="1047">
        <v>2</v>
      </c>
      <c r="H184" s="1047">
        <v>6</v>
      </c>
      <c r="I184" s="1047">
        <v>4</v>
      </c>
      <c r="J184" s="1047">
        <v>3</v>
      </c>
      <c r="K184" s="1047">
        <v>0</v>
      </c>
      <c r="L184" s="1047">
        <v>3</v>
      </c>
      <c r="M184" s="1047">
        <v>2</v>
      </c>
      <c r="N184" s="1047">
        <v>2</v>
      </c>
      <c r="O184" s="1047">
        <v>2</v>
      </c>
      <c r="P184" s="71">
        <v>41.2</v>
      </c>
      <c r="Q184" s="71">
        <v>39.5</v>
      </c>
    </row>
    <row r="185" spans="2:17" ht="9" customHeight="1">
      <c r="C185" s="677" t="s">
        <v>2186</v>
      </c>
      <c r="D185" s="1047">
        <v>8</v>
      </c>
      <c r="E185" s="1047">
        <v>1</v>
      </c>
      <c r="F185" s="1047">
        <v>0</v>
      </c>
      <c r="G185" s="1047">
        <v>2</v>
      </c>
      <c r="H185" s="1047">
        <v>1</v>
      </c>
      <c r="I185" s="1047">
        <v>1</v>
      </c>
      <c r="J185" s="1047">
        <v>0</v>
      </c>
      <c r="K185" s="1047">
        <v>1</v>
      </c>
      <c r="L185" s="1047">
        <v>1</v>
      </c>
      <c r="M185" s="1047">
        <v>1</v>
      </c>
      <c r="N185" s="1047">
        <v>0</v>
      </c>
      <c r="O185" s="1047">
        <v>0</v>
      </c>
      <c r="P185" s="71">
        <v>39.200000000000003</v>
      </c>
      <c r="Q185" s="71">
        <v>37</v>
      </c>
    </row>
    <row r="186" spans="2:17" ht="9" customHeight="1">
      <c r="C186" s="677" t="s">
        <v>2187</v>
      </c>
      <c r="D186" s="1047">
        <v>36</v>
      </c>
      <c r="E186" s="1047">
        <v>1</v>
      </c>
      <c r="F186" s="1047">
        <v>4</v>
      </c>
      <c r="G186" s="1047">
        <v>4</v>
      </c>
      <c r="H186" s="1047">
        <v>7</v>
      </c>
      <c r="I186" s="1047">
        <v>5</v>
      </c>
      <c r="J186" s="1047">
        <v>3</v>
      </c>
      <c r="K186" s="1047">
        <v>1</v>
      </c>
      <c r="L186" s="1047">
        <v>4</v>
      </c>
      <c r="M186" s="1047">
        <v>3</v>
      </c>
      <c r="N186" s="1047">
        <v>2</v>
      </c>
      <c r="O186" s="1047">
        <v>2</v>
      </c>
      <c r="P186" s="74">
        <v>40.799999999999997</v>
      </c>
      <c r="Q186" s="74">
        <v>39.299999999999997</v>
      </c>
    </row>
    <row r="187" spans="2:17" ht="9" customHeight="1">
      <c r="C187" s="677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</row>
    <row r="188" spans="2:17" ht="9" customHeight="1">
      <c r="B188" s="74" t="s">
        <v>141</v>
      </c>
      <c r="C188" s="677" t="s">
        <v>2185</v>
      </c>
      <c r="D188" s="1047">
        <v>596</v>
      </c>
      <c r="E188" s="1047">
        <v>11</v>
      </c>
      <c r="F188" s="1047">
        <v>47</v>
      </c>
      <c r="G188" s="1047">
        <v>86</v>
      </c>
      <c r="H188" s="1047">
        <v>115</v>
      </c>
      <c r="I188" s="1047">
        <v>108</v>
      </c>
      <c r="J188" s="1047">
        <v>57</v>
      </c>
      <c r="K188" s="1047">
        <v>53</v>
      </c>
      <c r="L188" s="1047">
        <v>44</v>
      </c>
      <c r="M188" s="1047">
        <v>28</v>
      </c>
      <c r="N188" s="1047">
        <v>20</v>
      </c>
      <c r="O188" s="1047">
        <v>27</v>
      </c>
      <c r="P188" s="71">
        <v>40.299999999999997</v>
      </c>
      <c r="Q188" s="71">
        <v>38.700000000000003</v>
      </c>
    </row>
    <row r="189" spans="2:17" ht="9" customHeight="1">
      <c r="C189" s="677" t="s">
        <v>2186</v>
      </c>
      <c r="D189" s="1047">
        <v>206</v>
      </c>
      <c r="E189" s="1047">
        <v>4</v>
      </c>
      <c r="F189" s="1047">
        <v>17</v>
      </c>
      <c r="G189" s="1047">
        <v>29</v>
      </c>
      <c r="H189" s="1047">
        <v>30</v>
      </c>
      <c r="I189" s="1047">
        <v>23</v>
      </c>
      <c r="J189" s="1047">
        <v>22</v>
      </c>
      <c r="K189" s="1047">
        <v>21</v>
      </c>
      <c r="L189" s="1047">
        <v>20</v>
      </c>
      <c r="M189" s="1047">
        <v>13</v>
      </c>
      <c r="N189" s="1047">
        <v>14</v>
      </c>
      <c r="O189" s="1047">
        <v>13</v>
      </c>
      <c r="P189" s="71">
        <v>41.3</v>
      </c>
      <c r="Q189" s="71">
        <v>40</v>
      </c>
    </row>
    <row r="190" spans="2:17" ht="9" customHeight="1">
      <c r="C190" s="677" t="s">
        <v>2187</v>
      </c>
      <c r="D190" s="1047">
        <v>802</v>
      </c>
      <c r="E190" s="1047">
        <v>15</v>
      </c>
      <c r="F190" s="1047">
        <v>64</v>
      </c>
      <c r="G190" s="1047">
        <v>115</v>
      </c>
      <c r="H190" s="1047">
        <v>145</v>
      </c>
      <c r="I190" s="1047">
        <v>131</v>
      </c>
      <c r="J190" s="1047">
        <v>79</v>
      </c>
      <c r="K190" s="1047">
        <v>74</v>
      </c>
      <c r="L190" s="1047">
        <v>64</v>
      </c>
      <c r="M190" s="1047">
        <v>41</v>
      </c>
      <c r="N190" s="1047">
        <v>34</v>
      </c>
      <c r="O190" s="1047">
        <v>40</v>
      </c>
      <c r="P190" s="71">
        <v>40.6</v>
      </c>
      <c r="Q190" s="71">
        <v>38.9</v>
      </c>
    </row>
    <row r="191" spans="2:17" ht="9" customHeight="1">
      <c r="C191" s="677"/>
      <c r="D191" s="1047"/>
      <c r="E191" s="1047"/>
      <c r="F191" s="1047"/>
      <c r="G191" s="1047"/>
      <c r="H191" s="1047"/>
      <c r="I191" s="1047"/>
      <c r="J191" s="1047"/>
      <c r="K191" s="1047"/>
      <c r="L191" s="1047"/>
      <c r="M191" s="1047"/>
      <c r="N191" s="1047"/>
      <c r="O191" s="1047"/>
      <c r="P191" s="71"/>
      <c r="Q191" s="71"/>
    </row>
    <row r="192" spans="2:17" ht="9" customHeight="1">
      <c r="C192" s="677"/>
      <c r="D192" s="1047"/>
      <c r="E192" s="1047"/>
      <c r="F192" s="1047"/>
      <c r="G192" s="1047"/>
      <c r="H192" s="1047"/>
      <c r="I192" s="1047"/>
      <c r="J192" s="1047"/>
      <c r="K192" s="1047"/>
      <c r="L192" s="1047"/>
      <c r="M192" s="1047"/>
      <c r="N192" s="1047"/>
      <c r="O192" s="1047"/>
      <c r="P192" s="71"/>
      <c r="Q192" s="71"/>
    </row>
    <row r="193" spans="1:17" ht="9" customHeight="1">
      <c r="A193" s="44" t="s">
        <v>576</v>
      </c>
      <c r="C193" s="677"/>
      <c r="D193" s="1047"/>
      <c r="E193" s="1047"/>
      <c r="F193" s="1047"/>
      <c r="G193" s="1047"/>
      <c r="H193" s="1047"/>
      <c r="I193" s="1047"/>
      <c r="J193" s="1047"/>
      <c r="K193" s="1047"/>
      <c r="L193" s="1047"/>
      <c r="M193" s="1047"/>
      <c r="N193" s="1047"/>
      <c r="O193" s="1047"/>
      <c r="P193" s="71"/>
      <c r="Q193" s="71"/>
    </row>
    <row r="194" spans="1:17" ht="9" customHeight="1">
      <c r="A194" s="44" t="s">
        <v>512</v>
      </c>
      <c r="C194" s="677"/>
      <c r="D194" s="1047"/>
      <c r="E194" s="1047"/>
      <c r="F194" s="1047"/>
      <c r="G194" s="1047"/>
      <c r="H194" s="1047"/>
      <c r="I194" s="1047"/>
      <c r="J194" s="1047"/>
      <c r="K194" s="1047"/>
      <c r="L194" s="1047"/>
      <c r="M194" s="1047"/>
      <c r="N194" s="1047"/>
      <c r="O194" s="1047"/>
      <c r="P194" s="71"/>
      <c r="Q194" s="71"/>
    </row>
    <row r="195" spans="1:17" ht="9" customHeight="1">
      <c r="C195" s="677"/>
      <c r="D195" s="1047"/>
      <c r="E195" s="1047"/>
      <c r="F195" s="1047"/>
      <c r="G195" s="1047"/>
      <c r="H195" s="1047"/>
      <c r="I195" s="1047"/>
      <c r="J195" s="1047"/>
      <c r="K195" s="1047"/>
      <c r="L195" s="1047"/>
      <c r="M195" s="1047"/>
      <c r="N195" s="1047"/>
      <c r="O195" s="1047"/>
      <c r="P195" s="71"/>
      <c r="Q195" s="71"/>
    </row>
    <row r="196" spans="1:17" ht="9" customHeight="1">
      <c r="B196" s="44" t="s">
        <v>792</v>
      </c>
      <c r="C196" s="677" t="s">
        <v>2185</v>
      </c>
      <c r="D196" s="735">
        <v>3</v>
      </c>
      <c r="E196" s="913">
        <v>0</v>
      </c>
      <c r="F196" s="913">
        <v>2</v>
      </c>
      <c r="G196" s="913">
        <v>1</v>
      </c>
      <c r="H196" s="913">
        <v>0</v>
      </c>
      <c r="I196" s="913">
        <v>0</v>
      </c>
      <c r="J196" s="913">
        <v>0</v>
      </c>
      <c r="K196" s="913">
        <v>0</v>
      </c>
      <c r="L196" s="913">
        <v>0</v>
      </c>
      <c r="M196" s="913">
        <v>0</v>
      </c>
      <c r="N196" s="913">
        <v>0</v>
      </c>
      <c r="O196" s="913">
        <v>0</v>
      </c>
      <c r="P196" s="1046">
        <v>33.799999999999997</v>
      </c>
      <c r="Q196" s="1046">
        <v>33.5</v>
      </c>
    </row>
    <row r="197" spans="1:17" ht="9" customHeight="1">
      <c r="C197" s="677" t="s">
        <v>2186</v>
      </c>
      <c r="D197" s="735">
        <v>4</v>
      </c>
      <c r="E197" s="913">
        <v>0</v>
      </c>
      <c r="F197" s="913">
        <v>0</v>
      </c>
      <c r="G197" s="913">
        <v>0</v>
      </c>
      <c r="H197" s="913">
        <v>1</v>
      </c>
      <c r="I197" s="913">
        <v>2</v>
      </c>
      <c r="J197" s="913">
        <v>1</v>
      </c>
      <c r="K197" s="913">
        <v>0</v>
      </c>
      <c r="L197" s="913">
        <v>0</v>
      </c>
      <c r="M197" s="913">
        <v>0</v>
      </c>
      <c r="N197" s="913">
        <v>0</v>
      </c>
      <c r="O197" s="913">
        <v>0</v>
      </c>
      <c r="P197" s="1046">
        <v>39.6</v>
      </c>
      <c r="Q197" s="1046">
        <v>39.5</v>
      </c>
    </row>
    <row r="198" spans="1:17" ht="9" customHeight="1">
      <c r="C198" s="677" t="s">
        <v>2187</v>
      </c>
      <c r="D198" s="735">
        <v>7</v>
      </c>
      <c r="E198" s="913">
        <v>0</v>
      </c>
      <c r="F198" s="913">
        <v>2</v>
      </c>
      <c r="G198" s="913">
        <v>1</v>
      </c>
      <c r="H198" s="913">
        <v>1</v>
      </c>
      <c r="I198" s="913">
        <v>2</v>
      </c>
      <c r="J198" s="913">
        <v>1</v>
      </c>
      <c r="K198" s="913">
        <v>0</v>
      </c>
      <c r="L198" s="913">
        <v>0</v>
      </c>
      <c r="M198" s="913">
        <v>0</v>
      </c>
      <c r="N198" s="913">
        <v>0</v>
      </c>
      <c r="O198" s="913">
        <v>0</v>
      </c>
      <c r="P198" s="1046">
        <v>37.1</v>
      </c>
      <c r="Q198" s="1046">
        <v>36.5</v>
      </c>
    </row>
    <row r="199" spans="1:17" ht="9" customHeight="1">
      <c r="C199" s="677"/>
    </row>
    <row r="200" spans="1:17" ht="9" customHeight="1">
      <c r="B200" s="44" t="s">
        <v>2838</v>
      </c>
      <c r="C200" s="677" t="s">
        <v>2185</v>
      </c>
      <c r="D200" s="1047">
        <v>4</v>
      </c>
      <c r="E200" s="1047">
        <v>0</v>
      </c>
      <c r="F200" s="1047">
        <v>0</v>
      </c>
      <c r="G200" s="1047">
        <v>0</v>
      </c>
      <c r="H200" s="1047">
        <v>0</v>
      </c>
      <c r="I200" s="1047">
        <v>2</v>
      </c>
      <c r="J200" s="1047">
        <v>1</v>
      </c>
      <c r="K200" s="1047">
        <v>0</v>
      </c>
      <c r="L200" s="1047">
        <v>1</v>
      </c>
      <c r="M200" s="1047">
        <v>0</v>
      </c>
      <c r="N200" s="1047">
        <v>0</v>
      </c>
      <c r="O200" s="1047">
        <v>0</v>
      </c>
      <c r="P200" s="74">
        <v>41.1</v>
      </c>
      <c r="Q200" s="1046">
        <v>40</v>
      </c>
    </row>
    <row r="201" spans="1:17" ht="9" customHeight="1">
      <c r="B201" s="44" t="s">
        <v>2839</v>
      </c>
      <c r="C201" s="677" t="s">
        <v>2186</v>
      </c>
      <c r="D201" s="735">
        <v>2</v>
      </c>
      <c r="E201" s="913">
        <v>0</v>
      </c>
      <c r="F201" s="913">
        <v>0</v>
      </c>
      <c r="G201" s="913">
        <v>0</v>
      </c>
      <c r="H201" s="913">
        <v>2</v>
      </c>
      <c r="I201" s="913">
        <v>0</v>
      </c>
      <c r="J201" s="913">
        <v>0</v>
      </c>
      <c r="K201" s="913">
        <v>0</v>
      </c>
      <c r="L201" s="913">
        <v>0</v>
      </c>
      <c r="M201" s="913">
        <v>0</v>
      </c>
      <c r="N201" s="913">
        <v>0</v>
      </c>
      <c r="O201" s="913">
        <v>0</v>
      </c>
      <c r="P201" s="1046">
        <v>38.299999999999997</v>
      </c>
      <c r="Q201" s="1046">
        <v>37.5</v>
      </c>
    </row>
    <row r="202" spans="1:17" ht="9" customHeight="1">
      <c r="C202" s="677" t="s">
        <v>2187</v>
      </c>
      <c r="D202" s="735">
        <v>6</v>
      </c>
      <c r="E202" s="913">
        <v>0</v>
      </c>
      <c r="F202" s="913">
        <v>0</v>
      </c>
      <c r="G202" s="913">
        <v>0</v>
      </c>
      <c r="H202" s="913">
        <v>2</v>
      </c>
      <c r="I202" s="913">
        <v>2</v>
      </c>
      <c r="J202" s="913">
        <v>1</v>
      </c>
      <c r="K202" s="913">
        <v>0</v>
      </c>
      <c r="L202" s="913">
        <v>1</v>
      </c>
      <c r="M202" s="913">
        <v>0</v>
      </c>
      <c r="N202" s="913">
        <v>0</v>
      </c>
      <c r="O202" s="913">
        <v>0</v>
      </c>
      <c r="P202" s="1046">
        <v>40.1</v>
      </c>
      <c r="Q202" s="1046">
        <v>39</v>
      </c>
    </row>
    <row r="203" spans="1:17" ht="9" customHeight="1">
      <c r="C203" s="677"/>
      <c r="Q203" s="1046"/>
    </row>
    <row r="204" spans="1:17" ht="9" customHeight="1">
      <c r="B204" s="44" t="s">
        <v>2840</v>
      </c>
      <c r="C204" s="677" t="s">
        <v>2185</v>
      </c>
      <c r="D204" s="735">
        <v>4</v>
      </c>
      <c r="E204" s="913">
        <v>0</v>
      </c>
      <c r="F204" s="913">
        <v>0</v>
      </c>
      <c r="G204" s="913">
        <v>0</v>
      </c>
      <c r="H204" s="913">
        <v>1</v>
      </c>
      <c r="I204" s="913">
        <v>2</v>
      </c>
      <c r="J204" s="913">
        <v>0</v>
      </c>
      <c r="K204" s="913">
        <v>0</v>
      </c>
      <c r="L204" s="913">
        <v>0</v>
      </c>
      <c r="M204" s="913">
        <v>1</v>
      </c>
      <c r="N204" s="913">
        <v>0</v>
      </c>
      <c r="O204" s="913">
        <v>0</v>
      </c>
      <c r="P204" s="1046">
        <v>41</v>
      </c>
      <c r="Q204" s="1046">
        <v>39</v>
      </c>
    </row>
    <row r="205" spans="1:17" ht="9" customHeight="1">
      <c r="B205" s="44" t="s">
        <v>2839</v>
      </c>
      <c r="C205" s="677" t="s">
        <v>2186</v>
      </c>
      <c r="D205" s="1047">
        <v>6</v>
      </c>
      <c r="E205" s="1047">
        <v>0</v>
      </c>
      <c r="F205" s="1047">
        <v>0</v>
      </c>
      <c r="G205" s="1047">
        <v>0</v>
      </c>
      <c r="H205" s="1047">
        <v>0</v>
      </c>
      <c r="I205" s="1047">
        <v>1</v>
      </c>
      <c r="J205" s="1047">
        <v>2</v>
      </c>
      <c r="K205" s="1047">
        <v>1</v>
      </c>
      <c r="L205" s="1047">
        <v>0</v>
      </c>
      <c r="M205" s="1047">
        <v>2</v>
      </c>
      <c r="N205" s="1047">
        <v>0</v>
      </c>
      <c r="O205" s="1047">
        <v>0</v>
      </c>
      <c r="P205" s="74">
        <v>43.4</v>
      </c>
      <c r="Q205" s="1046">
        <v>42</v>
      </c>
    </row>
    <row r="206" spans="1:17" ht="9" customHeight="1">
      <c r="C206" s="677" t="s">
        <v>2187</v>
      </c>
      <c r="D206" s="735">
        <v>10</v>
      </c>
      <c r="E206" s="913">
        <v>0</v>
      </c>
      <c r="F206" s="913">
        <v>0</v>
      </c>
      <c r="G206" s="913">
        <v>0</v>
      </c>
      <c r="H206" s="913">
        <v>1</v>
      </c>
      <c r="I206" s="913">
        <v>3</v>
      </c>
      <c r="J206" s="913">
        <v>2</v>
      </c>
      <c r="K206" s="913">
        <v>1</v>
      </c>
      <c r="L206" s="913">
        <v>0</v>
      </c>
      <c r="M206" s="913">
        <v>3</v>
      </c>
      <c r="N206" s="913">
        <v>0</v>
      </c>
      <c r="O206" s="913">
        <v>0</v>
      </c>
      <c r="P206" s="1046">
        <v>42.5</v>
      </c>
      <c r="Q206" s="1046">
        <v>41</v>
      </c>
    </row>
    <row r="207" spans="1:17" ht="9" customHeight="1">
      <c r="C207" s="677"/>
    </row>
    <row r="208" spans="1:17" ht="9" customHeight="1">
      <c r="B208" s="44" t="s">
        <v>796</v>
      </c>
      <c r="C208" s="677" t="s">
        <v>2185</v>
      </c>
      <c r="D208" s="735">
        <v>1</v>
      </c>
      <c r="E208" s="913">
        <v>0</v>
      </c>
      <c r="F208" s="913">
        <v>0</v>
      </c>
      <c r="G208" s="913">
        <v>0</v>
      </c>
      <c r="H208" s="913">
        <v>0</v>
      </c>
      <c r="I208" s="913">
        <v>0</v>
      </c>
      <c r="J208" s="913">
        <v>0</v>
      </c>
      <c r="K208" s="913">
        <v>0</v>
      </c>
      <c r="L208" s="913">
        <v>0</v>
      </c>
      <c r="M208" s="913">
        <v>0</v>
      </c>
      <c r="N208" s="913">
        <v>1</v>
      </c>
      <c r="O208" s="913">
        <v>0</v>
      </c>
      <c r="P208" s="797" t="s">
        <v>606</v>
      </c>
      <c r="Q208" s="797" t="s">
        <v>606</v>
      </c>
    </row>
    <row r="209" spans="1:17" ht="9" customHeight="1">
      <c r="C209" s="677" t="s">
        <v>2186</v>
      </c>
      <c r="D209" s="735">
        <v>1</v>
      </c>
      <c r="E209" s="913">
        <v>0</v>
      </c>
      <c r="F209" s="913">
        <v>0</v>
      </c>
      <c r="G209" s="913">
        <v>0</v>
      </c>
      <c r="H209" s="913">
        <v>0</v>
      </c>
      <c r="I209" s="913">
        <v>1</v>
      </c>
      <c r="J209" s="913">
        <v>0</v>
      </c>
      <c r="K209" s="913">
        <v>0</v>
      </c>
      <c r="L209" s="913">
        <v>0</v>
      </c>
      <c r="M209" s="913">
        <v>0</v>
      </c>
      <c r="N209" s="913">
        <v>0</v>
      </c>
      <c r="O209" s="913">
        <v>0</v>
      </c>
      <c r="P209" s="797" t="s">
        <v>606</v>
      </c>
      <c r="Q209" s="797" t="s">
        <v>606</v>
      </c>
    </row>
    <row r="210" spans="1:17" ht="9" customHeight="1">
      <c r="C210" s="677" t="s">
        <v>2187</v>
      </c>
      <c r="D210" s="1047">
        <v>2</v>
      </c>
      <c r="E210" s="1047">
        <v>0</v>
      </c>
      <c r="F210" s="1047">
        <v>0</v>
      </c>
      <c r="G210" s="1047">
        <v>0</v>
      </c>
      <c r="H210" s="1047">
        <v>0</v>
      </c>
      <c r="I210" s="1047">
        <v>1</v>
      </c>
      <c r="J210" s="1047">
        <v>0</v>
      </c>
      <c r="K210" s="1047">
        <v>0</v>
      </c>
      <c r="L210" s="1047">
        <v>0</v>
      </c>
      <c r="M210" s="1047">
        <v>0</v>
      </c>
      <c r="N210" s="1047">
        <v>1</v>
      </c>
      <c r="O210" s="1047">
        <v>0</v>
      </c>
      <c r="P210" s="74">
        <v>44.4</v>
      </c>
      <c r="Q210" s="1046">
        <v>40</v>
      </c>
    </row>
    <row r="211" spans="1:17" ht="9" customHeight="1">
      <c r="C211" s="677"/>
    </row>
    <row r="212" spans="1:17" s="52" customFormat="1" ht="9" customHeight="1">
      <c r="A212" s="44"/>
      <c r="B212" s="44" t="s">
        <v>2681</v>
      </c>
      <c r="C212" s="677" t="s">
        <v>2185</v>
      </c>
      <c r="D212" s="735">
        <v>7</v>
      </c>
      <c r="E212" s="913">
        <v>0</v>
      </c>
      <c r="F212" s="913">
        <v>1</v>
      </c>
      <c r="G212" s="913">
        <v>0</v>
      </c>
      <c r="H212" s="913">
        <v>1</v>
      </c>
      <c r="I212" s="913">
        <v>0</v>
      </c>
      <c r="J212" s="913">
        <v>0</v>
      </c>
      <c r="K212" s="913">
        <v>2</v>
      </c>
      <c r="L212" s="913">
        <v>1</v>
      </c>
      <c r="M212" s="913">
        <v>1</v>
      </c>
      <c r="N212" s="913">
        <v>0</v>
      </c>
      <c r="O212" s="913">
        <v>1</v>
      </c>
      <c r="P212" s="1046">
        <v>43.4</v>
      </c>
      <c r="Q212" s="1046">
        <v>43.5</v>
      </c>
    </row>
    <row r="213" spans="1:17" ht="9" customHeight="1">
      <c r="B213" s="44" t="s">
        <v>2841</v>
      </c>
      <c r="C213" s="677" t="s">
        <v>2186</v>
      </c>
      <c r="D213" s="735">
        <v>4</v>
      </c>
      <c r="E213" s="913">
        <v>0</v>
      </c>
      <c r="F213" s="913">
        <v>0</v>
      </c>
      <c r="G213" s="913">
        <v>1</v>
      </c>
      <c r="H213" s="913">
        <v>1</v>
      </c>
      <c r="I213" s="913">
        <v>0</v>
      </c>
      <c r="J213" s="913">
        <v>0</v>
      </c>
      <c r="K213" s="913">
        <v>1</v>
      </c>
      <c r="L213" s="913">
        <v>1</v>
      </c>
      <c r="M213" s="913">
        <v>0</v>
      </c>
      <c r="N213" s="913">
        <v>0</v>
      </c>
      <c r="O213" s="913">
        <v>0</v>
      </c>
      <c r="P213" s="1046">
        <v>40</v>
      </c>
      <c r="Q213" s="1046">
        <v>37</v>
      </c>
    </row>
    <row r="214" spans="1:17" ht="9" customHeight="1">
      <c r="C214" s="677" t="s">
        <v>2187</v>
      </c>
      <c r="D214" s="735">
        <v>11</v>
      </c>
      <c r="E214" s="913">
        <v>0</v>
      </c>
      <c r="F214" s="913">
        <v>1</v>
      </c>
      <c r="G214" s="913">
        <v>1</v>
      </c>
      <c r="H214" s="913">
        <v>2</v>
      </c>
      <c r="I214" s="913">
        <v>0</v>
      </c>
      <c r="J214" s="913">
        <v>0</v>
      </c>
      <c r="K214" s="913">
        <v>3</v>
      </c>
      <c r="L214" s="913">
        <v>2</v>
      </c>
      <c r="M214" s="913">
        <v>1</v>
      </c>
      <c r="N214" s="913">
        <v>0</v>
      </c>
      <c r="O214" s="913">
        <v>1</v>
      </c>
      <c r="P214" s="1046">
        <v>42.2</v>
      </c>
      <c r="Q214" s="1046">
        <v>42.8</v>
      </c>
    </row>
    <row r="215" spans="1:17" ht="9" customHeight="1">
      <c r="A215" s="664"/>
      <c r="B215" s="664"/>
      <c r="C215" s="677"/>
      <c r="D215" s="1047"/>
      <c r="E215" s="1047"/>
      <c r="F215" s="1047"/>
      <c r="G215" s="1047"/>
      <c r="H215" s="1047"/>
      <c r="I215" s="1047"/>
      <c r="J215" s="1047"/>
      <c r="K215" s="1047"/>
      <c r="L215" s="1047"/>
      <c r="M215" s="1047"/>
      <c r="N215" s="1047"/>
      <c r="O215" s="1047"/>
    </row>
    <row r="216" spans="1:17" ht="9" customHeight="1">
      <c r="B216" s="44" t="s">
        <v>799</v>
      </c>
      <c r="C216" s="677" t="s">
        <v>2185</v>
      </c>
      <c r="D216" s="735">
        <v>3</v>
      </c>
      <c r="E216" s="913">
        <v>0</v>
      </c>
      <c r="F216" s="913">
        <v>0</v>
      </c>
      <c r="G216" s="913">
        <v>0</v>
      </c>
      <c r="H216" s="913">
        <v>0</v>
      </c>
      <c r="I216" s="913">
        <v>1</v>
      </c>
      <c r="J216" s="913">
        <v>0</v>
      </c>
      <c r="K216" s="913">
        <v>0</v>
      </c>
      <c r="L216" s="913">
        <v>1</v>
      </c>
      <c r="M216" s="913">
        <v>0</v>
      </c>
      <c r="N216" s="913">
        <v>0</v>
      </c>
      <c r="O216" s="913">
        <v>1</v>
      </c>
      <c r="P216" s="797" t="s">
        <v>606</v>
      </c>
      <c r="Q216" s="797" t="s">
        <v>606</v>
      </c>
    </row>
    <row r="217" spans="1:17" ht="9" customHeight="1">
      <c r="C217" s="677"/>
      <c r="D217" s="735"/>
      <c r="E217" s="913"/>
      <c r="F217" s="913"/>
      <c r="G217" s="913"/>
      <c r="H217" s="913"/>
      <c r="I217" s="913"/>
      <c r="J217" s="913"/>
      <c r="K217" s="913"/>
      <c r="L217" s="913"/>
      <c r="M217" s="913"/>
      <c r="N217" s="913"/>
      <c r="O217" s="913"/>
      <c r="P217" s="1046"/>
      <c r="Q217" s="1046"/>
    </row>
    <row r="218" spans="1:17" ht="9" customHeight="1">
      <c r="B218" s="44" t="s">
        <v>800</v>
      </c>
      <c r="C218" s="677" t="s">
        <v>2186</v>
      </c>
      <c r="D218" s="735">
        <v>2</v>
      </c>
      <c r="E218" s="913">
        <v>0</v>
      </c>
      <c r="F218" s="913">
        <v>0</v>
      </c>
      <c r="G218" s="913">
        <v>0</v>
      </c>
      <c r="H218" s="913">
        <v>1</v>
      </c>
      <c r="I218" s="913">
        <v>1</v>
      </c>
      <c r="J218" s="913">
        <v>0</v>
      </c>
      <c r="K218" s="913">
        <v>0</v>
      </c>
      <c r="L218" s="913">
        <v>0</v>
      </c>
      <c r="M218" s="913">
        <v>0</v>
      </c>
      <c r="N218" s="913">
        <v>0</v>
      </c>
      <c r="O218" s="913">
        <v>0</v>
      </c>
      <c r="P218" s="797" t="s">
        <v>606</v>
      </c>
      <c r="Q218" s="797" t="s">
        <v>606</v>
      </c>
    </row>
    <row r="219" spans="1:17" ht="9" customHeight="1">
      <c r="C219" s="677"/>
    </row>
    <row r="220" spans="1:17" ht="9" customHeight="1">
      <c r="B220" s="74" t="s">
        <v>141</v>
      </c>
      <c r="C220" s="677" t="s">
        <v>2185</v>
      </c>
      <c r="D220" s="735">
        <v>22</v>
      </c>
      <c r="E220" s="913">
        <v>0</v>
      </c>
      <c r="F220" s="913">
        <v>3</v>
      </c>
      <c r="G220" s="913">
        <v>1</v>
      </c>
      <c r="H220" s="913">
        <v>2</v>
      </c>
      <c r="I220" s="913">
        <v>5</v>
      </c>
      <c r="J220" s="913">
        <v>1</v>
      </c>
      <c r="K220" s="913">
        <v>2</v>
      </c>
      <c r="L220" s="913">
        <v>3</v>
      </c>
      <c r="M220" s="913">
        <v>2</v>
      </c>
      <c r="N220" s="913">
        <v>1</v>
      </c>
      <c r="O220" s="913">
        <v>2</v>
      </c>
      <c r="P220" s="1046">
        <v>41.9</v>
      </c>
      <c r="Q220" s="1046">
        <v>40</v>
      </c>
    </row>
    <row r="221" spans="1:17" s="52" customFormat="1" ht="9" customHeight="1">
      <c r="A221" s="44"/>
      <c r="B221" s="44"/>
      <c r="C221" s="677" t="s">
        <v>2186</v>
      </c>
      <c r="D221" s="735">
        <v>19</v>
      </c>
      <c r="E221" s="913">
        <v>0</v>
      </c>
      <c r="F221" s="913">
        <v>0</v>
      </c>
      <c r="G221" s="913">
        <v>1</v>
      </c>
      <c r="H221" s="913">
        <v>5</v>
      </c>
      <c r="I221" s="913">
        <v>5</v>
      </c>
      <c r="J221" s="913">
        <v>3</v>
      </c>
      <c r="K221" s="913">
        <v>2</v>
      </c>
      <c r="L221" s="913">
        <v>1</v>
      </c>
      <c r="M221" s="913">
        <v>2</v>
      </c>
      <c r="N221" s="913">
        <v>0</v>
      </c>
      <c r="O221" s="913">
        <v>0</v>
      </c>
      <c r="P221" s="1046">
        <v>40.700000000000003</v>
      </c>
      <c r="Q221" s="1046">
        <v>39.6</v>
      </c>
    </row>
    <row r="222" spans="1:17" ht="9" customHeight="1">
      <c r="C222" s="677" t="s">
        <v>2187</v>
      </c>
      <c r="D222" s="1047">
        <v>41</v>
      </c>
      <c r="E222" s="1047">
        <v>0</v>
      </c>
      <c r="F222" s="1047">
        <v>3</v>
      </c>
      <c r="G222" s="1047">
        <v>2</v>
      </c>
      <c r="H222" s="1047">
        <v>7</v>
      </c>
      <c r="I222" s="1047">
        <v>10</v>
      </c>
      <c r="J222" s="1047">
        <v>4</v>
      </c>
      <c r="K222" s="1047">
        <v>4</v>
      </c>
      <c r="L222" s="1047">
        <v>4</v>
      </c>
      <c r="M222" s="1047">
        <v>4</v>
      </c>
      <c r="N222" s="1047">
        <v>1</v>
      </c>
      <c r="O222" s="1047">
        <v>2</v>
      </c>
      <c r="P222" s="74">
        <v>41.3</v>
      </c>
      <c r="Q222" s="74">
        <v>39.799999999999997</v>
      </c>
    </row>
    <row r="223" spans="1:17" s="52" customFormat="1" ht="9" customHeight="1">
      <c r="A223" s="44"/>
      <c r="B223" s="44"/>
      <c r="C223" s="677"/>
      <c r="D223" s="1047"/>
      <c r="E223" s="1047"/>
      <c r="F223" s="1047"/>
      <c r="G223" s="1047"/>
      <c r="H223" s="1047"/>
      <c r="I223" s="1047"/>
      <c r="J223" s="1047"/>
      <c r="K223" s="1047"/>
      <c r="L223" s="1047"/>
      <c r="M223" s="1047"/>
      <c r="N223" s="1047"/>
      <c r="O223" s="1047"/>
      <c r="P223" s="71"/>
      <c r="Q223" s="71"/>
    </row>
    <row r="224" spans="1:17" ht="9" customHeight="1">
      <c r="A224" s="75"/>
      <c r="B224" s="75"/>
      <c r="C224" s="69"/>
      <c r="D224" s="1047"/>
      <c r="E224" s="1047"/>
      <c r="F224" s="1047"/>
      <c r="G224" s="1047"/>
      <c r="H224" s="1047"/>
      <c r="I224" s="1047"/>
      <c r="J224" s="1047"/>
      <c r="K224" s="1047"/>
      <c r="L224" s="1047"/>
      <c r="M224" s="1047"/>
      <c r="N224" s="1047"/>
      <c r="O224" s="1047"/>
      <c r="P224" s="71"/>
      <c r="Q224" s="71"/>
    </row>
    <row r="225" spans="1:17" s="52" customFormat="1" ht="9" customHeight="1">
      <c r="A225" s="44" t="s">
        <v>523</v>
      </c>
      <c r="B225" s="44"/>
      <c r="C225" s="677"/>
      <c r="D225" s="1047"/>
      <c r="E225" s="1047"/>
      <c r="F225" s="1047"/>
      <c r="G225" s="1047"/>
      <c r="H225" s="1047"/>
      <c r="I225" s="1047"/>
      <c r="J225" s="1047"/>
      <c r="K225" s="1047"/>
      <c r="L225" s="1047"/>
      <c r="M225" s="1047"/>
      <c r="N225" s="1047"/>
      <c r="O225" s="1047"/>
      <c r="P225" s="71"/>
      <c r="Q225" s="71"/>
    </row>
    <row r="226" spans="1:17" ht="9" customHeight="1">
      <c r="C226" s="677"/>
      <c r="D226" s="1047"/>
      <c r="E226" s="1047"/>
      <c r="F226" s="1047"/>
      <c r="G226" s="1047"/>
      <c r="H226" s="1047"/>
      <c r="I226" s="1047"/>
      <c r="J226" s="1047"/>
      <c r="K226" s="1047"/>
      <c r="L226" s="1047"/>
      <c r="M226" s="1047"/>
      <c r="N226" s="1047"/>
      <c r="O226" s="1047"/>
      <c r="P226" s="71"/>
      <c r="Q226" s="71"/>
    </row>
    <row r="227" spans="1:17" ht="9" customHeight="1">
      <c r="B227" s="44" t="s">
        <v>801</v>
      </c>
      <c r="C227" s="677" t="s">
        <v>2185</v>
      </c>
      <c r="D227" s="1047">
        <v>2</v>
      </c>
      <c r="E227" s="1047">
        <v>0</v>
      </c>
      <c r="F227" s="1047">
        <v>0</v>
      </c>
      <c r="G227" s="1047">
        <v>1</v>
      </c>
      <c r="H227" s="1047">
        <v>0</v>
      </c>
      <c r="I227" s="1047">
        <v>0</v>
      </c>
      <c r="J227" s="1047">
        <v>1</v>
      </c>
      <c r="K227" s="1047">
        <v>0</v>
      </c>
      <c r="L227" s="1047">
        <v>0</v>
      </c>
      <c r="M227" s="1047">
        <v>0</v>
      </c>
      <c r="N227" s="1047">
        <v>0</v>
      </c>
      <c r="O227" s="1047">
        <v>0</v>
      </c>
      <c r="P227" s="71">
        <v>38.799999999999997</v>
      </c>
      <c r="Q227" s="71">
        <v>36</v>
      </c>
    </row>
    <row r="228" spans="1:17" ht="9" customHeight="1">
      <c r="C228" s="677"/>
    </row>
    <row r="229" spans="1:17" ht="9" customHeight="1">
      <c r="B229" s="44" t="s">
        <v>804</v>
      </c>
      <c r="C229" s="677" t="s">
        <v>2185</v>
      </c>
      <c r="D229" s="1047">
        <v>20</v>
      </c>
      <c r="E229" s="1047">
        <v>0</v>
      </c>
      <c r="F229" s="1047">
        <v>2</v>
      </c>
      <c r="G229" s="1047">
        <v>3</v>
      </c>
      <c r="H229" s="1047">
        <v>1</v>
      </c>
      <c r="I229" s="1047">
        <v>2</v>
      </c>
      <c r="J229" s="1047">
        <v>2</v>
      </c>
      <c r="K229" s="1047">
        <v>1</v>
      </c>
      <c r="L229" s="1047">
        <v>3</v>
      </c>
      <c r="M229" s="1047">
        <v>2</v>
      </c>
      <c r="N229" s="1047">
        <v>2</v>
      </c>
      <c r="O229" s="1047">
        <v>2</v>
      </c>
      <c r="P229" s="71">
        <v>42.8</v>
      </c>
      <c r="Q229" s="71">
        <v>41</v>
      </c>
    </row>
    <row r="230" spans="1:17" ht="9" customHeight="1">
      <c r="C230" s="677" t="s">
        <v>2186</v>
      </c>
      <c r="D230" s="1047">
        <v>5</v>
      </c>
      <c r="E230" s="1047">
        <v>0</v>
      </c>
      <c r="F230" s="1047">
        <v>0</v>
      </c>
      <c r="G230" s="1047">
        <v>1</v>
      </c>
      <c r="H230" s="1047">
        <v>0</v>
      </c>
      <c r="I230" s="1047">
        <v>1</v>
      </c>
      <c r="J230" s="1047">
        <v>1</v>
      </c>
      <c r="K230" s="1047">
        <v>0</v>
      </c>
      <c r="L230" s="1047">
        <v>1</v>
      </c>
      <c r="M230" s="1047">
        <v>0</v>
      </c>
      <c r="N230" s="1047">
        <v>0</v>
      </c>
      <c r="O230" s="1047">
        <v>1</v>
      </c>
      <c r="P230" s="71">
        <v>42.7</v>
      </c>
      <c r="Q230" s="71">
        <v>41.5</v>
      </c>
    </row>
    <row r="231" spans="1:17" s="52" customFormat="1" ht="9" customHeight="1">
      <c r="A231" s="44"/>
      <c r="B231" s="44"/>
      <c r="C231" s="677" t="s">
        <v>2187</v>
      </c>
      <c r="D231" s="1047">
        <v>25</v>
      </c>
      <c r="E231" s="1047">
        <v>0</v>
      </c>
      <c r="F231" s="1047">
        <v>2</v>
      </c>
      <c r="G231" s="1047">
        <v>4</v>
      </c>
      <c r="H231" s="1047">
        <v>1</v>
      </c>
      <c r="I231" s="1047">
        <v>3</v>
      </c>
      <c r="J231" s="1047">
        <v>3</v>
      </c>
      <c r="K231" s="1047">
        <v>1</v>
      </c>
      <c r="L231" s="1047">
        <v>4</v>
      </c>
      <c r="M231" s="1047">
        <v>2</v>
      </c>
      <c r="N231" s="1047">
        <v>2</v>
      </c>
      <c r="O231" s="1047">
        <v>3</v>
      </c>
      <c r="P231" s="71">
        <v>42.8</v>
      </c>
      <c r="Q231" s="71">
        <v>41.5</v>
      </c>
    </row>
    <row r="232" spans="1:17" s="52" customFormat="1" ht="9" customHeight="1">
      <c r="A232" s="44"/>
      <c r="B232" s="44"/>
      <c r="C232" s="677"/>
      <c r="D232" s="1047"/>
      <c r="E232" s="1047"/>
      <c r="F232" s="1047"/>
      <c r="G232" s="1047"/>
      <c r="H232" s="1047"/>
      <c r="I232" s="1047"/>
      <c r="J232" s="1047"/>
      <c r="K232" s="1047"/>
      <c r="L232" s="1047"/>
      <c r="M232" s="1047"/>
      <c r="N232" s="1047"/>
      <c r="O232" s="1047"/>
      <c r="P232" s="71"/>
      <c r="Q232" s="71"/>
    </row>
    <row r="233" spans="1:17" ht="9" customHeight="1">
      <c r="B233" s="44" t="s">
        <v>805</v>
      </c>
      <c r="C233" s="677" t="s">
        <v>2185</v>
      </c>
      <c r="D233" s="1047">
        <v>7</v>
      </c>
      <c r="E233" s="1047">
        <v>1</v>
      </c>
      <c r="F233" s="1047">
        <v>1</v>
      </c>
      <c r="G233" s="1047">
        <v>1</v>
      </c>
      <c r="H233" s="1047">
        <v>0</v>
      </c>
      <c r="I233" s="1047">
        <v>0</v>
      </c>
      <c r="J233" s="1047">
        <v>2</v>
      </c>
      <c r="K233" s="1047">
        <v>0</v>
      </c>
      <c r="L233" s="1047">
        <v>0</v>
      </c>
      <c r="M233" s="1047">
        <v>1</v>
      </c>
      <c r="N233" s="1047">
        <v>0</v>
      </c>
      <c r="O233" s="1047">
        <v>1</v>
      </c>
      <c r="P233" s="71">
        <v>40.299999999999997</v>
      </c>
      <c r="Q233" s="71">
        <v>40.5</v>
      </c>
    </row>
    <row r="234" spans="1:17" ht="9" customHeight="1">
      <c r="C234" s="677" t="s">
        <v>2186</v>
      </c>
      <c r="D234" s="1047">
        <v>4</v>
      </c>
      <c r="E234" s="1047">
        <v>0</v>
      </c>
      <c r="F234" s="1047">
        <v>0</v>
      </c>
      <c r="G234" s="1047">
        <v>0</v>
      </c>
      <c r="H234" s="1047">
        <v>1</v>
      </c>
      <c r="I234" s="1047">
        <v>1</v>
      </c>
      <c r="J234" s="1047">
        <v>1</v>
      </c>
      <c r="K234" s="1047">
        <v>1</v>
      </c>
      <c r="L234" s="1047">
        <v>0</v>
      </c>
      <c r="M234" s="1047">
        <v>0</v>
      </c>
      <c r="N234" s="1047">
        <v>0</v>
      </c>
      <c r="O234" s="1047">
        <v>0</v>
      </c>
      <c r="P234" s="71">
        <v>40.299999999999997</v>
      </c>
      <c r="Q234" s="71">
        <v>39</v>
      </c>
    </row>
    <row r="235" spans="1:17" ht="9" customHeight="1">
      <c r="C235" s="677" t="s">
        <v>2187</v>
      </c>
      <c r="D235" s="1047">
        <v>11</v>
      </c>
      <c r="E235" s="1047">
        <v>1</v>
      </c>
      <c r="F235" s="1047">
        <v>1</v>
      </c>
      <c r="G235" s="1047">
        <v>1</v>
      </c>
      <c r="H235" s="1047">
        <v>1</v>
      </c>
      <c r="I235" s="1047">
        <v>1</v>
      </c>
      <c r="J235" s="1047">
        <v>3</v>
      </c>
      <c r="K235" s="1047">
        <v>1</v>
      </c>
      <c r="L235" s="1047">
        <v>0</v>
      </c>
      <c r="M235" s="1047">
        <v>1</v>
      </c>
      <c r="N235" s="1047">
        <v>0</v>
      </c>
      <c r="O235" s="1047">
        <v>1</v>
      </c>
      <c r="P235" s="71">
        <v>40.299999999999997</v>
      </c>
      <c r="Q235" s="71">
        <v>40.299999999999997</v>
      </c>
    </row>
    <row r="236" spans="1:17" ht="9" customHeight="1"/>
    <row r="237" spans="1:17" s="52" customFormat="1" ht="9" customHeight="1">
      <c r="A237" s="258" t="s">
        <v>113</v>
      </c>
      <c r="C237" s="663"/>
      <c r="D237" s="1047"/>
      <c r="E237" s="1047"/>
      <c r="F237" s="1047"/>
      <c r="G237" s="1047"/>
      <c r="H237" s="1047"/>
      <c r="I237" s="1047"/>
      <c r="J237" s="1047"/>
      <c r="K237" s="1047"/>
      <c r="L237" s="1047"/>
      <c r="M237" s="1047"/>
      <c r="N237" s="1047"/>
      <c r="O237" s="1047"/>
      <c r="P237" s="71"/>
      <c r="Q237" s="71"/>
    </row>
    <row r="238" spans="1:17" s="52" customFormat="1" ht="9" customHeight="1">
      <c r="A238" s="52" t="s">
        <v>2830</v>
      </c>
      <c r="C238" s="663"/>
      <c r="D238" s="1047"/>
      <c r="E238" s="1047"/>
      <c r="F238" s="1047"/>
      <c r="G238" s="1047"/>
      <c r="H238" s="1047"/>
      <c r="I238" s="1047"/>
      <c r="J238" s="1047"/>
      <c r="K238" s="1047"/>
      <c r="L238" s="1047"/>
      <c r="M238" s="1047"/>
      <c r="N238" s="1047"/>
      <c r="O238" s="1047"/>
      <c r="P238" s="71"/>
      <c r="Q238" s="71"/>
    </row>
    <row r="239" spans="1:17" ht="9" customHeight="1">
      <c r="A239" s="52"/>
      <c r="B239" s="52"/>
      <c r="C239" s="663"/>
      <c r="D239" s="1047"/>
      <c r="E239" s="1047"/>
      <c r="F239" s="1047"/>
      <c r="G239" s="1047"/>
      <c r="H239" s="1047"/>
      <c r="I239" s="1047"/>
      <c r="J239" s="1047"/>
      <c r="K239" s="1047"/>
      <c r="L239" s="1047"/>
      <c r="M239" s="1047"/>
      <c r="N239" s="1047"/>
      <c r="O239" s="1047"/>
      <c r="P239" s="71"/>
      <c r="Q239" s="71"/>
    </row>
    <row r="240" spans="1:17" ht="9" customHeight="1">
      <c r="A240" s="75" t="s">
        <v>48</v>
      </c>
      <c r="B240" s="75"/>
      <c r="C240" s="75"/>
      <c r="D240" s="1047"/>
      <c r="E240" s="1047"/>
      <c r="F240" s="1047"/>
      <c r="G240" s="1047"/>
      <c r="H240" s="1047"/>
      <c r="I240" s="1047"/>
      <c r="J240" s="1047"/>
      <c r="K240" s="1047"/>
      <c r="L240" s="1047"/>
      <c r="M240" s="1047"/>
      <c r="N240" s="1047"/>
      <c r="O240" s="1047"/>
      <c r="P240" s="71"/>
      <c r="Q240" s="71"/>
    </row>
    <row r="241" spans="2:17" ht="9" customHeight="1">
      <c r="C241" s="677"/>
    </row>
    <row r="242" spans="2:17" ht="9" customHeight="1">
      <c r="B242" s="44" t="s">
        <v>807</v>
      </c>
      <c r="C242" s="677" t="s">
        <v>2185</v>
      </c>
      <c r="D242" s="1047">
        <v>4</v>
      </c>
      <c r="E242" s="1047">
        <v>0</v>
      </c>
      <c r="F242" s="1047">
        <v>0</v>
      </c>
      <c r="G242" s="1047">
        <v>0</v>
      </c>
      <c r="H242" s="1047">
        <v>0</v>
      </c>
      <c r="I242" s="1047">
        <v>1</v>
      </c>
      <c r="J242" s="1047">
        <v>0</v>
      </c>
      <c r="K242" s="1047">
        <v>0</v>
      </c>
      <c r="L242" s="1047">
        <v>0</v>
      </c>
      <c r="M242" s="1047">
        <v>1</v>
      </c>
      <c r="N242" s="1047">
        <v>0</v>
      </c>
      <c r="O242" s="1047">
        <v>2</v>
      </c>
      <c r="P242" s="797" t="s">
        <v>606</v>
      </c>
      <c r="Q242" s="797" t="s">
        <v>606</v>
      </c>
    </row>
    <row r="243" spans="2:17" ht="9" customHeight="1">
      <c r="C243" s="677" t="s">
        <v>2186</v>
      </c>
      <c r="D243" s="1047">
        <v>1</v>
      </c>
      <c r="E243" s="1047">
        <v>0</v>
      </c>
      <c r="F243" s="1047">
        <v>0</v>
      </c>
      <c r="G243" s="1047">
        <v>0</v>
      </c>
      <c r="H243" s="1047">
        <v>0</v>
      </c>
      <c r="I243" s="1047">
        <v>0</v>
      </c>
      <c r="J243" s="1047">
        <v>0</v>
      </c>
      <c r="K243" s="1047">
        <v>1</v>
      </c>
      <c r="L243" s="1047">
        <v>0</v>
      </c>
      <c r="M243" s="1047">
        <v>0</v>
      </c>
      <c r="N243" s="1047">
        <v>0</v>
      </c>
      <c r="O243" s="1047">
        <v>0</v>
      </c>
      <c r="P243" s="797" t="s">
        <v>606</v>
      </c>
      <c r="Q243" s="797" t="s">
        <v>606</v>
      </c>
    </row>
    <row r="244" spans="2:17" ht="9" customHeight="1">
      <c r="C244" s="677" t="s">
        <v>2187</v>
      </c>
      <c r="D244" s="1047">
        <v>5</v>
      </c>
      <c r="E244" s="1047">
        <v>0</v>
      </c>
      <c r="F244" s="1047">
        <v>0</v>
      </c>
      <c r="G244" s="1047">
        <v>0</v>
      </c>
      <c r="H244" s="1047">
        <v>0</v>
      </c>
      <c r="I244" s="1047">
        <v>1</v>
      </c>
      <c r="J244" s="1047">
        <v>0</v>
      </c>
      <c r="K244" s="1047">
        <v>1</v>
      </c>
      <c r="L244" s="1047">
        <v>0</v>
      </c>
      <c r="M244" s="1047">
        <v>1</v>
      </c>
      <c r="N244" s="1047">
        <v>0</v>
      </c>
      <c r="O244" s="1047">
        <v>2</v>
      </c>
      <c r="P244" s="71">
        <v>47.9</v>
      </c>
      <c r="Q244" s="71">
        <v>47.5</v>
      </c>
    </row>
    <row r="245" spans="2:17" ht="9" customHeight="1">
      <c r="C245" s="677"/>
      <c r="D245" s="1047"/>
      <c r="E245" s="1047"/>
      <c r="F245" s="1047"/>
      <c r="G245" s="1047"/>
      <c r="H245" s="1047"/>
      <c r="I245" s="1047"/>
      <c r="J245" s="1047"/>
      <c r="K245" s="1047"/>
      <c r="L245" s="1047"/>
      <c r="M245" s="1047"/>
      <c r="N245" s="1047"/>
      <c r="O245" s="1047"/>
      <c r="P245" s="71"/>
      <c r="Q245" s="71"/>
    </row>
    <row r="246" spans="2:17" ht="9" customHeight="1">
      <c r="B246" s="44" t="s">
        <v>808</v>
      </c>
      <c r="C246" s="677" t="s">
        <v>2186</v>
      </c>
      <c r="D246" s="1047">
        <v>1</v>
      </c>
      <c r="E246" s="1047">
        <v>0</v>
      </c>
      <c r="F246" s="1047">
        <v>0</v>
      </c>
      <c r="G246" s="1047">
        <v>0</v>
      </c>
      <c r="H246" s="1047">
        <v>0</v>
      </c>
      <c r="I246" s="1047">
        <v>0</v>
      </c>
      <c r="J246" s="1047">
        <v>0</v>
      </c>
      <c r="K246" s="1047">
        <v>1</v>
      </c>
      <c r="L246" s="1047">
        <v>0</v>
      </c>
      <c r="M246" s="1047">
        <v>0</v>
      </c>
      <c r="N246" s="1047">
        <v>0</v>
      </c>
      <c r="O246" s="1047">
        <v>0</v>
      </c>
      <c r="P246" s="797" t="s">
        <v>606</v>
      </c>
      <c r="Q246" s="797" t="s">
        <v>606</v>
      </c>
    </row>
    <row r="247" spans="2:17" ht="9" customHeight="1">
      <c r="C247" s="677"/>
      <c r="D247" s="1047"/>
      <c r="E247" s="1047"/>
      <c r="F247" s="1047"/>
      <c r="G247" s="1047"/>
      <c r="H247" s="1047"/>
      <c r="I247" s="1047"/>
      <c r="J247" s="1047"/>
      <c r="K247" s="1047"/>
      <c r="L247" s="1047"/>
      <c r="M247" s="1047"/>
      <c r="N247" s="1047"/>
      <c r="O247" s="1047"/>
      <c r="P247" s="71"/>
      <c r="Q247" s="71"/>
    </row>
    <row r="248" spans="2:17" ht="9" customHeight="1">
      <c r="B248" s="44" t="s">
        <v>809</v>
      </c>
      <c r="C248" s="677" t="s">
        <v>2185</v>
      </c>
      <c r="D248" s="1047">
        <v>3</v>
      </c>
      <c r="E248" s="1047">
        <v>0</v>
      </c>
      <c r="F248" s="1047">
        <v>0</v>
      </c>
      <c r="G248" s="1047">
        <v>0</v>
      </c>
      <c r="H248" s="1047">
        <v>0</v>
      </c>
      <c r="I248" s="1047">
        <v>1</v>
      </c>
      <c r="J248" s="1047">
        <v>1</v>
      </c>
      <c r="K248" s="1047">
        <v>0</v>
      </c>
      <c r="L248" s="1047">
        <v>1</v>
      </c>
      <c r="M248" s="1047">
        <v>0</v>
      </c>
      <c r="N248" s="1047">
        <v>0</v>
      </c>
      <c r="O248" s="1047">
        <v>0</v>
      </c>
      <c r="P248" s="71">
        <v>41.7</v>
      </c>
      <c r="Q248" s="71">
        <v>40.5</v>
      </c>
    </row>
    <row r="249" spans="2:17" ht="9" customHeight="1">
      <c r="C249" s="677"/>
      <c r="D249" s="1047"/>
      <c r="E249" s="1047"/>
      <c r="F249" s="1047"/>
      <c r="G249" s="1047"/>
      <c r="H249" s="1047"/>
      <c r="I249" s="1047"/>
      <c r="J249" s="1047"/>
      <c r="K249" s="1047"/>
      <c r="L249" s="1047"/>
      <c r="M249" s="1047"/>
      <c r="N249" s="1047"/>
      <c r="O249" s="1047"/>
      <c r="P249" s="71"/>
      <c r="Q249" s="71"/>
    </row>
    <row r="250" spans="2:17" ht="9" customHeight="1">
      <c r="B250" s="44" t="s">
        <v>810</v>
      </c>
      <c r="C250" s="677" t="s">
        <v>2185</v>
      </c>
      <c r="D250" s="1047">
        <v>1</v>
      </c>
      <c r="E250" s="1047">
        <v>0</v>
      </c>
      <c r="F250" s="1047">
        <v>0</v>
      </c>
      <c r="G250" s="1047">
        <v>0</v>
      </c>
      <c r="H250" s="1047">
        <v>0</v>
      </c>
      <c r="I250" s="1047">
        <v>1</v>
      </c>
      <c r="J250" s="1047">
        <v>0</v>
      </c>
      <c r="K250" s="1047">
        <v>0</v>
      </c>
      <c r="L250" s="1047">
        <v>0</v>
      </c>
      <c r="M250" s="1047">
        <v>0</v>
      </c>
      <c r="N250" s="1047">
        <v>0</v>
      </c>
      <c r="O250" s="1047">
        <v>0</v>
      </c>
      <c r="P250" s="797" t="s">
        <v>606</v>
      </c>
      <c r="Q250" s="797" t="s">
        <v>606</v>
      </c>
    </row>
    <row r="251" spans="2:17" ht="9" customHeight="1">
      <c r="C251" s="677"/>
      <c r="D251" s="1047"/>
      <c r="E251" s="1047"/>
      <c r="F251" s="1047"/>
      <c r="G251" s="1047"/>
      <c r="H251" s="1047"/>
      <c r="I251" s="1047"/>
      <c r="J251" s="1047"/>
      <c r="K251" s="1047"/>
      <c r="L251" s="1047"/>
      <c r="M251" s="1047"/>
      <c r="N251" s="1047"/>
      <c r="O251" s="1047"/>
      <c r="P251" s="71"/>
      <c r="Q251" s="71"/>
    </row>
    <row r="252" spans="2:17" ht="9" customHeight="1">
      <c r="B252" s="44" t="s">
        <v>811</v>
      </c>
      <c r="C252" s="677" t="s">
        <v>2185</v>
      </c>
      <c r="D252" s="1047">
        <v>31</v>
      </c>
      <c r="E252" s="1047">
        <v>0</v>
      </c>
      <c r="F252" s="1047">
        <v>2</v>
      </c>
      <c r="G252" s="1047">
        <v>9</v>
      </c>
      <c r="H252" s="1047">
        <v>5</v>
      </c>
      <c r="I252" s="1047">
        <v>7</v>
      </c>
      <c r="J252" s="1047">
        <v>1</v>
      </c>
      <c r="K252" s="1047">
        <v>0</v>
      </c>
      <c r="L252" s="1047">
        <v>4</v>
      </c>
      <c r="M252" s="1047">
        <v>0</v>
      </c>
      <c r="N252" s="1047">
        <v>0</v>
      </c>
      <c r="O252" s="1047">
        <v>3</v>
      </c>
      <c r="P252" s="74">
        <v>40.299999999999997</v>
      </c>
      <c r="Q252" s="74">
        <v>37.799999999999997</v>
      </c>
    </row>
    <row r="253" spans="2:17" ht="9" customHeight="1">
      <c r="C253" s="677"/>
    </row>
    <row r="254" spans="2:17" ht="9" customHeight="1">
      <c r="B254" s="44" t="s">
        <v>812</v>
      </c>
      <c r="C254" s="677" t="s">
        <v>2185</v>
      </c>
      <c r="D254" s="1047">
        <v>4</v>
      </c>
      <c r="E254" s="1047">
        <v>0</v>
      </c>
      <c r="F254" s="1047">
        <v>0</v>
      </c>
      <c r="G254" s="1047">
        <v>1</v>
      </c>
      <c r="H254" s="1047">
        <v>0</v>
      </c>
      <c r="I254" s="1047">
        <v>1</v>
      </c>
      <c r="J254" s="1047">
        <v>0</v>
      </c>
      <c r="K254" s="1047">
        <v>2</v>
      </c>
      <c r="L254" s="1047">
        <v>0</v>
      </c>
      <c r="M254" s="1047">
        <v>0</v>
      </c>
      <c r="N254" s="1047">
        <v>0</v>
      </c>
      <c r="O254" s="1047">
        <v>0</v>
      </c>
      <c r="P254" s="797" t="s">
        <v>606</v>
      </c>
      <c r="Q254" s="797" t="s">
        <v>606</v>
      </c>
    </row>
    <row r="255" spans="2:17" ht="9" customHeight="1">
      <c r="C255" s="677" t="s">
        <v>2186</v>
      </c>
      <c r="D255" s="1047">
        <v>1</v>
      </c>
      <c r="E255" s="1047">
        <v>0</v>
      </c>
      <c r="F255" s="1047">
        <v>0</v>
      </c>
      <c r="G255" s="1047">
        <v>0</v>
      </c>
      <c r="H255" s="1047">
        <v>0</v>
      </c>
      <c r="I255" s="1047">
        <v>0</v>
      </c>
      <c r="J255" s="1047">
        <v>0</v>
      </c>
      <c r="K255" s="1047">
        <v>0</v>
      </c>
      <c r="L255" s="1047">
        <v>1</v>
      </c>
      <c r="M255" s="1047">
        <v>0</v>
      </c>
      <c r="N255" s="1047">
        <v>0</v>
      </c>
      <c r="O255" s="1047">
        <v>0</v>
      </c>
      <c r="P255" s="797" t="s">
        <v>606</v>
      </c>
      <c r="Q255" s="797" t="s">
        <v>606</v>
      </c>
    </row>
    <row r="256" spans="2:17" ht="9" customHeight="1">
      <c r="C256" s="677" t="s">
        <v>2187</v>
      </c>
      <c r="D256" s="1047">
        <v>5</v>
      </c>
      <c r="E256" s="1047">
        <v>0</v>
      </c>
      <c r="F256" s="1047">
        <v>0</v>
      </c>
      <c r="G256" s="1047">
        <v>1</v>
      </c>
      <c r="H256" s="1047">
        <v>0</v>
      </c>
      <c r="I256" s="1047">
        <v>1</v>
      </c>
      <c r="J256" s="1047">
        <v>0</v>
      </c>
      <c r="K256" s="1047">
        <v>2</v>
      </c>
      <c r="L256" s="1047">
        <v>1</v>
      </c>
      <c r="M256" s="1047">
        <v>0</v>
      </c>
      <c r="N256" s="1047">
        <v>0</v>
      </c>
      <c r="O256" s="1047">
        <v>0</v>
      </c>
      <c r="P256" s="71">
        <v>41.8</v>
      </c>
      <c r="Q256" s="71">
        <v>42.5</v>
      </c>
    </row>
    <row r="257" spans="1:17" ht="9" customHeight="1">
      <c r="C257" s="677"/>
    </row>
    <row r="258" spans="1:17" ht="11.25" customHeight="1">
      <c r="B258" s="74" t="s">
        <v>141</v>
      </c>
      <c r="C258" s="677" t="s">
        <v>2185</v>
      </c>
      <c r="D258" s="1047">
        <v>72</v>
      </c>
      <c r="E258" s="1047">
        <v>1</v>
      </c>
      <c r="F258" s="1047">
        <v>5</v>
      </c>
      <c r="G258" s="1047">
        <v>15</v>
      </c>
      <c r="H258" s="1047">
        <v>6</v>
      </c>
      <c r="I258" s="1047">
        <v>13</v>
      </c>
      <c r="J258" s="1047">
        <v>7</v>
      </c>
      <c r="K258" s="1047">
        <v>3</v>
      </c>
      <c r="L258" s="1047">
        <v>8</v>
      </c>
      <c r="M258" s="1047">
        <v>4</v>
      </c>
      <c r="N258" s="1047">
        <v>2</v>
      </c>
      <c r="O258" s="1047">
        <v>8</v>
      </c>
      <c r="P258" s="71">
        <v>41.5</v>
      </c>
      <c r="Q258" s="71">
        <v>39.6</v>
      </c>
    </row>
    <row r="259" spans="1:17" ht="9" customHeight="1">
      <c r="C259" s="677" t="s">
        <v>2186</v>
      </c>
      <c r="D259" s="1047">
        <v>12</v>
      </c>
      <c r="E259" s="1047">
        <v>0</v>
      </c>
      <c r="F259" s="1047">
        <v>0</v>
      </c>
      <c r="G259" s="1047">
        <v>1</v>
      </c>
      <c r="H259" s="1047">
        <v>1</v>
      </c>
      <c r="I259" s="1047">
        <v>2</v>
      </c>
      <c r="J259" s="1047">
        <v>2</v>
      </c>
      <c r="K259" s="1047">
        <v>3</v>
      </c>
      <c r="L259" s="1047">
        <v>2</v>
      </c>
      <c r="M259" s="1047">
        <v>0</v>
      </c>
      <c r="N259" s="1047">
        <v>0</v>
      </c>
      <c r="O259" s="1047">
        <v>1</v>
      </c>
      <c r="P259" s="71">
        <v>42.5</v>
      </c>
      <c r="Q259" s="71">
        <v>42</v>
      </c>
    </row>
    <row r="260" spans="1:17" ht="9" customHeight="1">
      <c r="C260" s="677" t="s">
        <v>2187</v>
      </c>
      <c r="D260" s="1047">
        <v>84</v>
      </c>
      <c r="E260" s="1047">
        <v>1</v>
      </c>
      <c r="F260" s="1047">
        <v>5</v>
      </c>
      <c r="G260" s="1047">
        <v>16</v>
      </c>
      <c r="H260" s="1047">
        <v>7</v>
      </c>
      <c r="I260" s="1047">
        <v>15</v>
      </c>
      <c r="J260" s="1047">
        <v>9</v>
      </c>
      <c r="K260" s="1047">
        <v>6</v>
      </c>
      <c r="L260" s="1047">
        <v>10</v>
      </c>
      <c r="M260" s="1047">
        <v>4</v>
      </c>
      <c r="N260" s="1047">
        <v>2</v>
      </c>
      <c r="O260" s="1047">
        <v>9</v>
      </c>
      <c r="P260" s="74">
        <v>41.6</v>
      </c>
      <c r="Q260" s="74">
        <v>39.799999999999997</v>
      </c>
    </row>
    <row r="261" spans="1:17" ht="9" customHeight="1">
      <c r="C261" s="677"/>
      <c r="D261" s="1047"/>
      <c r="E261" s="1047"/>
      <c r="F261" s="1047"/>
      <c r="G261" s="1047"/>
      <c r="H261" s="1047"/>
      <c r="I261" s="1047"/>
      <c r="J261" s="1047"/>
      <c r="K261" s="1047"/>
      <c r="L261" s="1047"/>
      <c r="M261" s="1047"/>
      <c r="N261" s="1047"/>
      <c r="O261" s="1047"/>
      <c r="P261" s="71"/>
      <c r="Q261" s="71"/>
    </row>
    <row r="262" spans="1:17" ht="9" customHeight="1">
      <c r="C262" s="677"/>
      <c r="D262" s="1047"/>
      <c r="E262" s="1047"/>
      <c r="F262" s="1047"/>
      <c r="G262" s="1047"/>
      <c r="H262" s="1047"/>
      <c r="I262" s="1047"/>
      <c r="J262" s="1047"/>
      <c r="K262" s="1047"/>
      <c r="L262" s="1047"/>
      <c r="M262" s="1047"/>
      <c r="N262" s="1047"/>
      <c r="O262" s="1047"/>
      <c r="P262" s="71"/>
      <c r="Q262" s="71"/>
    </row>
    <row r="263" spans="1:17" ht="9" customHeight="1">
      <c r="A263" s="44" t="s">
        <v>534</v>
      </c>
      <c r="C263" s="677"/>
      <c r="D263" s="1047"/>
      <c r="E263" s="1047"/>
      <c r="F263" s="1047"/>
      <c r="G263" s="1047"/>
      <c r="H263" s="1047"/>
      <c r="I263" s="1047"/>
      <c r="J263" s="1047"/>
      <c r="K263" s="1047"/>
      <c r="L263" s="1047"/>
      <c r="M263" s="1047"/>
      <c r="N263" s="1047"/>
      <c r="O263" s="1047"/>
      <c r="P263" s="71"/>
      <c r="Q263" s="71"/>
    </row>
    <row r="264" spans="1:17" ht="9" customHeight="1">
      <c r="C264" s="677"/>
      <c r="D264" s="1047"/>
      <c r="E264" s="1047"/>
      <c r="F264" s="1047"/>
      <c r="G264" s="1047"/>
      <c r="H264" s="1047"/>
      <c r="I264" s="1047"/>
      <c r="J264" s="1047"/>
      <c r="K264" s="1047"/>
      <c r="L264" s="1047"/>
      <c r="M264" s="1047"/>
      <c r="N264" s="1047"/>
      <c r="O264" s="1047"/>
      <c r="P264" s="71"/>
      <c r="Q264" s="71"/>
    </row>
    <row r="265" spans="1:17" ht="9" customHeight="1">
      <c r="B265" s="44" t="s">
        <v>534</v>
      </c>
      <c r="C265" s="677" t="s">
        <v>2185</v>
      </c>
      <c r="D265" s="1047">
        <v>1</v>
      </c>
      <c r="E265" s="1047">
        <v>0</v>
      </c>
      <c r="F265" s="1047">
        <v>0</v>
      </c>
      <c r="G265" s="1047">
        <v>0</v>
      </c>
      <c r="H265" s="1047">
        <v>0</v>
      </c>
      <c r="I265" s="1047">
        <v>0</v>
      </c>
      <c r="J265" s="1047">
        <v>0</v>
      </c>
      <c r="K265" s="1047">
        <v>0</v>
      </c>
      <c r="L265" s="1047">
        <v>0</v>
      </c>
      <c r="M265" s="1047">
        <v>1</v>
      </c>
      <c r="N265" s="1047">
        <v>0</v>
      </c>
      <c r="O265" s="1047">
        <v>0</v>
      </c>
      <c r="P265" s="797" t="s">
        <v>606</v>
      </c>
      <c r="Q265" s="797" t="s">
        <v>606</v>
      </c>
    </row>
    <row r="266" spans="1:17" ht="9" customHeight="1">
      <c r="B266" s="44" t="s">
        <v>761</v>
      </c>
      <c r="C266" s="677" t="s">
        <v>2186</v>
      </c>
      <c r="D266" s="1047">
        <v>6</v>
      </c>
      <c r="E266" s="1047">
        <v>0</v>
      </c>
      <c r="F266" s="1047">
        <v>0</v>
      </c>
      <c r="G266" s="1047">
        <v>1</v>
      </c>
      <c r="H266" s="1047">
        <v>0</v>
      </c>
      <c r="I266" s="1047">
        <v>1</v>
      </c>
      <c r="J266" s="1047">
        <v>1</v>
      </c>
      <c r="K266" s="1047">
        <v>0</v>
      </c>
      <c r="L266" s="1047">
        <v>2</v>
      </c>
      <c r="M266" s="1047">
        <v>0</v>
      </c>
      <c r="N266" s="1047">
        <v>0</v>
      </c>
      <c r="O266" s="1047">
        <v>1</v>
      </c>
      <c r="P266" s="797" t="s">
        <v>606</v>
      </c>
      <c r="Q266" s="797" t="s">
        <v>606</v>
      </c>
    </row>
    <row r="267" spans="1:17" ht="9" customHeight="1">
      <c r="C267" s="677" t="s">
        <v>2187</v>
      </c>
      <c r="D267" s="1047">
        <v>7</v>
      </c>
      <c r="E267" s="1047">
        <v>0</v>
      </c>
      <c r="F267" s="1047">
        <v>0</v>
      </c>
      <c r="G267" s="1047">
        <v>1</v>
      </c>
      <c r="H267" s="1047">
        <v>0</v>
      </c>
      <c r="I267" s="1047">
        <v>1</v>
      </c>
      <c r="J267" s="1047">
        <v>1</v>
      </c>
      <c r="K267" s="1047">
        <v>0</v>
      </c>
      <c r="L267" s="1047">
        <v>2</v>
      </c>
      <c r="M267" s="1047">
        <v>1</v>
      </c>
      <c r="N267" s="1047">
        <v>0</v>
      </c>
      <c r="O267" s="1047">
        <v>1</v>
      </c>
      <c r="P267" s="71">
        <v>43.6</v>
      </c>
      <c r="Q267" s="71">
        <v>44.5</v>
      </c>
    </row>
    <row r="268" spans="1:17" ht="9" customHeight="1">
      <c r="C268" s="677"/>
    </row>
    <row r="269" spans="1:17" ht="9" customHeight="1">
      <c r="B269" s="44" t="s">
        <v>2684</v>
      </c>
      <c r="C269" s="677" t="s">
        <v>2185</v>
      </c>
      <c r="D269" s="1047">
        <v>1</v>
      </c>
      <c r="E269" s="1047">
        <v>0</v>
      </c>
      <c r="F269" s="1047">
        <v>0</v>
      </c>
      <c r="G269" s="1047">
        <v>0</v>
      </c>
      <c r="H269" s="1047">
        <v>0</v>
      </c>
      <c r="I269" s="1047">
        <v>0</v>
      </c>
      <c r="J269" s="1047">
        <v>0</v>
      </c>
      <c r="K269" s="1047">
        <v>1</v>
      </c>
      <c r="L269" s="1047">
        <v>0</v>
      </c>
      <c r="M269" s="1047">
        <v>0</v>
      </c>
      <c r="N269" s="1047">
        <v>0</v>
      </c>
      <c r="O269" s="1047">
        <v>0</v>
      </c>
      <c r="P269" s="797" t="s">
        <v>606</v>
      </c>
      <c r="Q269" s="797" t="s">
        <v>606</v>
      </c>
    </row>
    <row r="270" spans="1:17" ht="9" customHeight="1">
      <c r="B270" s="44" t="s">
        <v>2842</v>
      </c>
      <c r="C270" s="677" t="s">
        <v>2186</v>
      </c>
      <c r="D270" s="1047">
        <v>3</v>
      </c>
      <c r="E270" s="1047">
        <v>0</v>
      </c>
      <c r="F270" s="1047">
        <v>0</v>
      </c>
      <c r="G270" s="1047">
        <v>0</v>
      </c>
      <c r="H270" s="1047">
        <v>0</v>
      </c>
      <c r="I270" s="1047">
        <v>0</v>
      </c>
      <c r="J270" s="1047">
        <v>0</v>
      </c>
      <c r="K270" s="1047">
        <v>0</v>
      </c>
      <c r="L270" s="1047">
        <v>2</v>
      </c>
      <c r="M270" s="1047">
        <v>0</v>
      </c>
      <c r="N270" s="1047">
        <v>1</v>
      </c>
      <c r="O270" s="1047">
        <v>0</v>
      </c>
      <c r="P270" s="797" t="s">
        <v>606</v>
      </c>
      <c r="Q270" s="797" t="s">
        <v>606</v>
      </c>
    </row>
    <row r="271" spans="1:17" ht="9" customHeight="1">
      <c r="C271" s="677" t="s">
        <v>2187</v>
      </c>
      <c r="D271" s="1047">
        <v>4</v>
      </c>
      <c r="E271" s="1047">
        <v>0</v>
      </c>
      <c r="F271" s="1047">
        <v>0</v>
      </c>
      <c r="G271" s="1047">
        <v>0</v>
      </c>
      <c r="H271" s="1047">
        <v>0</v>
      </c>
      <c r="I271" s="1047">
        <v>0</v>
      </c>
      <c r="J271" s="1047">
        <v>0</v>
      </c>
      <c r="K271" s="1047">
        <v>1</v>
      </c>
      <c r="L271" s="1047">
        <v>2</v>
      </c>
      <c r="M271" s="1047">
        <v>0</v>
      </c>
      <c r="N271" s="1047">
        <v>1</v>
      </c>
      <c r="O271" s="1047">
        <v>0</v>
      </c>
      <c r="P271" s="71">
        <v>45.8</v>
      </c>
      <c r="Q271" s="71">
        <v>44.5</v>
      </c>
    </row>
    <row r="272" spans="1:17" ht="9" customHeight="1">
      <c r="C272" s="677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</row>
    <row r="273" spans="2:17" ht="9" customHeight="1">
      <c r="B273" s="44" t="s">
        <v>818</v>
      </c>
      <c r="C273" s="677" t="s">
        <v>2185</v>
      </c>
      <c r="D273" s="1047">
        <v>1</v>
      </c>
      <c r="E273" s="1047">
        <v>0</v>
      </c>
      <c r="F273" s="1047">
        <v>0</v>
      </c>
      <c r="G273" s="1047">
        <v>0</v>
      </c>
      <c r="H273" s="1047">
        <v>1</v>
      </c>
      <c r="I273" s="1047">
        <v>0</v>
      </c>
      <c r="J273" s="1047">
        <v>0</v>
      </c>
      <c r="K273" s="1047">
        <v>0</v>
      </c>
      <c r="L273" s="1047">
        <v>0</v>
      </c>
      <c r="M273" s="1047">
        <v>0</v>
      </c>
      <c r="N273" s="1047">
        <v>0</v>
      </c>
      <c r="O273" s="1047">
        <v>0</v>
      </c>
      <c r="P273" s="797" t="s">
        <v>606</v>
      </c>
      <c r="Q273" s="797" t="s">
        <v>606</v>
      </c>
    </row>
    <row r="274" spans="2:17" ht="9" customHeight="1">
      <c r="C274" s="677" t="s">
        <v>2186</v>
      </c>
      <c r="D274" s="1047">
        <v>3</v>
      </c>
      <c r="E274" s="1047">
        <v>0</v>
      </c>
      <c r="F274" s="1047">
        <v>0</v>
      </c>
      <c r="G274" s="1047">
        <v>0</v>
      </c>
      <c r="H274" s="1047">
        <v>1</v>
      </c>
      <c r="I274" s="1047">
        <v>0</v>
      </c>
      <c r="J274" s="1047">
        <v>0</v>
      </c>
      <c r="K274" s="1047">
        <v>0</v>
      </c>
      <c r="L274" s="1047">
        <v>1</v>
      </c>
      <c r="M274" s="1047">
        <v>0</v>
      </c>
      <c r="N274" s="1047">
        <v>0</v>
      </c>
      <c r="O274" s="1047">
        <v>1</v>
      </c>
      <c r="P274" s="797" t="s">
        <v>606</v>
      </c>
      <c r="Q274" s="797" t="s">
        <v>606</v>
      </c>
    </row>
    <row r="275" spans="2:17" ht="9" customHeight="1">
      <c r="C275" s="677" t="s">
        <v>2187</v>
      </c>
      <c r="D275" s="1047">
        <v>4</v>
      </c>
      <c r="E275" s="1047">
        <v>0</v>
      </c>
      <c r="F275" s="1047">
        <v>0</v>
      </c>
      <c r="G275" s="1047">
        <v>0</v>
      </c>
      <c r="H275" s="1047">
        <v>2</v>
      </c>
      <c r="I275" s="1047">
        <v>0</v>
      </c>
      <c r="J275" s="1047">
        <v>0</v>
      </c>
      <c r="K275" s="1047">
        <v>0</v>
      </c>
      <c r="L275" s="1047">
        <v>1</v>
      </c>
      <c r="M275" s="1047">
        <v>0</v>
      </c>
      <c r="N275" s="1047">
        <v>0</v>
      </c>
      <c r="O275" s="1047">
        <v>1</v>
      </c>
      <c r="P275" s="71">
        <v>45.1</v>
      </c>
      <c r="Q275" s="71">
        <v>38</v>
      </c>
    </row>
    <row r="276" spans="2:17" ht="9" customHeight="1">
      <c r="C276" s="677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</row>
    <row r="277" spans="2:17" ht="9" customHeight="1">
      <c r="B277" s="74" t="s">
        <v>141</v>
      </c>
      <c r="C277" s="677" t="s">
        <v>2185</v>
      </c>
      <c r="D277" s="1047">
        <v>3</v>
      </c>
      <c r="E277" s="1047">
        <v>0</v>
      </c>
      <c r="F277" s="1047">
        <v>0</v>
      </c>
      <c r="G277" s="1047">
        <v>0</v>
      </c>
      <c r="H277" s="1047">
        <v>1</v>
      </c>
      <c r="I277" s="1047">
        <v>0</v>
      </c>
      <c r="J277" s="1047">
        <v>0</v>
      </c>
      <c r="K277" s="1047">
        <v>1</v>
      </c>
      <c r="L277" s="1047">
        <v>0</v>
      </c>
      <c r="M277" s="1047">
        <v>1</v>
      </c>
      <c r="N277" s="1047">
        <v>0</v>
      </c>
      <c r="O277" s="1047">
        <v>0</v>
      </c>
      <c r="P277" s="71">
        <v>43.1</v>
      </c>
      <c r="Q277" s="71">
        <v>42.5</v>
      </c>
    </row>
    <row r="278" spans="2:17" ht="9" customHeight="1">
      <c r="C278" s="677" t="s">
        <v>2186</v>
      </c>
      <c r="D278" s="1047">
        <v>12</v>
      </c>
      <c r="E278" s="1047">
        <v>0</v>
      </c>
      <c r="F278" s="1047">
        <v>0</v>
      </c>
      <c r="G278" s="1047">
        <v>1</v>
      </c>
      <c r="H278" s="1047">
        <v>1</v>
      </c>
      <c r="I278" s="1047">
        <v>1</v>
      </c>
      <c r="J278" s="1047">
        <v>1</v>
      </c>
      <c r="K278" s="1047">
        <v>0</v>
      </c>
      <c r="L278" s="1047">
        <v>5</v>
      </c>
      <c r="M278" s="1047">
        <v>0</v>
      </c>
      <c r="N278" s="1047">
        <v>1</v>
      </c>
      <c r="O278" s="1047">
        <v>2</v>
      </c>
      <c r="P278" s="71">
        <v>45</v>
      </c>
      <c r="Q278" s="71">
        <v>44.5</v>
      </c>
    </row>
    <row r="279" spans="2:17" ht="9" customHeight="1">
      <c r="C279" s="677" t="s">
        <v>2187</v>
      </c>
      <c r="D279" s="1047">
        <v>15</v>
      </c>
      <c r="E279" s="1047">
        <v>0</v>
      </c>
      <c r="F279" s="1047">
        <v>0</v>
      </c>
      <c r="G279" s="1047">
        <v>1</v>
      </c>
      <c r="H279" s="1047">
        <v>2</v>
      </c>
      <c r="I279" s="1047">
        <v>1</v>
      </c>
      <c r="J279" s="1047">
        <v>1</v>
      </c>
      <c r="K279" s="1047">
        <v>1</v>
      </c>
      <c r="L279" s="1047">
        <v>5</v>
      </c>
      <c r="M279" s="1047">
        <v>1</v>
      </c>
      <c r="N279" s="1047">
        <v>1</v>
      </c>
      <c r="O279" s="1047">
        <v>2</v>
      </c>
      <c r="P279" s="74">
        <v>44.6</v>
      </c>
      <c r="Q279" s="74">
        <v>44.4</v>
      </c>
    </row>
    <row r="280" spans="2:17" ht="9" customHeight="1">
      <c r="C280" s="677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</row>
    <row r="281" spans="2:17" ht="9" customHeight="1">
      <c r="C281" s="677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</row>
    <row r="282" spans="2:17" ht="9" customHeight="1">
      <c r="B282" s="74" t="s">
        <v>145</v>
      </c>
      <c r="C282" s="677" t="s">
        <v>2185</v>
      </c>
      <c r="D282" s="1047">
        <v>1100</v>
      </c>
      <c r="E282" s="1047">
        <v>22</v>
      </c>
      <c r="F282" s="1047">
        <v>76</v>
      </c>
      <c r="G282" s="1047">
        <v>152</v>
      </c>
      <c r="H282" s="1047">
        <v>185</v>
      </c>
      <c r="I282" s="1047">
        <v>184</v>
      </c>
      <c r="J282" s="1047">
        <v>114</v>
      </c>
      <c r="K282" s="1047">
        <v>99</v>
      </c>
      <c r="L282" s="1047">
        <v>96</v>
      </c>
      <c r="M282" s="1047">
        <v>66</v>
      </c>
      <c r="N282" s="1047">
        <v>42</v>
      </c>
      <c r="O282" s="1047">
        <v>64</v>
      </c>
      <c r="P282" s="71">
        <v>40.9</v>
      </c>
      <c r="Q282" s="71">
        <v>39.299999999999997</v>
      </c>
    </row>
    <row r="283" spans="2:17" ht="9" customHeight="1">
      <c r="C283" s="677" t="s">
        <v>2186</v>
      </c>
      <c r="D283" s="1047">
        <v>481</v>
      </c>
      <c r="E283" s="1047">
        <v>4</v>
      </c>
      <c r="F283" s="1047">
        <v>32</v>
      </c>
      <c r="G283" s="1047">
        <v>57</v>
      </c>
      <c r="H283" s="1047">
        <v>61</v>
      </c>
      <c r="I283" s="1047">
        <v>61</v>
      </c>
      <c r="J283" s="1047">
        <v>68</v>
      </c>
      <c r="K283" s="1047">
        <v>51</v>
      </c>
      <c r="L283" s="1047">
        <v>54</v>
      </c>
      <c r="M283" s="1047">
        <v>32</v>
      </c>
      <c r="N283" s="1047">
        <v>27</v>
      </c>
      <c r="O283" s="1047">
        <v>34</v>
      </c>
      <c r="P283" s="71">
        <v>41.7</v>
      </c>
      <c r="Q283" s="71">
        <v>40.700000000000003</v>
      </c>
    </row>
    <row r="284" spans="2:17" ht="9" customHeight="1">
      <c r="C284" s="677" t="s">
        <v>2187</v>
      </c>
      <c r="D284" s="1047">
        <v>1581</v>
      </c>
      <c r="E284" s="1047">
        <v>26</v>
      </c>
      <c r="F284" s="1047">
        <v>108</v>
      </c>
      <c r="G284" s="1047">
        <v>209</v>
      </c>
      <c r="H284" s="1047">
        <v>246</v>
      </c>
      <c r="I284" s="1047">
        <v>245</v>
      </c>
      <c r="J284" s="1047">
        <v>182</v>
      </c>
      <c r="K284" s="1047">
        <v>150</v>
      </c>
      <c r="L284" s="1047">
        <v>150</v>
      </c>
      <c r="M284" s="1047">
        <v>98</v>
      </c>
      <c r="N284" s="1047">
        <v>69</v>
      </c>
      <c r="O284" s="1047">
        <v>98</v>
      </c>
      <c r="P284" s="71">
        <v>41.2</v>
      </c>
      <c r="Q284" s="71">
        <v>39.6</v>
      </c>
    </row>
    <row r="285" spans="2:17" ht="9" customHeight="1">
      <c r="D285" s="1048"/>
      <c r="E285" s="1048"/>
      <c r="F285" s="1048"/>
      <c r="G285" s="1048"/>
      <c r="H285" s="1048"/>
      <c r="I285" s="1048"/>
      <c r="J285" s="1048"/>
      <c r="K285" s="1048"/>
      <c r="L285" s="1048"/>
      <c r="M285" s="1048"/>
      <c r="N285" s="1048"/>
      <c r="O285" s="1048"/>
      <c r="P285" s="71"/>
      <c r="Q285" s="71"/>
    </row>
    <row r="286" spans="2:17" ht="9" customHeight="1">
      <c r="D286" s="1048"/>
      <c r="E286" s="1048"/>
      <c r="F286" s="1048"/>
      <c r="G286" s="1048"/>
      <c r="H286" s="1048"/>
      <c r="I286" s="1048"/>
      <c r="J286" s="1048"/>
      <c r="K286" s="1048"/>
      <c r="L286" s="1048"/>
      <c r="M286" s="1048"/>
      <c r="N286" s="1048"/>
      <c r="O286" s="1048"/>
      <c r="P286" s="1049"/>
      <c r="Q286" s="1049"/>
    </row>
    <row r="287" spans="2:17" ht="9" customHeight="1">
      <c r="D287" s="1048"/>
      <c r="E287" s="1048"/>
      <c r="F287" s="1048"/>
      <c r="G287" s="1048"/>
      <c r="H287" s="1048"/>
      <c r="I287" s="1048"/>
      <c r="J287" s="1048"/>
      <c r="K287" s="1048"/>
      <c r="L287" s="1048"/>
      <c r="M287" s="1048"/>
      <c r="N287" s="1048"/>
      <c r="O287" s="1048"/>
      <c r="P287" s="1049"/>
      <c r="Q287" s="1049"/>
    </row>
    <row r="288" spans="2:17" ht="9" customHeight="1">
      <c r="D288" s="1048"/>
      <c r="E288" s="1048"/>
      <c r="F288" s="1048"/>
      <c r="G288" s="1048"/>
      <c r="H288" s="1048"/>
      <c r="I288" s="1048"/>
      <c r="J288" s="1048"/>
      <c r="K288" s="1048"/>
      <c r="L288" s="1048"/>
      <c r="M288" s="1048"/>
      <c r="N288" s="1048"/>
      <c r="O288" s="1048"/>
      <c r="P288" s="1049"/>
      <c r="Q288" s="1049"/>
    </row>
    <row r="289" spans="1:17" ht="9" customHeight="1">
      <c r="D289" s="1048"/>
      <c r="E289" s="1048"/>
      <c r="F289" s="1048"/>
      <c r="G289" s="1048"/>
      <c r="H289" s="1048"/>
      <c r="I289" s="1048"/>
      <c r="J289" s="1048"/>
      <c r="K289" s="1048"/>
      <c r="L289" s="1048"/>
      <c r="M289" s="1048"/>
      <c r="N289" s="1048"/>
      <c r="O289" s="1048"/>
      <c r="P289" s="1049"/>
      <c r="Q289" s="1049"/>
    </row>
    <row r="290" spans="1:17" ht="9" customHeight="1">
      <c r="D290" s="1048"/>
      <c r="E290" s="1048"/>
      <c r="F290" s="1048"/>
      <c r="G290" s="1048"/>
      <c r="H290" s="1048"/>
      <c r="I290" s="1048"/>
      <c r="J290" s="1048"/>
      <c r="K290" s="1048"/>
      <c r="L290" s="1048"/>
      <c r="M290" s="1048"/>
      <c r="N290" s="1048"/>
      <c r="O290" s="1048"/>
      <c r="P290" s="1049"/>
      <c r="Q290" s="1049"/>
    </row>
    <row r="291" spans="1:17" ht="9" customHeight="1">
      <c r="D291" s="1048"/>
      <c r="E291" s="1048"/>
      <c r="F291" s="1048"/>
      <c r="G291" s="1048"/>
      <c r="H291" s="1048"/>
      <c r="I291" s="1048"/>
      <c r="J291" s="1048"/>
      <c r="K291" s="1048"/>
      <c r="L291" s="1048"/>
      <c r="M291" s="1048"/>
      <c r="N291" s="1048"/>
      <c r="O291" s="1048"/>
      <c r="P291" s="1049"/>
      <c r="Q291" s="1049"/>
    </row>
    <row r="292" spans="1:17" ht="9" customHeight="1">
      <c r="D292" s="1048"/>
      <c r="E292" s="1048"/>
      <c r="F292" s="1048"/>
      <c r="G292" s="1048"/>
      <c r="H292" s="1048"/>
      <c r="I292" s="1048"/>
      <c r="J292" s="1048"/>
      <c r="K292" s="1048"/>
      <c r="L292" s="1048"/>
      <c r="M292" s="1048"/>
      <c r="N292" s="1048"/>
      <c r="O292" s="1048"/>
      <c r="P292" s="1049"/>
      <c r="Q292" s="1049"/>
    </row>
    <row r="293" spans="1:17" ht="9" customHeight="1">
      <c r="D293" s="1048"/>
      <c r="E293" s="1048"/>
      <c r="F293" s="1048"/>
      <c r="G293" s="1048"/>
      <c r="H293" s="1048"/>
      <c r="I293" s="1048"/>
      <c r="J293" s="1048"/>
      <c r="K293" s="1048"/>
      <c r="L293" s="1048"/>
      <c r="M293" s="1048"/>
      <c r="N293" s="1048"/>
      <c r="O293" s="1048"/>
      <c r="P293" s="1049"/>
      <c r="Q293" s="1049"/>
    </row>
    <row r="294" spans="1:17" ht="9" customHeight="1">
      <c r="D294" s="1048"/>
      <c r="E294" s="1048"/>
      <c r="F294" s="1048"/>
      <c r="G294" s="1048"/>
      <c r="H294" s="1048"/>
      <c r="I294" s="1048"/>
      <c r="J294" s="1048"/>
      <c r="K294" s="1048"/>
      <c r="L294" s="1048"/>
      <c r="M294" s="1048"/>
      <c r="N294" s="1048"/>
      <c r="O294" s="1048"/>
      <c r="P294" s="1049"/>
      <c r="Q294" s="1049"/>
    </row>
    <row r="295" spans="1:17" ht="9" customHeight="1">
      <c r="D295" s="1048"/>
      <c r="E295" s="1048"/>
      <c r="F295" s="1048"/>
      <c r="G295" s="1048"/>
      <c r="H295" s="1048"/>
      <c r="I295" s="1048"/>
      <c r="J295" s="1048"/>
      <c r="K295" s="1048"/>
      <c r="L295" s="1048"/>
      <c r="M295" s="1048"/>
      <c r="N295" s="1048"/>
      <c r="O295" s="1048"/>
      <c r="P295" s="1049"/>
      <c r="Q295" s="1049"/>
    </row>
    <row r="296" spans="1:17" ht="9" customHeight="1">
      <c r="D296" s="1048"/>
      <c r="E296" s="1048"/>
      <c r="F296" s="1048"/>
      <c r="G296" s="1048"/>
      <c r="H296" s="1048"/>
      <c r="I296" s="1048"/>
      <c r="J296" s="1048"/>
      <c r="K296" s="1048"/>
      <c r="L296" s="1048"/>
      <c r="M296" s="1048"/>
      <c r="N296" s="1048"/>
      <c r="O296" s="1048"/>
      <c r="P296" s="1049"/>
      <c r="Q296" s="1049"/>
    </row>
    <row r="297" spans="1:17" ht="9" customHeight="1"/>
    <row r="298" spans="1:17" ht="9" customHeight="1"/>
    <row r="299" spans="1:17" ht="9" customHeight="1"/>
    <row r="300" spans="1:17" ht="9" customHeight="1"/>
    <row r="301" spans="1:17" ht="9" customHeight="1"/>
    <row r="302" spans="1:17" ht="9" customHeight="1">
      <c r="A302" s="258" t="s">
        <v>113</v>
      </c>
    </row>
    <row r="303" spans="1:17" ht="9" customHeight="1">
      <c r="A303" s="52" t="s">
        <v>2830</v>
      </c>
    </row>
    <row r="304" spans="1:17" ht="9" customHeight="1">
      <c r="A304" s="52"/>
    </row>
    <row r="305" spans="1:17" ht="9" customHeight="1">
      <c r="A305" s="52"/>
    </row>
    <row r="306" spans="1:17" ht="9" customHeight="1">
      <c r="A306" s="52"/>
    </row>
    <row r="307" spans="1:17" ht="9" customHeight="1">
      <c r="A307" s="75" t="s">
        <v>48</v>
      </c>
    </row>
    <row r="308" spans="1:17" ht="9" customHeight="1"/>
    <row r="309" spans="1:17" s="52" customFormat="1" ht="9" customHeight="1">
      <c r="A309" s="44"/>
      <c r="B309" s="44"/>
      <c r="C309" s="664"/>
      <c r="P309" s="1049"/>
      <c r="Q309" s="1049"/>
    </row>
    <row r="310" spans="1:17" s="52" customFormat="1" ht="9" customHeight="1">
      <c r="A310" s="44"/>
      <c r="B310" s="44"/>
      <c r="C310" s="664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1049"/>
      <c r="Q310" s="1049"/>
    </row>
    <row r="311" spans="1:17" s="52" customFormat="1" ht="9" customHeight="1">
      <c r="A311" s="44"/>
      <c r="B311" s="44"/>
      <c r="C311" s="664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1049"/>
      <c r="Q311" s="1049"/>
    </row>
    <row r="312" spans="1:17" s="52" customFormat="1" ht="9" customHeight="1">
      <c r="C312" s="663"/>
      <c r="D312" s="75"/>
      <c r="E312" s="1050"/>
      <c r="F312" s="1050"/>
      <c r="G312" s="1050"/>
      <c r="H312" s="1050"/>
      <c r="I312" s="1050"/>
      <c r="J312" s="1050"/>
      <c r="K312" s="1050"/>
      <c r="L312" s="1050"/>
      <c r="M312" s="1050"/>
      <c r="N312" s="1050"/>
      <c r="O312" s="1050"/>
      <c r="P312" s="1049"/>
      <c r="Q312" s="1049"/>
    </row>
    <row r="313" spans="1:17" ht="9" customHeight="1">
      <c r="B313" s="52"/>
      <c r="C313" s="663"/>
    </row>
    <row r="314" spans="1:17" s="52" customFormat="1" ht="9" customHeight="1">
      <c r="C314" s="663"/>
      <c r="D314" s="1047"/>
      <c r="E314" s="1047"/>
      <c r="F314" s="1047"/>
      <c r="G314" s="1047"/>
      <c r="H314" s="1047"/>
      <c r="I314" s="1047"/>
      <c r="J314" s="1047"/>
      <c r="K314" s="1047"/>
      <c r="L314" s="1047"/>
      <c r="M314" s="1047"/>
      <c r="N314" s="1047"/>
      <c r="O314" s="1047"/>
      <c r="P314" s="71"/>
      <c r="Q314" s="71"/>
    </row>
    <row r="315" spans="1:17" ht="9" customHeight="1">
      <c r="B315" s="52"/>
      <c r="C315" s="663"/>
      <c r="D315" s="1047"/>
      <c r="E315" s="1047"/>
      <c r="F315" s="1047"/>
      <c r="G315" s="1047"/>
      <c r="H315" s="1047"/>
      <c r="I315" s="1047"/>
      <c r="J315" s="1047"/>
      <c r="K315" s="1047"/>
      <c r="L315" s="1047"/>
      <c r="M315" s="1047"/>
      <c r="N315" s="1047"/>
      <c r="O315" s="1047"/>
      <c r="P315" s="71"/>
      <c r="Q315" s="71"/>
    </row>
    <row r="316" spans="1:17" ht="9" customHeight="1">
      <c r="B316" s="52"/>
      <c r="C316" s="663"/>
    </row>
    <row r="317" spans="1:17" s="52" customFormat="1" ht="9" customHeight="1">
      <c r="B317" s="75"/>
      <c r="C317" s="75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1051"/>
      <c r="Q317" s="1051"/>
    </row>
    <row r="318" spans="1:17" s="52" customFormat="1" ht="9" customHeight="1">
      <c r="A318" s="44"/>
      <c r="B318" s="44"/>
      <c r="C318" s="664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1051"/>
      <c r="Q318" s="1051"/>
    </row>
    <row r="319" spans="1:17" s="52" customFormat="1" ht="9" customHeight="1">
      <c r="A319" s="44"/>
      <c r="B319" s="44"/>
      <c r="C319" s="664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1051"/>
      <c r="Q319" s="1051"/>
    </row>
    <row r="320" spans="1:17" ht="9" customHeight="1">
      <c r="A320" s="258"/>
      <c r="B320" s="52"/>
      <c r="C320" s="663"/>
    </row>
    <row r="321" spans="1:3" ht="9" customHeight="1">
      <c r="A321" s="52"/>
      <c r="B321" s="52"/>
      <c r="C321" s="663"/>
    </row>
    <row r="322" spans="1:3" ht="9" customHeight="1">
      <c r="A322" s="52"/>
      <c r="B322" s="52"/>
      <c r="C322" s="663"/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3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36.5703125" style="123" customWidth="1"/>
    <col min="2" max="2" width="5.5703125" style="123" customWidth="1"/>
    <col min="3" max="3" width="6.42578125" style="123" customWidth="1"/>
    <col min="4" max="4" width="4.5703125" style="123" customWidth="1"/>
    <col min="5" max="5" width="7" style="123" customWidth="1"/>
    <col min="6" max="7" width="6.42578125" style="123" customWidth="1"/>
    <col min="8" max="8" width="10.7109375" style="123" customWidth="1"/>
    <col min="9" max="10" width="6.28515625" style="123" customWidth="1"/>
    <col min="11" max="16384" width="11.42578125" style="123"/>
  </cols>
  <sheetData>
    <row r="1" spans="1:10" ht="11.25" customHeight="1">
      <c r="A1" s="659" t="s">
        <v>2773</v>
      </c>
      <c r="B1" s="994"/>
      <c r="C1" s="994"/>
      <c r="D1" s="994"/>
      <c r="E1" s="994"/>
      <c r="F1" s="994"/>
      <c r="G1" s="994"/>
      <c r="H1" s="994"/>
      <c r="I1" s="994"/>
      <c r="J1" s="994"/>
    </row>
    <row r="2" spans="1:10" ht="8.25" customHeight="1">
      <c r="A2" s="227"/>
      <c r="B2" s="994"/>
      <c r="C2" s="994"/>
      <c r="D2" s="994"/>
      <c r="E2" s="994"/>
      <c r="F2" s="994"/>
      <c r="G2" s="994"/>
      <c r="H2" s="994"/>
      <c r="I2" s="994"/>
      <c r="J2" s="994"/>
    </row>
    <row r="3" spans="1:10" s="432" customFormat="1" ht="10.5" customHeight="1">
      <c r="A3" s="172" t="s">
        <v>2843</v>
      </c>
      <c r="B3" s="170"/>
      <c r="C3" s="170"/>
      <c r="D3" s="170"/>
      <c r="E3" s="170"/>
      <c r="F3" s="170"/>
      <c r="G3" s="170"/>
      <c r="H3" s="170"/>
      <c r="I3" s="170"/>
      <c r="J3" s="170"/>
    </row>
    <row r="4" spans="1:10" ht="8.25" customHeight="1">
      <c r="A4" s="1052" t="s">
        <v>688</v>
      </c>
      <c r="B4" s="1053"/>
      <c r="C4" s="1053" t="s">
        <v>688</v>
      </c>
      <c r="D4" s="1053"/>
      <c r="E4" s="1053"/>
      <c r="F4" s="1053"/>
      <c r="G4" s="1053"/>
      <c r="H4" s="1053"/>
      <c r="I4" s="1053"/>
      <c r="J4" s="1053"/>
    </row>
    <row r="5" spans="1:10" s="38" customFormat="1" ht="10.5" customHeight="1">
      <c r="A5" s="111" t="s">
        <v>688</v>
      </c>
      <c r="B5" s="100"/>
      <c r="C5" s="422" t="s">
        <v>689</v>
      </c>
      <c r="D5" s="422"/>
      <c r="E5" s="422"/>
      <c r="F5" s="422"/>
      <c r="G5" s="422"/>
      <c r="H5" s="422"/>
      <c r="I5" s="422"/>
      <c r="J5" s="422"/>
    </row>
    <row r="6" spans="1:10" s="38" customFormat="1" ht="9.75" customHeight="1">
      <c r="A6" s="423" t="s">
        <v>688</v>
      </c>
      <c r="B6" s="100"/>
      <c r="C6" s="100"/>
      <c r="D6" s="425" t="s">
        <v>690</v>
      </c>
      <c r="E6" s="425" t="s">
        <v>691</v>
      </c>
      <c r="F6" s="425" t="s">
        <v>688</v>
      </c>
      <c r="G6" s="1054" t="s">
        <v>692</v>
      </c>
      <c r="H6" s="425"/>
      <c r="I6" s="425" t="s">
        <v>688</v>
      </c>
      <c r="J6" s="1055" t="s">
        <v>688</v>
      </c>
    </row>
    <row r="7" spans="1:10" s="38" customFormat="1" ht="9.75" customHeight="1">
      <c r="A7" s="423" t="s">
        <v>688</v>
      </c>
      <c r="B7" s="425"/>
      <c r="C7" s="425" t="s">
        <v>695</v>
      </c>
      <c r="D7" s="425" t="s">
        <v>690</v>
      </c>
      <c r="E7" s="425" t="s">
        <v>696</v>
      </c>
      <c r="F7" s="425" t="s">
        <v>697</v>
      </c>
      <c r="G7" s="428" t="s">
        <v>698</v>
      </c>
      <c r="H7" s="999" t="s">
        <v>2775</v>
      </c>
      <c r="I7" s="425" t="s">
        <v>699</v>
      </c>
      <c r="J7" s="1055" t="s">
        <v>700</v>
      </c>
    </row>
    <row r="8" spans="1:10" s="38" customFormat="1" ht="9.75" customHeight="1">
      <c r="A8" s="423" t="s">
        <v>590</v>
      </c>
      <c r="B8" s="425" t="s">
        <v>703</v>
      </c>
      <c r="C8" s="425" t="s">
        <v>704</v>
      </c>
      <c r="D8" s="425" t="s">
        <v>477</v>
      </c>
      <c r="E8" s="425" t="s">
        <v>705</v>
      </c>
      <c r="F8" s="425" t="s">
        <v>706</v>
      </c>
      <c r="G8" s="104" t="s">
        <v>707</v>
      </c>
      <c r="H8" s="999" t="s">
        <v>2776</v>
      </c>
      <c r="I8" s="425" t="s">
        <v>709</v>
      </c>
      <c r="J8" s="1055" t="s">
        <v>710</v>
      </c>
    </row>
    <row r="9" spans="1:10" s="38" customFormat="1" ht="9.75" customHeight="1">
      <c r="A9" s="423" t="s">
        <v>688</v>
      </c>
      <c r="B9" s="425" t="s">
        <v>102</v>
      </c>
      <c r="C9" s="425" t="s">
        <v>713</v>
      </c>
      <c r="D9" s="142" t="s">
        <v>688</v>
      </c>
      <c r="E9" s="425" t="s">
        <v>714</v>
      </c>
      <c r="F9" s="425" t="s">
        <v>715</v>
      </c>
      <c r="G9" s="104" t="s">
        <v>716</v>
      </c>
      <c r="H9" s="999" t="s">
        <v>717</v>
      </c>
      <c r="I9" s="425" t="s">
        <v>704</v>
      </c>
      <c r="J9" s="1055" t="s">
        <v>704</v>
      </c>
    </row>
    <row r="10" spans="1:10" s="38" customFormat="1" ht="9.75" customHeight="1">
      <c r="A10" s="423" t="s">
        <v>688</v>
      </c>
      <c r="B10" s="425"/>
      <c r="C10" s="428" t="s">
        <v>720</v>
      </c>
      <c r="D10" s="425" t="s">
        <v>690</v>
      </c>
      <c r="E10" s="425" t="s">
        <v>704</v>
      </c>
      <c r="F10" s="425" t="s">
        <v>704</v>
      </c>
      <c r="G10" s="428" t="s">
        <v>704</v>
      </c>
      <c r="H10" s="999" t="s">
        <v>721</v>
      </c>
      <c r="I10" s="425" t="s">
        <v>722</v>
      </c>
      <c r="J10" s="1055" t="s">
        <v>723</v>
      </c>
    </row>
    <row r="11" spans="1:10" s="38" customFormat="1" ht="9.75" customHeight="1">
      <c r="A11" s="429" t="s">
        <v>688</v>
      </c>
      <c r="B11" s="430"/>
      <c r="C11" s="430"/>
      <c r="D11" s="430" t="s">
        <v>690</v>
      </c>
      <c r="E11" s="430" t="s">
        <v>722</v>
      </c>
      <c r="F11" s="430" t="s">
        <v>722</v>
      </c>
      <c r="G11" s="1056" t="s">
        <v>722</v>
      </c>
      <c r="H11" s="1002" t="s">
        <v>726</v>
      </c>
      <c r="I11" s="430" t="s">
        <v>688</v>
      </c>
      <c r="J11" s="199" t="s">
        <v>688</v>
      </c>
    </row>
    <row r="12" spans="1:10" ht="10.9" customHeight="1">
      <c r="A12" s="1057"/>
    </row>
    <row r="13" spans="1:10" ht="10.5" customHeight="1">
      <c r="B13" s="1058" t="s">
        <v>154</v>
      </c>
      <c r="C13" s="1059"/>
      <c r="D13" s="1059"/>
      <c r="E13" s="1059"/>
      <c r="F13" s="1059"/>
      <c r="G13" s="1059"/>
      <c r="H13" s="1059"/>
      <c r="I13" s="1059"/>
      <c r="J13" s="1059"/>
    </row>
    <row r="14" spans="1:10" ht="10.9" customHeight="1">
      <c r="B14" s="1058"/>
      <c r="C14" s="1059"/>
      <c r="D14" s="1059"/>
      <c r="E14" s="1059"/>
      <c r="F14" s="1059"/>
      <c r="G14" s="1059"/>
      <c r="H14" s="1059"/>
      <c r="I14" s="1059"/>
      <c r="J14" s="1059"/>
    </row>
    <row r="15" spans="1:10" ht="10.5" customHeight="1">
      <c r="B15" s="225" t="s">
        <v>598</v>
      </c>
      <c r="C15" s="170"/>
      <c r="D15" s="170"/>
      <c r="E15" s="170"/>
      <c r="F15" s="170"/>
      <c r="G15" s="170"/>
      <c r="H15" s="170"/>
      <c r="I15" s="170"/>
      <c r="J15" s="170"/>
    </row>
    <row r="16" spans="1:10" ht="10.9" customHeight="1">
      <c r="B16" s="308"/>
      <c r="C16" s="170"/>
      <c r="D16" s="170"/>
      <c r="E16" s="170"/>
      <c r="F16" s="170"/>
      <c r="G16" s="170"/>
      <c r="H16" s="170"/>
      <c r="I16" s="170"/>
      <c r="J16" s="170"/>
    </row>
    <row r="17" spans="1:10" ht="9.75" customHeight="1">
      <c r="A17" s="208" t="s">
        <v>323</v>
      </c>
      <c r="B17" s="121"/>
      <c r="C17" s="121"/>
      <c r="D17" s="121"/>
      <c r="E17" s="121"/>
      <c r="F17" s="121"/>
      <c r="G17" s="121"/>
      <c r="H17" s="121"/>
      <c r="I17" s="121"/>
      <c r="J17" s="121"/>
    </row>
    <row r="18" spans="1:10" ht="4.9000000000000004" customHeight="1">
      <c r="A18" s="208"/>
      <c r="B18" s="121"/>
      <c r="C18" s="121"/>
      <c r="D18" s="121"/>
      <c r="E18" s="121"/>
      <c r="F18" s="121"/>
      <c r="G18" s="121"/>
      <c r="H18" s="121"/>
      <c r="I18" s="121"/>
      <c r="J18" s="121"/>
    </row>
    <row r="19" spans="1:10" ht="9.75" customHeight="1">
      <c r="A19" s="208" t="s">
        <v>2844</v>
      </c>
      <c r="B19" s="241">
        <v>16</v>
      </c>
      <c r="C19" s="241">
        <v>5</v>
      </c>
      <c r="D19" s="241">
        <v>0</v>
      </c>
      <c r="E19" s="241">
        <v>4</v>
      </c>
      <c r="F19" s="241">
        <v>2</v>
      </c>
      <c r="G19" s="241">
        <v>4</v>
      </c>
      <c r="H19" s="241">
        <v>0</v>
      </c>
      <c r="I19" s="241">
        <v>1</v>
      </c>
      <c r="J19" s="241">
        <v>0</v>
      </c>
    </row>
    <row r="20" spans="1:10" ht="9.75" customHeight="1">
      <c r="A20" s="208" t="s">
        <v>2845</v>
      </c>
      <c r="B20" s="241">
        <v>2</v>
      </c>
      <c r="C20" s="1007" t="s">
        <v>606</v>
      </c>
      <c r="D20" s="1007" t="s">
        <v>606</v>
      </c>
      <c r="E20" s="1007" t="s">
        <v>606</v>
      </c>
      <c r="F20" s="1007" t="s">
        <v>606</v>
      </c>
      <c r="G20" s="1007" t="s">
        <v>606</v>
      </c>
      <c r="H20" s="1007" t="s">
        <v>606</v>
      </c>
      <c r="I20" s="1007" t="s">
        <v>606</v>
      </c>
      <c r="J20" s="1007" t="s">
        <v>606</v>
      </c>
    </row>
    <row r="21" spans="1:10" ht="9.75" customHeight="1">
      <c r="A21" s="208" t="s">
        <v>2846</v>
      </c>
      <c r="B21" s="241">
        <v>1</v>
      </c>
      <c r="C21" s="1007" t="s">
        <v>606</v>
      </c>
      <c r="D21" s="1007" t="s">
        <v>606</v>
      </c>
      <c r="E21" s="1007" t="s">
        <v>606</v>
      </c>
      <c r="F21" s="1007" t="s">
        <v>606</v>
      </c>
      <c r="G21" s="1007" t="s">
        <v>606</v>
      </c>
      <c r="H21" s="1007" t="s">
        <v>606</v>
      </c>
      <c r="I21" s="1007" t="s">
        <v>606</v>
      </c>
      <c r="J21" s="1007" t="s">
        <v>606</v>
      </c>
    </row>
    <row r="22" spans="1:10" ht="9.75" customHeight="1">
      <c r="A22" s="208" t="s">
        <v>2847</v>
      </c>
      <c r="B22" s="241">
        <v>19</v>
      </c>
      <c r="C22" s="241">
        <v>3</v>
      </c>
      <c r="D22" s="241">
        <v>0</v>
      </c>
      <c r="E22" s="241">
        <v>9</v>
      </c>
      <c r="F22" s="241">
        <v>2</v>
      </c>
      <c r="G22" s="241">
        <v>3</v>
      </c>
      <c r="H22" s="241">
        <v>1</v>
      </c>
      <c r="I22" s="241">
        <v>1</v>
      </c>
      <c r="J22" s="241">
        <v>0</v>
      </c>
    </row>
    <row r="23" spans="1:10" ht="9.75" customHeight="1">
      <c r="A23" s="208" t="s">
        <v>2848</v>
      </c>
      <c r="B23" s="241">
        <v>2</v>
      </c>
      <c r="C23" s="241">
        <v>1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  <c r="I23" s="241">
        <v>0</v>
      </c>
      <c r="J23" s="241">
        <v>1</v>
      </c>
    </row>
    <row r="24" spans="1:10" ht="8.25" customHeight="1">
      <c r="A24" s="1035"/>
      <c r="B24" s="235"/>
      <c r="C24" s="235"/>
      <c r="D24" s="235"/>
      <c r="E24" s="235"/>
      <c r="F24" s="235"/>
      <c r="G24" s="235"/>
      <c r="H24" s="235"/>
      <c r="I24" s="235"/>
      <c r="J24" s="235"/>
    </row>
    <row r="25" spans="1:10" ht="9.75" customHeight="1">
      <c r="A25" s="144" t="s">
        <v>141</v>
      </c>
      <c r="B25" s="235">
        <v>40</v>
      </c>
      <c r="C25" s="235">
        <v>9</v>
      </c>
      <c r="D25" s="235">
        <v>0</v>
      </c>
      <c r="E25" s="235">
        <v>13</v>
      </c>
      <c r="F25" s="235">
        <v>5</v>
      </c>
      <c r="G25" s="235">
        <v>7</v>
      </c>
      <c r="H25" s="235">
        <v>1</v>
      </c>
      <c r="I25" s="235">
        <v>3</v>
      </c>
      <c r="J25" s="235">
        <v>2</v>
      </c>
    </row>
    <row r="26" spans="1:10" ht="8.25" customHeight="1">
      <c r="A26" s="1035"/>
      <c r="B26" s="241"/>
      <c r="C26" s="241"/>
      <c r="D26" s="241"/>
      <c r="E26" s="241"/>
      <c r="F26" s="241"/>
      <c r="G26" s="241"/>
      <c r="H26" s="241"/>
      <c r="I26" s="241"/>
      <c r="J26" s="241"/>
    </row>
    <row r="27" spans="1:10" ht="9.75" customHeight="1">
      <c r="A27" s="208" t="s">
        <v>612</v>
      </c>
      <c r="B27" s="235"/>
      <c r="C27" s="235"/>
      <c r="D27" s="235"/>
      <c r="E27" s="235"/>
      <c r="F27" s="235"/>
      <c r="G27" s="235"/>
      <c r="H27" s="235"/>
      <c r="I27" s="235"/>
      <c r="J27" s="235"/>
    </row>
    <row r="28" spans="1:10" ht="4.9000000000000004" customHeight="1">
      <c r="A28" s="208"/>
      <c r="B28" s="235"/>
      <c r="C28" s="235"/>
      <c r="D28" s="235"/>
      <c r="E28" s="235"/>
      <c r="F28" s="235"/>
      <c r="G28" s="235"/>
      <c r="H28" s="235"/>
      <c r="I28" s="235"/>
      <c r="J28" s="235"/>
    </row>
    <row r="29" spans="1:10" ht="9.75" customHeight="1">
      <c r="A29" s="208" t="s">
        <v>2849</v>
      </c>
      <c r="B29" s="241">
        <v>1</v>
      </c>
      <c r="C29" s="1007" t="s">
        <v>606</v>
      </c>
      <c r="D29" s="1007" t="s">
        <v>606</v>
      </c>
      <c r="E29" s="1007" t="s">
        <v>606</v>
      </c>
      <c r="F29" s="1007" t="s">
        <v>606</v>
      </c>
      <c r="G29" s="1007" t="s">
        <v>606</v>
      </c>
      <c r="H29" s="1007" t="s">
        <v>606</v>
      </c>
      <c r="I29" s="1007" t="s">
        <v>606</v>
      </c>
      <c r="J29" s="1007" t="s">
        <v>606</v>
      </c>
    </row>
    <row r="30" spans="1:10" ht="9.75" customHeight="1">
      <c r="A30" s="208" t="s">
        <v>2850</v>
      </c>
      <c r="B30" s="241">
        <v>3</v>
      </c>
      <c r="C30" s="241">
        <v>2</v>
      </c>
      <c r="D30" s="241">
        <v>0</v>
      </c>
      <c r="E30" s="241">
        <v>1</v>
      </c>
      <c r="F30" s="241">
        <v>0</v>
      </c>
      <c r="G30" s="241">
        <v>0</v>
      </c>
      <c r="H30" s="241">
        <v>0</v>
      </c>
      <c r="I30" s="241">
        <v>0</v>
      </c>
      <c r="J30" s="241">
        <v>0</v>
      </c>
    </row>
    <row r="31" spans="1:10" ht="9.75" customHeight="1">
      <c r="A31" s="208" t="s">
        <v>2851</v>
      </c>
      <c r="B31" s="241">
        <v>1</v>
      </c>
      <c r="C31" s="1007" t="s">
        <v>606</v>
      </c>
      <c r="D31" s="1007" t="s">
        <v>606</v>
      </c>
      <c r="E31" s="1007" t="s">
        <v>606</v>
      </c>
      <c r="F31" s="1007" t="s">
        <v>606</v>
      </c>
      <c r="G31" s="1007" t="s">
        <v>606</v>
      </c>
      <c r="H31" s="1007" t="s">
        <v>606</v>
      </c>
      <c r="I31" s="1007" t="s">
        <v>606</v>
      </c>
      <c r="J31" s="1007" t="s">
        <v>606</v>
      </c>
    </row>
    <row r="32" spans="1:10" ht="9.75" customHeight="1">
      <c r="A32" s="208" t="s">
        <v>2852</v>
      </c>
      <c r="B32" s="241">
        <v>1</v>
      </c>
      <c r="C32" s="1007" t="s">
        <v>606</v>
      </c>
      <c r="D32" s="1007" t="s">
        <v>606</v>
      </c>
      <c r="E32" s="1007" t="s">
        <v>606</v>
      </c>
      <c r="F32" s="1007" t="s">
        <v>606</v>
      </c>
      <c r="G32" s="1007" t="s">
        <v>606</v>
      </c>
      <c r="H32" s="1007" t="s">
        <v>606</v>
      </c>
      <c r="I32" s="1007" t="s">
        <v>606</v>
      </c>
      <c r="J32" s="1007" t="s">
        <v>606</v>
      </c>
    </row>
    <row r="33" spans="1:10" ht="9.75" customHeight="1">
      <c r="A33" s="208" t="s">
        <v>2853</v>
      </c>
      <c r="B33" s="241">
        <v>1</v>
      </c>
      <c r="C33" s="1007" t="s">
        <v>606</v>
      </c>
      <c r="D33" s="1007" t="s">
        <v>606</v>
      </c>
      <c r="E33" s="1007" t="s">
        <v>606</v>
      </c>
      <c r="F33" s="1007" t="s">
        <v>606</v>
      </c>
      <c r="G33" s="1007" t="s">
        <v>606</v>
      </c>
      <c r="H33" s="1007" t="s">
        <v>606</v>
      </c>
      <c r="I33" s="1007" t="s">
        <v>606</v>
      </c>
      <c r="J33" s="1007" t="s">
        <v>606</v>
      </c>
    </row>
    <row r="34" spans="1:10" ht="9.75" customHeight="1">
      <c r="A34" s="208" t="s">
        <v>2854</v>
      </c>
      <c r="B34" s="241">
        <v>94</v>
      </c>
      <c r="C34" s="241">
        <v>12</v>
      </c>
      <c r="D34" s="241">
        <v>1</v>
      </c>
      <c r="E34" s="241">
        <v>10</v>
      </c>
      <c r="F34" s="241">
        <v>8</v>
      </c>
      <c r="G34" s="241">
        <v>54</v>
      </c>
      <c r="H34" s="241">
        <v>3</v>
      </c>
      <c r="I34" s="241">
        <v>5</v>
      </c>
      <c r="J34" s="241">
        <v>1</v>
      </c>
    </row>
    <row r="35" spans="1:10" ht="9.75" customHeight="1">
      <c r="A35" s="208" t="s">
        <v>2855</v>
      </c>
      <c r="B35" s="241">
        <v>28</v>
      </c>
      <c r="C35" s="241">
        <v>6</v>
      </c>
      <c r="D35" s="241">
        <v>0</v>
      </c>
      <c r="E35" s="241">
        <v>13</v>
      </c>
      <c r="F35" s="241">
        <v>6</v>
      </c>
      <c r="G35" s="241">
        <v>1</v>
      </c>
      <c r="H35" s="241">
        <v>1</v>
      </c>
      <c r="I35" s="241">
        <v>0</v>
      </c>
      <c r="J35" s="241">
        <v>1</v>
      </c>
    </row>
    <row r="36" spans="1:10" ht="8.25" customHeight="1">
      <c r="A36" s="208"/>
      <c r="B36" s="235"/>
      <c r="C36" s="235"/>
      <c r="D36" s="235"/>
      <c r="E36" s="235"/>
      <c r="F36" s="235"/>
      <c r="G36" s="235"/>
      <c r="H36" s="235"/>
      <c r="I36" s="235"/>
      <c r="J36" s="235"/>
    </row>
    <row r="37" spans="1:10" ht="9.75" customHeight="1">
      <c r="A37" s="144" t="s">
        <v>141</v>
      </c>
      <c r="B37" s="235">
        <v>129</v>
      </c>
      <c r="C37" s="235">
        <v>22</v>
      </c>
      <c r="D37" s="235">
        <v>1</v>
      </c>
      <c r="E37" s="235">
        <v>24</v>
      </c>
      <c r="F37" s="235">
        <v>14</v>
      </c>
      <c r="G37" s="235">
        <v>55</v>
      </c>
      <c r="H37" s="235">
        <v>4</v>
      </c>
      <c r="I37" s="235">
        <v>7</v>
      </c>
      <c r="J37" s="235">
        <v>2</v>
      </c>
    </row>
    <row r="38" spans="1:10" ht="8.25" customHeight="1">
      <c r="A38" s="208"/>
      <c r="B38" s="241"/>
      <c r="C38" s="241"/>
      <c r="D38" s="241"/>
      <c r="E38" s="241"/>
      <c r="F38" s="241"/>
      <c r="G38" s="241"/>
      <c r="H38" s="241"/>
      <c r="I38" s="241"/>
      <c r="J38" s="241"/>
    </row>
    <row r="39" spans="1:10" ht="9.75" customHeight="1">
      <c r="A39" s="208" t="s">
        <v>2856</v>
      </c>
      <c r="B39" s="241"/>
      <c r="C39" s="241"/>
      <c r="D39" s="241"/>
      <c r="E39" s="241"/>
      <c r="F39" s="241"/>
      <c r="G39" s="241"/>
      <c r="H39" s="241"/>
      <c r="I39" s="241"/>
      <c r="J39" s="241"/>
    </row>
    <row r="40" spans="1:10" ht="9.75" customHeight="1">
      <c r="A40" s="208" t="s">
        <v>2857</v>
      </c>
      <c r="B40" s="241"/>
      <c r="C40" s="241"/>
      <c r="D40" s="241"/>
      <c r="E40" s="241"/>
      <c r="F40" s="241"/>
      <c r="G40" s="241"/>
      <c r="H40" s="241"/>
      <c r="I40" s="241"/>
      <c r="J40" s="241"/>
    </row>
    <row r="41" spans="1:10" ht="4.9000000000000004" customHeight="1">
      <c r="A41" s="208"/>
      <c r="B41" s="241"/>
      <c r="C41" s="241"/>
      <c r="D41" s="241"/>
      <c r="E41" s="241"/>
      <c r="F41" s="241"/>
      <c r="G41" s="241"/>
      <c r="H41" s="241"/>
      <c r="I41" s="241"/>
      <c r="J41" s="241"/>
    </row>
    <row r="42" spans="1:10" ht="9.75" customHeight="1">
      <c r="A42" s="208" t="s">
        <v>2858</v>
      </c>
      <c r="B42" s="241">
        <v>179</v>
      </c>
      <c r="C42" s="241">
        <v>12</v>
      </c>
      <c r="D42" s="241">
        <v>0</v>
      </c>
      <c r="E42" s="241">
        <v>26</v>
      </c>
      <c r="F42" s="241">
        <v>33</v>
      </c>
      <c r="G42" s="241">
        <v>93</v>
      </c>
      <c r="H42" s="241">
        <v>3</v>
      </c>
      <c r="I42" s="241">
        <v>11</v>
      </c>
      <c r="J42" s="241">
        <v>1</v>
      </c>
    </row>
    <row r="43" spans="1:10" ht="9.75" customHeight="1">
      <c r="A43" s="208" t="s">
        <v>2859</v>
      </c>
    </row>
    <row r="44" spans="1:10" ht="9.75" customHeight="1">
      <c r="A44" s="208" t="s">
        <v>2860</v>
      </c>
      <c r="B44" s="235">
        <v>637</v>
      </c>
      <c r="C44" s="235">
        <v>65</v>
      </c>
      <c r="D44" s="235">
        <v>1</v>
      </c>
      <c r="E44" s="235">
        <v>61</v>
      </c>
      <c r="F44" s="235">
        <v>65</v>
      </c>
      <c r="G44" s="235">
        <v>405</v>
      </c>
      <c r="H44" s="235">
        <v>16</v>
      </c>
      <c r="I44" s="235">
        <v>22</v>
      </c>
      <c r="J44" s="235">
        <v>2</v>
      </c>
    </row>
    <row r="45" spans="1:10" ht="9.75" customHeight="1">
      <c r="A45" s="208" t="s">
        <v>2861</v>
      </c>
      <c r="B45" s="235">
        <v>28</v>
      </c>
      <c r="C45" s="235">
        <v>1</v>
      </c>
      <c r="D45" s="235">
        <v>1</v>
      </c>
      <c r="E45" s="235">
        <v>1</v>
      </c>
      <c r="F45" s="235">
        <v>7</v>
      </c>
      <c r="G45" s="235">
        <v>8</v>
      </c>
      <c r="H45" s="235">
        <v>0</v>
      </c>
      <c r="I45" s="235">
        <v>10</v>
      </c>
      <c r="J45" s="235">
        <v>0</v>
      </c>
    </row>
    <row r="46" spans="1:10" ht="8.25" customHeight="1">
      <c r="A46" s="208"/>
      <c r="B46" s="235"/>
      <c r="C46" s="235"/>
      <c r="D46" s="235"/>
      <c r="E46" s="235"/>
      <c r="F46" s="235"/>
      <c r="G46" s="235"/>
      <c r="H46" s="235"/>
      <c r="I46" s="235"/>
      <c r="J46" s="235"/>
    </row>
    <row r="47" spans="1:10" ht="9.75" customHeight="1">
      <c r="A47" s="144" t="s">
        <v>141</v>
      </c>
      <c r="B47" s="241">
        <v>844</v>
      </c>
      <c r="C47" s="241">
        <v>78</v>
      </c>
      <c r="D47" s="241">
        <v>2</v>
      </c>
      <c r="E47" s="241">
        <v>88</v>
      </c>
      <c r="F47" s="241">
        <v>105</v>
      </c>
      <c r="G47" s="241">
        <v>506</v>
      </c>
      <c r="H47" s="241">
        <v>19</v>
      </c>
      <c r="I47" s="241">
        <v>43</v>
      </c>
      <c r="J47" s="241">
        <v>3</v>
      </c>
    </row>
    <row r="48" spans="1:10" ht="8.25" customHeight="1">
      <c r="A48" s="208"/>
      <c r="B48" s="241"/>
      <c r="C48" s="241"/>
      <c r="D48" s="241"/>
      <c r="E48" s="241"/>
      <c r="F48" s="241"/>
      <c r="G48" s="241"/>
      <c r="H48" s="241"/>
      <c r="I48" s="241"/>
      <c r="J48" s="241"/>
    </row>
    <row r="49" spans="1:10" ht="9.75" customHeight="1">
      <c r="A49" s="208" t="s">
        <v>625</v>
      </c>
      <c r="B49" s="241"/>
      <c r="C49" s="241"/>
      <c r="D49" s="241"/>
      <c r="E49" s="241"/>
      <c r="F49" s="241"/>
      <c r="G49" s="241"/>
      <c r="H49" s="241"/>
      <c r="I49" s="241"/>
      <c r="J49" s="241"/>
    </row>
    <row r="50" spans="1:10" ht="4.9000000000000004" customHeight="1">
      <c r="A50" s="208"/>
      <c r="B50" s="241"/>
      <c r="C50" s="241"/>
      <c r="D50" s="241"/>
      <c r="E50" s="241"/>
      <c r="F50" s="241"/>
      <c r="G50" s="241"/>
      <c r="H50" s="241"/>
      <c r="I50" s="241"/>
      <c r="J50" s="241"/>
    </row>
    <row r="51" spans="1:10" ht="9.75" customHeight="1">
      <c r="A51" s="208" t="s">
        <v>2862</v>
      </c>
      <c r="B51" s="241">
        <v>7</v>
      </c>
      <c r="C51" s="241">
        <v>3</v>
      </c>
      <c r="D51" s="241">
        <v>1</v>
      </c>
      <c r="E51" s="241">
        <v>1</v>
      </c>
      <c r="F51" s="241">
        <v>1</v>
      </c>
      <c r="G51" s="241">
        <v>0</v>
      </c>
      <c r="H51" s="241">
        <v>0</v>
      </c>
      <c r="I51" s="241">
        <v>0</v>
      </c>
      <c r="J51" s="241">
        <v>1</v>
      </c>
    </row>
    <row r="52" spans="1:10" ht="8.25" customHeight="1">
      <c r="A52" s="208"/>
    </row>
    <row r="53" spans="1:10" ht="9.75" customHeight="1">
      <c r="A53" s="144" t="s">
        <v>141</v>
      </c>
      <c r="B53" s="235">
        <v>7</v>
      </c>
      <c r="C53" s="235">
        <v>3</v>
      </c>
      <c r="D53" s="235">
        <v>1</v>
      </c>
      <c r="E53" s="235">
        <v>1</v>
      </c>
      <c r="F53" s="235">
        <v>1</v>
      </c>
      <c r="G53" s="235">
        <v>0</v>
      </c>
      <c r="H53" s="235">
        <v>0</v>
      </c>
      <c r="I53" s="235">
        <v>0</v>
      </c>
      <c r="J53" s="235">
        <v>1</v>
      </c>
    </row>
    <row r="54" spans="1:10" ht="7.9" customHeight="1">
      <c r="A54" s="144"/>
      <c r="B54" s="241"/>
      <c r="C54" s="241"/>
      <c r="D54" s="241"/>
      <c r="E54" s="241"/>
      <c r="F54" s="241"/>
      <c r="G54" s="241"/>
      <c r="H54" s="241"/>
      <c r="I54" s="241"/>
      <c r="J54" s="241"/>
    </row>
    <row r="55" spans="1:10" ht="9.75" customHeight="1">
      <c r="A55" s="144"/>
      <c r="B55" s="241"/>
      <c r="C55" s="241"/>
      <c r="D55" s="241"/>
      <c r="E55" s="241"/>
      <c r="F55" s="241"/>
      <c r="G55" s="241"/>
      <c r="H55" s="241"/>
      <c r="I55" s="241"/>
      <c r="J55" s="241"/>
    </row>
    <row r="56" spans="1:10" ht="9.75" customHeight="1">
      <c r="A56" s="144" t="s">
        <v>629</v>
      </c>
      <c r="B56" s="241">
        <v>1020</v>
      </c>
      <c r="C56" s="241">
        <v>112</v>
      </c>
      <c r="D56" s="241">
        <v>4</v>
      </c>
      <c r="E56" s="241">
        <v>126</v>
      </c>
      <c r="F56" s="241">
        <v>125</v>
      </c>
      <c r="G56" s="241">
        <v>568</v>
      </c>
      <c r="H56" s="241">
        <v>24</v>
      </c>
      <c r="I56" s="241">
        <v>53</v>
      </c>
      <c r="J56" s="241">
        <v>8</v>
      </c>
    </row>
    <row r="57" spans="1:10" ht="14.45" customHeight="1">
      <c r="A57" s="218"/>
    </row>
    <row r="58" spans="1:10" ht="10.5" customHeight="1">
      <c r="B58" s="225" t="s">
        <v>634</v>
      </c>
      <c r="C58" s="170"/>
      <c r="D58" s="170"/>
      <c r="E58" s="170"/>
      <c r="F58" s="170"/>
      <c r="G58" s="170"/>
      <c r="H58" s="170"/>
      <c r="I58" s="170"/>
      <c r="J58" s="170"/>
    </row>
    <row r="59" spans="1:10" ht="8.25" customHeight="1">
      <c r="A59" s="201"/>
      <c r="B59" s="170"/>
      <c r="C59" s="170"/>
      <c r="D59" s="170"/>
      <c r="E59" s="170"/>
      <c r="F59" s="170"/>
      <c r="G59" s="170"/>
      <c r="H59" s="170"/>
      <c r="I59" s="170"/>
      <c r="J59" s="170"/>
    </row>
    <row r="60" spans="1:10" ht="9.75" customHeight="1">
      <c r="A60" s="208" t="s">
        <v>635</v>
      </c>
      <c r="B60" s="241"/>
      <c r="C60" s="241"/>
      <c r="D60" s="241"/>
      <c r="E60" s="241"/>
      <c r="F60" s="241"/>
      <c r="G60" s="241"/>
      <c r="H60" s="241"/>
      <c r="I60" s="241"/>
      <c r="J60" s="241"/>
    </row>
    <row r="61" spans="1:10" ht="4.9000000000000004" customHeight="1">
      <c r="A61" s="208"/>
      <c r="B61" s="241"/>
      <c r="C61" s="241"/>
      <c r="D61" s="241"/>
      <c r="E61" s="241"/>
      <c r="F61" s="241"/>
      <c r="G61" s="241"/>
      <c r="H61" s="241"/>
      <c r="I61" s="241"/>
      <c r="J61" s="241"/>
    </row>
    <row r="62" spans="1:10" ht="9.75" customHeight="1">
      <c r="A62" s="208" t="s">
        <v>2863</v>
      </c>
      <c r="B62" s="241">
        <v>1</v>
      </c>
      <c r="C62" s="1007" t="s">
        <v>606</v>
      </c>
      <c r="D62" s="1007" t="s">
        <v>606</v>
      </c>
      <c r="E62" s="1007" t="s">
        <v>606</v>
      </c>
      <c r="F62" s="1007" t="s">
        <v>606</v>
      </c>
      <c r="G62" s="1007" t="s">
        <v>606</v>
      </c>
      <c r="H62" s="1007" t="s">
        <v>606</v>
      </c>
      <c r="I62" s="1007" t="s">
        <v>606</v>
      </c>
      <c r="J62" s="1007" t="s">
        <v>606</v>
      </c>
    </row>
    <row r="63" spans="1:10" ht="8.25" customHeight="1">
      <c r="A63" s="208"/>
    </row>
    <row r="64" spans="1:10" ht="9.75" customHeight="1">
      <c r="A64" s="144" t="s">
        <v>141</v>
      </c>
      <c r="B64" s="235">
        <v>1</v>
      </c>
      <c r="C64" s="1007" t="s">
        <v>606</v>
      </c>
      <c r="D64" s="1007" t="s">
        <v>606</v>
      </c>
      <c r="E64" s="1007" t="s">
        <v>606</v>
      </c>
      <c r="F64" s="1007" t="s">
        <v>606</v>
      </c>
      <c r="G64" s="1007" t="s">
        <v>606</v>
      </c>
      <c r="H64" s="1007" t="s">
        <v>606</v>
      </c>
      <c r="I64" s="1007" t="s">
        <v>606</v>
      </c>
      <c r="J64" s="1007" t="s">
        <v>606</v>
      </c>
    </row>
    <row r="65" spans="1:10" ht="7.9" customHeight="1">
      <c r="A65" s="144"/>
      <c r="B65" s="241"/>
      <c r="C65" s="241"/>
      <c r="D65" s="241"/>
      <c r="E65" s="241"/>
      <c r="F65" s="241"/>
      <c r="G65" s="241"/>
      <c r="H65" s="241"/>
      <c r="I65" s="241"/>
      <c r="J65" s="241"/>
    </row>
    <row r="66" spans="1:10" ht="9.75" customHeight="1">
      <c r="A66" s="208" t="s">
        <v>638</v>
      </c>
      <c r="B66" s="1060"/>
      <c r="C66" s="1060"/>
      <c r="D66" s="1060"/>
      <c r="E66" s="1060"/>
      <c r="F66" s="1060"/>
      <c r="G66" s="1060"/>
      <c r="H66" s="1060"/>
      <c r="I66" s="1060"/>
      <c r="J66" s="1060"/>
    </row>
    <row r="67" spans="1:10" ht="4.9000000000000004" customHeight="1">
      <c r="A67" s="208"/>
      <c r="B67" s="1060"/>
      <c r="C67" s="1060"/>
      <c r="D67" s="1060"/>
      <c r="E67" s="1060"/>
      <c r="F67" s="1060"/>
      <c r="G67" s="1060"/>
      <c r="H67" s="1060"/>
      <c r="I67" s="1060"/>
      <c r="J67" s="1060"/>
    </row>
    <row r="68" spans="1:10" ht="9.75" customHeight="1">
      <c r="A68" s="208" t="s">
        <v>2864</v>
      </c>
      <c r="B68" s="241">
        <v>7</v>
      </c>
      <c r="C68" s="1007" t="s">
        <v>606</v>
      </c>
      <c r="D68" s="1007" t="s">
        <v>606</v>
      </c>
      <c r="E68" s="1007" t="s">
        <v>606</v>
      </c>
      <c r="F68" s="1007" t="s">
        <v>606</v>
      </c>
      <c r="G68" s="1007" t="s">
        <v>606</v>
      </c>
      <c r="H68" s="1007" t="s">
        <v>606</v>
      </c>
      <c r="I68" s="1007" t="s">
        <v>606</v>
      </c>
      <c r="J68" s="1007" t="s">
        <v>606</v>
      </c>
    </row>
    <row r="69" spans="1:10" ht="9.75" customHeight="1">
      <c r="A69" s="208" t="s">
        <v>2865</v>
      </c>
      <c r="B69" s="241">
        <v>31</v>
      </c>
      <c r="C69" s="1007" t="s">
        <v>606</v>
      </c>
      <c r="D69" s="1007" t="s">
        <v>606</v>
      </c>
      <c r="E69" s="1007" t="s">
        <v>606</v>
      </c>
      <c r="F69" s="1007" t="s">
        <v>606</v>
      </c>
      <c r="G69" s="1007" t="s">
        <v>606</v>
      </c>
      <c r="H69" s="1007" t="s">
        <v>606</v>
      </c>
      <c r="I69" s="1007" t="s">
        <v>606</v>
      </c>
      <c r="J69" s="1007" t="s">
        <v>606</v>
      </c>
    </row>
    <row r="70" spans="1:10" ht="8.25" customHeight="1">
      <c r="A70" s="208"/>
    </row>
    <row r="71" spans="1:10" ht="9.75" customHeight="1">
      <c r="A71" s="144" t="s">
        <v>141</v>
      </c>
      <c r="B71" s="235">
        <v>38</v>
      </c>
      <c r="C71" s="1007" t="s">
        <v>606</v>
      </c>
      <c r="D71" s="1007" t="s">
        <v>606</v>
      </c>
      <c r="E71" s="1007" t="s">
        <v>606</v>
      </c>
      <c r="F71" s="1007" t="s">
        <v>606</v>
      </c>
      <c r="G71" s="1007" t="s">
        <v>606</v>
      </c>
      <c r="H71" s="1007" t="s">
        <v>606</v>
      </c>
      <c r="I71" s="1007" t="s">
        <v>606</v>
      </c>
      <c r="J71" s="1007" t="s">
        <v>606</v>
      </c>
    </row>
    <row r="72" spans="1:10" ht="7.9" customHeight="1">
      <c r="A72" s="208"/>
      <c r="B72" s="241"/>
      <c r="C72" s="241"/>
      <c r="D72" s="241"/>
      <c r="E72" s="241"/>
      <c r="F72" s="241"/>
      <c r="G72" s="241"/>
      <c r="H72" s="241"/>
      <c r="I72" s="241"/>
      <c r="J72" s="241"/>
    </row>
    <row r="73" spans="1:10" ht="9.75" customHeight="1">
      <c r="A73" s="144" t="s">
        <v>643</v>
      </c>
      <c r="B73" s="241">
        <v>39</v>
      </c>
      <c r="C73" s="241">
        <v>2</v>
      </c>
      <c r="D73" s="241">
        <v>0</v>
      </c>
      <c r="E73" s="241">
        <v>3</v>
      </c>
      <c r="F73" s="241">
        <v>2</v>
      </c>
      <c r="G73" s="241">
        <v>29</v>
      </c>
      <c r="H73" s="241">
        <v>0</v>
      </c>
      <c r="I73" s="241">
        <v>3</v>
      </c>
      <c r="J73" s="241">
        <v>0</v>
      </c>
    </row>
    <row r="74" spans="1:10" ht="14.45" customHeight="1">
      <c r="B74" s="1061"/>
      <c r="C74" s="1061"/>
      <c r="D74" s="1061"/>
      <c r="E74" s="1061"/>
      <c r="F74" s="1061"/>
      <c r="G74" s="1061"/>
      <c r="H74" s="1061"/>
      <c r="I74" s="1061"/>
      <c r="J74" s="1061"/>
    </row>
    <row r="75" spans="1:10" ht="10.5" customHeight="1">
      <c r="B75" s="225" t="s">
        <v>2866</v>
      </c>
      <c r="C75" s="170"/>
      <c r="D75" s="170"/>
      <c r="E75" s="170"/>
      <c r="F75" s="170"/>
      <c r="G75" s="170"/>
      <c r="H75" s="170"/>
      <c r="I75" s="170"/>
      <c r="J75" s="170"/>
    </row>
    <row r="76" spans="1:10" ht="8.25" customHeight="1">
      <c r="B76" s="1061"/>
      <c r="C76" s="1061"/>
      <c r="D76" s="1061"/>
      <c r="E76" s="1061"/>
      <c r="F76" s="1061"/>
      <c r="G76" s="1061"/>
      <c r="H76" s="1061"/>
      <c r="I76" s="1061"/>
      <c r="J76" s="1061"/>
    </row>
    <row r="77" spans="1:10" ht="9.75" customHeight="1">
      <c r="A77" s="144" t="s">
        <v>2867</v>
      </c>
      <c r="B77" s="241">
        <v>1059</v>
      </c>
      <c r="C77" s="241">
        <v>114</v>
      </c>
      <c r="D77" s="241">
        <v>4</v>
      </c>
      <c r="E77" s="241">
        <v>129</v>
      </c>
      <c r="F77" s="241">
        <v>127</v>
      </c>
      <c r="G77" s="241">
        <v>597</v>
      </c>
      <c r="H77" s="241">
        <v>24</v>
      </c>
      <c r="I77" s="241">
        <v>56</v>
      </c>
      <c r="J77" s="241">
        <v>8</v>
      </c>
    </row>
    <row r="78" spans="1:10" ht="14.45" customHeight="1">
      <c r="B78" s="1061"/>
      <c r="C78" s="1061"/>
      <c r="D78" s="1061"/>
      <c r="E78" s="1061"/>
      <c r="F78" s="1061"/>
      <c r="G78" s="1061"/>
      <c r="H78" s="1061"/>
      <c r="I78" s="1061"/>
      <c r="J78" s="1061"/>
    </row>
    <row r="79" spans="1:10" ht="10.5" customHeight="1">
      <c r="B79" s="225" t="s">
        <v>2868</v>
      </c>
      <c r="C79" s="170"/>
      <c r="D79" s="170"/>
      <c r="E79" s="170"/>
      <c r="F79" s="170"/>
      <c r="G79" s="170"/>
      <c r="H79" s="170"/>
      <c r="I79" s="170"/>
      <c r="J79" s="170"/>
    </row>
    <row r="80" spans="1:10" ht="8.25" customHeight="1">
      <c r="B80" s="1061"/>
      <c r="C80" s="1061"/>
      <c r="D80" s="1061"/>
      <c r="E80" s="1061"/>
      <c r="F80" s="1061"/>
      <c r="G80" s="1061"/>
      <c r="H80" s="1061"/>
      <c r="I80" s="1061"/>
      <c r="J80" s="1061"/>
    </row>
    <row r="81" spans="1:10" ht="9.75" customHeight="1">
      <c r="A81" s="144" t="s">
        <v>141</v>
      </c>
      <c r="B81" s="241">
        <v>522</v>
      </c>
      <c r="C81" s="241">
        <v>104</v>
      </c>
      <c r="D81" s="241">
        <v>4</v>
      </c>
      <c r="E81" s="241">
        <v>73</v>
      </c>
      <c r="F81" s="241">
        <v>84</v>
      </c>
      <c r="G81" s="241">
        <v>205</v>
      </c>
      <c r="H81" s="241">
        <v>17</v>
      </c>
      <c r="I81" s="241">
        <v>28</v>
      </c>
      <c r="J81" s="241">
        <v>7</v>
      </c>
    </row>
    <row r="82" spans="1:10" ht="14.45" customHeight="1"/>
    <row r="83" spans="1:10" ht="11.25" customHeight="1">
      <c r="B83" s="225" t="s">
        <v>154</v>
      </c>
      <c r="C83" s="170"/>
      <c r="D83" s="170"/>
      <c r="E83" s="170"/>
      <c r="F83" s="170"/>
      <c r="G83" s="170"/>
      <c r="H83" s="170"/>
      <c r="I83" s="170"/>
      <c r="J83" s="170"/>
    </row>
    <row r="84" spans="1:10" ht="8.25" customHeight="1">
      <c r="B84" s="1061"/>
      <c r="C84" s="1061"/>
      <c r="D84" s="1061"/>
      <c r="E84" s="1061"/>
      <c r="F84" s="1061"/>
      <c r="G84" s="1061"/>
      <c r="H84" s="1061"/>
      <c r="I84" s="1061"/>
      <c r="J84" s="1061"/>
    </row>
    <row r="85" spans="1:10" ht="9.75" customHeight="1">
      <c r="A85" s="144" t="s">
        <v>145</v>
      </c>
      <c r="B85" s="241">
        <v>1581</v>
      </c>
      <c r="C85" s="241">
        <v>218</v>
      </c>
      <c r="D85" s="241">
        <v>8</v>
      </c>
      <c r="E85" s="241">
        <v>202</v>
      </c>
      <c r="F85" s="241">
        <v>211</v>
      </c>
      <c r="G85" s="241">
        <v>802</v>
      </c>
      <c r="H85" s="241">
        <v>41</v>
      </c>
      <c r="I85" s="241">
        <v>84</v>
      </c>
      <c r="J85" s="241">
        <v>15</v>
      </c>
    </row>
    <row r="86" spans="1:10" ht="9" customHeight="1">
      <c r="A86" s="218"/>
      <c r="B86" s="1061"/>
      <c r="C86" s="1061"/>
      <c r="D86" s="1061"/>
      <c r="E86" s="1061"/>
      <c r="F86" s="1061"/>
      <c r="G86" s="1061"/>
      <c r="H86" s="1061"/>
      <c r="I86" s="1061"/>
      <c r="J86" s="1061"/>
    </row>
    <row r="87" spans="1:10" s="214" customFormat="1" ht="10.5" customHeight="1">
      <c r="A87" s="66" t="s">
        <v>48</v>
      </c>
    </row>
    <row r="88" spans="1:10" s="214" customFormat="1" ht="10.9" customHeight="1">
      <c r="A88" s="66"/>
    </row>
    <row r="89" spans="1:10" ht="12">
      <c r="B89" s="1058" t="s">
        <v>178</v>
      </c>
      <c r="C89" s="1059"/>
      <c r="D89" s="1059"/>
      <c r="E89" s="1059"/>
      <c r="F89" s="1059"/>
      <c r="G89" s="1059"/>
      <c r="H89" s="1059"/>
      <c r="I89" s="1059"/>
      <c r="J89" s="1059"/>
    </row>
    <row r="90" spans="1:10" ht="10.9" customHeight="1">
      <c r="B90" s="1058"/>
      <c r="C90" s="1059"/>
      <c r="D90" s="1059"/>
      <c r="E90" s="1059"/>
      <c r="F90" s="1059"/>
      <c r="G90" s="1059"/>
      <c r="H90" s="1059"/>
      <c r="I90" s="1059"/>
      <c r="J90" s="1059"/>
    </row>
    <row r="91" spans="1:10" ht="10.5" customHeight="1">
      <c r="B91" s="225" t="s">
        <v>598</v>
      </c>
      <c r="C91" s="170"/>
      <c r="D91" s="170"/>
      <c r="E91" s="170"/>
      <c r="F91" s="170"/>
      <c r="G91" s="170"/>
      <c r="H91" s="170"/>
      <c r="I91" s="170"/>
      <c r="J91" s="170"/>
    </row>
    <row r="92" spans="1:10" ht="10.9" customHeight="1">
      <c r="B92" s="308"/>
      <c r="C92" s="170"/>
      <c r="D92" s="170"/>
      <c r="E92" s="170"/>
      <c r="F92" s="170"/>
      <c r="G92" s="170"/>
      <c r="H92" s="170"/>
      <c r="I92" s="170"/>
      <c r="J92" s="170"/>
    </row>
    <row r="93" spans="1:10" ht="9.75" customHeight="1">
      <c r="A93" s="208" t="s">
        <v>323</v>
      </c>
      <c r="B93" s="121"/>
      <c r="C93" s="121"/>
      <c r="D93" s="121"/>
      <c r="E93" s="121"/>
      <c r="F93" s="121"/>
      <c r="G93" s="121"/>
      <c r="H93" s="121"/>
      <c r="I93" s="121"/>
      <c r="J93" s="121"/>
    </row>
    <row r="94" spans="1:10" ht="6.75" customHeight="1">
      <c r="A94" s="208"/>
      <c r="B94" s="121"/>
      <c r="C94" s="121"/>
      <c r="D94" s="121"/>
      <c r="E94" s="121"/>
      <c r="F94" s="121"/>
      <c r="G94" s="121"/>
      <c r="H94" s="121"/>
      <c r="I94" s="121"/>
      <c r="J94" s="121"/>
    </row>
    <row r="95" spans="1:10" ht="9.6" customHeight="1">
      <c r="A95" s="208" t="s">
        <v>2844</v>
      </c>
      <c r="B95" s="237">
        <v>5</v>
      </c>
      <c r="C95" s="237">
        <v>2</v>
      </c>
      <c r="D95" s="237">
        <v>0</v>
      </c>
      <c r="E95" s="237">
        <v>3</v>
      </c>
      <c r="F95" s="237">
        <v>0</v>
      </c>
      <c r="G95" s="237">
        <v>0</v>
      </c>
      <c r="H95" s="237">
        <v>0</v>
      </c>
      <c r="I95" s="237">
        <v>0</v>
      </c>
      <c r="J95" s="237">
        <v>0</v>
      </c>
    </row>
    <row r="96" spans="1:10" ht="9.75" customHeight="1">
      <c r="A96" s="208" t="s">
        <v>2846</v>
      </c>
      <c r="B96" s="237">
        <v>1</v>
      </c>
      <c r="C96" s="1007" t="s">
        <v>606</v>
      </c>
      <c r="D96" s="1007" t="s">
        <v>606</v>
      </c>
      <c r="E96" s="1007" t="s">
        <v>606</v>
      </c>
      <c r="F96" s="1007" t="s">
        <v>606</v>
      </c>
      <c r="G96" s="1007" t="s">
        <v>606</v>
      </c>
      <c r="H96" s="1007" t="s">
        <v>606</v>
      </c>
      <c r="I96" s="1007" t="s">
        <v>606</v>
      </c>
      <c r="J96" s="1007" t="s">
        <v>606</v>
      </c>
    </row>
    <row r="97" spans="1:10" ht="9.75" customHeight="1">
      <c r="A97" s="208" t="s">
        <v>2847</v>
      </c>
      <c r="B97" s="237">
        <v>7</v>
      </c>
      <c r="C97" s="237">
        <v>2</v>
      </c>
      <c r="D97" s="237">
        <v>0</v>
      </c>
      <c r="E97" s="237">
        <v>3</v>
      </c>
      <c r="F97" s="237">
        <v>1</v>
      </c>
      <c r="G97" s="237">
        <v>0</v>
      </c>
      <c r="H97" s="237">
        <v>1</v>
      </c>
      <c r="I97" s="237">
        <v>0</v>
      </c>
      <c r="J97" s="237">
        <v>0</v>
      </c>
    </row>
    <row r="98" spans="1:10" ht="9.75" customHeight="1">
      <c r="A98" s="208" t="s">
        <v>2848</v>
      </c>
      <c r="B98" s="237">
        <v>2</v>
      </c>
      <c r="C98" s="1007" t="s">
        <v>606</v>
      </c>
      <c r="D98" s="1007" t="s">
        <v>606</v>
      </c>
      <c r="E98" s="1007" t="s">
        <v>606</v>
      </c>
      <c r="F98" s="1007" t="s">
        <v>606</v>
      </c>
      <c r="G98" s="1007" t="s">
        <v>606</v>
      </c>
      <c r="H98" s="1007" t="s">
        <v>606</v>
      </c>
      <c r="I98" s="1007" t="s">
        <v>606</v>
      </c>
      <c r="J98" s="1007" t="s">
        <v>606</v>
      </c>
    </row>
    <row r="99" spans="1:10" ht="8.25" customHeight="1">
      <c r="A99" s="1035"/>
      <c r="B99" s="235"/>
      <c r="C99" s="235"/>
      <c r="D99" s="235"/>
      <c r="E99" s="235"/>
      <c r="F99" s="235"/>
      <c r="G99" s="235"/>
      <c r="H99" s="235"/>
      <c r="I99" s="235"/>
      <c r="J99" s="235"/>
    </row>
    <row r="100" spans="1:10" ht="9.75" customHeight="1">
      <c r="A100" s="144" t="s">
        <v>141</v>
      </c>
      <c r="B100" s="237">
        <v>15</v>
      </c>
      <c r="C100" s="237">
        <v>5</v>
      </c>
      <c r="D100" s="237">
        <v>0</v>
      </c>
      <c r="E100" s="237">
        <v>6</v>
      </c>
      <c r="F100" s="237">
        <v>1</v>
      </c>
      <c r="G100" s="237">
        <v>0</v>
      </c>
      <c r="H100" s="237">
        <v>1</v>
      </c>
      <c r="I100" s="237">
        <v>0</v>
      </c>
      <c r="J100" s="237">
        <v>2</v>
      </c>
    </row>
    <row r="101" spans="1:10" ht="8.25" customHeight="1">
      <c r="A101" s="1035"/>
      <c r="B101" s="241"/>
      <c r="C101" s="241"/>
      <c r="D101" s="241"/>
      <c r="E101" s="241"/>
      <c r="F101" s="241"/>
      <c r="G101" s="241"/>
      <c r="H101" s="241"/>
      <c r="I101" s="241"/>
      <c r="J101" s="241"/>
    </row>
    <row r="102" spans="1:10" ht="9.75" customHeight="1">
      <c r="A102" s="208" t="s">
        <v>612</v>
      </c>
      <c r="B102" s="241"/>
      <c r="C102" s="241"/>
      <c r="D102" s="241"/>
      <c r="E102" s="241"/>
      <c r="F102" s="241"/>
      <c r="G102" s="241"/>
      <c r="H102" s="241"/>
      <c r="I102" s="241"/>
      <c r="J102" s="241"/>
    </row>
    <row r="103" spans="1:10" ht="6" customHeight="1">
      <c r="A103" s="208"/>
      <c r="B103" s="241"/>
      <c r="C103" s="241"/>
      <c r="D103" s="241"/>
      <c r="E103" s="241"/>
      <c r="F103" s="241"/>
      <c r="G103" s="241"/>
      <c r="H103" s="241"/>
      <c r="I103" s="241"/>
      <c r="J103" s="241"/>
    </row>
    <row r="104" spans="1:10" ht="9.6" customHeight="1">
      <c r="A104" s="208" t="s">
        <v>2849</v>
      </c>
      <c r="B104" s="241">
        <v>1</v>
      </c>
      <c r="C104" s="1007" t="s">
        <v>606</v>
      </c>
      <c r="D104" s="1007" t="s">
        <v>606</v>
      </c>
      <c r="E104" s="1007" t="s">
        <v>606</v>
      </c>
      <c r="F104" s="1007" t="s">
        <v>606</v>
      </c>
      <c r="G104" s="1007" t="s">
        <v>606</v>
      </c>
      <c r="H104" s="1007" t="s">
        <v>606</v>
      </c>
      <c r="I104" s="1007" t="s">
        <v>606</v>
      </c>
      <c r="J104" s="1007" t="s">
        <v>606</v>
      </c>
    </row>
    <row r="105" spans="1:10" ht="9.6" customHeight="1">
      <c r="A105" s="208" t="s">
        <v>2850</v>
      </c>
      <c r="B105" s="241">
        <v>3</v>
      </c>
      <c r="C105" s="241">
        <v>2</v>
      </c>
      <c r="D105" s="241">
        <v>0</v>
      </c>
      <c r="E105" s="241">
        <v>1</v>
      </c>
      <c r="F105" s="241">
        <v>0</v>
      </c>
      <c r="G105" s="241">
        <v>0</v>
      </c>
      <c r="H105" s="241">
        <v>0</v>
      </c>
      <c r="I105" s="241">
        <v>0</v>
      </c>
      <c r="J105" s="241">
        <v>0</v>
      </c>
    </row>
    <row r="106" spans="1:10" ht="9.75" customHeight="1">
      <c r="A106" s="208" t="s">
        <v>2851</v>
      </c>
      <c r="B106" s="241">
        <v>1</v>
      </c>
      <c r="C106" s="1007" t="s">
        <v>606</v>
      </c>
      <c r="D106" s="1007" t="s">
        <v>606</v>
      </c>
      <c r="E106" s="1007" t="s">
        <v>606</v>
      </c>
      <c r="F106" s="1007" t="s">
        <v>606</v>
      </c>
      <c r="G106" s="1007" t="s">
        <v>606</v>
      </c>
      <c r="H106" s="1007" t="s">
        <v>606</v>
      </c>
      <c r="I106" s="1007" t="s">
        <v>606</v>
      </c>
      <c r="J106" s="1007" t="s">
        <v>606</v>
      </c>
    </row>
    <row r="107" spans="1:10" ht="9.75" customHeight="1">
      <c r="A107" s="208" t="s">
        <v>2854</v>
      </c>
      <c r="B107" s="241">
        <v>34</v>
      </c>
      <c r="C107" s="241">
        <v>9</v>
      </c>
      <c r="D107" s="241">
        <v>1</v>
      </c>
      <c r="E107" s="241">
        <v>3</v>
      </c>
      <c r="F107" s="241">
        <v>3</v>
      </c>
      <c r="G107" s="241">
        <v>14</v>
      </c>
      <c r="H107" s="241">
        <v>2</v>
      </c>
      <c r="I107" s="241">
        <v>1</v>
      </c>
      <c r="J107" s="241">
        <v>1</v>
      </c>
    </row>
    <row r="108" spans="1:10" ht="9.75" customHeight="1">
      <c r="A108" s="208" t="s">
        <v>2855</v>
      </c>
      <c r="B108" s="241">
        <v>11</v>
      </c>
      <c r="C108" s="241">
        <v>2</v>
      </c>
      <c r="D108" s="241">
        <v>0</v>
      </c>
      <c r="E108" s="241">
        <v>5</v>
      </c>
      <c r="F108" s="241">
        <v>2</v>
      </c>
      <c r="G108" s="241">
        <v>0</v>
      </c>
      <c r="H108" s="241">
        <v>1</v>
      </c>
      <c r="I108" s="241">
        <v>0</v>
      </c>
      <c r="J108" s="241">
        <v>1</v>
      </c>
    </row>
    <row r="109" spans="1:10" ht="8.25" customHeight="1">
      <c r="A109" s="208"/>
      <c r="B109" s="235"/>
      <c r="C109" s="235"/>
      <c r="D109" s="235"/>
      <c r="E109" s="235"/>
      <c r="F109" s="235"/>
      <c r="G109" s="235"/>
      <c r="H109" s="235"/>
      <c r="I109" s="235"/>
      <c r="J109" s="235"/>
    </row>
    <row r="110" spans="1:10" ht="9.75" customHeight="1">
      <c r="A110" s="144" t="s">
        <v>141</v>
      </c>
      <c r="B110" s="235">
        <v>50</v>
      </c>
      <c r="C110" s="235">
        <v>14</v>
      </c>
      <c r="D110" s="235">
        <v>1</v>
      </c>
      <c r="E110" s="235">
        <v>9</v>
      </c>
      <c r="F110" s="235">
        <v>5</v>
      </c>
      <c r="G110" s="235">
        <v>14</v>
      </c>
      <c r="H110" s="235">
        <v>3</v>
      </c>
      <c r="I110" s="235">
        <v>2</v>
      </c>
      <c r="J110" s="235">
        <v>2</v>
      </c>
    </row>
    <row r="111" spans="1:10" ht="8.25" customHeight="1">
      <c r="A111" s="208"/>
      <c r="B111" s="241"/>
      <c r="C111" s="241"/>
      <c r="D111" s="241"/>
      <c r="E111" s="241"/>
      <c r="F111" s="241"/>
      <c r="G111" s="241"/>
      <c r="H111" s="241"/>
      <c r="I111" s="241"/>
      <c r="J111" s="241"/>
    </row>
    <row r="112" spans="1:10" ht="9.75" customHeight="1">
      <c r="A112" s="208" t="s">
        <v>2856</v>
      </c>
      <c r="B112" s="241"/>
      <c r="C112" s="241"/>
      <c r="D112" s="241"/>
      <c r="E112" s="241"/>
      <c r="F112" s="241"/>
      <c r="G112" s="241"/>
      <c r="H112" s="241"/>
      <c r="I112" s="241"/>
      <c r="J112" s="241"/>
    </row>
    <row r="113" spans="1:10" ht="9.75" customHeight="1">
      <c r="A113" s="208" t="s">
        <v>2857</v>
      </c>
      <c r="B113" s="241"/>
      <c r="C113" s="241"/>
      <c r="D113" s="241"/>
      <c r="E113" s="241"/>
      <c r="F113" s="241"/>
      <c r="G113" s="241"/>
      <c r="H113" s="241"/>
      <c r="I113" s="241"/>
      <c r="J113" s="241"/>
    </row>
    <row r="114" spans="1:10" ht="6.75" customHeight="1">
      <c r="A114" s="208"/>
      <c r="B114" s="241"/>
      <c r="C114" s="241"/>
      <c r="D114" s="241"/>
      <c r="E114" s="241"/>
      <c r="F114" s="241"/>
      <c r="G114" s="241"/>
      <c r="H114" s="241"/>
      <c r="I114" s="241"/>
      <c r="J114" s="241"/>
    </row>
    <row r="115" spans="1:10" ht="9.75" customHeight="1">
      <c r="A115" s="208" t="s">
        <v>2858</v>
      </c>
      <c r="B115" s="241">
        <v>42</v>
      </c>
      <c r="C115" s="241">
        <v>5</v>
      </c>
      <c r="D115" s="241">
        <v>0</v>
      </c>
      <c r="E115" s="241">
        <v>7</v>
      </c>
      <c r="F115" s="241">
        <v>8</v>
      </c>
      <c r="G115" s="241">
        <v>18</v>
      </c>
      <c r="H115" s="241">
        <v>3</v>
      </c>
      <c r="I115" s="241">
        <v>0</v>
      </c>
      <c r="J115" s="241">
        <v>1</v>
      </c>
    </row>
    <row r="116" spans="1:10" ht="9.75" customHeight="1">
      <c r="A116" s="208" t="s">
        <v>2859</v>
      </c>
    </row>
    <row r="117" spans="1:10" ht="9.75" customHeight="1">
      <c r="A117" s="208" t="s">
        <v>2860</v>
      </c>
      <c r="B117" s="235">
        <v>206</v>
      </c>
      <c r="C117" s="235">
        <v>25</v>
      </c>
      <c r="D117" s="235">
        <v>0</v>
      </c>
      <c r="E117" s="235">
        <v>28</v>
      </c>
      <c r="F117" s="235">
        <v>19</v>
      </c>
      <c r="G117" s="235">
        <v>118</v>
      </c>
      <c r="H117" s="235">
        <v>9</v>
      </c>
      <c r="I117" s="235">
        <v>5</v>
      </c>
      <c r="J117" s="235">
        <v>2</v>
      </c>
    </row>
    <row r="118" spans="1:10" ht="9.75" customHeight="1">
      <c r="A118" s="208" t="s">
        <v>2861</v>
      </c>
      <c r="B118" s="235">
        <v>3</v>
      </c>
      <c r="C118" s="235">
        <v>0</v>
      </c>
      <c r="D118" s="235">
        <v>0</v>
      </c>
      <c r="E118" s="235">
        <v>0</v>
      </c>
      <c r="F118" s="235">
        <v>1</v>
      </c>
      <c r="G118" s="235">
        <v>1</v>
      </c>
      <c r="H118" s="235">
        <v>0</v>
      </c>
      <c r="I118" s="235">
        <v>1</v>
      </c>
      <c r="J118" s="235">
        <v>0</v>
      </c>
    </row>
    <row r="119" spans="1:10" ht="8.25" customHeight="1">
      <c r="A119" s="208"/>
      <c r="B119" s="235"/>
      <c r="C119" s="235"/>
      <c r="D119" s="235"/>
      <c r="E119" s="235"/>
      <c r="F119" s="235"/>
      <c r="G119" s="235"/>
      <c r="H119" s="235"/>
      <c r="I119" s="235"/>
      <c r="J119" s="235"/>
    </row>
    <row r="120" spans="1:10" ht="9.75" customHeight="1">
      <c r="A120" s="144" t="s">
        <v>141</v>
      </c>
      <c r="B120" s="241">
        <v>251</v>
      </c>
      <c r="C120" s="241">
        <v>30</v>
      </c>
      <c r="D120" s="241">
        <v>0</v>
      </c>
      <c r="E120" s="241">
        <v>35</v>
      </c>
      <c r="F120" s="241">
        <v>28</v>
      </c>
      <c r="G120" s="241">
        <v>137</v>
      </c>
      <c r="H120" s="241">
        <v>12</v>
      </c>
      <c r="I120" s="241">
        <v>6</v>
      </c>
      <c r="J120" s="241">
        <v>3</v>
      </c>
    </row>
    <row r="121" spans="1:10" ht="8.25" customHeight="1">
      <c r="A121" s="208"/>
      <c r="B121" s="241"/>
      <c r="C121" s="241"/>
      <c r="D121" s="241"/>
      <c r="E121" s="241"/>
      <c r="F121" s="241"/>
      <c r="G121" s="241"/>
      <c r="H121" s="241"/>
      <c r="I121" s="241"/>
      <c r="J121" s="241"/>
    </row>
    <row r="122" spans="1:10" ht="9.75" customHeight="1">
      <c r="A122" s="208" t="s">
        <v>625</v>
      </c>
      <c r="B122" s="241"/>
      <c r="C122" s="241"/>
      <c r="D122" s="241"/>
      <c r="E122" s="241"/>
      <c r="F122" s="241"/>
      <c r="G122" s="241"/>
      <c r="H122" s="241"/>
      <c r="I122" s="241"/>
      <c r="J122" s="241"/>
    </row>
    <row r="123" spans="1:10" ht="4.9000000000000004" customHeight="1">
      <c r="A123" s="208"/>
      <c r="B123" s="241"/>
      <c r="C123" s="241"/>
      <c r="D123" s="241"/>
      <c r="E123" s="241"/>
      <c r="F123" s="241"/>
      <c r="G123" s="241"/>
      <c r="H123" s="241"/>
      <c r="I123" s="241"/>
      <c r="J123" s="241"/>
    </row>
    <row r="124" spans="1:10" ht="9.75" customHeight="1">
      <c r="A124" s="208" t="s">
        <v>2862</v>
      </c>
      <c r="B124" s="241">
        <v>4</v>
      </c>
      <c r="C124" s="241">
        <v>2</v>
      </c>
      <c r="D124" s="241">
        <v>1</v>
      </c>
      <c r="E124" s="241">
        <v>0</v>
      </c>
      <c r="F124" s="241">
        <v>0</v>
      </c>
      <c r="G124" s="241">
        <v>0</v>
      </c>
      <c r="H124" s="241">
        <v>0</v>
      </c>
      <c r="I124" s="241">
        <v>0</v>
      </c>
      <c r="J124" s="241">
        <v>1</v>
      </c>
    </row>
    <row r="125" spans="1:10" ht="8.25" customHeight="1">
      <c r="A125" s="208"/>
    </row>
    <row r="126" spans="1:10" ht="9.75" customHeight="1">
      <c r="A126" s="144" t="s">
        <v>141</v>
      </c>
      <c r="B126" s="235">
        <v>4</v>
      </c>
      <c r="C126" s="235">
        <v>2</v>
      </c>
      <c r="D126" s="235">
        <v>1</v>
      </c>
      <c r="E126" s="235">
        <v>0</v>
      </c>
      <c r="F126" s="235">
        <v>0</v>
      </c>
      <c r="G126" s="235">
        <v>0</v>
      </c>
      <c r="H126" s="235">
        <v>0</v>
      </c>
      <c r="I126" s="235">
        <v>0</v>
      </c>
      <c r="J126" s="235">
        <v>1</v>
      </c>
    </row>
    <row r="127" spans="1:10" ht="7.9" customHeight="1">
      <c r="A127" s="144"/>
      <c r="B127" s="241"/>
      <c r="C127" s="241"/>
      <c r="D127" s="241"/>
      <c r="E127" s="241"/>
      <c r="F127" s="241"/>
      <c r="G127" s="241"/>
      <c r="H127" s="241"/>
      <c r="I127" s="241"/>
      <c r="J127" s="241"/>
    </row>
    <row r="128" spans="1:10" ht="9.75" customHeight="1">
      <c r="A128" s="144"/>
      <c r="B128" s="241"/>
      <c r="C128" s="241"/>
      <c r="D128" s="241"/>
      <c r="E128" s="241"/>
      <c r="F128" s="241"/>
      <c r="G128" s="241"/>
      <c r="H128" s="241"/>
      <c r="I128" s="241"/>
      <c r="J128" s="241"/>
    </row>
    <row r="129" spans="1:10" ht="9.75" customHeight="1">
      <c r="A129" s="144" t="s">
        <v>629</v>
      </c>
      <c r="B129" s="241">
        <v>320</v>
      </c>
      <c r="C129" s="241">
        <v>51</v>
      </c>
      <c r="D129" s="241">
        <v>2</v>
      </c>
      <c r="E129" s="241">
        <v>50</v>
      </c>
      <c r="F129" s="241">
        <v>34</v>
      </c>
      <c r="G129" s="241">
        <v>151</v>
      </c>
      <c r="H129" s="241">
        <v>16</v>
      </c>
      <c r="I129" s="241">
        <v>8</v>
      </c>
      <c r="J129" s="241">
        <v>8</v>
      </c>
    </row>
    <row r="130" spans="1:10" ht="14.45" customHeight="1">
      <c r="A130" s="218"/>
    </row>
    <row r="131" spans="1:10" ht="10.5" customHeight="1">
      <c r="B131" s="225" t="s">
        <v>634</v>
      </c>
      <c r="C131" s="170"/>
      <c r="D131" s="170"/>
      <c r="E131" s="170"/>
      <c r="F131" s="170"/>
      <c r="G131" s="170"/>
      <c r="H131" s="170"/>
      <c r="I131" s="170"/>
      <c r="J131" s="170"/>
    </row>
    <row r="132" spans="1:10" ht="8.25" customHeight="1">
      <c r="A132" s="201"/>
      <c r="B132" s="170"/>
      <c r="C132" s="170"/>
      <c r="D132" s="170"/>
      <c r="E132" s="170"/>
      <c r="F132" s="170"/>
      <c r="G132" s="170"/>
      <c r="H132" s="170"/>
      <c r="I132" s="170"/>
      <c r="J132" s="170"/>
    </row>
    <row r="133" spans="1:10" ht="9.75" customHeight="1">
      <c r="A133" s="208" t="s">
        <v>635</v>
      </c>
      <c r="B133" s="241"/>
      <c r="C133" s="241"/>
      <c r="D133" s="241"/>
      <c r="E133" s="241"/>
      <c r="F133" s="241"/>
      <c r="G133" s="241"/>
      <c r="H133" s="241"/>
      <c r="I133" s="241"/>
      <c r="J133" s="241"/>
    </row>
    <row r="134" spans="1:10" ht="4.9000000000000004" customHeight="1">
      <c r="A134" s="208"/>
      <c r="B134" s="241"/>
      <c r="C134" s="241"/>
      <c r="D134" s="241"/>
      <c r="E134" s="241"/>
      <c r="F134" s="241"/>
      <c r="G134" s="241"/>
      <c r="H134" s="241"/>
      <c r="I134" s="241"/>
      <c r="J134" s="241"/>
    </row>
    <row r="135" spans="1:10" ht="9.75" customHeight="1">
      <c r="A135" s="208" t="s">
        <v>2863</v>
      </c>
      <c r="B135" s="241">
        <v>1</v>
      </c>
      <c r="C135" s="1007" t="s">
        <v>606</v>
      </c>
      <c r="D135" s="1007" t="s">
        <v>606</v>
      </c>
      <c r="E135" s="1007" t="s">
        <v>606</v>
      </c>
      <c r="F135" s="1007" t="s">
        <v>606</v>
      </c>
      <c r="G135" s="1007" t="s">
        <v>606</v>
      </c>
      <c r="H135" s="1007" t="s">
        <v>606</v>
      </c>
      <c r="I135" s="1007" t="s">
        <v>606</v>
      </c>
      <c r="J135" s="1007" t="s">
        <v>606</v>
      </c>
    </row>
    <row r="136" spans="1:10" ht="8.25" customHeight="1">
      <c r="A136" s="208"/>
    </row>
    <row r="137" spans="1:10" ht="9.75" customHeight="1">
      <c r="A137" s="144" t="s">
        <v>141</v>
      </c>
      <c r="B137" s="235">
        <v>1</v>
      </c>
      <c r="C137" s="1007" t="s">
        <v>606</v>
      </c>
      <c r="D137" s="1007" t="s">
        <v>606</v>
      </c>
      <c r="E137" s="1007" t="s">
        <v>606</v>
      </c>
      <c r="F137" s="1007" t="s">
        <v>606</v>
      </c>
      <c r="G137" s="1007" t="s">
        <v>606</v>
      </c>
      <c r="H137" s="1007" t="s">
        <v>606</v>
      </c>
      <c r="I137" s="1007" t="s">
        <v>606</v>
      </c>
      <c r="J137" s="1007" t="s">
        <v>606</v>
      </c>
    </row>
    <row r="138" spans="1:10" ht="7.9" customHeight="1">
      <c r="A138" s="144"/>
      <c r="B138" s="241"/>
      <c r="C138" s="241"/>
      <c r="D138" s="241"/>
      <c r="E138" s="241"/>
      <c r="F138" s="241"/>
      <c r="G138" s="241"/>
      <c r="H138" s="241"/>
      <c r="I138" s="241"/>
      <c r="J138" s="241"/>
    </row>
    <row r="139" spans="1:10" ht="9.75" customHeight="1">
      <c r="A139" s="208" t="s">
        <v>638</v>
      </c>
      <c r="B139" s="1060"/>
      <c r="C139" s="1060"/>
      <c r="D139" s="1060"/>
      <c r="E139" s="1060"/>
      <c r="F139" s="1060"/>
      <c r="G139" s="1060"/>
      <c r="H139" s="1060"/>
      <c r="I139" s="1060"/>
      <c r="J139" s="1060"/>
    </row>
    <row r="140" spans="1:10" ht="4.9000000000000004" customHeight="1">
      <c r="A140" s="208"/>
      <c r="B140" s="1060"/>
      <c r="C140" s="1060"/>
      <c r="D140" s="1060"/>
      <c r="E140" s="1060"/>
      <c r="F140" s="1060"/>
      <c r="G140" s="1060"/>
      <c r="H140" s="1060"/>
      <c r="I140" s="1060"/>
      <c r="J140" s="1060"/>
    </row>
    <row r="141" spans="1:10" ht="9.75" customHeight="1">
      <c r="A141" s="208" t="s">
        <v>2864</v>
      </c>
      <c r="B141" s="241">
        <v>2</v>
      </c>
      <c r="C141" s="1007" t="s">
        <v>606</v>
      </c>
      <c r="D141" s="1007" t="s">
        <v>606</v>
      </c>
      <c r="E141" s="1007" t="s">
        <v>606</v>
      </c>
      <c r="F141" s="1007" t="s">
        <v>606</v>
      </c>
      <c r="G141" s="1007" t="s">
        <v>606</v>
      </c>
      <c r="H141" s="1007" t="s">
        <v>606</v>
      </c>
      <c r="I141" s="1007" t="s">
        <v>606</v>
      </c>
      <c r="J141" s="1007" t="s">
        <v>606</v>
      </c>
    </row>
    <row r="142" spans="1:10" ht="9.75" customHeight="1">
      <c r="A142" s="208" t="s">
        <v>2865</v>
      </c>
      <c r="B142" s="241">
        <v>7</v>
      </c>
      <c r="C142" s="1007" t="s">
        <v>606</v>
      </c>
      <c r="D142" s="1007" t="s">
        <v>606</v>
      </c>
      <c r="E142" s="1007" t="s">
        <v>606</v>
      </c>
      <c r="F142" s="1007" t="s">
        <v>606</v>
      </c>
      <c r="G142" s="1007" t="s">
        <v>606</v>
      </c>
      <c r="H142" s="1007" t="s">
        <v>606</v>
      </c>
      <c r="I142" s="1007" t="s">
        <v>606</v>
      </c>
      <c r="J142" s="1007" t="s">
        <v>606</v>
      </c>
    </row>
    <row r="143" spans="1:10" ht="8.25" customHeight="1">
      <c r="A143" s="208"/>
    </row>
    <row r="144" spans="1:10" ht="9.75" customHeight="1">
      <c r="A144" s="144" t="s">
        <v>141</v>
      </c>
      <c r="B144" s="235">
        <v>9</v>
      </c>
      <c r="C144" s="1007" t="s">
        <v>606</v>
      </c>
      <c r="D144" s="1007" t="s">
        <v>606</v>
      </c>
      <c r="E144" s="1007" t="s">
        <v>606</v>
      </c>
      <c r="F144" s="1007" t="s">
        <v>606</v>
      </c>
      <c r="G144" s="1007" t="s">
        <v>606</v>
      </c>
      <c r="H144" s="1007" t="s">
        <v>606</v>
      </c>
      <c r="I144" s="1007" t="s">
        <v>606</v>
      </c>
      <c r="J144" s="1007" t="s">
        <v>606</v>
      </c>
    </row>
    <row r="145" spans="1:10" ht="7.9" customHeight="1">
      <c r="A145" s="208"/>
      <c r="B145" s="241"/>
      <c r="C145" s="241"/>
      <c r="D145" s="241"/>
      <c r="E145" s="241"/>
      <c r="F145" s="241"/>
      <c r="G145" s="241"/>
      <c r="H145" s="241"/>
      <c r="I145" s="241"/>
      <c r="J145" s="241"/>
    </row>
    <row r="146" spans="1:10" ht="9.75" customHeight="1">
      <c r="A146" s="144" t="s">
        <v>643</v>
      </c>
      <c r="B146" s="241">
        <v>10</v>
      </c>
      <c r="C146" s="241">
        <v>1</v>
      </c>
      <c r="D146" s="241">
        <v>0</v>
      </c>
      <c r="E146" s="241">
        <v>2</v>
      </c>
      <c r="F146" s="241">
        <v>0</v>
      </c>
      <c r="G146" s="241">
        <v>7</v>
      </c>
      <c r="H146" s="241">
        <v>0</v>
      </c>
      <c r="I146" s="241">
        <v>0</v>
      </c>
      <c r="J146" s="241">
        <v>0</v>
      </c>
    </row>
    <row r="147" spans="1:10" ht="14.45" customHeight="1">
      <c r="B147" s="1061"/>
      <c r="C147" s="1061"/>
      <c r="D147" s="1061"/>
      <c r="E147" s="1061"/>
      <c r="F147" s="1061"/>
      <c r="G147" s="1061"/>
      <c r="H147" s="1061"/>
      <c r="I147" s="1061"/>
      <c r="J147" s="1061"/>
    </row>
    <row r="148" spans="1:10" ht="10.5" customHeight="1">
      <c r="B148" s="225" t="s">
        <v>2866</v>
      </c>
      <c r="C148" s="170"/>
      <c r="D148" s="170"/>
      <c r="E148" s="170"/>
      <c r="F148" s="170"/>
      <c r="G148" s="170"/>
      <c r="H148" s="170"/>
      <c r="I148" s="170"/>
      <c r="J148" s="170"/>
    </row>
    <row r="149" spans="1:10" ht="8.25" customHeight="1">
      <c r="B149" s="1061"/>
      <c r="C149" s="1061"/>
      <c r="D149" s="1061"/>
      <c r="E149" s="1061"/>
      <c r="F149" s="1061"/>
      <c r="G149" s="1061"/>
      <c r="H149" s="1061"/>
      <c r="I149" s="1061"/>
      <c r="J149" s="1061"/>
    </row>
    <row r="150" spans="1:10" ht="9.75" customHeight="1">
      <c r="A150" s="144" t="s">
        <v>2867</v>
      </c>
      <c r="B150" s="241">
        <v>330</v>
      </c>
      <c r="C150" s="241">
        <v>52</v>
      </c>
      <c r="D150" s="241">
        <v>2</v>
      </c>
      <c r="E150" s="241">
        <v>52</v>
      </c>
      <c r="F150" s="241">
        <v>34</v>
      </c>
      <c r="G150" s="241">
        <v>158</v>
      </c>
      <c r="H150" s="241">
        <v>16</v>
      </c>
      <c r="I150" s="241">
        <v>8</v>
      </c>
      <c r="J150" s="241">
        <v>8</v>
      </c>
    </row>
    <row r="151" spans="1:10" ht="14.45" customHeight="1">
      <c r="B151" s="1061"/>
      <c r="C151" s="1061"/>
      <c r="D151" s="1061"/>
      <c r="E151" s="1061"/>
      <c r="F151" s="1061"/>
      <c r="G151" s="1061"/>
      <c r="H151" s="1061"/>
      <c r="I151" s="1061"/>
      <c r="J151" s="1061"/>
    </row>
    <row r="152" spans="1:10" ht="10.5" customHeight="1">
      <c r="B152" s="225" t="s">
        <v>2868</v>
      </c>
      <c r="C152" s="170"/>
      <c r="D152" s="170"/>
      <c r="E152" s="170"/>
      <c r="F152" s="170"/>
      <c r="G152" s="170"/>
      <c r="H152" s="170"/>
      <c r="I152" s="170"/>
      <c r="J152" s="170"/>
    </row>
    <row r="153" spans="1:10" ht="8.25" customHeight="1">
      <c r="B153" s="1061"/>
      <c r="C153" s="1061"/>
      <c r="D153" s="1061"/>
      <c r="E153" s="1061"/>
      <c r="F153" s="1061"/>
      <c r="G153" s="1061"/>
      <c r="H153" s="1061"/>
      <c r="I153" s="1061"/>
      <c r="J153" s="1061"/>
    </row>
    <row r="154" spans="1:10" ht="9.75" customHeight="1">
      <c r="A154" s="144" t="s">
        <v>141</v>
      </c>
      <c r="B154" s="241">
        <v>151</v>
      </c>
      <c r="C154" s="241">
        <v>34</v>
      </c>
      <c r="D154" s="241">
        <v>1</v>
      </c>
      <c r="E154" s="241">
        <v>33</v>
      </c>
      <c r="F154" s="241">
        <v>24</v>
      </c>
      <c r="G154" s="241">
        <v>48</v>
      </c>
      <c r="H154" s="241">
        <v>3</v>
      </c>
      <c r="I154" s="241">
        <v>4</v>
      </c>
      <c r="J154" s="241">
        <v>4</v>
      </c>
    </row>
    <row r="155" spans="1:10" ht="14.45" customHeight="1"/>
    <row r="156" spans="1:10" ht="11.25" customHeight="1">
      <c r="B156" s="225" t="s">
        <v>154</v>
      </c>
      <c r="C156" s="170"/>
      <c r="D156" s="170"/>
      <c r="E156" s="170"/>
      <c r="F156" s="170"/>
      <c r="G156" s="170"/>
      <c r="H156" s="170"/>
      <c r="I156" s="170"/>
      <c r="J156" s="170"/>
    </row>
    <row r="157" spans="1:10" ht="8.25" customHeight="1">
      <c r="B157" s="1061"/>
      <c r="C157" s="1061"/>
      <c r="D157" s="1061"/>
      <c r="E157" s="1061"/>
      <c r="F157" s="1061"/>
      <c r="G157" s="1061"/>
      <c r="H157" s="1061"/>
      <c r="I157" s="1061"/>
      <c r="J157" s="1061"/>
    </row>
    <row r="158" spans="1:10" ht="9.75" customHeight="1">
      <c r="A158" s="144" t="s">
        <v>145</v>
      </c>
      <c r="B158" s="241">
        <v>481</v>
      </c>
      <c r="C158" s="241">
        <v>86</v>
      </c>
      <c r="D158" s="241">
        <v>3</v>
      </c>
      <c r="E158" s="241">
        <v>85</v>
      </c>
      <c r="F158" s="241">
        <v>58</v>
      </c>
      <c r="G158" s="241">
        <v>206</v>
      </c>
      <c r="H158" s="241">
        <v>19</v>
      </c>
      <c r="I158" s="241">
        <v>12</v>
      </c>
      <c r="J158" s="241">
        <v>12</v>
      </c>
    </row>
    <row r="159" spans="1:10" ht="9.75" customHeight="1">
      <c r="A159" s="218"/>
      <c r="B159" s="241"/>
      <c r="C159" s="241"/>
      <c r="D159" s="241"/>
      <c r="E159" s="241"/>
      <c r="F159" s="241"/>
      <c r="G159" s="241"/>
      <c r="H159" s="241"/>
      <c r="I159" s="241"/>
      <c r="J159" s="241"/>
    </row>
    <row r="160" spans="1:10" ht="9.75" customHeight="1">
      <c r="A160" s="218"/>
      <c r="B160" s="241"/>
      <c r="C160" s="241"/>
      <c r="D160" s="241"/>
      <c r="E160" s="241"/>
      <c r="F160" s="241"/>
      <c r="G160" s="241"/>
      <c r="H160" s="241"/>
      <c r="I160" s="241"/>
      <c r="J160" s="241"/>
    </row>
    <row r="161" spans="1:10" ht="9.75" customHeight="1">
      <c r="A161" s="218"/>
      <c r="B161" s="241"/>
      <c r="C161" s="241"/>
      <c r="D161" s="241"/>
      <c r="E161" s="241"/>
      <c r="F161" s="241"/>
      <c r="G161" s="241"/>
      <c r="H161" s="241"/>
      <c r="I161" s="241"/>
      <c r="J161" s="241"/>
    </row>
    <row r="162" spans="1:10" ht="9.75" customHeight="1">
      <c r="A162" s="218"/>
      <c r="B162" s="241"/>
      <c r="C162" s="241"/>
      <c r="D162" s="241"/>
      <c r="E162" s="241"/>
      <c r="F162" s="241"/>
      <c r="G162" s="241"/>
      <c r="H162" s="241"/>
      <c r="I162" s="241"/>
      <c r="J162" s="241"/>
    </row>
    <row r="163" spans="1:10">
      <c r="A163" s="66" t="s">
        <v>48</v>
      </c>
    </row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workbookViewId="0">
      <pane ySplit="2" topLeftCell="A3" activePane="bottomLeft" state="frozen"/>
      <selection pane="bottomLeft" sqref="A1:C1"/>
    </sheetView>
  </sheetViews>
  <sheetFormatPr baseColWidth="10" defaultRowHeight="11.25"/>
  <cols>
    <col min="1" max="1" width="46" style="164" customWidth="1"/>
    <col min="2" max="2" width="4.7109375" style="164" customWidth="1"/>
    <col min="3" max="3" width="41.7109375" style="474" customWidth="1"/>
    <col min="4" max="4" width="7.7109375" style="474" customWidth="1"/>
    <col min="5" max="5" width="6.85546875" style="474" customWidth="1"/>
    <col min="6" max="6" width="6.7109375" style="474" customWidth="1"/>
    <col min="7" max="7" width="6.42578125" style="474" customWidth="1"/>
    <col min="8" max="8" width="6.85546875" style="474" customWidth="1"/>
    <col min="9" max="9" width="8.42578125" style="474" customWidth="1"/>
    <col min="10" max="10" width="8.140625" style="474" customWidth="1"/>
    <col min="11" max="16384" width="11.42578125" style="164"/>
  </cols>
  <sheetData>
    <row r="1" spans="1:10" s="1062" customFormat="1" ht="12" customHeight="1">
      <c r="A1" s="1485" t="s">
        <v>2869</v>
      </c>
      <c r="B1" s="1485"/>
      <c r="C1" s="1485"/>
      <c r="D1" s="164"/>
      <c r="E1" s="164"/>
      <c r="F1" s="164"/>
      <c r="G1" s="164"/>
      <c r="H1" s="164"/>
      <c r="I1" s="164"/>
      <c r="J1" s="164"/>
    </row>
    <row r="2" spans="1:10" s="244" customFormat="1" ht="12" customHeight="1">
      <c r="A2" s="1485" t="s">
        <v>2870</v>
      </c>
      <c r="B2" s="1485"/>
      <c r="C2" s="1485"/>
    </row>
    <row r="3" spans="1:10" s="244" customFormat="1" ht="12" customHeight="1">
      <c r="A3" s="1485" t="s">
        <v>2871</v>
      </c>
      <c r="B3" s="1485"/>
      <c r="C3" s="1485"/>
    </row>
    <row r="4" spans="1:10" ht="12" customHeight="1">
      <c r="C4" s="164"/>
      <c r="D4" s="164"/>
      <c r="E4" s="164"/>
      <c r="F4" s="164"/>
      <c r="G4" s="164"/>
      <c r="H4" s="164"/>
      <c r="I4" s="164"/>
      <c r="J4" s="164"/>
    </row>
    <row r="5" spans="1:10" ht="13.5" customHeight="1">
      <c r="A5" s="1063" t="s">
        <v>2872</v>
      </c>
      <c r="B5" s="1486" t="s">
        <v>2873</v>
      </c>
      <c r="C5" s="1487"/>
      <c r="D5" s="164"/>
      <c r="E5" s="164"/>
      <c r="F5" s="164"/>
      <c r="G5" s="164"/>
      <c r="H5" s="164"/>
      <c r="I5" s="164"/>
      <c r="J5" s="164"/>
    </row>
    <row r="6" spans="1:10" ht="13.5" customHeight="1">
      <c r="A6" s="1064" t="s">
        <v>590</v>
      </c>
      <c r="B6" s="1488" t="s">
        <v>2874</v>
      </c>
      <c r="C6" s="1489"/>
      <c r="D6" s="164"/>
      <c r="E6" s="164"/>
      <c r="F6" s="164"/>
      <c r="G6" s="164"/>
      <c r="H6" s="164"/>
      <c r="I6" s="164"/>
      <c r="J6" s="164"/>
    </row>
    <row r="7" spans="1:10" ht="12" customHeight="1">
      <c r="B7" s="254"/>
      <c r="C7" s="164"/>
      <c r="D7" s="164"/>
      <c r="E7" s="164"/>
      <c r="F7" s="164"/>
      <c r="G7" s="164"/>
      <c r="H7" s="164"/>
      <c r="I7" s="164"/>
      <c r="J7" s="164"/>
    </row>
    <row r="8" spans="1:10" ht="12" customHeight="1">
      <c r="B8" s="254"/>
      <c r="C8" s="164"/>
      <c r="D8" s="164"/>
      <c r="E8" s="164"/>
      <c r="F8" s="164"/>
      <c r="G8" s="164"/>
      <c r="H8" s="164"/>
      <c r="I8" s="164"/>
      <c r="J8" s="164"/>
    </row>
    <row r="9" spans="1:10" ht="12" customHeight="1">
      <c r="A9" s="1484" t="s">
        <v>2875</v>
      </c>
      <c r="B9" s="1484"/>
      <c r="C9" s="1484"/>
      <c r="D9" s="164"/>
      <c r="E9" s="164"/>
      <c r="F9" s="164"/>
      <c r="G9" s="164"/>
      <c r="H9" s="164"/>
      <c r="I9" s="164"/>
      <c r="J9" s="164"/>
    </row>
    <row r="10" spans="1:10" ht="11.1" customHeight="1">
      <c r="A10" s="938"/>
      <c r="B10" s="1065"/>
      <c r="C10" s="938"/>
      <c r="D10" s="164"/>
      <c r="E10" s="164"/>
      <c r="F10" s="164"/>
      <c r="G10" s="164"/>
      <c r="H10" s="164"/>
      <c r="I10" s="164"/>
      <c r="J10" s="164"/>
    </row>
    <row r="11" spans="1:10" ht="11.1" customHeight="1">
      <c r="A11" s="938"/>
      <c r="B11" s="1065"/>
      <c r="C11" s="938"/>
      <c r="D11" s="164"/>
      <c r="E11" s="164"/>
      <c r="F11" s="164"/>
      <c r="G11" s="164"/>
      <c r="H11" s="164"/>
      <c r="I11" s="164"/>
      <c r="J11" s="164"/>
    </row>
    <row r="12" spans="1:10" ht="11.1" customHeight="1">
      <c r="A12" s="1066" t="s">
        <v>323</v>
      </c>
      <c r="B12" s="1067"/>
      <c r="C12" s="938"/>
      <c r="D12" s="164"/>
      <c r="E12" s="164"/>
      <c r="F12" s="164"/>
      <c r="G12" s="164"/>
      <c r="H12" s="164"/>
      <c r="I12" s="164"/>
      <c r="J12" s="164"/>
    </row>
    <row r="13" spans="1:10" ht="11.1" customHeight="1">
      <c r="A13" s="938"/>
      <c r="B13" s="1068"/>
      <c r="C13" s="938"/>
      <c r="D13" s="164"/>
      <c r="E13" s="164"/>
      <c r="F13" s="164"/>
      <c r="G13" s="164"/>
      <c r="H13" s="164"/>
      <c r="I13" s="164"/>
      <c r="J13" s="164"/>
    </row>
    <row r="14" spans="1:10" ht="11.1" customHeight="1">
      <c r="A14" s="938" t="s">
        <v>2876</v>
      </c>
      <c r="B14" s="1068"/>
      <c r="C14" s="938"/>
      <c r="D14" s="164"/>
      <c r="E14" s="164"/>
      <c r="F14" s="164"/>
      <c r="G14" s="164"/>
      <c r="H14" s="164"/>
      <c r="I14" s="164"/>
      <c r="J14" s="164"/>
    </row>
    <row r="15" spans="1:10" ht="11.1" customHeight="1">
      <c r="A15" s="938" t="s">
        <v>2877</v>
      </c>
      <c r="B15" s="1068"/>
      <c r="C15" s="938"/>
      <c r="D15" s="164"/>
      <c r="E15" s="164"/>
      <c r="F15" s="164"/>
      <c r="G15" s="164"/>
      <c r="H15" s="164"/>
      <c r="I15" s="164"/>
      <c r="J15" s="164"/>
    </row>
    <row r="16" spans="1:10" ht="11.1" customHeight="1">
      <c r="A16" s="938" t="s">
        <v>2878</v>
      </c>
      <c r="B16" s="1068"/>
      <c r="C16" s="938"/>
      <c r="D16" s="164"/>
      <c r="E16" s="164"/>
      <c r="F16" s="164"/>
      <c r="G16" s="164"/>
      <c r="H16" s="164"/>
      <c r="I16" s="164"/>
      <c r="J16" s="164"/>
    </row>
    <row r="17" spans="1:10" ht="11.1" customHeight="1">
      <c r="A17" s="938" t="s">
        <v>2879</v>
      </c>
      <c r="B17" s="1068"/>
      <c r="C17" s="938"/>
      <c r="D17" s="164"/>
      <c r="E17" s="164"/>
      <c r="F17" s="164"/>
      <c r="G17" s="164"/>
      <c r="H17" s="164"/>
      <c r="I17" s="164"/>
      <c r="J17" s="164"/>
    </row>
    <row r="18" spans="1:10" ht="11.1" customHeight="1">
      <c r="A18" s="938" t="s">
        <v>603</v>
      </c>
      <c r="B18" s="1068"/>
      <c r="C18" s="938"/>
      <c r="D18" s="164"/>
      <c r="E18" s="164"/>
      <c r="F18" s="164"/>
      <c r="G18" s="164"/>
      <c r="H18" s="164"/>
      <c r="I18" s="164"/>
      <c r="J18" s="164"/>
    </row>
    <row r="19" spans="1:10" ht="11.1" customHeight="1">
      <c r="A19" s="938" t="s">
        <v>604</v>
      </c>
      <c r="B19" s="1068"/>
      <c r="C19" s="938"/>
      <c r="D19" s="164"/>
      <c r="E19" s="164"/>
      <c r="F19" s="164"/>
      <c r="G19" s="164"/>
      <c r="H19" s="164"/>
      <c r="I19" s="164"/>
      <c r="J19" s="164"/>
    </row>
    <row r="20" spans="1:10" ht="11.1" customHeight="1">
      <c r="A20" s="938" t="s">
        <v>607</v>
      </c>
      <c r="B20" s="1068"/>
      <c r="C20" s="938"/>
      <c r="D20" s="164"/>
      <c r="E20" s="164"/>
      <c r="F20" s="164"/>
      <c r="G20" s="164"/>
      <c r="H20" s="164"/>
      <c r="I20" s="164"/>
      <c r="J20" s="164"/>
    </row>
    <row r="21" spans="1:10" ht="11.1" customHeight="1">
      <c r="A21" s="1065" t="s">
        <v>608</v>
      </c>
      <c r="B21" s="1068"/>
      <c r="C21" s="938"/>
      <c r="D21" s="164"/>
      <c r="E21" s="164"/>
      <c r="F21" s="164"/>
      <c r="G21" s="164"/>
      <c r="H21" s="164"/>
      <c r="I21" s="164"/>
      <c r="J21" s="164"/>
    </row>
    <row r="22" spans="1:10" ht="11.1" customHeight="1">
      <c r="A22" s="1065"/>
      <c r="B22" s="1065"/>
      <c r="C22" s="938"/>
      <c r="D22" s="164"/>
      <c r="E22" s="164"/>
      <c r="F22" s="164"/>
      <c r="G22" s="164"/>
      <c r="H22" s="164"/>
      <c r="I22" s="164"/>
      <c r="J22" s="164"/>
    </row>
    <row r="23" spans="1:10" ht="11.1" customHeight="1">
      <c r="A23" s="938"/>
      <c r="B23" s="1065"/>
      <c r="C23" s="938"/>
      <c r="D23" s="164"/>
      <c r="E23" s="164"/>
      <c r="F23" s="164"/>
      <c r="G23" s="164"/>
      <c r="H23" s="164"/>
      <c r="I23" s="164"/>
      <c r="J23" s="164"/>
    </row>
    <row r="24" spans="1:10" ht="11.1" customHeight="1">
      <c r="A24" s="938"/>
      <c r="B24" s="1065"/>
      <c r="C24" s="938"/>
      <c r="D24" s="164"/>
      <c r="E24" s="164"/>
      <c r="F24" s="164"/>
      <c r="G24" s="164"/>
      <c r="H24" s="164"/>
      <c r="I24" s="164"/>
      <c r="J24" s="164"/>
    </row>
    <row r="25" spans="1:10" ht="11.1" customHeight="1">
      <c r="A25" s="1066" t="s">
        <v>612</v>
      </c>
      <c r="B25" s="1067"/>
      <c r="C25" s="938"/>
      <c r="D25" s="164"/>
      <c r="E25" s="164"/>
      <c r="F25" s="164"/>
      <c r="G25" s="164"/>
      <c r="H25" s="164"/>
      <c r="I25" s="164"/>
      <c r="J25" s="164"/>
    </row>
    <row r="26" spans="1:10" ht="11.1" customHeight="1">
      <c r="A26" s="938"/>
      <c r="B26" s="1068"/>
      <c r="C26" s="938"/>
      <c r="D26" s="164"/>
      <c r="E26" s="164"/>
      <c r="F26" s="164"/>
      <c r="G26" s="164"/>
      <c r="H26" s="164"/>
      <c r="I26" s="164"/>
      <c r="J26" s="164"/>
    </row>
    <row r="27" spans="1:10" ht="11.1" customHeight="1">
      <c r="A27" s="938" t="s">
        <v>613</v>
      </c>
      <c r="B27" s="1068"/>
      <c r="C27" s="938"/>
      <c r="D27" s="164"/>
      <c r="E27" s="164"/>
      <c r="F27" s="164"/>
      <c r="G27" s="164"/>
      <c r="H27" s="164"/>
      <c r="I27" s="164"/>
      <c r="J27" s="164"/>
    </row>
    <row r="28" spans="1:10" ht="11.1" customHeight="1">
      <c r="A28" s="938" t="s">
        <v>614</v>
      </c>
      <c r="B28" s="1068"/>
      <c r="C28" s="938" t="s">
        <v>2880</v>
      </c>
      <c r="D28" s="164"/>
      <c r="E28" s="164"/>
      <c r="F28" s="164"/>
      <c r="G28" s="164"/>
      <c r="H28" s="164"/>
      <c r="I28" s="164"/>
      <c r="J28" s="164"/>
    </row>
    <row r="29" spans="1:10" ht="11.1" customHeight="1">
      <c r="A29" s="938" t="s">
        <v>615</v>
      </c>
      <c r="B29" s="1068"/>
      <c r="C29" s="938"/>
      <c r="D29" s="164"/>
      <c r="E29" s="164"/>
      <c r="F29" s="164"/>
      <c r="G29" s="164"/>
      <c r="H29" s="164"/>
      <c r="I29" s="164"/>
      <c r="J29" s="164"/>
    </row>
    <row r="30" spans="1:10" ht="11.1" customHeight="1">
      <c r="A30" s="938" t="s">
        <v>616</v>
      </c>
      <c r="B30" s="1068"/>
      <c r="C30" s="938"/>
      <c r="D30" s="164"/>
      <c r="E30" s="164"/>
      <c r="F30" s="164"/>
      <c r="G30" s="164"/>
      <c r="H30" s="164"/>
      <c r="I30" s="164"/>
      <c r="J30" s="164"/>
    </row>
    <row r="31" spans="1:10" ht="11.1" customHeight="1">
      <c r="A31" s="938" t="s">
        <v>617</v>
      </c>
      <c r="B31" s="1068"/>
      <c r="C31" s="938" t="s">
        <v>2881</v>
      </c>
      <c r="D31" s="164"/>
      <c r="E31" s="164"/>
      <c r="F31" s="164"/>
      <c r="G31" s="164"/>
      <c r="H31" s="164"/>
      <c r="I31" s="164"/>
      <c r="J31" s="164"/>
    </row>
    <row r="32" spans="1:10" ht="11.1" customHeight="1">
      <c r="A32" s="938" t="s">
        <v>618</v>
      </c>
      <c r="B32" s="1068"/>
      <c r="C32" s="1069"/>
      <c r="D32" s="164"/>
      <c r="E32" s="164"/>
      <c r="F32" s="164"/>
      <c r="G32" s="164"/>
      <c r="H32" s="164"/>
      <c r="I32" s="164"/>
      <c r="J32" s="164"/>
    </row>
    <row r="33" spans="1:10" ht="11.1" customHeight="1">
      <c r="A33" s="938" t="s">
        <v>619</v>
      </c>
      <c r="B33" s="1068"/>
      <c r="C33" s="938"/>
      <c r="D33" s="164"/>
      <c r="E33" s="164"/>
      <c r="F33" s="164"/>
      <c r="G33" s="164"/>
      <c r="H33" s="164"/>
      <c r="I33" s="164"/>
      <c r="J33" s="164"/>
    </row>
    <row r="34" spans="1:10" ht="11.1" customHeight="1">
      <c r="A34" s="938"/>
      <c r="B34" s="1065"/>
      <c r="C34" s="938"/>
      <c r="D34" s="164"/>
      <c r="E34" s="164"/>
      <c r="F34" s="164"/>
      <c r="G34" s="164"/>
      <c r="H34" s="164"/>
      <c r="I34" s="164"/>
      <c r="J34" s="164"/>
    </row>
    <row r="35" spans="1:10" ht="11.1" customHeight="1">
      <c r="A35" s="938"/>
      <c r="B35" s="1065"/>
      <c r="C35" s="938"/>
      <c r="D35" s="164"/>
      <c r="E35" s="164"/>
      <c r="F35" s="164"/>
      <c r="G35" s="164"/>
      <c r="H35" s="164"/>
      <c r="I35" s="164"/>
      <c r="J35" s="164"/>
    </row>
    <row r="36" spans="1:10" ht="11.1" customHeight="1">
      <c r="A36" s="938"/>
      <c r="B36" s="1065"/>
      <c r="C36" s="938"/>
      <c r="D36" s="164"/>
      <c r="E36" s="164"/>
      <c r="F36" s="164"/>
      <c r="G36" s="164"/>
      <c r="H36" s="164"/>
      <c r="I36" s="164"/>
      <c r="J36" s="164"/>
    </row>
    <row r="37" spans="1:10" ht="11.1" customHeight="1">
      <c r="A37" s="1066" t="s">
        <v>621</v>
      </c>
      <c r="B37" s="1067"/>
      <c r="C37" s="938"/>
      <c r="D37" s="164"/>
      <c r="E37" s="164"/>
      <c r="F37" s="164"/>
      <c r="G37" s="164"/>
      <c r="H37" s="164"/>
      <c r="I37" s="164"/>
      <c r="J37" s="164"/>
    </row>
    <row r="38" spans="1:10" ht="11.1" customHeight="1">
      <c r="A38" s="938"/>
      <c r="B38" s="1068"/>
      <c r="C38" s="938"/>
      <c r="D38" s="164"/>
      <c r="E38" s="164"/>
      <c r="F38" s="164"/>
      <c r="G38" s="164"/>
      <c r="H38" s="164"/>
      <c r="I38" s="164"/>
      <c r="J38" s="164"/>
    </row>
    <row r="39" spans="1:10" ht="11.1" customHeight="1">
      <c r="A39" s="938" t="s">
        <v>622</v>
      </c>
      <c r="B39" s="1068"/>
      <c r="C39" s="938" t="s">
        <v>2882</v>
      </c>
      <c r="D39" s="164"/>
      <c r="E39" s="164"/>
      <c r="F39" s="164"/>
      <c r="G39" s="164"/>
      <c r="H39" s="164"/>
      <c r="I39" s="164"/>
      <c r="J39" s="164"/>
    </row>
    <row r="40" spans="1:10" ht="11.1" customHeight="1">
      <c r="A40" s="938"/>
      <c r="B40" s="1068"/>
      <c r="C40" s="938" t="s">
        <v>2883</v>
      </c>
      <c r="D40" s="164"/>
      <c r="E40" s="164"/>
      <c r="F40" s="164"/>
      <c r="G40" s="164"/>
      <c r="H40" s="164"/>
      <c r="I40" s="164"/>
      <c r="J40" s="164"/>
    </row>
    <row r="41" spans="1:10" ht="11.1" customHeight="1">
      <c r="B41" s="1068"/>
      <c r="C41" s="938" t="s">
        <v>2884</v>
      </c>
      <c r="E41" s="164"/>
      <c r="F41" s="164"/>
      <c r="G41" s="164"/>
      <c r="H41" s="164"/>
      <c r="I41" s="164"/>
      <c r="J41" s="164"/>
    </row>
    <row r="42" spans="1:10" ht="11.1" customHeight="1">
      <c r="A42" s="938" t="s">
        <v>2885</v>
      </c>
      <c r="B42" s="1068"/>
      <c r="C42" s="938" t="s">
        <v>2886</v>
      </c>
      <c r="D42" s="164"/>
      <c r="E42" s="164"/>
      <c r="F42" s="164"/>
      <c r="G42" s="164"/>
      <c r="H42" s="164"/>
      <c r="I42" s="164"/>
      <c r="J42" s="164"/>
    </row>
    <row r="43" spans="1:10" ht="11.1" customHeight="1">
      <c r="A43" s="938"/>
      <c r="B43" s="1068"/>
      <c r="C43" s="938" t="s">
        <v>2887</v>
      </c>
      <c r="D43" s="164"/>
      <c r="E43" s="164"/>
      <c r="F43" s="164"/>
      <c r="G43" s="164"/>
      <c r="H43" s="164"/>
      <c r="I43" s="164"/>
      <c r="J43" s="164"/>
    </row>
    <row r="44" spans="1:10" ht="11.1" customHeight="1">
      <c r="A44" s="938" t="s">
        <v>2888</v>
      </c>
      <c r="B44" s="1068"/>
      <c r="C44" s="164"/>
      <c r="D44" s="164"/>
      <c r="E44" s="164"/>
      <c r="F44" s="164"/>
      <c r="G44" s="164"/>
      <c r="H44" s="164"/>
      <c r="I44" s="164"/>
      <c r="J44" s="164"/>
    </row>
    <row r="45" spans="1:10" ht="11.1" customHeight="1">
      <c r="A45" s="1070" t="s">
        <v>2889</v>
      </c>
      <c r="B45" s="1065"/>
      <c r="C45" s="938"/>
      <c r="D45" s="164"/>
      <c r="E45" s="164"/>
      <c r="F45" s="164"/>
      <c r="G45" s="164"/>
      <c r="H45" s="164"/>
      <c r="I45" s="164"/>
      <c r="J45" s="164"/>
    </row>
    <row r="46" spans="1:10" ht="11.1" customHeight="1">
      <c r="A46" s="1065"/>
      <c r="B46" s="1065"/>
      <c r="C46" s="938"/>
      <c r="D46" s="164"/>
      <c r="E46" s="164"/>
      <c r="F46" s="164"/>
      <c r="G46" s="164"/>
      <c r="H46" s="164"/>
      <c r="I46" s="164"/>
      <c r="J46" s="164"/>
    </row>
    <row r="47" spans="1:10" ht="11.1" customHeight="1">
      <c r="A47" s="938"/>
      <c r="B47" s="1065"/>
      <c r="C47" s="938"/>
      <c r="D47" s="164"/>
      <c r="E47" s="164"/>
      <c r="F47" s="164"/>
      <c r="G47" s="164"/>
      <c r="H47" s="164"/>
      <c r="I47" s="164"/>
      <c r="J47" s="164"/>
    </row>
    <row r="48" spans="1:10" ht="11.1" customHeight="1">
      <c r="A48" s="938"/>
      <c r="B48" s="1065"/>
      <c r="C48" s="938"/>
      <c r="D48" s="164"/>
      <c r="E48" s="164"/>
      <c r="F48" s="164"/>
      <c r="G48" s="164"/>
      <c r="H48" s="164"/>
      <c r="I48" s="164"/>
      <c r="J48" s="164"/>
    </row>
    <row r="49" spans="1:10" ht="11.1" customHeight="1">
      <c r="A49" s="1066" t="s">
        <v>625</v>
      </c>
      <c r="B49" s="1067"/>
      <c r="C49" s="938"/>
      <c r="D49" s="164"/>
      <c r="E49" s="164"/>
      <c r="F49" s="164"/>
      <c r="G49" s="164"/>
      <c r="H49" s="164"/>
      <c r="I49" s="164"/>
      <c r="J49" s="164"/>
    </row>
    <row r="50" spans="1:10" ht="11.1" customHeight="1">
      <c r="A50" s="938"/>
      <c r="B50" s="1068"/>
      <c r="C50" s="938"/>
      <c r="D50" s="164"/>
      <c r="E50" s="164"/>
      <c r="F50" s="164"/>
      <c r="G50" s="164"/>
      <c r="H50" s="164"/>
      <c r="I50" s="164"/>
      <c r="J50" s="164"/>
    </row>
    <row r="51" spans="1:10" ht="11.1" customHeight="1">
      <c r="A51" s="938" t="s">
        <v>626</v>
      </c>
      <c r="B51" s="1068"/>
      <c r="C51" s="938" t="s">
        <v>2890</v>
      </c>
      <c r="D51" s="164"/>
      <c r="E51" s="164"/>
      <c r="F51" s="164"/>
      <c r="G51" s="164"/>
      <c r="H51" s="164"/>
      <c r="I51" s="164"/>
      <c r="J51" s="164"/>
    </row>
    <row r="52" spans="1:10" ht="11.1" customHeight="1">
      <c r="A52" s="938"/>
      <c r="B52" s="1068"/>
      <c r="C52" s="938" t="s">
        <v>2891</v>
      </c>
      <c r="D52" s="164"/>
      <c r="E52" s="164"/>
      <c r="F52" s="164"/>
      <c r="G52" s="164"/>
      <c r="H52" s="164"/>
      <c r="I52" s="164"/>
      <c r="J52" s="164"/>
    </row>
    <row r="53" spans="1:10" ht="11.1" customHeight="1">
      <c r="A53" s="938"/>
      <c r="B53" s="1068"/>
      <c r="C53" s="938" t="s">
        <v>2892</v>
      </c>
      <c r="D53" s="164"/>
      <c r="E53" s="164"/>
      <c r="F53" s="164"/>
      <c r="G53" s="164"/>
      <c r="H53" s="164"/>
      <c r="I53" s="164"/>
      <c r="J53" s="164"/>
    </row>
    <row r="54" spans="1:10" ht="11.1" customHeight="1">
      <c r="A54" s="938"/>
      <c r="B54" s="1068"/>
      <c r="C54" s="938" t="s">
        <v>2893</v>
      </c>
      <c r="D54" s="164"/>
      <c r="E54" s="164"/>
      <c r="F54" s="164"/>
      <c r="G54" s="164"/>
      <c r="H54" s="164"/>
      <c r="I54" s="164"/>
      <c r="J54" s="164"/>
    </row>
    <row r="55" spans="1:10" ht="11.1" customHeight="1">
      <c r="A55" s="938"/>
      <c r="B55" s="1068"/>
      <c r="C55" s="938" t="s">
        <v>2894</v>
      </c>
      <c r="D55" s="164"/>
      <c r="E55" s="164"/>
      <c r="F55" s="164"/>
      <c r="G55" s="164"/>
      <c r="H55" s="164"/>
      <c r="I55" s="164"/>
      <c r="J55" s="164"/>
    </row>
    <row r="56" spans="1:10" ht="11.1" customHeight="1">
      <c r="A56" s="938" t="s">
        <v>2282</v>
      </c>
      <c r="B56" s="1068"/>
      <c r="C56" s="938" t="s">
        <v>2895</v>
      </c>
      <c r="D56" s="164"/>
      <c r="E56" s="164"/>
      <c r="F56" s="164"/>
      <c r="G56" s="164"/>
      <c r="H56" s="164"/>
      <c r="I56" s="164"/>
      <c r="J56" s="164"/>
    </row>
    <row r="57" spans="1:10" ht="11.1" customHeight="1">
      <c r="A57" s="938" t="s">
        <v>627</v>
      </c>
      <c r="B57" s="1068"/>
      <c r="C57" s="938"/>
      <c r="D57" s="164"/>
      <c r="E57" s="164"/>
      <c r="F57" s="164"/>
      <c r="G57" s="164"/>
      <c r="H57" s="164"/>
      <c r="I57" s="164"/>
      <c r="J57" s="164"/>
    </row>
    <row r="58" spans="1:10" ht="11.1" customHeight="1">
      <c r="A58" s="938" t="s">
        <v>628</v>
      </c>
      <c r="B58" s="1068"/>
      <c r="C58" s="938" t="s">
        <v>2896</v>
      </c>
      <c r="D58" s="164"/>
      <c r="E58" s="164"/>
      <c r="F58" s="164"/>
      <c r="G58" s="164"/>
      <c r="H58" s="164"/>
      <c r="I58" s="164"/>
      <c r="J58" s="164"/>
    </row>
    <row r="59" spans="1:10" ht="11.1" customHeight="1">
      <c r="A59" s="938"/>
      <c r="B59" s="1068"/>
      <c r="C59" s="938" t="s">
        <v>2897</v>
      </c>
      <c r="D59" s="164"/>
      <c r="E59" s="164"/>
      <c r="F59" s="164"/>
      <c r="G59" s="164"/>
      <c r="H59" s="164"/>
      <c r="I59" s="164"/>
      <c r="J59" s="164"/>
    </row>
    <row r="60" spans="1:10" ht="11.1" customHeight="1">
      <c r="A60" s="938"/>
      <c r="B60" s="1068"/>
      <c r="C60" s="938" t="s">
        <v>2898</v>
      </c>
      <c r="D60" s="164"/>
      <c r="E60" s="164"/>
      <c r="F60" s="164"/>
      <c r="G60" s="164"/>
      <c r="H60" s="164"/>
      <c r="I60" s="164"/>
      <c r="J60" s="164"/>
    </row>
    <row r="61" spans="1:10" ht="11.1" customHeight="1">
      <c r="A61" s="938"/>
      <c r="B61" s="1068"/>
      <c r="C61" s="938" t="s">
        <v>2899</v>
      </c>
      <c r="D61" s="164"/>
      <c r="E61" s="164"/>
      <c r="F61" s="164"/>
      <c r="G61" s="164"/>
      <c r="H61" s="164"/>
      <c r="I61" s="164"/>
      <c r="J61" s="164"/>
    </row>
    <row r="62" spans="1:10" ht="11.1" customHeight="1">
      <c r="A62" s="938"/>
      <c r="B62" s="1065"/>
      <c r="C62" s="938"/>
      <c r="D62" s="164"/>
      <c r="E62" s="164"/>
      <c r="F62" s="164"/>
      <c r="G62" s="164"/>
      <c r="H62" s="164"/>
      <c r="I62" s="164"/>
      <c r="J62" s="164"/>
    </row>
    <row r="63" spans="1:10" ht="10.5" customHeight="1">
      <c r="A63" s="938"/>
      <c r="B63" s="1065"/>
      <c r="C63" s="938"/>
      <c r="D63" s="164"/>
      <c r="E63" s="164"/>
      <c r="F63" s="164"/>
      <c r="G63" s="164"/>
      <c r="H63" s="164"/>
      <c r="I63" s="164"/>
      <c r="J63" s="164"/>
    </row>
    <row r="64" spans="1:10" ht="10.5" customHeight="1">
      <c r="A64" s="938"/>
      <c r="B64" s="1065"/>
      <c r="C64" s="938"/>
      <c r="D64" s="164"/>
      <c r="E64" s="164"/>
      <c r="F64" s="164"/>
      <c r="G64" s="164"/>
      <c r="H64" s="164"/>
      <c r="I64" s="164"/>
      <c r="J64" s="164"/>
    </row>
    <row r="65" spans="1:11" ht="10.5" customHeight="1">
      <c r="A65" s="938"/>
      <c r="B65" s="1065"/>
      <c r="C65" s="938"/>
      <c r="D65" s="164"/>
      <c r="E65" s="164"/>
      <c r="F65" s="164"/>
      <c r="G65" s="164"/>
      <c r="H65" s="164"/>
      <c r="I65" s="164"/>
      <c r="J65" s="164"/>
    </row>
    <row r="66" spans="1:11" ht="10.5" customHeight="1">
      <c r="A66" s="938"/>
      <c r="B66" s="1065"/>
      <c r="C66" s="938"/>
      <c r="D66" s="164"/>
      <c r="E66" s="164"/>
      <c r="F66" s="164"/>
      <c r="G66" s="164"/>
      <c r="H66" s="164"/>
      <c r="I66" s="164"/>
      <c r="J66" s="164"/>
    </row>
    <row r="67" spans="1:11" ht="11.1" customHeight="1">
      <c r="A67" s="938"/>
      <c r="B67" s="1065"/>
      <c r="C67" s="938"/>
      <c r="D67" s="164"/>
      <c r="E67" s="164"/>
      <c r="F67" s="164"/>
      <c r="G67" s="164"/>
      <c r="H67" s="164"/>
      <c r="I67" s="164"/>
      <c r="J67" s="164"/>
    </row>
    <row r="68" spans="1:11" s="1072" customFormat="1" ht="14.25" customHeight="1">
      <c r="A68" s="1071"/>
      <c r="B68" s="1071"/>
      <c r="C68" s="1071"/>
    </row>
    <row r="69" spans="1:11" s="1074" customFormat="1" ht="9.75" customHeight="1">
      <c r="A69" s="1073" t="s">
        <v>48</v>
      </c>
      <c r="D69" s="1075"/>
      <c r="E69" s="1075"/>
      <c r="F69" s="1075"/>
      <c r="G69" s="1075"/>
      <c r="H69" s="1075"/>
      <c r="I69" s="1075"/>
      <c r="J69" s="1075"/>
      <c r="K69" s="1075"/>
    </row>
    <row r="70" spans="1:11" s="1074" customFormat="1" ht="3.75" customHeight="1">
      <c r="A70" s="1076"/>
      <c r="D70" s="1075"/>
      <c r="E70" s="1075"/>
      <c r="F70" s="1075"/>
      <c r="G70" s="1075"/>
      <c r="H70" s="1075"/>
      <c r="I70" s="1075"/>
      <c r="J70" s="1075"/>
      <c r="K70" s="1075"/>
    </row>
    <row r="71" spans="1:11" s="1065" customFormat="1" ht="8.25" customHeight="1">
      <c r="A71" s="1077"/>
      <c r="C71" s="1078"/>
      <c r="D71" s="1078"/>
      <c r="E71" s="1078"/>
      <c r="F71" s="1078"/>
      <c r="G71" s="1078"/>
      <c r="H71" s="1078"/>
      <c r="I71" s="1078"/>
      <c r="J71" s="1078"/>
    </row>
    <row r="72" spans="1:11" s="938" customFormat="1" ht="12" customHeight="1">
      <c r="A72" s="1077"/>
      <c r="C72" s="1069"/>
      <c r="D72" s="1069"/>
      <c r="E72" s="1069"/>
      <c r="F72" s="1069"/>
      <c r="G72" s="1069"/>
      <c r="H72" s="1069"/>
      <c r="I72" s="1069"/>
      <c r="J72" s="1069"/>
    </row>
    <row r="73" spans="1:11" s="254" customFormat="1" ht="12" customHeight="1">
      <c r="A73" s="1483" t="s">
        <v>2900</v>
      </c>
      <c r="B73" s="1483"/>
      <c r="C73" s="1483"/>
    </row>
    <row r="74" spans="1:11" ht="11.1" customHeight="1">
      <c r="A74" s="938"/>
      <c r="B74" s="1065"/>
      <c r="C74" s="938"/>
      <c r="D74" s="164"/>
      <c r="E74" s="164"/>
      <c r="F74" s="164"/>
      <c r="G74" s="164"/>
      <c r="H74" s="164"/>
      <c r="I74" s="164"/>
      <c r="J74" s="164"/>
    </row>
    <row r="75" spans="1:11" ht="11.1" customHeight="1">
      <c r="A75" s="938"/>
      <c r="B75" s="1065"/>
      <c r="C75" s="938"/>
      <c r="D75" s="164"/>
      <c r="E75" s="164"/>
      <c r="F75" s="164"/>
      <c r="G75" s="164"/>
      <c r="H75" s="164"/>
      <c r="I75" s="164"/>
      <c r="J75" s="164"/>
    </row>
    <row r="76" spans="1:11" ht="11.1" customHeight="1">
      <c r="A76" s="1066" t="s">
        <v>635</v>
      </c>
      <c r="B76" s="1067"/>
      <c r="C76" s="938"/>
      <c r="D76" s="164"/>
      <c r="E76" s="164"/>
      <c r="F76" s="164"/>
      <c r="G76" s="164"/>
      <c r="H76" s="164"/>
      <c r="I76" s="164"/>
      <c r="J76" s="164"/>
    </row>
    <row r="77" spans="1:11" ht="11.1" customHeight="1">
      <c r="A77" s="1079"/>
      <c r="B77" s="1067"/>
      <c r="C77" s="938"/>
      <c r="D77" s="164"/>
      <c r="E77" s="164"/>
      <c r="F77" s="164"/>
      <c r="G77" s="164"/>
      <c r="H77" s="164"/>
      <c r="I77" s="164"/>
      <c r="J77" s="164"/>
    </row>
    <row r="78" spans="1:11" ht="11.1" customHeight="1">
      <c r="A78" s="938" t="s">
        <v>2901</v>
      </c>
      <c r="B78" s="1068"/>
      <c r="C78" s="938" t="s">
        <v>2902</v>
      </c>
      <c r="D78" s="164"/>
      <c r="E78" s="164"/>
      <c r="F78" s="164"/>
      <c r="G78" s="164"/>
      <c r="H78" s="164"/>
      <c r="I78" s="164"/>
      <c r="J78" s="164"/>
    </row>
    <row r="79" spans="1:11" ht="11.1" customHeight="1">
      <c r="A79" s="938" t="s">
        <v>637</v>
      </c>
      <c r="B79" s="1068"/>
      <c r="C79" s="938"/>
      <c r="D79" s="164"/>
      <c r="E79" s="164"/>
      <c r="F79" s="164"/>
      <c r="G79" s="164"/>
      <c r="H79" s="164"/>
      <c r="I79" s="164"/>
      <c r="J79" s="164"/>
    </row>
    <row r="80" spans="1:11" ht="11.1" customHeight="1">
      <c r="A80" s="938"/>
      <c r="B80" s="1065"/>
      <c r="C80" s="938"/>
      <c r="D80" s="164"/>
      <c r="E80" s="164"/>
      <c r="F80" s="164"/>
      <c r="G80" s="164"/>
      <c r="H80" s="164"/>
      <c r="I80" s="164"/>
      <c r="J80" s="164"/>
    </row>
    <row r="81" spans="1:10" ht="11.1" customHeight="1">
      <c r="A81" s="938"/>
      <c r="B81" s="1065"/>
      <c r="C81" s="938"/>
      <c r="D81" s="164"/>
      <c r="E81" s="164"/>
      <c r="F81" s="164"/>
      <c r="G81" s="164"/>
      <c r="H81" s="164"/>
      <c r="I81" s="164"/>
      <c r="J81" s="164"/>
    </row>
    <row r="82" spans="1:10" ht="11.1" customHeight="1">
      <c r="A82" s="938"/>
      <c r="B82" s="1065"/>
      <c r="C82" s="938"/>
      <c r="D82" s="164"/>
      <c r="E82" s="164"/>
      <c r="F82" s="164"/>
      <c r="G82" s="164"/>
      <c r="H82" s="164"/>
      <c r="I82" s="164"/>
      <c r="J82" s="164"/>
    </row>
    <row r="83" spans="1:10" ht="11.1" customHeight="1">
      <c r="A83" s="1066" t="s">
        <v>638</v>
      </c>
      <c r="B83" s="1067"/>
      <c r="C83" s="938"/>
      <c r="D83" s="164"/>
      <c r="E83" s="164"/>
      <c r="F83" s="164"/>
      <c r="G83" s="164"/>
      <c r="H83" s="164"/>
      <c r="I83" s="164"/>
      <c r="J83" s="164"/>
    </row>
    <row r="84" spans="1:10" ht="11.1" customHeight="1">
      <c r="A84" s="938"/>
      <c r="B84" s="1068"/>
      <c r="C84" s="938"/>
      <c r="D84" s="164"/>
      <c r="E84" s="164"/>
      <c r="F84" s="164"/>
      <c r="G84" s="164"/>
      <c r="H84" s="164"/>
      <c r="I84" s="164"/>
      <c r="J84" s="164"/>
    </row>
    <row r="85" spans="1:10" ht="11.1" customHeight="1">
      <c r="A85" s="938" t="s">
        <v>638</v>
      </c>
      <c r="B85" s="1068"/>
      <c r="C85" s="938" t="s">
        <v>2903</v>
      </c>
      <c r="D85" s="164"/>
      <c r="E85" s="164"/>
      <c r="F85" s="164"/>
      <c r="G85" s="164"/>
      <c r="H85" s="164"/>
      <c r="I85" s="164"/>
      <c r="J85" s="164"/>
    </row>
    <row r="86" spans="1:10" ht="11.1" customHeight="1">
      <c r="A86" s="938" t="s">
        <v>639</v>
      </c>
      <c r="B86" s="1068"/>
      <c r="C86" s="938"/>
      <c r="D86" s="164"/>
      <c r="E86" s="164"/>
      <c r="F86" s="164"/>
      <c r="G86" s="164"/>
      <c r="H86" s="164"/>
      <c r="I86" s="164"/>
      <c r="J86" s="164"/>
    </row>
    <row r="87" spans="1:10" ht="11.1" customHeight="1">
      <c r="A87" s="938" t="s">
        <v>640</v>
      </c>
      <c r="B87" s="1068"/>
      <c r="C87" s="938"/>
      <c r="D87" s="164"/>
      <c r="E87" s="164"/>
      <c r="F87" s="164"/>
      <c r="G87" s="164"/>
      <c r="H87" s="164"/>
      <c r="I87" s="164"/>
      <c r="J87" s="164"/>
    </row>
    <row r="88" spans="1:10" ht="11.1" customHeight="1">
      <c r="A88" s="1065"/>
      <c r="B88" s="1065"/>
      <c r="C88" s="938"/>
      <c r="D88" s="164"/>
      <c r="E88" s="164"/>
      <c r="F88" s="164"/>
      <c r="G88" s="164"/>
      <c r="H88" s="164"/>
      <c r="I88" s="164"/>
      <c r="J88" s="164"/>
    </row>
    <row r="89" spans="1:10" ht="11.1" customHeight="1">
      <c r="A89" s="938"/>
      <c r="B89" s="1065"/>
      <c r="C89" s="938"/>
      <c r="D89" s="164"/>
      <c r="E89" s="164"/>
      <c r="F89" s="164"/>
      <c r="G89" s="164"/>
      <c r="H89" s="164"/>
      <c r="I89" s="164"/>
      <c r="J89" s="164"/>
    </row>
    <row r="90" spans="1:10" ht="11.1" customHeight="1">
      <c r="A90" s="938"/>
      <c r="B90" s="1065"/>
      <c r="C90" s="938"/>
      <c r="D90" s="164"/>
      <c r="E90" s="164"/>
      <c r="F90" s="164"/>
      <c r="G90" s="164"/>
      <c r="H90" s="164"/>
      <c r="I90" s="164"/>
      <c r="J90" s="164"/>
    </row>
    <row r="91" spans="1:10" ht="11.1" customHeight="1">
      <c r="A91" s="1066" t="s">
        <v>641</v>
      </c>
      <c r="B91" s="1067"/>
      <c r="C91" s="938"/>
      <c r="D91" s="164"/>
      <c r="E91" s="164"/>
      <c r="F91" s="164"/>
      <c r="G91" s="164"/>
      <c r="H91" s="164"/>
      <c r="I91" s="164"/>
      <c r="J91" s="164"/>
    </row>
    <row r="92" spans="1:10" ht="11.1" customHeight="1">
      <c r="A92" s="938"/>
      <c r="B92" s="1068"/>
      <c r="C92" s="938"/>
      <c r="D92" s="164"/>
      <c r="E92" s="164"/>
      <c r="F92" s="164"/>
      <c r="G92" s="164"/>
      <c r="H92" s="164"/>
      <c r="I92" s="164"/>
      <c r="J92" s="164"/>
    </row>
    <row r="93" spans="1:10" ht="11.1" customHeight="1">
      <c r="A93" s="938" t="s">
        <v>641</v>
      </c>
      <c r="B93" s="1068"/>
      <c r="C93" s="938" t="s">
        <v>2904</v>
      </c>
      <c r="D93" s="164"/>
      <c r="E93" s="164"/>
      <c r="F93" s="164"/>
      <c r="G93" s="164"/>
      <c r="H93" s="164"/>
      <c r="I93" s="164"/>
      <c r="J93" s="164"/>
    </row>
    <row r="94" spans="1:10" ht="11.1" customHeight="1">
      <c r="A94" s="938"/>
      <c r="B94" s="1068"/>
      <c r="C94" s="938" t="s">
        <v>2905</v>
      </c>
      <c r="D94" s="164"/>
      <c r="E94" s="164"/>
      <c r="F94" s="164"/>
      <c r="G94" s="164"/>
      <c r="H94" s="164"/>
      <c r="I94" s="164"/>
      <c r="J94" s="164"/>
    </row>
    <row r="95" spans="1:10" ht="11.1" customHeight="1">
      <c r="A95" s="938"/>
      <c r="B95" s="1068"/>
      <c r="C95" s="938" t="s">
        <v>2906</v>
      </c>
      <c r="D95" s="164"/>
      <c r="E95" s="164"/>
      <c r="F95" s="164"/>
      <c r="G95" s="164"/>
      <c r="H95" s="164"/>
      <c r="I95" s="164"/>
      <c r="J95" s="164"/>
    </row>
    <row r="96" spans="1:10" ht="11.1" customHeight="1">
      <c r="A96" s="938" t="s">
        <v>642</v>
      </c>
      <c r="B96" s="1068"/>
      <c r="C96" s="938" t="s">
        <v>2907</v>
      </c>
      <c r="D96" s="164"/>
      <c r="E96" s="164"/>
      <c r="F96" s="164"/>
      <c r="G96" s="164"/>
      <c r="H96" s="164"/>
      <c r="I96" s="164"/>
      <c r="J96" s="164"/>
    </row>
    <row r="97" spans="1:10" ht="11.1" customHeight="1">
      <c r="A97" s="938" t="s">
        <v>2908</v>
      </c>
      <c r="B97" s="1068"/>
      <c r="C97" s="938" t="s">
        <v>2909</v>
      </c>
      <c r="D97" s="164"/>
      <c r="E97" s="164"/>
      <c r="F97" s="164"/>
      <c r="G97" s="164"/>
      <c r="H97" s="164"/>
      <c r="I97" s="164"/>
      <c r="J97" s="164"/>
    </row>
    <row r="98" spans="1:10" ht="11.1" customHeight="1">
      <c r="A98" s="938" t="s">
        <v>2910</v>
      </c>
      <c r="B98" s="1068"/>
      <c r="C98" s="938" t="s">
        <v>2911</v>
      </c>
      <c r="D98" s="164"/>
      <c r="E98" s="164"/>
      <c r="F98" s="164"/>
      <c r="G98" s="164"/>
      <c r="H98" s="164"/>
      <c r="I98" s="164"/>
      <c r="J98" s="164"/>
    </row>
    <row r="99" spans="1:10" ht="11.1" customHeight="1">
      <c r="A99" s="938"/>
      <c r="B99" s="1068"/>
      <c r="C99" s="938" t="s">
        <v>2912</v>
      </c>
      <c r="D99" s="164"/>
      <c r="E99" s="164"/>
      <c r="F99" s="164"/>
      <c r="G99" s="164"/>
      <c r="H99" s="164"/>
      <c r="I99" s="164"/>
      <c r="J99" s="164"/>
    </row>
    <row r="100" spans="1:10" ht="11.1" customHeight="1">
      <c r="A100" s="938"/>
      <c r="B100" s="1068"/>
      <c r="C100" s="938" t="s">
        <v>2913</v>
      </c>
      <c r="D100" s="164"/>
      <c r="E100" s="164"/>
      <c r="F100" s="164"/>
      <c r="G100" s="164"/>
      <c r="H100" s="164"/>
      <c r="I100" s="164"/>
      <c r="J100" s="164"/>
    </row>
    <row r="101" spans="1:10" ht="11.1" customHeight="1">
      <c r="A101" s="938"/>
      <c r="B101" s="1065"/>
      <c r="C101" s="938"/>
      <c r="D101" s="164"/>
      <c r="E101" s="164"/>
      <c r="F101" s="164"/>
      <c r="G101" s="164"/>
      <c r="H101" s="164"/>
      <c r="I101" s="164"/>
      <c r="J101" s="164"/>
    </row>
    <row r="102" spans="1:10" ht="11.1" customHeight="1">
      <c r="A102" s="938"/>
      <c r="B102" s="1065"/>
      <c r="C102" s="938"/>
      <c r="D102" s="164"/>
      <c r="E102" s="164"/>
      <c r="F102" s="164"/>
      <c r="G102" s="164"/>
      <c r="H102" s="164"/>
      <c r="I102" s="164"/>
      <c r="J102" s="164"/>
    </row>
    <row r="103" spans="1:10" ht="11.1" customHeight="1">
      <c r="A103" s="938"/>
      <c r="B103" s="1065"/>
      <c r="C103" s="938"/>
      <c r="D103" s="164"/>
      <c r="E103" s="164"/>
      <c r="F103" s="164"/>
      <c r="G103" s="164"/>
      <c r="H103" s="164"/>
      <c r="I103" s="164"/>
      <c r="J103" s="164"/>
    </row>
    <row r="104" spans="1:10" ht="11.1" customHeight="1">
      <c r="A104" s="938"/>
      <c r="B104" s="1065"/>
      <c r="C104" s="938"/>
      <c r="D104" s="164"/>
      <c r="E104" s="164"/>
      <c r="F104" s="164"/>
      <c r="G104" s="164"/>
      <c r="H104" s="164"/>
      <c r="I104" s="164"/>
      <c r="J104" s="164"/>
    </row>
    <row r="105" spans="1:10" ht="11.1" customHeight="1">
      <c r="A105" s="1484" t="s">
        <v>2914</v>
      </c>
      <c r="B105" s="1484"/>
      <c r="C105" s="1484"/>
      <c r="D105" s="164"/>
      <c r="E105" s="164"/>
      <c r="F105" s="164"/>
      <c r="G105" s="164"/>
      <c r="H105" s="164"/>
      <c r="I105" s="164"/>
      <c r="J105" s="164"/>
    </row>
    <row r="106" spans="1:10" ht="11.1" customHeight="1">
      <c r="A106" s="938"/>
      <c r="B106" s="1065"/>
      <c r="C106" s="938"/>
      <c r="D106" s="164"/>
      <c r="E106" s="164"/>
      <c r="F106" s="164"/>
      <c r="G106" s="164"/>
      <c r="H106" s="164"/>
      <c r="I106" s="164"/>
      <c r="J106" s="164"/>
    </row>
    <row r="107" spans="1:10" ht="11.1" customHeight="1">
      <c r="A107" s="938"/>
      <c r="B107" s="1065"/>
      <c r="C107" s="938"/>
      <c r="D107" s="164"/>
      <c r="E107" s="164"/>
      <c r="F107" s="164"/>
      <c r="G107" s="164"/>
      <c r="H107" s="164"/>
      <c r="I107" s="164"/>
      <c r="J107" s="164"/>
    </row>
    <row r="108" spans="1:10" ht="11.1" customHeight="1">
      <c r="A108" s="938" t="s">
        <v>2915</v>
      </c>
      <c r="B108" s="1068"/>
      <c r="C108" s="938"/>
      <c r="D108" s="164"/>
      <c r="E108" s="164"/>
      <c r="F108" s="164"/>
      <c r="G108" s="164"/>
      <c r="H108" s="164"/>
      <c r="I108" s="164"/>
      <c r="J108" s="164"/>
    </row>
    <row r="109" spans="1:10" ht="11.1" customHeight="1">
      <c r="A109" s="938" t="s">
        <v>2916</v>
      </c>
      <c r="B109" s="1068"/>
      <c r="C109" s="938"/>
      <c r="D109" s="164"/>
      <c r="E109" s="164"/>
      <c r="F109" s="164"/>
      <c r="G109" s="164"/>
      <c r="H109" s="164"/>
      <c r="I109" s="164"/>
      <c r="J109" s="164"/>
    </row>
    <row r="110" spans="1:10" ht="11.1" customHeight="1">
      <c r="A110" s="938" t="s">
        <v>2917</v>
      </c>
      <c r="B110" s="1068"/>
      <c r="C110" s="938"/>
      <c r="D110" s="164"/>
      <c r="E110" s="164"/>
      <c r="F110" s="164"/>
      <c r="G110" s="164"/>
      <c r="H110" s="164"/>
      <c r="I110" s="164"/>
      <c r="J110" s="164"/>
    </row>
    <row r="111" spans="1:10" ht="11.1" customHeight="1">
      <c r="A111" s="938" t="s">
        <v>2918</v>
      </c>
      <c r="B111" s="1068"/>
      <c r="C111" s="938"/>
      <c r="D111" s="164"/>
      <c r="E111" s="164"/>
      <c r="F111" s="164"/>
      <c r="G111" s="164"/>
      <c r="H111" s="164"/>
      <c r="I111" s="164"/>
      <c r="J111" s="164"/>
    </row>
    <row r="112" spans="1:10" ht="11.1" customHeight="1">
      <c r="A112" s="938" t="s">
        <v>2919</v>
      </c>
      <c r="B112" s="1068"/>
      <c r="C112" s="938"/>
      <c r="D112" s="164"/>
      <c r="E112" s="164"/>
      <c r="F112" s="164"/>
      <c r="G112" s="164"/>
      <c r="H112" s="164"/>
      <c r="I112" s="164"/>
      <c r="J112" s="164"/>
    </row>
    <row r="113" spans="1:10" ht="11.1" customHeight="1">
      <c r="A113" s="938" t="s">
        <v>2920</v>
      </c>
      <c r="B113" s="1068"/>
      <c r="C113" s="938"/>
      <c r="D113" s="164"/>
      <c r="E113" s="164"/>
      <c r="F113" s="164"/>
      <c r="G113" s="164"/>
      <c r="H113" s="164"/>
      <c r="I113" s="164"/>
      <c r="J113" s="164"/>
    </row>
    <row r="114" spans="1:10" ht="11.1" customHeight="1">
      <c r="A114" s="938" t="s">
        <v>2921</v>
      </c>
      <c r="B114" s="1068"/>
      <c r="C114" s="938"/>
      <c r="D114" s="164"/>
      <c r="E114" s="164"/>
      <c r="F114" s="164"/>
      <c r="G114" s="164"/>
      <c r="H114" s="164"/>
      <c r="I114" s="164"/>
      <c r="J114" s="164"/>
    </row>
    <row r="115" spans="1:10" ht="11.1" customHeight="1">
      <c r="A115" s="938" t="s">
        <v>2922</v>
      </c>
      <c r="B115" s="1068"/>
      <c r="C115" s="938"/>
      <c r="D115" s="164"/>
      <c r="E115" s="164"/>
      <c r="F115" s="164"/>
      <c r="G115" s="164"/>
      <c r="H115" s="164"/>
      <c r="I115" s="164"/>
      <c r="J115" s="164"/>
    </row>
    <row r="116" spans="1:10" ht="11.1" customHeight="1">
      <c r="A116" s="938" t="s">
        <v>651</v>
      </c>
      <c r="B116" s="1068"/>
      <c r="C116" s="938"/>
      <c r="D116" s="164"/>
      <c r="E116" s="164"/>
      <c r="F116" s="164"/>
      <c r="G116" s="164"/>
      <c r="H116" s="164"/>
      <c r="I116" s="164"/>
      <c r="J116" s="164"/>
    </row>
    <row r="117" spans="1:10" ht="11.1" customHeight="1">
      <c r="A117" s="938" t="s">
        <v>652</v>
      </c>
      <c r="B117" s="1068"/>
      <c r="C117" s="938"/>
      <c r="D117" s="164"/>
      <c r="E117" s="164"/>
      <c r="F117" s="164"/>
      <c r="G117" s="164"/>
      <c r="H117" s="164"/>
      <c r="I117" s="164"/>
      <c r="J117" s="164"/>
    </row>
    <row r="118" spans="1:10" ht="11.1" customHeight="1">
      <c r="A118" s="938" t="s">
        <v>653</v>
      </c>
      <c r="B118" s="1068"/>
      <c r="C118" s="938"/>
      <c r="D118" s="164"/>
      <c r="E118" s="164"/>
      <c r="F118" s="164"/>
      <c r="G118" s="164"/>
      <c r="H118" s="164"/>
      <c r="I118" s="164"/>
      <c r="J118" s="164"/>
    </row>
    <row r="119" spans="1:10" ht="11.1" customHeight="1">
      <c r="A119" s="1065"/>
      <c r="B119" s="1065"/>
      <c r="C119" s="938"/>
      <c r="D119" s="164"/>
      <c r="E119" s="164"/>
      <c r="F119" s="164"/>
      <c r="G119" s="164"/>
      <c r="H119" s="164"/>
      <c r="I119" s="164"/>
      <c r="J119" s="164"/>
    </row>
    <row r="120" spans="1:10" ht="11.1" customHeight="1">
      <c r="A120" s="1065"/>
      <c r="B120" s="1065"/>
      <c r="C120" s="938"/>
      <c r="D120" s="164"/>
      <c r="E120" s="164"/>
      <c r="F120" s="164"/>
      <c r="G120" s="164"/>
      <c r="H120" s="164"/>
      <c r="I120" s="164"/>
      <c r="J120" s="164"/>
    </row>
    <row r="121" spans="1:10" ht="11.1" customHeight="1">
      <c r="A121" s="1065"/>
      <c r="B121" s="1065"/>
      <c r="C121" s="938"/>
      <c r="D121" s="164"/>
      <c r="E121" s="164"/>
      <c r="F121" s="164"/>
      <c r="G121" s="164"/>
      <c r="H121" s="164"/>
      <c r="I121" s="164"/>
      <c r="J121" s="164"/>
    </row>
    <row r="122" spans="1:10" ht="11.1" customHeight="1">
      <c r="A122" s="1065"/>
      <c r="B122" s="1065"/>
      <c r="C122" s="938"/>
      <c r="D122" s="164"/>
      <c r="E122" s="164"/>
      <c r="F122" s="164"/>
      <c r="G122" s="164"/>
      <c r="H122" s="164"/>
      <c r="I122" s="164"/>
      <c r="J122" s="164"/>
    </row>
    <row r="123" spans="1:10" ht="11.1" customHeight="1">
      <c r="A123" s="938"/>
      <c r="B123" s="1065"/>
      <c r="C123" s="938"/>
      <c r="D123" s="164"/>
      <c r="E123" s="164"/>
      <c r="F123" s="164"/>
      <c r="G123" s="164"/>
      <c r="H123" s="164"/>
      <c r="I123" s="164"/>
      <c r="J123" s="164"/>
    </row>
    <row r="124" spans="1:10" ht="11.1" customHeight="1">
      <c r="A124" s="1484" t="s">
        <v>2923</v>
      </c>
      <c r="B124" s="1484"/>
      <c r="C124" s="1484"/>
      <c r="D124" s="164"/>
      <c r="E124" s="164"/>
      <c r="F124" s="164"/>
      <c r="G124" s="164"/>
      <c r="H124" s="164"/>
      <c r="I124" s="164"/>
      <c r="J124" s="164"/>
    </row>
    <row r="125" spans="1:10" ht="11.1" customHeight="1">
      <c r="A125" s="938"/>
      <c r="B125" s="1065"/>
      <c r="C125" s="938"/>
      <c r="D125" s="164"/>
      <c r="E125" s="164"/>
      <c r="F125" s="164"/>
      <c r="G125" s="164"/>
      <c r="H125" s="164"/>
      <c r="I125" s="164"/>
      <c r="J125" s="164"/>
    </row>
    <row r="126" spans="1:10" ht="11.1" customHeight="1">
      <c r="A126" s="938" t="s">
        <v>654</v>
      </c>
      <c r="B126" s="1068"/>
      <c r="C126" s="938"/>
      <c r="D126" s="164"/>
      <c r="E126" s="164"/>
      <c r="F126" s="164"/>
      <c r="G126" s="164"/>
      <c r="H126" s="164"/>
      <c r="I126" s="164"/>
      <c r="J126" s="164"/>
    </row>
    <row r="127" spans="1:10" ht="11.1" customHeight="1">
      <c r="A127" s="1065"/>
      <c r="B127" s="1065"/>
      <c r="C127" s="938"/>
      <c r="D127" s="164"/>
      <c r="E127" s="164"/>
      <c r="F127" s="164"/>
      <c r="G127" s="164"/>
      <c r="H127" s="164"/>
      <c r="I127" s="164"/>
      <c r="J127" s="164"/>
    </row>
    <row r="128" spans="1:10" ht="11.1" customHeight="1">
      <c r="A128" s="938"/>
      <c r="B128" s="1065"/>
      <c r="C128" s="938"/>
      <c r="D128" s="164"/>
      <c r="E128" s="164"/>
      <c r="F128" s="164"/>
      <c r="G128" s="164"/>
      <c r="H128" s="164"/>
      <c r="I128" s="164"/>
      <c r="J128" s="164"/>
    </row>
    <row r="129" spans="1:11" ht="11.1" customHeight="1">
      <c r="A129" s="938"/>
      <c r="B129" s="1065"/>
      <c r="C129" s="938"/>
      <c r="D129" s="164"/>
      <c r="E129" s="164"/>
      <c r="F129" s="164"/>
      <c r="G129" s="164"/>
      <c r="H129" s="164"/>
      <c r="I129" s="164"/>
      <c r="J129" s="164"/>
    </row>
    <row r="130" spans="1:11" ht="11.1" customHeight="1">
      <c r="A130" s="938"/>
      <c r="B130" s="1065"/>
      <c r="C130" s="938"/>
      <c r="D130" s="164"/>
      <c r="E130" s="164"/>
      <c r="F130" s="164"/>
      <c r="G130" s="164"/>
      <c r="H130" s="164"/>
      <c r="I130" s="164"/>
      <c r="J130" s="164"/>
    </row>
    <row r="131" spans="1:11" ht="9.75" customHeight="1">
      <c r="A131" s="938"/>
      <c r="B131" s="1065"/>
      <c r="C131" s="938"/>
      <c r="D131" s="164"/>
      <c r="E131" s="164"/>
      <c r="F131" s="164"/>
      <c r="G131" s="164"/>
      <c r="H131" s="164"/>
      <c r="I131" s="164"/>
      <c r="J131" s="164"/>
    </row>
    <row r="132" spans="1:11" s="1072" customFormat="1" ht="14.25" customHeight="1">
      <c r="A132" s="1071"/>
      <c r="B132" s="1071"/>
      <c r="C132" s="1071"/>
    </row>
    <row r="133" spans="1:11" s="1074" customFormat="1" ht="9.75" customHeight="1">
      <c r="A133" s="1073" t="s">
        <v>48</v>
      </c>
      <c r="D133" s="1075"/>
      <c r="E133" s="1075"/>
      <c r="F133" s="1075"/>
      <c r="G133" s="1075"/>
      <c r="H133" s="1075"/>
      <c r="I133" s="1075"/>
      <c r="J133" s="1075"/>
      <c r="K133" s="1075"/>
    </row>
    <row r="134" spans="1:11" s="1074" customFormat="1" ht="3.75" customHeight="1">
      <c r="A134" s="1076"/>
      <c r="D134" s="1075"/>
      <c r="E134" s="1075"/>
      <c r="F134" s="1075"/>
      <c r="G134" s="1075"/>
      <c r="H134" s="1075"/>
      <c r="I134" s="1075"/>
      <c r="J134" s="1075"/>
      <c r="K134" s="1075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ageMargins left="0.7" right="0.7" top="0.78740157499999996" bottom="0.78740157499999996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6"/>
  <sheetViews>
    <sheetView workbookViewId="0">
      <pane ySplit="4" topLeftCell="A5" activePane="bottomLeft" state="frozen"/>
      <selection pane="bottomLeft"/>
    </sheetView>
  </sheetViews>
  <sheetFormatPr baseColWidth="10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1080"/>
      <c r="B1" s="1081"/>
      <c r="L1" s="1082"/>
      <c r="M1" s="1083"/>
      <c r="N1" s="1083"/>
      <c r="O1" s="1084"/>
      <c r="P1" s="1084"/>
      <c r="Q1" s="1084"/>
      <c r="R1" s="1084"/>
      <c r="S1" s="1084"/>
      <c r="T1" s="1084"/>
      <c r="U1" s="1084"/>
      <c r="V1" s="1084"/>
      <c r="W1" s="1084"/>
      <c r="X1" s="1084"/>
      <c r="Y1" s="1084"/>
      <c r="Z1" s="1084"/>
      <c r="AA1" s="1084"/>
      <c r="AB1" s="1084"/>
      <c r="AC1" s="1084"/>
      <c r="AD1" s="1084"/>
      <c r="AE1" s="1084"/>
      <c r="AF1" s="1084"/>
      <c r="AG1" s="1084"/>
      <c r="AH1" s="1084"/>
      <c r="AI1" s="1084"/>
      <c r="AJ1" s="1084"/>
      <c r="AK1" s="1084"/>
      <c r="AL1" s="1084"/>
      <c r="AM1" s="1084"/>
      <c r="AN1" s="1084"/>
      <c r="AO1" s="1084"/>
      <c r="AP1" s="1084"/>
      <c r="AQ1" s="1085"/>
      <c r="AR1" s="1085"/>
      <c r="AS1" s="1085"/>
      <c r="AT1" s="1085"/>
      <c r="AU1" s="1085"/>
      <c r="AV1" s="1085"/>
    </row>
    <row r="2" spans="1:48" ht="18" customHeight="1">
      <c r="A2" s="1491" t="s">
        <v>2924</v>
      </c>
      <c r="B2" s="1491"/>
      <c r="C2" s="1491"/>
      <c r="D2" s="1491"/>
      <c r="E2" s="1491"/>
      <c r="F2" s="1491"/>
      <c r="G2" s="1491"/>
      <c r="H2" s="1491"/>
      <c r="I2" s="1491"/>
      <c r="J2" s="1491"/>
      <c r="K2" s="1491"/>
      <c r="L2" s="1491"/>
      <c r="M2" s="1491"/>
      <c r="N2" s="1491"/>
      <c r="O2" s="1491"/>
      <c r="P2" s="1491"/>
      <c r="Q2" s="1491"/>
      <c r="R2" s="1491"/>
      <c r="S2" s="1491"/>
      <c r="T2" s="1491"/>
      <c r="U2" s="1491"/>
      <c r="V2" s="1491"/>
      <c r="W2" s="1491"/>
      <c r="X2" s="1491"/>
      <c r="Y2" s="1491"/>
      <c r="Z2" s="1491"/>
      <c r="AA2" s="1491"/>
      <c r="AB2" s="1491"/>
      <c r="AC2" s="1491"/>
      <c r="AD2" s="1491"/>
      <c r="AE2" s="1491"/>
      <c r="AF2" s="1491"/>
      <c r="AG2" s="1491"/>
      <c r="AH2" s="1491"/>
      <c r="AI2" s="1491"/>
      <c r="AJ2" s="1491"/>
      <c r="AK2" s="1491"/>
      <c r="AL2" s="1491"/>
      <c r="AM2" s="1491"/>
      <c r="AN2" s="1491"/>
      <c r="AO2" s="1491"/>
      <c r="AP2" s="1491"/>
      <c r="AQ2" s="1491"/>
      <c r="AR2" s="1491"/>
      <c r="AS2" s="1491"/>
      <c r="AT2" s="1491"/>
      <c r="AU2" s="1491"/>
      <c r="AV2" s="1491"/>
    </row>
    <row r="3" spans="1:48" ht="18" customHeight="1">
      <c r="A3" s="1492" t="s">
        <v>2925</v>
      </c>
      <c r="B3" s="1492"/>
      <c r="C3" s="1492"/>
      <c r="D3" s="1492"/>
      <c r="E3" s="1492"/>
      <c r="F3" s="1492"/>
      <c r="G3" s="1492"/>
      <c r="H3" s="1492"/>
      <c r="I3" s="1492"/>
      <c r="J3" s="1492"/>
      <c r="K3" s="1492"/>
      <c r="L3" s="1492"/>
      <c r="M3" s="1492"/>
      <c r="N3" s="1492"/>
      <c r="O3" s="1492"/>
      <c r="P3" s="1492"/>
      <c r="Q3" s="1492"/>
      <c r="R3" s="1492"/>
      <c r="S3" s="1492"/>
      <c r="T3" s="1492"/>
      <c r="U3" s="1492"/>
      <c r="V3" s="1492"/>
      <c r="W3" s="1492"/>
      <c r="X3" s="1492"/>
      <c r="Y3" s="1492"/>
      <c r="Z3" s="1492"/>
      <c r="AA3" s="1492"/>
      <c r="AB3" s="1492"/>
      <c r="AC3" s="1492"/>
      <c r="AD3" s="1492"/>
      <c r="AE3" s="1492"/>
      <c r="AF3" s="1492"/>
      <c r="AG3" s="1492"/>
      <c r="AH3" s="1492"/>
      <c r="AI3" s="1492"/>
      <c r="AJ3" s="1492"/>
      <c r="AK3" s="1492"/>
      <c r="AL3" s="1492"/>
      <c r="AM3" s="1492"/>
      <c r="AN3" s="1492"/>
      <c r="AO3" s="1492"/>
      <c r="AP3" s="1492"/>
      <c r="AQ3" s="1492"/>
      <c r="AR3" s="1492"/>
      <c r="AS3" s="1492"/>
      <c r="AT3" s="1492"/>
      <c r="AU3" s="1492"/>
      <c r="AV3" s="1492"/>
    </row>
    <row r="4" spans="1:48" ht="18" customHeight="1">
      <c r="A4" s="1493" t="s">
        <v>2926</v>
      </c>
      <c r="B4" s="1493"/>
      <c r="C4" s="1493"/>
      <c r="D4" s="1493"/>
      <c r="E4" s="1493"/>
      <c r="F4" s="1493"/>
      <c r="G4" s="1493"/>
      <c r="H4" s="1493"/>
      <c r="I4" s="1493"/>
      <c r="J4" s="1493"/>
      <c r="K4" s="1493"/>
      <c r="L4" s="1493"/>
      <c r="M4" s="1493"/>
      <c r="N4" s="1493"/>
      <c r="O4" s="1493"/>
      <c r="P4" s="1493"/>
      <c r="Q4" s="1493"/>
      <c r="R4" s="1493"/>
      <c r="S4" s="1493"/>
      <c r="T4" s="1493"/>
      <c r="U4" s="1493"/>
      <c r="V4" s="1493"/>
      <c r="W4" s="1493"/>
      <c r="X4" s="1493"/>
      <c r="Y4" s="1493"/>
      <c r="Z4" s="1493"/>
      <c r="AA4" s="1493"/>
      <c r="AB4" s="1493"/>
      <c r="AC4" s="1493"/>
      <c r="AD4" s="1493"/>
      <c r="AE4" s="1493"/>
      <c r="AF4" s="1493"/>
      <c r="AG4" s="1493"/>
      <c r="AH4" s="1493"/>
      <c r="AI4" s="1493"/>
      <c r="AJ4" s="1493"/>
      <c r="AK4" s="1493"/>
      <c r="AL4" s="1493"/>
      <c r="AM4" s="1493"/>
      <c r="AN4" s="1493"/>
      <c r="AO4" s="1493"/>
      <c r="AP4" s="1493"/>
      <c r="AQ4" s="1493"/>
      <c r="AR4" s="1493"/>
      <c r="AS4" s="1493"/>
      <c r="AT4" s="1493"/>
      <c r="AU4" s="1493"/>
      <c r="AV4" s="1493"/>
    </row>
    <row r="5" spans="1:48">
      <c r="A5" s="1086"/>
      <c r="B5" s="1087"/>
      <c r="V5" s="1088"/>
      <c r="W5" s="1088"/>
      <c r="AF5" s="1083"/>
      <c r="AG5" s="1083"/>
      <c r="AH5" s="1088"/>
      <c r="AJ5" s="1088"/>
      <c r="AV5" s="1088"/>
    </row>
    <row r="6" spans="1:48">
      <c r="A6" s="1089"/>
      <c r="B6" s="1090"/>
      <c r="C6" s="1091"/>
      <c r="D6" s="1092"/>
      <c r="E6" s="1092"/>
      <c r="F6" s="1092"/>
      <c r="G6" s="1092"/>
      <c r="H6" s="1092"/>
      <c r="I6" s="1092"/>
      <c r="J6" s="1092"/>
      <c r="K6" s="1092"/>
      <c r="L6" s="1092"/>
      <c r="M6" s="1092"/>
      <c r="N6" s="1093"/>
      <c r="O6" s="1088"/>
      <c r="P6" s="1088"/>
      <c r="Q6" s="1088"/>
      <c r="R6" s="1088"/>
      <c r="S6" s="1088"/>
      <c r="T6" s="1088"/>
      <c r="U6" s="1088"/>
      <c r="V6" s="1088"/>
      <c r="W6" s="1088"/>
      <c r="X6" s="1088"/>
      <c r="Y6" s="1088"/>
      <c r="Z6" s="1088"/>
      <c r="AA6" s="1088"/>
      <c r="AB6" s="1088"/>
      <c r="AC6" s="1088"/>
      <c r="AD6" s="1088"/>
      <c r="AE6" s="1088"/>
      <c r="AF6" s="1088"/>
      <c r="AG6" s="1088"/>
      <c r="AH6" s="1088"/>
      <c r="AI6" s="1094"/>
      <c r="AJ6" s="1095"/>
      <c r="AK6" s="1092"/>
      <c r="AL6" s="1092"/>
      <c r="AM6" s="1092"/>
      <c r="AN6" s="1096"/>
      <c r="AO6" s="1092"/>
      <c r="AP6" s="1092"/>
      <c r="AQ6" s="1092"/>
      <c r="AR6" s="1092"/>
      <c r="AS6" s="1092"/>
      <c r="AT6" s="1092"/>
      <c r="AU6" s="1092"/>
      <c r="AV6" s="1093"/>
    </row>
    <row r="7" spans="1:48" ht="12.75" customHeight="1">
      <c r="A7" s="1494" t="s">
        <v>2927</v>
      </c>
      <c r="B7" s="1495"/>
      <c r="C7" s="1495"/>
      <c r="D7" s="1495"/>
      <c r="E7" s="1495"/>
      <c r="F7" s="1495"/>
      <c r="G7" s="1495"/>
      <c r="H7" s="1495"/>
      <c r="I7" s="1495"/>
      <c r="J7" s="1495"/>
      <c r="K7" s="1495"/>
      <c r="L7" s="1495"/>
      <c r="M7" s="1495"/>
      <c r="N7" s="1496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8"/>
      <c r="Z7" s="1088"/>
      <c r="AA7" s="1088"/>
      <c r="AB7" s="1088"/>
      <c r="AC7" s="1088"/>
      <c r="AD7" s="1088"/>
      <c r="AE7" s="1088"/>
      <c r="AF7" s="1088"/>
      <c r="AG7" s="1088"/>
      <c r="AH7" s="1088"/>
      <c r="AI7" s="1094"/>
      <c r="AJ7" s="1097"/>
      <c r="AK7" s="1098"/>
      <c r="AL7" s="1098"/>
      <c r="AM7" s="1098"/>
      <c r="AN7" s="1098"/>
      <c r="AO7" s="1098"/>
      <c r="AP7" s="1098" t="s">
        <v>2928</v>
      </c>
      <c r="AQ7" s="1098"/>
      <c r="AR7" s="1098"/>
      <c r="AS7" s="1098"/>
      <c r="AT7" s="1098"/>
      <c r="AU7" s="1098"/>
      <c r="AV7" s="1099"/>
    </row>
    <row r="8" spans="1:48" ht="12.75" customHeight="1">
      <c r="A8" s="1100"/>
      <c r="B8" s="1087"/>
      <c r="C8" s="1088"/>
      <c r="D8" s="1088"/>
      <c r="E8" s="1088"/>
      <c r="F8" s="1088"/>
      <c r="G8" s="1088"/>
      <c r="H8" s="1088"/>
      <c r="I8" s="1088"/>
      <c r="J8" s="1088"/>
      <c r="K8" s="1088"/>
      <c r="L8" s="1101"/>
      <c r="M8" s="1101"/>
      <c r="N8" s="1102"/>
      <c r="O8" s="1103"/>
      <c r="P8" s="1104"/>
      <c r="Q8" s="1104"/>
      <c r="R8" s="1104"/>
      <c r="S8" s="1104"/>
      <c r="X8" s="478"/>
      <c r="AB8" s="1105"/>
      <c r="AC8" s="1104"/>
      <c r="AD8" s="1104"/>
      <c r="AE8" s="1104"/>
      <c r="AF8" s="1104"/>
      <c r="AG8" s="1104"/>
      <c r="AH8" s="1104"/>
      <c r="AI8" s="1106"/>
      <c r="AJ8" s="1497" t="s">
        <v>2929</v>
      </c>
      <c r="AK8" s="1498"/>
      <c r="AL8" s="1498"/>
      <c r="AM8" s="1498"/>
      <c r="AN8" s="1498"/>
      <c r="AO8" s="1498"/>
      <c r="AP8" s="1498"/>
      <c r="AQ8" s="1498"/>
      <c r="AR8" s="1498"/>
      <c r="AS8" s="1498"/>
      <c r="AT8" s="1498"/>
      <c r="AU8" s="1498"/>
      <c r="AV8" s="1499"/>
    </row>
    <row r="9" spans="1:48">
      <c r="A9" s="1107"/>
      <c r="B9" s="1108"/>
      <c r="C9" s="1109"/>
      <c r="D9" s="1109"/>
      <c r="E9" s="1109"/>
      <c r="F9" s="1109"/>
      <c r="G9" s="1109"/>
      <c r="H9" s="1109"/>
      <c r="I9" s="1109"/>
      <c r="J9" s="1109"/>
      <c r="K9" s="1109"/>
      <c r="L9" s="1110"/>
      <c r="M9" s="1110"/>
      <c r="N9" s="1111"/>
      <c r="O9" s="1112"/>
      <c r="P9" s="1112"/>
      <c r="Q9" s="1112"/>
      <c r="R9" s="1112"/>
      <c r="S9" s="1112"/>
      <c r="T9" s="1112"/>
      <c r="U9" s="1112"/>
      <c r="V9" s="1112"/>
      <c r="W9" s="1112"/>
      <c r="X9" s="1112"/>
      <c r="Y9" s="1112"/>
      <c r="Z9" s="1112"/>
      <c r="AA9" s="1112"/>
      <c r="AB9" s="1112"/>
      <c r="AC9" s="1112"/>
      <c r="AD9" s="1112"/>
      <c r="AE9" s="1112"/>
      <c r="AF9" s="1112"/>
      <c r="AG9" s="1112"/>
      <c r="AH9" s="1112"/>
      <c r="AI9" s="1113"/>
      <c r="AJ9" s="1114"/>
      <c r="AK9" s="1115"/>
      <c r="AL9" s="1115"/>
      <c r="AM9" s="1115"/>
      <c r="AN9" s="1115"/>
      <c r="AO9" s="1115"/>
      <c r="AP9" s="1115"/>
      <c r="AQ9" s="1115"/>
      <c r="AR9" s="1115"/>
      <c r="AS9" s="1115"/>
      <c r="AT9" s="1115"/>
      <c r="AU9" s="1115"/>
      <c r="AV9" s="1116"/>
    </row>
    <row r="10" spans="1:48">
      <c r="A10" s="1100"/>
      <c r="B10" s="1087"/>
      <c r="C10" s="1088"/>
      <c r="D10" s="1088"/>
      <c r="E10" s="1088"/>
      <c r="F10" s="1088"/>
      <c r="G10" s="1088"/>
      <c r="H10" s="1088"/>
      <c r="I10" s="1088"/>
      <c r="J10" s="1088"/>
      <c r="K10" s="1088"/>
      <c r="L10" s="1088"/>
      <c r="M10" s="1088"/>
      <c r="N10" s="1094"/>
      <c r="O10" s="1103"/>
      <c r="P10" s="1117"/>
      <c r="Q10" s="1117"/>
      <c r="R10" s="1117"/>
      <c r="S10" s="1117"/>
      <c r="T10" s="1117"/>
      <c r="U10" s="1117"/>
      <c r="V10" s="1117"/>
      <c r="W10" s="1117"/>
      <c r="X10" s="1117"/>
      <c r="Y10" s="1117"/>
      <c r="Z10" s="1117"/>
      <c r="AA10" s="1117"/>
      <c r="AB10" s="1117"/>
      <c r="AC10" s="1117"/>
      <c r="AD10" s="1117"/>
      <c r="AE10" s="1117"/>
      <c r="AF10" s="1117"/>
      <c r="AG10" s="1117"/>
      <c r="AH10" s="1117"/>
      <c r="AI10" s="1106"/>
      <c r="AJ10" s="1103"/>
      <c r="AK10" s="1117"/>
      <c r="AL10" s="1117"/>
      <c r="AM10" s="1104"/>
      <c r="AN10" s="1104"/>
      <c r="AO10" s="1117"/>
      <c r="AP10" s="1117"/>
      <c r="AQ10" s="1117"/>
      <c r="AR10" s="1117"/>
      <c r="AS10" s="1117"/>
      <c r="AT10" s="1117"/>
      <c r="AU10" s="1117"/>
      <c r="AV10" s="1106"/>
    </row>
    <row r="11" spans="1:48" ht="11.1" customHeight="1">
      <c r="A11" s="1118"/>
      <c r="B11" s="1119"/>
      <c r="C11" s="1120"/>
      <c r="D11" s="1120"/>
      <c r="E11" s="1120"/>
      <c r="F11" s="1120"/>
      <c r="G11" s="1120"/>
      <c r="H11" s="1120"/>
      <c r="I11" s="1120"/>
      <c r="J11" s="1120"/>
      <c r="K11" s="1120"/>
      <c r="L11" s="1120"/>
      <c r="M11" s="1120"/>
      <c r="N11" s="1121"/>
      <c r="O11" s="1122"/>
      <c r="P11" s="1122"/>
      <c r="Q11" s="1122"/>
      <c r="R11" s="1122"/>
      <c r="S11" s="1122"/>
      <c r="T11" s="1122"/>
      <c r="U11" s="1122"/>
      <c r="V11" s="1122"/>
      <c r="W11" s="1122"/>
      <c r="X11" s="1122"/>
      <c r="Y11" s="1122"/>
      <c r="Z11" s="1122"/>
      <c r="AA11" s="1122"/>
      <c r="AB11" s="1122"/>
      <c r="AC11" s="1122"/>
      <c r="AD11" s="1122"/>
      <c r="AE11" s="1122"/>
      <c r="AF11" s="1122"/>
      <c r="AG11" s="1122"/>
      <c r="AH11" s="1122"/>
      <c r="AI11" s="1113"/>
      <c r="AJ11" s="1123"/>
      <c r="AK11" s="1124"/>
      <c r="AL11" s="1124"/>
      <c r="AM11" s="1124"/>
      <c r="AN11" s="1124"/>
      <c r="AO11" s="1124"/>
      <c r="AP11" s="1124"/>
      <c r="AQ11" s="1124"/>
      <c r="AR11" s="1124"/>
      <c r="AS11" s="1124"/>
      <c r="AT11" s="1124"/>
      <c r="AU11" s="1124"/>
      <c r="AV11" s="1125"/>
    </row>
    <row r="12" spans="1:48" ht="11.1" customHeight="1">
      <c r="A12" s="1086"/>
      <c r="B12" s="1087"/>
      <c r="C12" s="1088"/>
      <c r="D12" s="1088"/>
      <c r="E12" s="1088"/>
      <c r="F12" s="1088"/>
      <c r="G12" s="1088"/>
      <c r="H12" s="1088"/>
      <c r="I12" s="1088"/>
      <c r="J12" s="1088"/>
      <c r="K12" s="1088"/>
      <c r="L12" s="1088"/>
      <c r="M12" s="1088"/>
      <c r="N12" s="1088"/>
      <c r="O12" s="1122"/>
      <c r="P12" s="1122"/>
      <c r="Q12" s="1122"/>
      <c r="R12" s="1122"/>
      <c r="S12" s="1122"/>
      <c r="T12" s="1122"/>
      <c r="U12" s="1122"/>
      <c r="V12" s="1122"/>
      <c r="W12" s="1122"/>
      <c r="X12" s="1122"/>
      <c r="Y12" s="1122"/>
      <c r="Z12" s="1122"/>
      <c r="AA12" s="1122"/>
      <c r="AB12" s="1122"/>
      <c r="AC12" s="1122"/>
      <c r="AD12" s="1122"/>
      <c r="AE12" s="1122"/>
      <c r="AF12" s="1122"/>
      <c r="AG12" s="1122"/>
      <c r="AH12" s="1122"/>
      <c r="AI12" s="1112"/>
      <c r="AJ12" s="1112"/>
      <c r="AK12" s="1112"/>
      <c r="AL12" s="1112"/>
      <c r="AM12" s="1112"/>
      <c r="AN12" s="1112"/>
      <c r="AO12" s="1112"/>
      <c r="AP12" s="1112"/>
      <c r="AQ12" s="1112"/>
      <c r="AR12" s="1112"/>
      <c r="AS12" s="1112"/>
      <c r="AT12" s="1112"/>
      <c r="AU12" s="1112"/>
      <c r="AV12" s="1112"/>
    </row>
    <row r="13" spans="1:48" ht="11.1" customHeight="1">
      <c r="A13" s="1086"/>
      <c r="B13" s="1087"/>
      <c r="C13" s="1088"/>
      <c r="D13" s="1088"/>
      <c r="E13" s="1088"/>
      <c r="F13" s="1088"/>
      <c r="G13" s="1088"/>
      <c r="H13" s="1088"/>
      <c r="I13" s="1088"/>
      <c r="J13" s="1088"/>
      <c r="K13" s="1088"/>
      <c r="L13" s="1088"/>
      <c r="M13" s="1088"/>
      <c r="N13" s="1088"/>
      <c r="O13" s="1122"/>
      <c r="P13" s="1122"/>
      <c r="Q13" s="1122"/>
      <c r="R13" s="1122"/>
      <c r="S13" s="1122"/>
      <c r="T13" s="1122"/>
      <c r="U13" s="1122"/>
      <c r="V13" s="1122"/>
      <c r="W13" s="1122"/>
      <c r="X13" s="1122"/>
      <c r="Y13" s="1122"/>
      <c r="Z13" s="1122"/>
      <c r="AA13" s="1122"/>
      <c r="AB13" s="1122"/>
      <c r="AC13" s="1122"/>
      <c r="AD13" s="1122"/>
      <c r="AE13" s="1122"/>
      <c r="AF13" s="1122"/>
      <c r="AG13" s="1122"/>
      <c r="AH13" s="1122"/>
      <c r="AI13" s="1112"/>
      <c r="AJ13" s="1112"/>
      <c r="AK13" s="1112"/>
      <c r="AL13" s="1112"/>
      <c r="AM13" s="1112"/>
      <c r="AN13" s="1112"/>
      <c r="AO13" s="1112"/>
      <c r="AP13" s="1112"/>
      <c r="AQ13" s="1112"/>
      <c r="AR13" s="1112"/>
      <c r="AS13" s="1112"/>
      <c r="AT13" s="1112"/>
      <c r="AU13" s="1112"/>
      <c r="AV13" s="1112"/>
    </row>
    <row r="14" spans="1:48" ht="11.1" customHeight="1">
      <c r="A14" s="1086"/>
      <c r="B14" s="1087"/>
      <c r="C14" s="1088"/>
      <c r="D14" s="1088"/>
      <c r="E14" s="1088"/>
      <c r="F14" s="1088"/>
      <c r="G14" s="1088"/>
      <c r="H14" s="1088"/>
      <c r="I14" s="1088"/>
      <c r="J14" s="1088"/>
      <c r="K14" s="1088"/>
      <c r="L14" s="1088"/>
      <c r="M14" s="1088"/>
      <c r="N14" s="1088"/>
      <c r="O14" s="1122"/>
      <c r="P14" s="1122"/>
      <c r="Q14" s="1122"/>
      <c r="R14" s="1122"/>
      <c r="S14" s="1122"/>
      <c r="T14" s="1122"/>
      <c r="U14" s="1122"/>
      <c r="V14" s="1122"/>
      <c r="W14" s="1122"/>
      <c r="X14" s="1122"/>
      <c r="Y14" s="1122"/>
      <c r="Z14" s="1122"/>
      <c r="AA14" s="1122"/>
      <c r="AB14" s="1122"/>
      <c r="AC14" s="1122"/>
      <c r="AD14" s="1122"/>
      <c r="AE14" s="1122"/>
      <c r="AF14" s="1122"/>
      <c r="AG14" s="1122"/>
      <c r="AH14" s="1126" t="s">
        <v>2930</v>
      </c>
      <c r="AI14" s="1122"/>
      <c r="AJ14" s="1122"/>
      <c r="AK14" s="1122"/>
      <c r="AL14" s="1122"/>
      <c r="AM14" s="1122"/>
      <c r="AN14" s="1112"/>
      <c r="AO14" s="1112"/>
      <c r="AP14" s="1112"/>
      <c r="AQ14" s="1112"/>
      <c r="AR14" s="1112"/>
      <c r="AS14" s="1112"/>
      <c r="AT14" s="1112"/>
      <c r="AU14" s="1127">
        <v>1</v>
      </c>
      <c r="AV14" s="1112"/>
    </row>
    <row r="15" spans="1:48" ht="11.1" customHeight="1">
      <c r="A15" s="1086"/>
      <c r="B15" s="1087"/>
      <c r="C15" s="1128"/>
      <c r="D15" s="1128"/>
      <c r="E15" s="1128"/>
      <c r="F15" s="1128"/>
      <c r="G15" s="1128"/>
      <c r="H15" s="1128"/>
      <c r="I15" s="1128"/>
      <c r="J15" s="1128"/>
      <c r="K15" s="1128"/>
      <c r="L15" s="1128"/>
      <c r="M15" s="1128"/>
      <c r="N15" s="1128"/>
      <c r="O15" s="1128"/>
      <c r="P15" s="1128"/>
      <c r="Q15" s="1128"/>
      <c r="R15" s="1128"/>
      <c r="S15" s="1128"/>
      <c r="T15" s="1128"/>
      <c r="U15" s="1128"/>
      <c r="V15" s="1128"/>
      <c r="W15" s="1128"/>
      <c r="X15" s="1072"/>
      <c r="Y15" s="1129"/>
      <c r="Z15" s="1129"/>
      <c r="AA15" s="1129"/>
      <c r="AB15" s="1129"/>
      <c r="AC15" s="1129"/>
      <c r="AD15" s="1129"/>
      <c r="AE15" s="1129"/>
      <c r="AG15" s="1104"/>
      <c r="AH15" s="1104"/>
      <c r="AI15" s="1104"/>
      <c r="AJ15" s="1104"/>
      <c r="AK15" s="1104"/>
      <c r="AL15" s="1104"/>
      <c r="AS15" s="1072"/>
      <c r="AT15" s="478"/>
      <c r="AV15" s="1088"/>
    </row>
    <row r="16" spans="1:48" ht="11.1" customHeight="1">
      <c r="A16" s="1086"/>
      <c r="B16" s="1087"/>
      <c r="C16" s="1128"/>
      <c r="D16" s="1128"/>
      <c r="E16" s="1128"/>
      <c r="F16" s="1128"/>
      <c r="G16" s="1128"/>
      <c r="H16" s="1128"/>
      <c r="I16" s="1128"/>
      <c r="J16" s="1128"/>
      <c r="K16" s="1128"/>
      <c r="L16" s="1128"/>
      <c r="M16" s="1128"/>
      <c r="N16" s="1128"/>
      <c r="O16" s="1128"/>
      <c r="P16" s="1128"/>
      <c r="Q16" s="1128"/>
      <c r="R16" s="1128"/>
      <c r="S16" s="1128"/>
      <c r="T16" s="1128"/>
      <c r="U16" s="1128"/>
      <c r="V16" s="1128"/>
      <c r="W16" s="1128"/>
      <c r="X16" s="1072"/>
      <c r="Y16" s="1129"/>
      <c r="Z16" s="1129"/>
      <c r="AA16" s="1129"/>
      <c r="AB16" s="1129"/>
      <c r="AC16" s="1129"/>
      <c r="AD16" s="1129"/>
      <c r="AE16" s="1129"/>
      <c r="AF16" s="1104"/>
      <c r="AG16" s="1104"/>
      <c r="AH16" s="1110" t="s">
        <v>2931</v>
      </c>
      <c r="AI16" s="1104"/>
      <c r="AJ16" s="1104"/>
      <c r="AK16" s="1104"/>
      <c r="AL16" s="1104"/>
      <c r="AT16" s="1130"/>
      <c r="AU16" s="1131"/>
      <c r="AV16" s="1105"/>
    </row>
    <row r="17" spans="1:48" ht="11.1" customHeight="1">
      <c r="A17" s="1086"/>
      <c r="B17" s="1087"/>
      <c r="C17" s="1128"/>
      <c r="D17" s="1128"/>
      <c r="E17" s="1128"/>
      <c r="F17" s="1128"/>
      <c r="G17" s="1128"/>
      <c r="H17" s="1128"/>
      <c r="I17" s="1128"/>
      <c r="J17" s="1128"/>
      <c r="K17" s="1128"/>
      <c r="L17" s="1128"/>
      <c r="M17" s="1128"/>
      <c r="N17" s="1128"/>
      <c r="O17" s="1128"/>
      <c r="P17" s="1128"/>
      <c r="Q17" s="1128"/>
      <c r="R17" s="1128"/>
      <c r="S17" s="1128"/>
      <c r="T17" s="1128"/>
      <c r="U17" s="1128"/>
      <c r="V17" s="1128"/>
      <c r="W17" s="1128"/>
      <c r="X17" s="1072"/>
      <c r="Y17" s="1129"/>
      <c r="Z17" s="1129"/>
      <c r="AA17" s="1129"/>
      <c r="AB17" s="1129"/>
      <c r="AC17" s="1129"/>
      <c r="AD17" s="1129"/>
      <c r="AE17" s="1129"/>
      <c r="AF17" s="1072"/>
      <c r="AG17" s="1072"/>
      <c r="AH17" s="1132"/>
      <c r="AI17" s="478"/>
      <c r="AJ17" s="478"/>
      <c r="AK17" s="1129"/>
      <c r="AL17" s="1129"/>
      <c r="AM17" s="1072"/>
      <c r="AN17" s="1072"/>
      <c r="AO17" s="1072"/>
      <c r="AP17" s="1072"/>
      <c r="AQ17" s="1072"/>
      <c r="AR17" s="1072"/>
      <c r="AS17" s="1072"/>
      <c r="AT17" s="478"/>
      <c r="AV17" s="1088"/>
    </row>
    <row r="18" spans="1:48" ht="11.1" customHeight="1">
      <c r="A18" s="1086"/>
      <c r="B18" s="1087"/>
      <c r="C18" s="1128"/>
      <c r="D18" s="1128"/>
      <c r="E18" s="1128"/>
      <c r="F18" s="1128"/>
      <c r="G18" s="1128"/>
      <c r="H18" s="1128"/>
      <c r="I18" s="1128"/>
      <c r="J18" s="1128"/>
      <c r="K18" s="1128"/>
      <c r="L18" s="1128"/>
      <c r="M18" s="1128"/>
      <c r="N18" s="1128"/>
      <c r="O18" s="1128"/>
      <c r="P18" s="1128"/>
      <c r="Q18" s="1128"/>
      <c r="R18" s="1128"/>
      <c r="S18" s="1128"/>
      <c r="T18" s="1128"/>
      <c r="U18" s="1128"/>
      <c r="V18" s="1128"/>
      <c r="W18" s="1128"/>
      <c r="X18" s="1072"/>
      <c r="Y18" s="1129"/>
      <c r="Z18" s="1129"/>
      <c r="AA18" s="1129"/>
      <c r="AB18" s="1129"/>
      <c r="AC18" s="1129"/>
      <c r="AD18" s="1129"/>
      <c r="AE18" s="1129"/>
      <c r="AG18" s="1072"/>
      <c r="AH18" s="1133" t="s">
        <v>2932</v>
      </c>
      <c r="AI18" s="478"/>
      <c r="AJ18" s="478"/>
      <c r="AK18" s="1129"/>
      <c r="AL18" s="1088"/>
      <c r="AN18" s="1072"/>
      <c r="AO18" s="1072"/>
      <c r="AP18" s="1072"/>
      <c r="AR18" s="1134"/>
      <c r="AS18" s="1134"/>
      <c r="AT18" s="1134"/>
      <c r="AU18" s="1134"/>
      <c r="AV18" s="1105"/>
    </row>
    <row r="19" spans="1:48" ht="11.1" customHeight="1">
      <c r="A19" s="1086"/>
      <c r="B19" s="1087"/>
      <c r="C19" s="1128"/>
      <c r="D19" s="1128"/>
      <c r="E19" s="1128"/>
      <c r="F19" s="1128"/>
      <c r="G19" s="1128"/>
      <c r="H19" s="1128"/>
      <c r="I19" s="1128"/>
      <c r="J19" s="1128"/>
      <c r="K19" s="1128"/>
      <c r="L19" s="1128"/>
      <c r="M19" s="1128"/>
      <c r="N19" s="1128"/>
      <c r="O19" s="1128"/>
      <c r="P19" s="1128"/>
      <c r="Q19" s="1128"/>
      <c r="R19" s="1128"/>
      <c r="S19" s="1128"/>
      <c r="T19" s="1128"/>
      <c r="U19" s="1128"/>
      <c r="V19" s="1128"/>
      <c r="W19" s="1128"/>
      <c r="X19" s="1072"/>
      <c r="Y19" s="1129"/>
      <c r="Z19" s="1129"/>
      <c r="AA19" s="1129"/>
      <c r="AB19" s="1129"/>
      <c r="AC19" s="1129"/>
      <c r="AD19" s="1129"/>
      <c r="AE19" s="1129"/>
      <c r="AF19" s="1072"/>
      <c r="AG19" s="1072"/>
      <c r="AH19" s="1132"/>
      <c r="AI19" s="478"/>
      <c r="AJ19" s="478"/>
      <c r="AK19" s="1129"/>
      <c r="AL19" s="1129"/>
      <c r="AM19" s="1072"/>
      <c r="AN19" s="1072"/>
      <c r="AO19" s="1072"/>
      <c r="AP19" s="1072"/>
      <c r="AQ19" s="1072"/>
      <c r="AR19" s="1072"/>
      <c r="AS19" s="1072"/>
      <c r="AT19" s="478"/>
      <c r="AV19" s="1088"/>
    </row>
    <row r="20" spans="1:48" ht="11.1" customHeight="1">
      <c r="A20" s="1086"/>
      <c r="B20" s="1087"/>
      <c r="C20" s="1128"/>
      <c r="D20" s="1128"/>
      <c r="E20" s="1128"/>
      <c r="F20" s="1128"/>
      <c r="G20" s="1128"/>
      <c r="H20" s="1128"/>
      <c r="I20" s="1128"/>
      <c r="J20" s="1128"/>
      <c r="K20" s="1128"/>
      <c r="L20" s="1128"/>
      <c r="M20" s="1128"/>
      <c r="N20" s="1128"/>
      <c r="O20" s="1128"/>
      <c r="P20" s="1128"/>
      <c r="Q20" s="1128"/>
      <c r="R20" s="1128"/>
      <c r="S20" s="1128"/>
      <c r="T20" s="1128"/>
      <c r="U20" s="1128"/>
      <c r="V20" s="1128"/>
      <c r="W20" s="1128"/>
      <c r="X20" s="1072"/>
      <c r="Y20" s="1129"/>
      <c r="Z20" s="1129"/>
      <c r="AA20" s="1129"/>
      <c r="AB20" s="1129"/>
      <c r="AC20" s="1129"/>
      <c r="AD20" s="1129"/>
      <c r="AE20" s="1129"/>
      <c r="AG20" s="1072"/>
      <c r="AH20" s="1133" t="s">
        <v>2933</v>
      </c>
      <c r="AI20" s="478"/>
      <c r="AJ20" s="478"/>
      <c r="AK20" s="1129"/>
      <c r="AL20" s="1129"/>
      <c r="AN20" s="1072"/>
      <c r="AO20" s="1072"/>
      <c r="AP20" s="1072"/>
      <c r="AS20" s="1134"/>
      <c r="AT20" s="1134"/>
      <c r="AU20" s="1134"/>
      <c r="AV20" s="1105"/>
    </row>
    <row r="21" spans="1:48" ht="11.1" customHeight="1">
      <c r="A21" s="1135"/>
      <c r="B21" s="1119"/>
      <c r="C21" s="1136"/>
      <c r="D21" s="1136"/>
      <c r="E21" s="1136"/>
      <c r="F21" s="1136"/>
      <c r="G21" s="1136"/>
      <c r="H21" s="1136"/>
      <c r="I21" s="1136"/>
      <c r="J21" s="1136"/>
      <c r="K21" s="1136"/>
      <c r="L21" s="1136"/>
      <c r="M21" s="1136"/>
      <c r="N21" s="1136"/>
      <c r="O21" s="1136"/>
      <c r="P21" s="1136"/>
      <c r="Q21" s="1136"/>
      <c r="R21" s="1136"/>
      <c r="S21" s="1136"/>
      <c r="T21" s="1136"/>
      <c r="U21" s="1136"/>
      <c r="V21" s="1136"/>
      <c r="W21" s="1136"/>
      <c r="X21" s="1137"/>
      <c r="Y21" s="1136"/>
      <c r="Z21" s="1136"/>
      <c r="AA21" s="1136"/>
      <c r="AB21" s="1136"/>
      <c r="AC21" s="1136"/>
      <c r="AD21" s="1136"/>
      <c r="AE21" s="1136"/>
      <c r="AF21" s="1138"/>
      <c r="AG21" s="1137"/>
      <c r="AH21" s="1137"/>
      <c r="AI21" s="1137"/>
      <c r="AJ21" s="1137"/>
      <c r="AK21" s="1136"/>
      <c r="AL21" s="1136"/>
      <c r="AM21" s="1120"/>
      <c r="AN21" s="1137"/>
      <c r="AO21" s="1137"/>
      <c r="AP21" s="1137"/>
      <c r="AQ21" s="1137"/>
      <c r="AR21" s="1137"/>
      <c r="AS21" s="1137"/>
      <c r="AT21" s="1137"/>
      <c r="AU21" s="1139"/>
      <c r="AV21" s="1139"/>
    </row>
    <row r="22" spans="1:48" ht="11.1" customHeight="1">
      <c r="A22" s="1086"/>
      <c r="B22" s="1087"/>
      <c r="C22" s="1129"/>
      <c r="D22" s="1129"/>
      <c r="E22" s="1129"/>
      <c r="F22" s="1129"/>
      <c r="G22" s="1129"/>
      <c r="H22" s="1129"/>
      <c r="I22" s="1129"/>
      <c r="J22" s="1129"/>
      <c r="K22" s="1129"/>
      <c r="L22" s="1129"/>
      <c r="M22" s="1129"/>
      <c r="N22" s="1129"/>
      <c r="O22" s="1129"/>
      <c r="P22" s="1129"/>
      <c r="Q22" s="1129"/>
      <c r="R22" s="1129"/>
      <c r="S22" s="1129"/>
      <c r="T22" s="1129"/>
      <c r="U22" s="1129"/>
      <c r="V22" s="1129"/>
      <c r="W22" s="1129"/>
      <c r="X22" s="1140"/>
      <c r="Y22" s="1129"/>
      <c r="Z22" s="1129"/>
      <c r="AA22" s="1129"/>
      <c r="AB22" s="1129"/>
      <c r="AC22" s="1129"/>
      <c r="AD22" s="1129"/>
      <c r="AE22" s="1129"/>
      <c r="AF22" s="1141"/>
      <c r="AG22" s="1072"/>
      <c r="AH22" s="1072"/>
      <c r="AI22" s="1072"/>
      <c r="AJ22" s="1072"/>
      <c r="AK22" s="1129"/>
      <c r="AL22" s="1129"/>
      <c r="AM22" s="1088"/>
      <c r="AN22" s="1072"/>
      <c r="AO22" s="1072"/>
      <c r="AP22" s="1072"/>
      <c r="AQ22" s="1072"/>
      <c r="AR22" s="1072"/>
      <c r="AS22" s="1072"/>
      <c r="AT22" s="1072"/>
      <c r="AU22" s="1142"/>
      <c r="AV22" s="1142"/>
    </row>
    <row r="23" spans="1:48" s="1144" customFormat="1" ht="11.1" customHeight="1">
      <c r="A23" s="1066" t="s">
        <v>2934</v>
      </c>
      <c r="B23" s="1087"/>
      <c r="C23" s="1128"/>
      <c r="D23" s="1128"/>
      <c r="E23" s="1128"/>
      <c r="F23" s="1128"/>
      <c r="G23" s="1128"/>
      <c r="H23" s="1128"/>
      <c r="I23" s="1128"/>
      <c r="J23" s="1128"/>
      <c r="K23" s="1128"/>
      <c r="L23" s="1128"/>
      <c r="M23" s="1128"/>
      <c r="N23" s="1128"/>
      <c r="O23" s="1128"/>
      <c r="P23" s="1128"/>
      <c r="Q23" s="1128"/>
      <c r="R23" s="1128"/>
      <c r="S23" s="1128"/>
      <c r="T23" s="1128"/>
      <c r="U23" s="1128"/>
      <c r="V23" s="1128"/>
      <c r="W23" s="1128"/>
      <c r="X23" s="1143"/>
      <c r="Z23" s="1145" t="s">
        <v>2935</v>
      </c>
      <c r="AA23" s="1146"/>
      <c r="AB23" s="1146"/>
      <c r="AC23" s="1147"/>
      <c r="AD23" s="1147"/>
      <c r="AE23" s="1147"/>
      <c r="AF23" s="1147"/>
      <c r="AG23" s="1147"/>
      <c r="AH23" s="1147"/>
      <c r="AI23" s="1147"/>
      <c r="AJ23" s="1147"/>
      <c r="AK23" s="1147"/>
      <c r="AL23" s="1147"/>
      <c r="AM23" s="1148"/>
      <c r="AN23" s="1148"/>
      <c r="AO23" s="1148"/>
      <c r="AP23" s="1148"/>
      <c r="AQ23" s="1148"/>
      <c r="AR23" s="1149"/>
      <c r="AS23" s="1086"/>
      <c r="AT23" s="1086"/>
      <c r="AU23" s="1150"/>
      <c r="AV23" s="1086"/>
    </row>
    <row r="24" spans="1:48" s="1144" customFormat="1" ht="11.1" customHeight="1">
      <c r="A24" s="1151"/>
      <c r="B24" s="1087"/>
      <c r="C24" s="1128"/>
      <c r="D24" s="1128"/>
      <c r="E24" s="1128"/>
      <c r="F24" s="1128"/>
      <c r="G24" s="1128"/>
      <c r="H24" s="1128"/>
      <c r="I24" s="1128"/>
      <c r="J24" s="1128"/>
      <c r="K24" s="1128"/>
      <c r="L24" s="1128"/>
      <c r="M24" s="1128"/>
      <c r="N24" s="1128"/>
      <c r="O24" s="1128"/>
      <c r="P24" s="1128"/>
      <c r="Q24" s="1128"/>
      <c r="R24" s="1128"/>
      <c r="S24" s="1128"/>
      <c r="T24" s="1128"/>
      <c r="U24" s="1128"/>
      <c r="V24" s="1128"/>
      <c r="W24" s="1128"/>
      <c r="X24" s="1143"/>
      <c r="Y24" s="1072"/>
      <c r="Z24" s="1152"/>
      <c r="AA24" s="1081"/>
      <c r="AB24" s="1081"/>
      <c r="AC24" s="1081"/>
      <c r="AD24" s="1081"/>
      <c r="AE24" s="1081"/>
      <c r="AF24" s="1081"/>
      <c r="AG24" s="1081"/>
      <c r="AH24" s="1081"/>
      <c r="AI24" s="1081"/>
      <c r="AJ24" s="1081"/>
      <c r="AK24" s="1081"/>
      <c r="AL24" s="1081"/>
      <c r="AM24" s="1086"/>
      <c r="AN24" s="1086"/>
      <c r="AO24" s="1086"/>
      <c r="AP24" s="1086"/>
      <c r="AQ24" s="1086"/>
      <c r="AR24" s="1086"/>
      <c r="AS24" s="1086"/>
      <c r="AT24" s="1086"/>
      <c r="AU24" s="1086"/>
      <c r="AV24" s="1086"/>
    </row>
    <row r="25" spans="1:48" s="1144" customFormat="1" ht="11.1" customHeight="1">
      <c r="A25" s="1153">
        <v>1</v>
      </c>
      <c r="B25" s="769" t="s">
        <v>2936</v>
      </c>
      <c r="C25" s="166"/>
      <c r="D25" s="166"/>
      <c r="E25" s="166"/>
      <c r="F25" s="166"/>
      <c r="G25" s="166"/>
      <c r="H25" s="166"/>
      <c r="I25" s="166"/>
      <c r="J25" s="166"/>
      <c r="K25" s="166"/>
      <c r="L25" s="1154"/>
      <c r="M25" s="1072"/>
      <c r="N25" s="478"/>
      <c r="O25" s="478"/>
      <c r="P25" s="478"/>
      <c r="Q25" s="478"/>
      <c r="R25" s="478"/>
      <c r="S25" s="1072"/>
      <c r="T25" s="1072"/>
      <c r="U25" s="478"/>
      <c r="V25" s="478"/>
      <c r="W25" s="478"/>
      <c r="X25" s="1155"/>
      <c r="Y25" s="1129"/>
      <c r="Z25" s="710" t="s">
        <v>2937</v>
      </c>
      <c r="AA25" s="75" t="s">
        <v>2938</v>
      </c>
      <c r="AB25" s="1081"/>
      <c r="AC25" s="1081"/>
      <c r="AD25" s="1081"/>
      <c r="AE25" s="1081"/>
      <c r="AF25" s="1081"/>
      <c r="AG25" s="1081"/>
      <c r="AH25" s="1081"/>
      <c r="AI25" s="1081"/>
      <c r="AJ25" s="1081"/>
      <c r="AK25" s="1081"/>
      <c r="AL25" s="1081"/>
      <c r="AM25" s="1086"/>
      <c r="AN25" s="1086"/>
      <c r="AO25" s="1156"/>
      <c r="AP25" s="1156"/>
      <c r="AQ25" s="1086"/>
      <c r="AR25" s="1086"/>
      <c r="AS25" s="1086"/>
      <c r="AT25" s="1086"/>
      <c r="AU25" s="1086"/>
      <c r="AV25" s="1086"/>
    </row>
    <row r="26" spans="1:48" s="1144" customFormat="1" ht="11.1" customHeight="1">
      <c r="A26" s="1153"/>
      <c r="B26" s="166"/>
      <c r="C26" s="166"/>
      <c r="D26" s="166"/>
      <c r="E26" s="166"/>
      <c r="F26" s="166"/>
      <c r="G26" s="166"/>
      <c r="H26" s="166"/>
      <c r="I26" s="166"/>
      <c r="J26" s="166"/>
      <c r="K26" s="166"/>
      <c r="L26" s="1154"/>
      <c r="M26" s="1072"/>
      <c r="N26" s="478"/>
      <c r="O26" s="478"/>
      <c r="P26" s="478"/>
      <c r="Q26" s="478"/>
      <c r="R26" s="478"/>
      <c r="S26" s="1072"/>
      <c r="T26" s="1072"/>
      <c r="U26" s="478"/>
      <c r="V26" s="478"/>
      <c r="W26" s="478"/>
      <c r="X26" s="1155"/>
      <c r="Y26" s="1129"/>
      <c r="Z26" s="1152"/>
      <c r="AA26" s="1081"/>
      <c r="AB26" s="1490" t="s">
        <v>2939</v>
      </c>
      <c r="AC26" s="1490"/>
      <c r="AD26" s="1490"/>
      <c r="AE26" s="1490"/>
      <c r="AF26" s="1490"/>
      <c r="AG26" s="1490"/>
      <c r="AH26" s="1490"/>
      <c r="AI26" s="1490"/>
      <c r="AJ26" s="1490"/>
      <c r="AK26" s="1490"/>
      <c r="AL26" s="1490"/>
      <c r="AM26" s="1490"/>
      <c r="AN26" s="1490"/>
      <c r="AO26" s="1490"/>
      <c r="AP26" s="1490"/>
      <c r="AQ26" s="1086"/>
      <c r="AR26" s="1086"/>
      <c r="AS26" s="1086"/>
      <c r="AT26" s="1157"/>
      <c r="AU26" s="1158">
        <v>1</v>
      </c>
      <c r="AV26" s="1086"/>
    </row>
    <row r="27" spans="1:48" s="1144" customFormat="1" ht="11.1" customHeight="1">
      <c r="A27" s="1086"/>
      <c r="B27" s="710" t="s">
        <v>2940</v>
      </c>
      <c r="C27" s="1490" t="s">
        <v>2941</v>
      </c>
      <c r="D27" s="1490"/>
      <c r="E27" s="1490"/>
      <c r="F27" s="1490"/>
      <c r="G27" s="1490"/>
      <c r="H27" s="1490"/>
      <c r="I27" s="1490"/>
      <c r="J27" s="1490"/>
      <c r="K27" s="1490"/>
      <c r="L27" s="1490"/>
      <c r="M27" s="1490"/>
      <c r="N27" s="1490"/>
      <c r="O27" s="1490"/>
      <c r="P27" s="1490"/>
      <c r="Q27" s="1490"/>
      <c r="R27" s="1490"/>
      <c r="S27" s="1072"/>
      <c r="T27" s="1072"/>
      <c r="U27" s="1072"/>
      <c r="V27" s="1134"/>
      <c r="W27" s="1134"/>
      <c r="X27" s="1155"/>
      <c r="Y27" s="1072"/>
      <c r="Z27" s="1152"/>
      <c r="AA27" s="1129"/>
      <c r="AB27" s="1490" t="s">
        <v>2942</v>
      </c>
      <c r="AC27" s="1490"/>
      <c r="AD27" s="1490"/>
      <c r="AE27" s="1490"/>
      <c r="AF27" s="1490"/>
      <c r="AG27" s="1490"/>
      <c r="AH27" s="1490"/>
      <c r="AI27" s="1490"/>
      <c r="AJ27" s="1490"/>
      <c r="AK27" s="1490"/>
      <c r="AL27" s="1490"/>
      <c r="AM27" s="1490"/>
      <c r="AN27" s="1490"/>
      <c r="AO27" s="1490"/>
      <c r="AP27" s="1490"/>
      <c r="AQ27" s="1086"/>
      <c r="AR27" s="1086"/>
      <c r="AS27" s="1086"/>
      <c r="AT27" s="1157"/>
      <c r="AU27" s="1158">
        <v>2</v>
      </c>
      <c r="AV27" s="1086"/>
    </row>
    <row r="28" spans="1:48" s="1144" customFormat="1" ht="11.1" customHeight="1">
      <c r="A28" s="1086"/>
      <c r="B28" s="710"/>
      <c r="C28" s="1159"/>
      <c r="D28" s="1159"/>
      <c r="E28" s="1159"/>
      <c r="F28" s="1159"/>
      <c r="G28" s="1159"/>
      <c r="H28" s="1159"/>
      <c r="I28" s="1159"/>
      <c r="J28" s="1159"/>
      <c r="K28" s="1159"/>
      <c r="L28" s="1159"/>
      <c r="M28" s="1159"/>
      <c r="N28" s="1159"/>
      <c r="O28" s="1159"/>
      <c r="P28" s="1159"/>
      <c r="Q28" s="1159"/>
      <c r="R28" s="1159"/>
      <c r="U28" s="1500" t="s">
        <v>2943</v>
      </c>
      <c r="V28" s="1500"/>
      <c r="W28" s="1500"/>
      <c r="X28" s="1501"/>
      <c r="Y28" s="1072"/>
      <c r="Z28" s="1152"/>
      <c r="AA28" s="1081"/>
      <c r="AB28" s="1490" t="s">
        <v>2944</v>
      </c>
      <c r="AC28" s="1490"/>
      <c r="AD28" s="1490"/>
      <c r="AE28" s="1490"/>
      <c r="AF28" s="1490"/>
      <c r="AG28" s="1490"/>
      <c r="AH28" s="1490"/>
      <c r="AI28" s="1490"/>
      <c r="AJ28" s="1490"/>
      <c r="AK28" s="1490"/>
      <c r="AL28" s="1490"/>
      <c r="AM28" s="1490"/>
      <c r="AN28" s="1490"/>
      <c r="AO28" s="1490"/>
      <c r="AP28" s="1490"/>
      <c r="AQ28" s="1086"/>
      <c r="AR28" s="1086"/>
      <c r="AS28" s="1086"/>
      <c r="AT28" s="1157"/>
      <c r="AU28" s="1158">
        <v>4</v>
      </c>
      <c r="AV28" s="1086"/>
    </row>
    <row r="29" spans="1:48" s="1144" customFormat="1" ht="11.1" customHeight="1">
      <c r="A29" s="1086"/>
      <c r="B29" s="1087"/>
      <c r="C29" s="1072"/>
      <c r="D29" s="1072"/>
      <c r="E29" s="1072"/>
      <c r="F29" s="1072"/>
      <c r="G29" s="1072"/>
      <c r="H29" s="1072"/>
      <c r="I29" s="1072"/>
      <c r="J29" s="1072"/>
      <c r="K29" s="1072"/>
      <c r="L29" s="1072"/>
      <c r="M29" s="1072"/>
      <c r="N29" s="1072"/>
      <c r="O29" s="1072"/>
      <c r="P29" s="1072"/>
      <c r="Q29" s="1072"/>
      <c r="R29" s="1072"/>
      <c r="S29" s="1072"/>
      <c r="T29" s="1072"/>
      <c r="U29" s="1072"/>
      <c r="V29" s="1132"/>
      <c r="W29" s="1132"/>
      <c r="X29" s="1155"/>
      <c r="Y29" s="1072"/>
      <c r="Z29" s="1152"/>
      <c r="AA29" s="1081"/>
      <c r="AB29" s="1160"/>
      <c r="AC29" s="1160"/>
      <c r="AD29" s="1160"/>
      <c r="AE29" s="1160"/>
      <c r="AF29" s="1160"/>
      <c r="AG29" s="1160"/>
      <c r="AH29" s="1160"/>
      <c r="AI29" s="1160"/>
      <c r="AJ29" s="1160"/>
      <c r="AK29" s="1160"/>
      <c r="AL29" s="1160"/>
      <c r="AM29" s="1160"/>
      <c r="AN29" s="1160"/>
      <c r="AO29" s="1160"/>
      <c r="AP29" s="1160"/>
      <c r="AQ29" s="1086"/>
      <c r="AR29" s="1086"/>
      <c r="AS29" s="1086"/>
      <c r="AT29" s="1086"/>
      <c r="AU29" s="1150"/>
      <c r="AV29" s="1086"/>
    </row>
    <row r="30" spans="1:48" s="1144" customFormat="1" ht="11.1" customHeight="1">
      <c r="A30" s="1086"/>
      <c r="B30" s="710" t="s">
        <v>2937</v>
      </c>
      <c r="C30" s="1490" t="s">
        <v>2945</v>
      </c>
      <c r="D30" s="1490"/>
      <c r="E30" s="1490"/>
      <c r="F30" s="1490"/>
      <c r="G30" s="1490"/>
      <c r="H30" s="1490"/>
      <c r="I30" s="1490"/>
      <c r="J30" s="1490"/>
      <c r="K30" s="1490"/>
      <c r="L30" s="1490"/>
      <c r="M30" s="1490"/>
      <c r="N30" s="1490"/>
      <c r="O30" s="1490"/>
      <c r="P30" s="1490"/>
      <c r="Q30" s="1490"/>
      <c r="R30" s="1490"/>
      <c r="S30" s="1110"/>
      <c r="T30" s="1110"/>
      <c r="U30" s="1161"/>
      <c r="V30" s="1161"/>
      <c r="W30" s="1161"/>
      <c r="X30" s="1111"/>
      <c r="Y30" s="1129"/>
      <c r="Z30" s="710" t="s">
        <v>2946</v>
      </c>
      <c r="AA30" s="75" t="s">
        <v>2947</v>
      </c>
      <c r="AB30" s="1081"/>
      <c r="AC30" s="1081"/>
      <c r="AD30" s="1081"/>
      <c r="AE30" s="1081"/>
      <c r="AF30" s="1081"/>
      <c r="AG30" s="1081"/>
      <c r="AH30" s="1081"/>
      <c r="AI30" s="1081"/>
      <c r="AJ30" s="1081"/>
      <c r="AK30" s="1081"/>
      <c r="AL30" s="1081"/>
      <c r="AM30" s="1086"/>
      <c r="AN30" s="1086"/>
      <c r="AO30" s="1156"/>
      <c r="AP30" s="1156"/>
      <c r="AQ30" s="1150"/>
      <c r="AR30" s="1150"/>
      <c r="AS30" s="1086"/>
      <c r="AT30" s="1086"/>
      <c r="AU30" s="1150"/>
      <c r="AV30" s="1150"/>
    </row>
    <row r="31" spans="1:48" s="1144" customFormat="1" ht="11.1" customHeight="1">
      <c r="A31" s="1086"/>
      <c r="B31" s="1087"/>
      <c r="C31" s="1159"/>
      <c r="D31" s="1159"/>
      <c r="E31" s="1159"/>
      <c r="F31" s="1159"/>
      <c r="G31" s="1159"/>
      <c r="H31" s="1159"/>
      <c r="I31" s="1159"/>
      <c r="J31" s="1159"/>
      <c r="K31" s="1159"/>
      <c r="L31" s="1159"/>
      <c r="M31" s="1159"/>
      <c r="N31" s="1159"/>
      <c r="O31" s="1159"/>
      <c r="P31" s="1159"/>
      <c r="Q31" s="1159"/>
      <c r="R31" s="1159"/>
      <c r="S31" s="1162"/>
      <c r="T31" s="1162"/>
      <c r="U31" s="1502" t="s">
        <v>2943</v>
      </c>
      <c r="V31" s="1502"/>
      <c r="W31" s="1502"/>
      <c r="X31" s="1163"/>
      <c r="Y31" s="1129"/>
      <c r="Z31" s="710"/>
      <c r="AA31" s="81"/>
      <c r="AB31" s="1490" t="s">
        <v>2948</v>
      </c>
      <c r="AC31" s="1490"/>
      <c r="AD31" s="1490"/>
      <c r="AE31" s="1490"/>
      <c r="AF31" s="1490"/>
      <c r="AG31" s="1490"/>
      <c r="AH31" s="1490"/>
      <c r="AI31" s="1490"/>
      <c r="AJ31" s="1490"/>
      <c r="AK31" s="1490"/>
      <c r="AL31" s="1490"/>
      <c r="AM31" s="1490"/>
      <c r="AN31" s="1490"/>
      <c r="AO31" s="1490"/>
      <c r="AP31" s="1490"/>
      <c r="AQ31" s="1150"/>
      <c r="AR31" s="1150"/>
      <c r="AS31" s="1086"/>
      <c r="AT31" s="1157"/>
      <c r="AU31" s="1158">
        <v>1</v>
      </c>
      <c r="AV31" s="1150"/>
    </row>
    <row r="32" spans="1:48" s="1144" customFormat="1" ht="11.1" customHeight="1">
      <c r="A32" s="1086"/>
      <c r="B32" s="1087"/>
      <c r="C32" s="1160"/>
      <c r="D32" s="1160"/>
      <c r="E32" s="1160"/>
      <c r="F32" s="1160"/>
      <c r="G32" s="1160"/>
      <c r="H32" s="1160"/>
      <c r="I32" s="1160"/>
      <c r="J32" s="1160"/>
      <c r="K32" s="1160"/>
      <c r="L32" s="1160"/>
      <c r="M32" s="1160"/>
      <c r="N32" s="1160"/>
      <c r="O32" s="1160"/>
      <c r="P32" s="1160"/>
      <c r="Q32" s="1160"/>
      <c r="R32" s="1160"/>
      <c r="S32" s="1162"/>
      <c r="T32" s="1162"/>
      <c r="U32" s="1110"/>
      <c r="V32" s="1110"/>
      <c r="W32" s="1110"/>
      <c r="X32" s="1163"/>
      <c r="Y32" s="1129"/>
      <c r="Z32" s="710"/>
      <c r="AA32" s="81"/>
      <c r="AB32" s="1490" t="s">
        <v>2949</v>
      </c>
      <c r="AC32" s="1490"/>
      <c r="AD32" s="1490"/>
      <c r="AE32" s="1490"/>
      <c r="AF32" s="1490"/>
      <c r="AG32" s="1490"/>
      <c r="AH32" s="1490"/>
      <c r="AI32" s="1490"/>
      <c r="AJ32" s="1490"/>
      <c r="AK32" s="1490"/>
      <c r="AL32" s="1490"/>
      <c r="AM32" s="1490"/>
      <c r="AN32" s="1490"/>
      <c r="AO32" s="1490"/>
      <c r="AP32" s="1490"/>
      <c r="AQ32" s="1150"/>
      <c r="AR32" s="1150"/>
      <c r="AS32" s="1086"/>
      <c r="AT32" s="1157"/>
      <c r="AU32" s="1158">
        <v>2</v>
      </c>
      <c r="AV32" s="1150"/>
    </row>
    <row r="33" spans="1:48" s="1144" customFormat="1" ht="11.1" customHeight="1">
      <c r="A33" s="1086"/>
      <c r="B33" s="1087"/>
      <c r="C33" s="1081"/>
      <c r="D33" s="1081"/>
      <c r="E33" s="1081"/>
      <c r="F33" s="1081"/>
      <c r="G33" s="1081"/>
      <c r="H33" s="1081"/>
      <c r="I33" s="1081"/>
      <c r="J33" s="1081"/>
      <c r="K33" s="1081"/>
      <c r="L33" s="1081"/>
      <c r="M33" s="1081"/>
      <c r="N33" s="1081"/>
      <c r="O33" s="1081"/>
      <c r="P33" s="1164"/>
      <c r="Q33" s="1164"/>
      <c r="R33" s="1164"/>
      <c r="S33" s="1164"/>
      <c r="T33" s="1164"/>
      <c r="U33" s="1164"/>
      <c r="V33" s="1164"/>
      <c r="W33" s="1164"/>
      <c r="X33" s="1165"/>
      <c r="Y33" s="1129"/>
      <c r="Z33" s="710"/>
      <c r="AA33" s="81"/>
      <c r="AB33" s="1160"/>
      <c r="AC33" s="1160"/>
      <c r="AD33" s="1160"/>
      <c r="AE33" s="1160"/>
      <c r="AF33" s="1160"/>
      <c r="AG33" s="1160"/>
      <c r="AH33" s="1160"/>
      <c r="AI33" s="1160"/>
      <c r="AJ33" s="1160"/>
      <c r="AK33" s="1160"/>
      <c r="AL33" s="1160"/>
      <c r="AM33" s="1160"/>
      <c r="AN33" s="1160"/>
      <c r="AO33" s="1160"/>
      <c r="AP33" s="1160"/>
      <c r="AQ33" s="1150"/>
      <c r="AR33" s="1150"/>
      <c r="AS33" s="1086"/>
      <c r="AT33" s="1086"/>
      <c r="AU33" s="1150"/>
      <c r="AV33" s="1150"/>
    </row>
    <row r="34" spans="1:48" s="1144" customFormat="1" ht="11.1" customHeight="1">
      <c r="A34" s="1153">
        <v>2</v>
      </c>
      <c r="B34" s="1490" t="s">
        <v>2950</v>
      </c>
      <c r="C34" s="1490"/>
      <c r="D34" s="1490"/>
      <c r="E34" s="1490"/>
      <c r="F34" s="1490"/>
      <c r="G34" s="1490"/>
      <c r="H34" s="1490"/>
      <c r="I34" s="1490"/>
      <c r="J34" s="1490"/>
      <c r="K34" s="1490"/>
      <c r="L34" s="1490"/>
      <c r="M34" s="1490"/>
      <c r="N34" s="1490"/>
      <c r="O34" s="1490"/>
      <c r="P34" s="1081"/>
      <c r="Q34" s="1166"/>
      <c r="R34" s="1166"/>
      <c r="S34" s="1166"/>
      <c r="T34" s="1166"/>
      <c r="U34" s="1166"/>
      <c r="V34" s="1166"/>
      <c r="W34" s="1166"/>
      <c r="X34" s="1167"/>
      <c r="Y34" s="1168"/>
      <c r="Z34" s="710" t="s">
        <v>2951</v>
      </c>
      <c r="AA34" s="75" t="s">
        <v>2952</v>
      </c>
      <c r="AB34" s="1081"/>
      <c r="AC34" s="1081"/>
      <c r="AD34" s="1081"/>
      <c r="AE34" s="1081"/>
      <c r="AF34" s="1081"/>
      <c r="AG34" s="1081"/>
      <c r="AH34" s="1081"/>
      <c r="AI34" s="1081"/>
      <c r="AJ34" s="1081"/>
      <c r="AK34" s="1081"/>
      <c r="AL34" s="1081"/>
      <c r="AM34" s="1086"/>
      <c r="AN34" s="1086"/>
      <c r="AO34" s="1169"/>
      <c r="AP34" s="1150"/>
      <c r="AQ34" s="1086"/>
      <c r="AR34" s="1150"/>
      <c r="AS34" s="1150"/>
      <c r="AT34" s="1072"/>
      <c r="AU34" s="1142"/>
      <c r="AV34" s="1142"/>
    </row>
    <row r="35" spans="1:48" s="1144" customFormat="1" ht="11.1" customHeight="1">
      <c r="A35" s="1153"/>
      <c r="B35" s="1160"/>
      <c r="C35" s="1160"/>
      <c r="D35" s="1160"/>
      <c r="E35" s="1160"/>
      <c r="F35" s="1160"/>
      <c r="G35" s="1160"/>
      <c r="H35" s="1160"/>
      <c r="I35" s="1160"/>
      <c r="J35" s="1160"/>
      <c r="K35" s="1160"/>
      <c r="L35" s="1160"/>
      <c r="M35" s="1160"/>
      <c r="N35" s="1160"/>
      <c r="O35" s="1160"/>
      <c r="P35" s="1081"/>
      <c r="Q35" s="1129"/>
      <c r="R35" s="1129"/>
      <c r="S35" s="1129"/>
      <c r="T35" s="1129"/>
      <c r="U35" s="1129"/>
      <c r="V35" s="1129"/>
      <c r="W35" s="1129"/>
      <c r="X35" s="1081"/>
      <c r="Y35" s="1168"/>
      <c r="Z35" s="710"/>
      <c r="AA35" s="81"/>
      <c r="AB35" s="1490" t="s">
        <v>2953</v>
      </c>
      <c r="AC35" s="1490"/>
      <c r="AD35" s="1490"/>
      <c r="AE35" s="1490"/>
      <c r="AF35" s="1490"/>
      <c r="AG35" s="1490"/>
      <c r="AH35" s="1490"/>
      <c r="AI35" s="1490"/>
      <c r="AJ35" s="1490"/>
      <c r="AK35" s="1490"/>
      <c r="AL35" s="1490"/>
      <c r="AM35" s="1490"/>
      <c r="AN35" s="1490"/>
      <c r="AO35" s="1490"/>
      <c r="AP35" s="1490"/>
      <c r="AQ35" s="1086"/>
      <c r="AR35" s="1150"/>
      <c r="AS35" s="1150"/>
      <c r="AT35" s="1157"/>
      <c r="AU35" s="1158">
        <v>1</v>
      </c>
      <c r="AV35" s="1142"/>
    </row>
    <row r="36" spans="1:48" s="1144" customFormat="1" ht="11.1" customHeight="1">
      <c r="A36" s="1170"/>
      <c r="B36" s="1162"/>
      <c r="C36" s="1162"/>
      <c r="D36" s="1162"/>
      <c r="E36" s="1162"/>
      <c r="K36" s="1162"/>
      <c r="L36" s="1129"/>
      <c r="T36" s="1128"/>
      <c r="X36" s="1167"/>
      <c r="Y36" s="1129"/>
      <c r="Z36" s="710"/>
      <c r="AA36" s="81"/>
      <c r="AB36" s="1490" t="s">
        <v>2954</v>
      </c>
      <c r="AC36" s="1490"/>
      <c r="AD36" s="1490"/>
      <c r="AE36" s="1490"/>
      <c r="AF36" s="1490"/>
      <c r="AG36" s="1490"/>
      <c r="AH36" s="1490"/>
      <c r="AI36" s="1490"/>
      <c r="AJ36" s="1490"/>
      <c r="AK36" s="1490"/>
      <c r="AL36" s="1490"/>
      <c r="AM36" s="1490"/>
      <c r="AN36" s="1490"/>
      <c r="AO36" s="1490"/>
      <c r="AP36" s="1490"/>
      <c r="AQ36" s="1086"/>
      <c r="AR36" s="1150"/>
      <c r="AS36" s="1150"/>
      <c r="AT36" s="1157"/>
      <c r="AU36" s="1158">
        <v>2</v>
      </c>
      <c r="AV36" s="1142"/>
    </row>
    <row r="37" spans="1:48" s="1144" customFormat="1" ht="11.1" customHeight="1">
      <c r="A37" s="1153">
        <v>3</v>
      </c>
      <c r="B37" s="769" t="s">
        <v>2955</v>
      </c>
      <c r="C37" s="1081"/>
      <c r="D37" s="1081"/>
      <c r="E37" s="1081"/>
      <c r="F37" s="1081"/>
      <c r="G37" s="1081"/>
      <c r="H37" s="1081"/>
      <c r="I37" s="1081"/>
      <c r="J37" s="1081"/>
      <c r="K37" s="1081"/>
      <c r="L37" s="1086"/>
      <c r="M37" s="1086"/>
      <c r="N37" s="1086"/>
      <c r="O37" s="1086"/>
      <c r="P37" s="1086"/>
      <c r="Q37" s="1086"/>
      <c r="R37" s="1086"/>
      <c r="S37" s="1086"/>
      <c r="T37" s="1128"/>
      <c r="U37" s="1086"/>
      <c r="V37" s="1086"/>
      <c r="W37" s="1086"/>
      <c r="X37" s="1171"/>
      <c r="Y37" s="1129"/>
      <c r="Z37" s="710"/>
      <c r="AA37" s="81"/>
      <c r="AB37" s="1490" t="s">
        <v>2956</v>
      </c>
      <c r="AC37" s="1490"/>
      <c r="AD37" s="1490"/>
      <c r="AE37" s="1490"/>
      <c r="AF37" s="1490"/>
      <c r="AG37" s="1490"/>
      <c r="AH37" s="1490"/>
      <c r="AI37" s="1490"/>
      <c r="AJ37" s="1490"/>
      <c r="AK37" s="1490"/>
      <c r="AL37" s="1490"/>
      <c r="AM37" s="1490"/>
      <c r="AN37" s="1490"/>
      <c r="AO37" s="1490"/>
      <c r="AP37" s="1490"/>
      <c r="AQ37" s="1086"/>
      <c r="AR37" s="1150"/>
      <c r="AS37" s="1150"/>
      <c r="AT37" s="1157"/>
      <c r="AU37" s="1158">
        <v>3</v>
      </c>
      <c r="AV37" s="1142"/>
    </row>
    <row r="38" spans="1:48" s="1144" customFormat="1" ht="11.1" customHeight="1">
      <c r="A38" s="1153"/>
      <c r="B38" s="166"/>
      <c r="C38" s="1081"/>
      <c r="D38" s="1081"/>
      <c r="E38" s="1081"/>
      <c r="F38" s="1081"/>
      <c r="G38" s="1081"/>
      <c r="H38" s="1081"/>
      <c r="I38" s="1081"/>
      <c r="J38" s="1081"/>
      <c r="K38" s="1081"/>
      <c r="L38" s="1086"/>
      <c r="M38" s="1086"/>
      <c r="N38" s="1086"/>
      <c r="O38" s="1086"/>
      <c r="P38" s="1086"/>
      <c r="Q38" s="1086"/>
      <c r="R38" s="1086"/>
      <c r="S38" s="1086"/>
      <c r="T38" s="1128"/>
      <c r="U38" s="1086"/>
      <c r="V38" s="1086"/>
      <c r="W38" s="1086"/>
      <c r="X38" s="1171"/>
      <c r="Y38" s="1129"/>
      <c r="Z38" s="710"/>
      <c r="AA38" s="81"/>
      <c r="AB38" s="1490" t="s">
        <v>2957</v>
      </c>
      <c r="AC38" s="1490"/>
      <c r="AD38" s="1490"/>
      <c r="AE38" s="1490"/>
      <c r="AF38" s="1490"/>
      <c r="AG38" s="1490"/>
      <c r="AH38" s="1490"/>
      <c r="AI38" s="1490"/>
      <c r="AJ38" s="1490"/>
      <c r="AK38" s="1490"/>
      <c r="AL38" s="1490"/>
      <c r="AM38" s="1490"/>
      <c r="AN38" s="1490"/>
      <c r="AO38" s="1490"/>
      <c r="AP38" s="1490"/>
      <c r="AQ38" s="1086"/>
      <c r="AR38" s="1150"/>
      <c r="AS38" s="1150"/>
      <c r="AT38" s="1157"/>
      <c r="AU38" s="1158">
        <v>4</v>
      </c>
      <c r="AV38" s="1142"/>
    </row>
    <row r="39" spans="1:48" s="1144" customFormat="1" ht="11.1" customHeight="1">
      <c r="A39" s="1129"/>
      <c r="B39" s="710" t="s">
        <v>2940</v>
      </c>
      <c r="C39" s="1490" t="s">
        <v>2958</v>
      </c>
      <c r="D39" s="1490"/>
      <c r="E39" s="1490"/>
      <c r="F39" s="1490"/>
      <c r="G39" s="1490"/>
      <c r="H39" s="1490"/>
      <c r="I39" s="1490"/>
      <c r="J39" s="1490"/>
      <c r="K39" s="1490"/>
      <c r="L39" s="1490"/>
      <c r="M39" s="1490"/>
      <c r="N39" s="1490"/>
      <c r="O39" s="1490"/>
      <c r="P39" s="1490"/>
      <c r="Q39" s="1490"/>
      <c r="R39" s="1490"/>
      <c r="S39" s="1172"/>
      <c r="T39" s="1166"/>
      <c r="U39" s="1173"/>
      <c r="V39" s="1174"/>
      <c r="W39" s="1175"/>
      <c r="X39" s="1167"/>
      <c r="Y39" s="1176"/>
      <c r="Z39" s="1152"/>
      <c r="AA39" s="1081"/>
      <c r="AB39" s="1081"/>
      <c r="AC39" s="1081"/>
      <c r="AD39" s="1081"/>
      <c r="AE39" s="1081"/>
      <c r="AF39" s="1081"/>
      <c r="AG39" s="1081"/>
      <c r="AH39" s="1081"/>
      <c r="AI39" s="1081"/>
      <c r="AJ39" s="1081"/>
      <c r="AK39" s="1081"/>
      <c r="AL39" s="1081"/>
      <c r="AM39" s="1086"/>
      <c r="AN39" s="1086"/>
      <c r="AO39" s="1156"/>
      <c r="AP39" s="1086"/>
      <c r="AQ39" s="1150"/>
      <c r="AR39" s="1086"/>
      <c r="AS39" s="1086"/>
      <c r="AT39" s="1072"/>
      <c r="AU39" s="1142"/>
      <c r="AV39" s="1142"/>
    </row>
    <row r="40" spans="1:48" s="1144" customFormat="1" ht="11.1" customHeight="1">
      <c r="A40" s="1072"/>
      <c r="B40" s="1152"/>
      <c r="C40" s="1081"/>
      <c r="D40" s="1081"/>
      <c r="E40" s="1081"/>
      <c r="F40" s="1081"/>
      <c r="G40" s="1081"/>
      <c r="H40" s="1081"/>
      <c r="I40" s="1081"/>
      <c r="J40" s="1081"/>
      <c r="K40" s="1081"/>
      <c r="L40" s="1086"/>
      <c r="M40" s="1086"/>
      <c r="N40" s="1086"/>
      <c r="O40" s="1086"/>
      <c r="P40" s="1086"/>
      <c r="Q40" s="1086"/>
      <c r="R40" s="1086"/>
      <c r="S40" s="1086"/>
      <c r="T40" s="1177" t="s">
        <v>2943</v>
      </c>
      <c r="U40" s="288"/>
      <c r="V40" s="288"/>
      <c r="W40" s="288"/>
      <c r="X40" s="1171"/>
      <c r="Y40" s="1072"/>
      <c r="Z40" s="710" t="s">
        <v>2959</v>
      </c>
      <c r="AA40" s="1490" t="s">
        <v>2960</v>
      </c>
      <c r="AB40" s="1490"/>
      <c r="AC40" s="1490"/>
      <c r="AD40" s="1490"/>
      <c r="AE40" s="1490"/>
      <c r="AF40" s="1490"/>
      <c r="AG40" s="1490"/>
      <c r="AH40" s="1490"/>
      <c r="AI40" s="1490"/>
      <c r="AJ40" s="1490"/>
      <c r="AK40" s="1490"/>
      <c r="AL40" s="1490"/>
      <c r="AM40" s="1490"/>
      <c r="AN40" s="1490"/>
      <c r="AO40" s="1490"/>
      <c r="AP40" s="1490"/>
      <c r="AQ40" s="1072"/>
      <c r="AR40" s="1134"/>
      <c r="AS40" s="1134"/>
      <c r="AT40" s="1134"/>
      <c r="AU40" s="1174"/>
      <c r="AV40" s="1105"/>
    </row>
    <row r="41" spans="1:48" s="1144" customFormat="1" ht="11.1" customHeight="1">
      <c r="A41" s="1154"/>
      <c r="B41" s="1152"/>
      <c r="C41" s="1081"/>
      <c r="D41" s="1081"/>
      <c r="E41" s="1081"/>
      <c r="F41" s="1081"/>
      <c r="G41" s="1081"/>
      <c r="H41" s="1081"/>
      <c r="I41" s="1081"/>
      <c r="J41" s="1081"/>
      <c r="K41" s="1081"/>
      <c r="L41" s="1086"/>
      <c r="M41" s="1086"/>
      <c r="N41" s="1086"/>
      <c r="O41" s="1086"/>
      <c r="P41" s="1086"/>
      <c r="Q41" s="1086"/>
      <c r="R41" s="1086"/>
      <c r="S41" s="1086"/>
      <c r="T41" s="1086"/>
      <c r="U41" s="1128"/>
      <c r="V41" s="1128"/>
      <c r="W41" s="1128"/>
      <c r="X41" s="1178"/>
      <c r="Y41" s="1072"/>
      <c r="Z41" s="1129"/>
      <c r="AA41" s="1129"/>
      <c r="AB41" s="1129"/>
      <c r="AC41" s="1129"/>
      <c r="AD41" s="1129"/>
      <c r="AE41" s="1129"/>
      <c r="AF41" s="1129"/>
      <c r="AG41" s="1141"/>
      <c r="AH41" s="1072"/>
      <c r="AI41" s="1072"/>
      <c r="AJ41" s="478"/>
      <c r="AK41" s="478"/>
      <c r="AL41" s="1129"/>
      <c r="AM41" s="1129"/>
      <c r="AN41"/>
      <c r="AO41" s="1072"/>
      <c r="AP41" s="1072"/>
      <c r="AQ41" s="1072"/>
      <c r="AR41" s="1177" t="s">
        <v>2943</v>
      </c>
      <c r="AS41" s="288"/>
      <c r="AT41" s="288"/>
      <c r="AU41" s="288"/>
      <c r="AV41" s="1105"/>
    </row>
    <row r="42" spans="1:48" s="1144" customFormat="1" ht="11.1" customHeight="1">
      <c r="A42" s="1129"/>
      <c r="B42" s="710" t="s">
        <v>2937</v>
      </c>
      <c r="C42" s="1490" t="s">
        <v>2961</v>
      </c>
      <c r="D42" s="1490"/>
      <c r="E42" s="1490"/>
      <c r="F42" s="1490"/>
      <c r="G42" s="1490"/>
      <c r="H42" s="1490"/>
      <c r="I42" s="1490"/>
      <c r="J42" s="1490"/>
      <c r="K42" s="1490"/>
      <c r="L42" s="1490"/>
      <c r="M42" s="1490"/>
      <c r="N42" s="1490"/>
      <c r="O42" s="1490"/>
      <c r="P42" s="1490"/>
      <c r="Q42" s="1490"/>
      <c r="R42" s="1490"/>
      <c r="U42" s="1166"/>
      <c r="V42" s="1166"/>
      <c r="W42" s="1166"/>
      <c r="X42" s="1171"/>
      <c r="Y42" s="1072"/>
      <c r="Z42" s="1129"/>
      <c r="AA42" s="1129"/>
      <c r="AB42" s="1129"/>
      <c r="AC42" s="1129"/>
      <c r="AD42" s="1129"/>
      <c r="AE42" s="1129"/>
      <c r="AF42" s="1129"/>
      <c r="AG42" s="1141"/>
      <c r="AH42" s="1072"/>
      <c r="AI42" s="1072"/>
      <c r="AJ42" s="478"/>
      <c r="AK42" s="478"/>
      <c r="AL42" s="1129"/>
      <c r="AM42" s="1129"/>
      <c r="AN42"/>
      <c r="AO42" s="1072"/>
      <c r="AP42" s="1072"/>
      <c r="AQ42" s="1072"/>
      <c r="AR42" s="1177"/>
      <c r="AS42" s="288"/>
      <c r="AT42" s="288"/>
      <c r="AU42" s="288"/>
      <c r="AV42" s="1105"/>
    </row>
    <row r="43" spans="1:48" s="1144" customFormat="1" ht="11.1" customHeight="1">
      <c r="A43" s="1072"/>
      <c r="B43" s="1152"/>
      <c r="C43" s="1081"/>
      <c r="D43" s="1081"/>
      <c r="E43" s="1081"/>
      <c r="F43" s="1081"/>
      <c r="G43" s="1081"/>
      <c r="H43" s="1081"/>
      <c r="I43" s="1081"/>
      <c r="J43" s="1081"/>
      <c r="K43" s="1081"/>
      <c r="L43" s="1086"/>
      <c r="M43" s="1086"/>
      <c r="N43" s="1086"/>
      <c r="O43" s="1086"/>
      <c r="P43" s="1086"/>
      <c r="Q43" s="1086"/>
      <c r="R43" s="1086"/>
      <c r="S43" s="1086"/>
      <c r="T43" s="1086"/>
      <c r="U43" s="1177" t="s">
        <v>2943</v>
      </c>
      <c r="V43" s="1177"/>
      <c r="W43" s="1177"/>
      <c r="X43" s="1171"/>
      <c r="Y43" s="1179">
        <v>5</v>
      </c>
      <c r="Z43" s="769" t="s">
        <v>2962</v>
      </c>
      <c r="AA43" s="1072"/>
      <c r="AB43" s="1072"/>
      <c r="AC43" s="1072"/>
      <c r="AD43" s="1072"/>
      <c r="AE43" s="1072"/>
      <c r="AF43" s="1072"/>
      <c r="AG43" s="1072"/>
      <c r="AH43" s="1072"/>
      <c r="AI43" s="1072"/>
      <c r="AJ43" s="1072"/>
      <c r="AK43" s="1072"/>
      <c r="AL43" s="1072"/>
      <c r="AM43" s="1072"/>
      <c r="AN43" s="1072"/>
      <c r="AO43" s="1072"/>
      <c r="AP43" s="1072"/>
      <c r="AQ43" s="478"/>
      <c r="AR43" s="478"/>
      <c r="AS43" s="478"/>
      <c r="AT43" s="478"/>
      <c r="AU43" s="478"/>
      <c r="AV43" s="1072"/>
    </row>
    <row r="44" spans="1:48" s="1144" customFormat="1" ht="11.1" customHeight="1">
      <c r="A44" s="1154"/>
      <c r="B44" s="710" t="s">
        <v>2946</v>
      </c>
      <c r="C44" s="769" t="s">
        <v>2963</v>
      </c>
      <c r="D44" s="289"/>
      <c r="E44" s="289"/>
      <c r="F44" s="289"/>
      <c r="G44" s="289"/>
      <c r="H44" s="289"/>
      <c r="I44" s="289"/>
      <c r="J44" s="1081"/>
      <c r="K44" s="1081"/>
      <c r="L44" s="1086"/>
      <c r="M44" s="1086"/>
      <c r="N44" s="1086"/>
      <c r="O44" s="1086"/>
      <c r="P44" s="1086"/>
      <c r="Q44" s="1086"/>
      <c r="R44" s="1086"/>
      <c r="S44" s="1086"/>
      <c r="T44" s="1086"/>
      <c r="U44" s="1086"/>
      <c r="V44" s="1086"/>
      <c r="W44" s="1172"/>
      <c r="X44" s="1172"/>
      <c r="Y44" s="1176"/>
      <c r="Z44" s="1160"/>
      <c r="AA44" s="1490" t="s">
        <v>2964</v>
      </c>
      <c r="AB44" s="1490"/>
      <c r="AC44" s="1490"/>
      <c r="AD44" s="1490"/>
      <c r="AE44" s="1490"/>
      <c r="AF44" s="1490"/>
      <c r="AG44" s="1490"/>
      <c r="AH44" s="1490"/>
      <c r="AI44" s="1490"/>
      <c r="AJ44" s="1490"/>
      <c r="AK44" s="1490"/>
      <c r="AL44" s="1490"/>
      <c r="AM44" s="1490"/>
      <c r="AN44" s="1490"/>
      <c r="AO44" s="1490"/>
      <c r="AP44" s="1490"/>
      <c r="AQ44" s="1072"/>
      <c r="AR44" s="1072"/>
      <c r="AS44" s="478"/>
      <c r="AT44" s="1180"/>
      <c r="AU44" s="1181" t="s">
        <v>2965</v>
      </c>
      <c r="AV44" s="1072"/>
    </row>
    <row r="45" spans="1:48" s="1144" customFormat="1" ht="11.1" customHeight="1">
      <c r="A45" s="1129"/>
      <c r="D45" s="1490" t="s">
        <v>2966</v>
      </c>
      <c r="E45" s="1490"/>
      <c r="F45" s="1490"/>
      <c r="G45" s="1490"/>
      <c r="H45" s="1490"/>
      <c r="I45" s="1490"/>
      <c r="J45" s="1490"/>
      <c r="K45" s="1490"/>
      <c r="L45" s="1490"/>
      <c r="M45" s="1490"/>
      <c r="N45" s="1490"/>
      <c r="O45" s="1490"/>
      <c r="P45" s="1490"/>
      <c r="Q45" s="1490"/>
      <c r="R45" s="1490"/>
      <c r="U45" s="1150"/>
      <c r="V45" s="1158"/>
      <c r="W45" s="1158">
        <v>1</v>
      </c>
      <c r="X45" s="1172"/>
      <c r="Y45" s="1176"/>
      <c r="Z45" s="1160"/>
      <c r="AA45" s="1490" t="s">
        <v>2967</v>
      </c>
      <c r="AB45" s="1490"/>
      <c r="AC45" s="1490"/>
      <c r="AD45" s="1490"/>
      <c r="AE45" s="1490"/>
      <c r="AF45" s="1490"/>
      <c r="AG45" s="1490"/>
      <c r="AH45" s="1490"/>
      <c r="AI45" s="1490"/>
      <c r="AJ45" s="1490"/>
      <c r="AK45" s="1490"/>
      <c r="AL45" s="1490"/>
      <c r="AM45" s="1490"/>
      <c r="AN45" s="1490"/>
      <c r="AO45" s="1490"/>
      <c r="AP45" s="1490"/>
      <c r="AQ45" s="1072"/>
      <c r="AR45" s="1072"/>
      <c r="AS45" s="478"/>
      <c r="AT45" s="1180"/>
      <c r="AU45" s="1181" t="s">
        <v>2968</v>
      </c>
      <c r="AV45" s="1072"/>
    </row>
    <row r="46" spans="1:48" s="1144" customFormat="1" ht="11.1" customHeight="1">
      <c r="A46" s="1154"/>
      <c r="D46" s="1490" t="s">
        <v>2969</v>
      </c>
      <c r="E46" s="1490"/>
      <c r="F46" s="1490"/>
      <c r="G46" s="1490"/>
      <c r="H46" s="1490"/>
      <c r="I46" s="1490"/>
      <c r="J46" s="1490"/>
      <c r="K46" s="1490"/>
      <c r="L46" s="1490"/>
      <c r="M46" s="1490"/>
      <c r="N46" s="1490"/>
      <c r="O46" s="1490"/>
      <c r="P46" s="1490"/>
      <c r="Q46" s="1490"/>
      <c r="R46" s="1490"/>
      <c r="U46" s="1150"/>
      <c r="V46" s="1158"/>
      <c r="W46" s="1158">
        <v>2</v>
      </c>
      <c r="X46" s="1172"/>
      <c r="Y46" s="1176"/>
      <c r="Z46" s="1160"/>
      <c r="AA46" s="1490" t="s">
        <v>2970</v>
      </c>
      <c r="AB46" s="1490"/>
      <c r="AC46" s="1490"/>
      <c r="AD46" s="1490"/>
      <c r="AE46" s="1490"/>
      <c r="AF46" s="1490"/>
      <c r="AG46" s="1490"/>
      <c r="AH46" s="1490"/>
      <c r="AI46" s="1490"/>
      <c r="AJ46" s="1490"/>
      <c r="AK46" s="1490"/>
      <c r="AL46" s="1490"/>
      <c r="AM46" s="1490"/>
      <c r="AN46" s="1490"/>
      <c r="AO46" s="1490"/>
      <c r="AP46" s="1490"/>
      <c r="AQ46" s="1072"/>
      <c r="AR46" s="1072"/>
      <c r="AS46" s="1072"/>
      <c r="AT46" s="1180"/>
      <c r="AU46" s="1181" t="s">
        <v>2971</v>
      </c>
      <c r="AV46" s="1072"/>
    </row>
    <row r="47" spans="1:48" s="1144" customFormat="1" ht="11.1" customHeight="1">
      <c r="A47" s="1154"/>
      <c r="D47" s="1160"/>
      <c r="E47" s="1160"/>
      <c r="F47" s="1160"/>
      <c r="G47" s="1160"/>
      <c r="H47" s="1160"/>
      <c r="I47" s="1160"/>
      <c r="J47" s="1160"/>
      <c r="K47" s="1160"/>
      <c r="L47" s="1160"/>
      <c r="M47" s="1160"/>
      <c r="N47" s="1160"/>
      <c r="O47" s="1160"/>
      <c r="P47" s="1160"/>
      <c r="Q47" s="1160"/>
      <c r="R47" s="1160"/>
      <c r="U47" s="1150"/>
      <c r="V47" s="1150"/>
      <c r="W47" s="1150"/>
      <c r="X47" s="1172"/>
      <c r="Y47" s="1182"/>
      <c r="Z47" s="1160"/>
      <c r="AA47" s="1490" t="s">
        <v>2972</v>
      </c>
      <c r="AB47" s="1490"/>
      <c r="AC47" s="1490"/>
      <c r="AD47" s="1490"/>
      <c r="AE47" s="1490"/>
      <c r="AF47" s="1490"/>
      <c r="AG47" s="1490"/>
      <c r="AH47" s="1490"/>
      <c r="AI47" s="1490"/>
      <c r="AJ47" s="1490"/>
      <c r="AK47" s="1490"/>
      <c r="AL47" s="1490"/>
      <c r="AM47" s="1490"/>
      <c r="AN47" s="1490"/>
      <c r="AO47" s="1490"/>
      <c r="AP47" s="1490"/>
      <c r="AQ47" s="1183"/>
      <c r="AR47" s="1183"/>
      <c r="AS47" s="1184"/>
      <c r="AT47" s="1180"/>
      <c r="AU47" s="1181" t="s">
        <v>2973</v>
      </c>
      <c r="AV47" s="1072"/>
    </row>
    <row r="48" spans="1:48" s="1144" customFormat="1" ht="11.1" customHeight="1">
      <c r="A48" s="1154"/>
      <c r="B48" s="1152"/>
      <c r="C48" s="1081"/>
      <c r="D48" s="1081"/>
      <c r="E48" s="1081"/>
      <c r="F48" s="1081"/>
      <c r="G48" s="1081"/>
      <c r="H48" s="1081"/>
      <c r="I48" s="1081"/>
      <c r="J48" s="1081"/>
      <c r="K48" s="1081"/>
      <c r="L48" s="1150"/>
      <c r="M48" s="1150"/>
      <c r="N48" s="1150"/>
      <c r="O48" s="1150"/>
      <c r="P48" s="1150"/>
      <c r="Q48" s="1150"/>
      <c r="R48" s="1150"/>
      <c r="S48" s="1156"/>
      <c r="T48" s="1150"/>
      <c r="U48" s="1150"/>
      <c r="V48" s="1150"/>
      <c r="W48" s="1172"/>
      <c r="X48" s="1172"/>
      <c r="Y48" s="1185"/>
      <c r="Z48" s="1160"/>
      <c r="AA48" s="1490" t="s">
        <v>2974</v>
      </c>
      <c r="AB48" s="1490"/>
      <c r="AC48" s="1490"/>
      <c r="AD48" s="1490"/>
      <c r="AE48" s="1490"/>
      <c r="AF48" s="1490"/>
      <c r="AG48" s="1490"/>
      <c r="AH48" s="1490"/>
      <c r="AI48" s="1490"/>
      <c r="AJ48" s="1490"/>
      <c r="AK48" s="1490"/>
      <c r="AL48" s="1490"/>
      <c r="AM48" s="1490"/>
      <c r="AN48" s="1490"/>
      <c r="AO48" s="1490"/>
      <c r="AP48" s="1490"/>
      <c r="AQ48" s="1162"/>
      <c r="AR48" s="1162"/>
      <c r="AS48" s="1162"/>
      <c r="AT48" s="1186"/>
      <c r="AU48" s="1181" t="s">
        <v>2975</v>
      </c>
      <c r="AV48" s="1162"/>
    </row>
    <row r="49" spans="1:49" s="1144" customFormat="1" ht="11.1" customHeight="1">
      <c r="A49" s="1153">
        <v>4</v>
      </c>
      <c r="B49" s="769" t="s">
        <v>2976</v>
      </c>
      <c r="C49" s="1081"/>
      <c r="D49" s="1081"/>
      <c r="E49" s="1081"/>
      <c r="F49" s="1081"/>
      <c r="G49" s="1081"/>
      <c r="H49" s="1081"/>
      <c r="I49" s="1081"/>
      <c r="J49" s="1081"/>
      <c r="K49" s="1081"/>
      <c r="L49" s="1150"/>
      <c r="M49" s="1129"/>
      <c r="N49" s="1187"/>
      <c r="O49" s="1187"/>
      <c r="P49" s="1129"/>
      <c r="Q49" s="1142"/>
      <c r="R49" s="1150"/>
      <c r="S49" s="1156"/>
      <c r="T49" s="1150"/>
      <c r="U49" s="1156"/>
      <c r="V49" s="1156"/>
      <c r="W49" s="1172"/>
      <c r="X49" s="1172"/>
      <c r="Y49" s="1188"/>
      <c r="Z49" s="289"/>
      <c r="AA49" s="1490" t="s">
        <v>2977</v>
      </c>
      <c r="AB49" s="1490"/>
      <c r="AC49" s="1490"/>
      <c r="AD49" s="1490"/>
      <c r="AE49" s="1490"/>
      <c r="AF49" s="1490"/>
      <c r="AG49" s="1490"/>
      <c r="AH49" s="1490"/>
      <c r="AI49" s="1490"/>
      <c r="AJ49" s="1490"/>
      <c r="AK49" s="1490"/>
      <c r="AL49" s="1490"/>
      <c r="AM49" s="1490"/>
      <c r="AN49" s="1490"/>
      <c r="AO49" s="1490"/>
      <c r="AP49" s="1490"/>
      <c r="AQ49" s="1189"/>
      <c r="AR49" s="1189"/>
      <c r="AS49" s="1189"/>
      <c r="AT49" s="1190"/>
      <c r="AU49" s="1181" t="s">
        <v>2978</v>
      </c>
      <c r="AV49" s="1189"/>
    </row>
    <row r="50" spans="1:49" s="1144" customFormat="1" ht="11.1" customHeight="1">
      <c r="A50" s="1153"/>
      <c r="B50" s="166"/>
      <c r="C50" s="1081"/>
      <c r="D50" s="1081"/>
      <c r="E50" s="1081"/>
      <c r="F50" s="1081"/>
      <c r="G50" s="1081"/>
      <c r="H50" s="1081"/>
      <c r="I50" s="1081"/>
      <c r="J50" s="1081"/>
      <c r="K50" s="1081"/>
      <c r="L50" s="1150"/>
      <c r="M50" s="1129"/>
      <c r="N50" s="1187"/>
      <c r="O50" s="1187"/>
      <c r="P50" s="1129"/>
      <c r="Q50" s="1142"/>
      <c r="R50" s="1150"/>
      <c r="S50" s="1156"/>
      <c r="T50" s="1150"/>
      <c r="U50" s="1156"/>
      <c r="V50" s="1156"/>
      <c r="W50" s="1172"/>
      <c r="X50" s="1172"/>
      <c r="Y50" s="1100"/>
      <c r="Z50" s="1160"/>
      <c r="AA50" s="1490" t="s">
        <v>2979</v>
      </c>
      <c r="AB50" s="1490"/>
      <c r="AC50" s="1490"/>
      <c r="AD50" s="1490"/>
      <c r="AE50" s="1490"/>
      <c r="AF50" s="1490"/>
      <c r="AG50" s="1490"/>
      <c r="AH50" s="1490"/>
      <c r="AI50" s="1490"/>
      <c r="AJ50" s="1490"/>
      <c r="AK50" s="1490"/>
      <c r="AL50" s="1490"/>
      <c r="AM50" s="1490"/>
      <c r="AN50" s="1490"/>
      <c r="AO50" s="1490"/>
      <c r="AP50" s="1490"/>
      <c r="AQ50" s="1081"/>
      <c r="AR50" s="1081"/>
      <c r="AS50" s="1081"/>
      <c r="AT50" s="1131"/>
      <c r="AU50" s="1181" t="s">
        <v>2980</v>
      </c>
      <c r="AV50" s="1081"/>
    </row>
    <row r="51" spans="1:49" s="1144" customFormat="1" ht="11.1" customHeight="1">
      <c r="A51" s="1129"/>
      <c r="B51" s="710" t="s">
        <v>2940</v>
      </c>
      <c r="C51" s="769" t="s">
        <v>2981</v>
      </c>
      <c r="D51" s="1081"/>
      <c r="E51" s="1081"/>
      <c r="F51" s="1081"/>
      <c r="G51" s="1081"/>
      <c r="H51" s="1081"/>
      <c r="I51" s="1081"/>
      <c r="J51" s="1081"/>
      <c r="K51" s="1081"/>
      <c r="L51" s="1150"/>
      <c r="M51" s="1129"/>
      <c r="N51" s="1187"/>
      <c r="O51" s="1187"/>
      <c r="P51" s="1129"/>
      <c r="Q51" s="1142"/>
      <c r="R51" s="1150"/>
      <c r="S51" s="1156"/>
      <c r="T51" s="1150"/>
      <c r="U51" s="1156"/>
      <c r="V51" s="1156"/>
      <c r="W51" s="1172"/>
      <c r="X51" s="1172"/>
      <c r="Y51" s="1100"/>
      <c r="Z51" s="1160"/>
      <c r="AA51" s="1490" t="s">
        <v>2982</v>
      </c>
      <c r="AB51" s="1490"/>
      <c r="AC51" s="1490"/>
      <c r="AD51" s="1490"/>
      <c r="AE51" s="1490"/>
      <c r="AF51" s="1490"/>
      <c r="AG51" s="1490"/>
      <c r="AH51" s="1490"/>
      <c r="AI51" s="1490"/>
      <c r="AJ51" s="1490"/>
      <c r="AK51" s="1490"/>
      <c r="AL51" s="1490"/>
      <c r="AM51" s="1490"/>
      <c r="AN51" s="1490"/>
      <c r="AO51" s="1490"/>
      <c r="AP51" s="1490"/>
      <c r="AQ51" s="1172"/>
      <c r="AR51" s="1172"/>
      <c r="AS51" s="1105"/>
      <c r="AT51" s="1190"/>
      <c r="AU51" s="1181" t="s">
        <v>2983</v>
      </c>
      <c r="AV51" s="1191"/>
    </row>
    <row r="52" spans="1:49" s="1144" customFormat="1" ht="11.1" customHeight="1">
      <c r="A52" s="1129"/>
      <c r="B52" s="1129"/>
      <c r="D52" s="1490" t="s">
        <v>2984</v>
      </c>
      <c r="E52" s="1490"/>
      <c r="F52" s="1490"/>
      <c r="G52" s="1490"/>
      <c r="H52" s="1490"/>
      <c r="I52" s="1490"/>
      <c r="J52" s="1490"/>
      <c r="K52" s="1490"/>
      <c r="L52" s="1490"/>
      <c r="M52" s="1490"/>
      <c r="N52" s="1490"/>
      <c r="O52" s="1490"/>
      <c r="P52" s="1490"/>
      <c r="Q52" s="1490"/>
      <c r="R52" s="1490"/>
      <c r="U52" s="1156"/>
      <c r="V52" s="1192"/>
      <c r="W52" s="1158">
        <v>1</v>
      </c>
      <c r="X52" s="1172"/>
      <c r="Y52" s="1100"/>
      <c r="Z52" s="1160"/>
      <c r="AA52" s="1490" t="s">
        <v>2985</v>
      </c>
      <c r="AB52" s="1490"/>
      <c r="AC52" s="1490"/>
      <c r="AD52" s="1490"/>
      <c r="AE52" s="1490"/>
      <c r="AF52" s="1490"/>
      <c r="AG52" s="1490"/>
      <c r="AH52" s="1490"/>
      <c r="AI52" s="1490"/>
      <c r="AJ52" s="1490"/>
      <c r="AK52" s="1490"/>
      <c r="AL52" s="1490"/>
      <c r="AM52" s="1490"/>
      <c r="AN52" s="1490"/>
      <c r="AO52" s="1490"/>
      <c r="AP52" s="1490"/>
      <c r="AT52" s="1193"/>
      <c r="AU52" s="1181" t="s">
        <v>2986</v>
      </c>
      <c r="AW52" s="1191"/>
    </row>
    <row r="53" spans="1:49" s="1144" customFormat="1" ht="11.1" customHeight="1">
      <c r="A53" s="1129"/>
      <c r="B53" s="1129"/>
      <c r="D53" s="1490" t="s">
        <v>2987</v>
      </c>
      <c r="E53" s="1490"/>
      <c r="F53" s="1490"/>
      <c r="G53" s="1490"/>
      <c r="H53" s="1490"/>
      <c r="I53" s="1490"/>
      <c r="J53" s="1490"/>
      <c r="K53" s="1490"/>
      <c r="L53" s="1490"/>
      <c r="M53" s="1490"/>
      <c r="N53" s="1490"/>
      <c r="O53" s="1490"/>
      <c r="P53" s="1490"/>
      <c r="Q53" s="1490"/>
      <c r="R53" s="1490"/>
      <c r="U53" s="1156"/>
      <c r="V53" s="1192"/>
      <c r="W53" s="1158">
        <v>2</v>
      </c>
      <c r="X53" s="1172"/>
      <c r="Y53" s="1100"/>
      <c r="Z53" s="1160"/>
      <c r="AA53" s="1490" t="s">
        <v>2988</v>
      </c>
      <c r="AB53" s="1490"/>
      <c r="AC53" s="1490"/>
      <c r="AD53" s="1490"/>
      <c r="AE53" s="1490"/>
      <c r="AF53" s="1490"/>
      <c r="AG53" s="1490"/>
      <c r="AH53" s="1490"/>
      <c r="AI53" s="1490"/>
      <c r="AJ53" s="1490"/>
      <c r="AK53" s="1490"/>
      <c r="AL53" s="1490"/>
      <c r="AM53" s="1490"/>
      <c r="AN53" s="1490"/>
      <c r="AO53" s="1490"/>
      <c r="AP53" s="1490"/>
      <c r="AQ53"/>
      <c r="AR53"/>
      <c r="AS53"/>
      <c r="AT53" s="1193"/>
      <c r="AU53" s="1181">
        <v>10</v>
      </c>
      <c r="AV53"/>
      <c r="AW53" s="1191"/>
    </row>
    <row r="54" spans="1:49" s="1144" customFormat="1" ht="11.1" customHeight="1">
      <c r="A54" s="1129"/>
      <c r="B54" s="1129"/>
      <c r="D54" s="1160"/>
      <c r="E54" s="1160"/>
      <c r="F54" s="1160"/>
      <c r="G54" s="1160"/>
      <c r="H54" s="1160"/>
      <c r="I54" s="1160"/>
      <c r="J54" s="1160"/>
      <c r="K54" s="1160"/>
      <c r="L54" s="1160"/>
      <c r="M54" s="1160"/>
      <c r="N54" s="1160"/>
      <c r="O54" s="1160"/>
      <c r="P54" s="1160"/>
      <c r="Q54" s="1160"/>
      <c r="R54" s="1160"/>
      <c r="U54" s="1156"/>
      <c r="V54" s="1156"/>
      <c r="W54" s="1150"/>
      <c r="X54" s="1172"/>
      <c r="Y54" s="1100"/>
      <c r="Z54" s="1160"/>
      <c r="AA54" s="1490" t="s">
        <v>2989</v>
      </c>
      <c r="AB54" s="1490"/>
      <c r="AC54" s="1490"/>
      <c r="AD54" s="1490"/>
      <c r="AE54" s="1490"/>
      <c r="AF54" s="1490"/>
      <c r="AG54" s="1490"/>
      <c r="AH54" s="1490"/>
      <c r="AI54" s="1490"/>
      <c r="AJ54" s="1490"/>
      <c r="AK54" s="1490"/>
      <c r="AL54" s="1490"/>
      <c r="AM54" s="1490"/>
      <c r="AN54" s="1490"/>
      <c r="AO54" s="1490"/>
      <c r="AP54" s="1490"/>
      <c r="AQ54"/>
      <c r="AR54"/>
      <c r="AS54"/>
      <c r="AT54" s="1193"/>
      <c r="AU54" s="1181">
        <v>11</v>
      </c>
      <c r="AV54"/>
      <c r="AW54" s="1105"/>
    </row>
    <row r="55" spans="1:49" s="1144" customFormat="1" ht="11.1" customHeight="1">
      <c r="A55" s="1072"/>
      <c r="B55" s="1152"/>
      <c r="C55" s="1081"/>
      <c r="D55" s="1081"/>
      <c r="E55" s="1081"/>
      <c r="F55" s="1081"/>
      <c r="G55" s="1081"/>
      <c r="H55" s="1081"/>
      <c r="I55" s="1081"/>
      <c r="J55" s="1081"/>
      <c r="K55" s="1081"/>
      <c r="L55" s="1150"/>
      <c r="M55" s="1150"/>
      <c r="N55" s="1150"/>
      <c r="O55" s="1150"/>
      <c r="P55" s="1150"/>
      <c r="Q55" s="1150"/>
      <c r="R55" s="1150"/>
      <c r="S55" s="1150"/>
      <c r="T55" s="1150"/>
      <c r="U55" s="1150"/>
      <c r="V55" s="1150"/>
      <c r="W55" s="1172"/>
      <c r="X55" s="1172"/>
      <c r="Y55" s="1100"/>
      <c r="Z55" s="1160"/>
      <c r="AA55" s="1490" t="s">
        <v>2990</v>
      </c>
      <c r="AB55" s="1490"/>
      <c r="AC55" s="1490"/>
      <c r="AD55" s="1490"/>
      <c r="AE55" s="1490"/>
      <c r="AF55" s="1490"/>
      <c r="AG55" s="1490"/>
      <c r="AH55" s="1490"/>
      <c r="AI55" s="1490"/>
      <c r="AJ55" s="1490"/>
      <c r="AK55" s="1490"/>
      <c r="AL55" s="1490"/>
      <c r="AM55" s="1490"/>
      <c r="AN55" s="1490"/>
      <c r="AO55" s="1490"/>
      <c r="AP55" s="1490"/>
      <c r="AQ55"/>
      <c r="AR55"/>
      <c r="AS55"/>
      <c r="AT55" s="1193"/>
      <c r="AU55" s="1181">
        <v>12</v>
      </c>
      <c r="AV55"/>
      <c r="AW55" s="1105"/>
    </row>
    <row r="56" spans="1:49" s="1144" customFormat="1" ht="11.1" customHeight="1">
      <c r="B56" s="1152"/>
      <c r="C56" s="1194" t="s">
        <v>2991</v>
      </c>
      <c r="D56" s="1146"/>
      <c r="E56" s="1146"/>
      <c r="F56" s="1146"/>
      <c r="G56" s="1146"/>
      <c r="H56" s="1146"/>
      <c r="I56" s="1146"/>
      <c r="J56" s="1146"/>
      <c r="K56" s="1146"/>
      <c r="L56" s="1195"/>
      <c r="M56" s="1195"/>
      <c r="N56" s="1195"/>
      <c r="O56" s="1195"/>
      <c r="P56" s="1195"/>
      <c r="Q56" s="1195"/>
      <c r="R56" s="1195"/>
      <c r="S56" s="1195"/>
      <c r="T56" s="1195"/>
      <c r="U56" s="1196"/>
      <c r="V56" s="1150"/>
      <c r="W56" s="1172"/>
      <c r="X56" s="1172"/>
      <c r="Y56" s="1197"/>
      <c r="Z56" s="1160"/>
      <c r="AA56" s="1490" t="s">
        <v>2992</v>
      </c>
      <c r="AB56" s="1490"/>
      <c r="AC56" s="1490"/>
      <c r="AD56" s="1490"/>
      <c r="AE56" s="1490"/>
      <c r="AF56" s="1490"/>
      <c r="AG56" s="1490"/>
      <c r="AH56" s="1490"/>
      <c r="AI56" s="1490"/>
      <c r="AJ56" s="1490"/>
      <c r="AK56" s="1490"/>
      <c r="AL56" s="1490"/>
      <c r="AM56" s="1490"/>
      <c r="AN56" s="1490"/>
      <c r="AO56" s="1490"/>
      <c r="AP56" s="1490"/>
      <c r="AQ56"/>
      <c r="AR56"/>
      <c r="AS56"/>
      <c r="AT56" s="1190"/>
      <c r="AU56" s="1181">
        <v>13</v>
      </c>
      <c r="AV56"/>
      <c r="AW56" s="1105"/>
    </row>
    <row r="57" spans="1:49" s="1144" customFormat="1" ht="11.1" customHeight="1">
      <c r="A57" s="1129"/>
      <c r="B57" s="1152"/>
      <c r="C57" s="289"/>
      <c r="D57" s="289"/>
      <c r="E57" s="1081"/>
      <c r="F57" s="1081"/>
      <c r="G57" s="1081"/>
      <c r="H57" s="1081"/>
      <c r="I57" s="1081"/>
      <c r="J57" s="1081"/>
      <c r="K57" s="1081"/>
      <c r="L57" s="1150"/>
      <c r="M57" s="1150"/>
      <c r="N57" s="1150"/>
      <c r="O57" s="1150"/>
      <c r="P57" s="1150"/>
      <c r="Q57" s="1150"/>
      <c r="R57" s="1150"/>
      <c r="S57" s="1150"/>
      <c r="T57" s="1150"/>
      <c r="U57" s="1150"/>
      <c r="V57" s="1150"/>
      <c r="W57" s="1172"/>
      <c r="X57" s="1172"/>
      <c r="Y57" s="1100"/>
      <c r="Z57" s="289"/>
      <c r="AA57" s="75" t="s">
        <v>2993</v>
      </c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T57"/>
      <c r="AU57" s="1198"/>
      <c r="AW57" s="1105"/>
    </row>
    <row r="58" spans="1:49" s="1144" customFormat="1" ht="11.1" customHeight="1">
      <c r="A58" s="1129"/>
      <c r="B58" s="710"/>
      <c r="D58" s="769" t="s">
        <v>2994</v>
      </c>
      <c r="E58" s="1081"/>
      <c r="F58" s="1081"/>
      <c r="G58" s="1081"/>
      <c r="H58" s="1081"/>
      <c r="I58" s="1081"/>
      <c r="J58" s="1081"/>
      <c r="K58" s="1081"/>
      <c r="L58" s="1150"/>
      <c r="M58" s="1150"/>
      <c r="N58" s="1150"/>
      <c r="O58" s="1150"/>
      <c r="P58" s="1150"/>
      <c r="Q58" s="1150"/>
      <c r="R58" s="1150"/>
      <c r="S58" s="1150"/>
      <c r="T58" s="1150"/>
      <c r="U58" s="1150"/>
      <c r="V58" s="1150"/>
      <c r="W58" s="1172"/>
      <c r="X58" s="1172"/>
      <c r="Y58" s="1100"/>
      <c r="Z58"/>
      <c r="AA58" s="1490" t="s">
        <v>2995</v>
      </c>
      <c r="AB58" s="1490"/>
      <c r="AC58" s="1490"/>
      <c r="AD58" s="1490"/>
      <c r="AE58" s="1490"/>
      <c r="AF58" s="1490"/>
      <c r="AG58" s="1490"/>
      <c r="AH58" s="1490"/>
      <c r="AI58" s="1490"/>
      <c r="AJ58" s="1490"/>
      <c r="AK58" s="1490"/>
      <c r="AL58" s="1490"/>
      <c r="AM58" s="1490"/>
      <c r="AN58" s="1490"/>
      <c r="AO58" s="1490"/>
      <c r="AP58" s="1490"/>
      <c r="AQ58"/>
      <c r="AR58"/>
      <c r="AS58"/>
      <c r="AT58" s="1193"/>
      <c r="AU58" s="1181">
        <v>14</v>
      </c>
      <c r="AV58"/>
      <c r="AW58" s="1191"/>
    </row>
    <row r="59" spans="1:49" s="1144" customFormat="1" ht="11.1" customHeight="1">
      <c r="A59" s="1072"/>
      <c r="B59" s="1129"/>
      <c r="D59" s="769" t="s">
        <v>2996</v>
      </c>
      <c r="E59" s="1081"/>
      <c r="F59" s="1081"/>
      <c r="G59" s="1081"/>
      <c r="H59" s="1081"/>
      <c r="I59" s="1081"/>
      <c r="J59" s="1081"/>
      <c r="K59" s="1081"/>
      <c r="L59" s="1150"/>
      <c r="M59" s="1150"/>
      <c r="N59" s="1150"/>
      <c r="O59" s="1150"/>
      <c r="P59" s="1150"/>
      <c r="Q59" s="1150"/>
      <c r="R59" s="1150"/>
      <c r="S59" s="1150"/>
      <c r="T59" s="1150"/>
      <c r="U59" s="1150"/>
      <c r="V59" s="1150"/>
      <c r="W59" s="1172"/>
      <c r="X59" s="1172"/>
      <c r="Y59" s="1100"/>
      <c r="Z59" s="1160"/>
      <c r="AA59" s="1490" t="s">
        <v>2997</v>
      </c>
      <c r="AB59" s="1490"/>
      <c r="AC59" s="1490"/>
      <c r="AD59" s="1490"/>
      <c r="AE59" s="1490"/>
      <c r="AF59" s="1490"/>
      <c r="AG59" s="1490"/>
      <c r="AH59" s="1490"/>
      <c r="AI59" s="1490"/>
      <c r="AJ59" s="1490"/>
      <c r="AK59" s="1490"/>
      <c r="AL59" s="1490"/>
      <c r="AM59" s="1490"/>
      <c r="AN59" s="1490"/>
      <c r="AO59" s="1490"/>
      <c r="AP59" s="1490"/>
      <c r="AQ59"/>
      <c r="AR59"/>
      <c r="AS59"/>
      <c r="AT59" s="1193"/>
      <c r="AU59" s="1181">
        <v>99</v>
      </c>
      <c r="AV59"/>
      <c r="AW59" s="1105"/>
    </row>
    <row r="60" spans="1:49" s="1144" customFormat="1" ht="11.1" customHeight="1">
      <c r="A60" s="1129"/>
      <c r="B60" s="1152"/>
      <c r="D60" s="1490" t="s">
        <v>2998</v>
      </c>
      <c r="E60" s="1490"/>
      <c r="F60" s="1490"/>
      <c r="G60" s="1490"/>
      <c r="H60" s="1490"/>
      <c r="I60" s="1490"/>
      <c r="J60" s="1490"/>
      <c r="K60" s="1490"/>
      <c r="L60" s="1490"/>
      <c r="M60" s="1490"/>
      <c r="N60" s="1490"/>
      <c r="O60" s="1490"/>
      <c r="P60" s="1490"/>
      <c r="Q60" s="1490"/>
      <c r="R60" s="1490"/>
      <c r="S60" s="1150"/>
      <c r="T60" s="1150"/>
      <c r="U60" s="1150"/>
      <c r="V60" s="1199"/>
      <c r="W60" s="1200"/>
      <c r="X60"/>
      <c r="Y60" s="1100"/>
      <c r="Z60" s="1160"/>
      <c r="AA60" s="1201"/>
      <c r="AB60" s="1201"/>
      <c r="AC60" s="1201"/>
      <c r="AD60" s="1201"/>
      <c r="AE60" s="1201"/>
      <c r="AF60" s="1201"/>
      <c r="AG60" s="1201"/>
      <c r="AH60" s="1201"/>
      <c r="AI60" s="1201"/>
      <c r="AJ60" s="1201"/>
      <c r="AK60" s="1201"/>
      <c r="AL60" s="1201"/>
      <c r="AM60" s="1201"/>
      <c r="AN60" s="1201"/>
      <c r="AO60" s="1201"/>
      <c r="AP60" s="1201"/>
      <c r="AQ60"/>
      <c r="AR60"/>
      <c r="AS60"/>
      <c r="AT60" s="1088"/>
      <c r="AU60" s="1198"/>
      <c r="AV60"/>
      <c r="AW60" s="1191"/>
    </row>
    <row r="61" spans="1:49" s="1144" customFormat="1" ht="11.1" customHeight="1">
      <c r="A61" s="1129"/>
      <c r="B61" s="1152"/>
      <c r="D61" s="1160"/>
      <c r="E61" s="1160"/>
      <c r="F61" s="1160"/>
      <c r="G61" s="1160"/>
      <c r="H61" s="1160"/>
      <c r="I61" s="1160"/>
      <c r="J61" s="1160"/>
      <c r="K61" s="1160"/>
      <c r="L61" s="1160"/>
      <c r="M61" s="1160"/>
      <c r="N61" s="1160"/>
      <c r="O61" s="1160"/>
      <c r="P61" s="1160"/>
      <c r="Q61" s="1160"/>
      <c r="R61" s="1160"/>
      <c r="S61" s="1150"/>
      <c r="T61" s="1150"/>
      <c r="U61" s="1150"/>
      <c r="V61" s="1150"/>
      <c r="W61" s="1086"/>
      <c r="X61"/>
      <c r="Y61" s="1100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 s="1191"/>
    </row>
    <row r="62" spans="1:49" s="1144" customFormat="1" ht="11.1" customHeight="1">
      <c r="A62" s="1129"/>
      <c r="B62" s="1152"/>
      <c r="C62" s="1081"/>
      <c r="D62" s="1081"/>
      <c r="E62" s="1081"/>
      <c r="F62" s="1081"/>
      <c r="G62" s="1081"/>
      <c r="H62" s="1081"/>
      <c r="I62" s="1081"/>
      <c r="J62" s="1081"/>
      <c r="K62" s="1081"/>
      <c r="L62" s="1081"/>
      <c r="M62" s="1081"/>
      <c r="N62" s="1081"/>
      <c r="O62" s="1081"/>
      <c r="P62" s="1086"/>
      <c r="Q62" s="1086"/>
      <c r="R62" s="1156"/>
      <c r="S62" s="1150"/>
      <c r="T62" s="1150"/>
      <c r="U62" s="1150"/>
      <c r="V62" s="1150"/>
      <c r="W62" s="1150"/>
      <c r="X62" s="1150"/>
      <c r="Y62" s="1179">
        <v>6</v>
      </c>
      <c r="Z62" s="769" t="s">
        <v>2999</v>
      </c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 s="1191"/>
    </row>
    <row r="63" spans="1:49" s="1144" customFormat="1" ht="11.1" customHeight="1">
      <c r="B63" s="1152"/>
      <c r="C63" s="1194" t="s">
        <v>3000</v>
      </c>
      <c r="D63" s="1146"/>
      <c r="E63" s="1146"/>
      <c r="F63" s="1146"/>
      <c r="G63" s="1146"/>
      <c r="H63" s="1146"/>
      <c r="I63" s="1146"/>
      <c r="J63" s="1146"/>
      <c r="K63" s="1146"/>
      <c r="L63" s="1146"/>
      <c r="M63" s="1202"/>
      <c r="N63" s="1081"/>
      <c r="O63" s="1081"/>
      <c r="P63" s="1086"/>
      <c r="Q63" s="1086"/>
      <c r="R63" s="1156"/>
      <c r="S63" s="1150"/>
      <c r="T63" s="1150"/>
      <c r="U63" s="1150"/>
      <c r="X63" s="1150"/>
      <c r="Y63" s="1100"/>
      <c r="Z63"/>
      <c r="AA63" s="1490" t="s">
        <v>3001</v>
      </c>
      <c r="AB63" s="1490"/>
      <c r="AC63" s="1490"/>
      <c r="AD63" s="1490"/>
      <c r="AE63" s="1490"/>
      <c r="AF63" s="1490"/>
      <c r="AG63" s="1490"/>
      <c r="AH63" s="1490"/>
      <c r="AI63" s="1490"/>
      <c r="AJ63" s="1490"/>
      <c r="AK63" s="1490"/>
      <c r="AL63" s="1490"/>
      <c r="AM63" s="1490"/>
      <c r="AN63" s="1490"/>
      <c r="AO63" s="1490"/>
      <c r="AP63" s="1490"/>
      <c r="AQ63"/>
      <c r="AR63"/>
      <c r="AS63"/>
      <c r="AT63" s="1193"/>
      <c r="AU63" s="1158">
        <v>1</v>
      </c>
      <c r="AV63"/>
    </row>
    <row r="64" spans="1:49" s="1144" customFormat="1" ht="11.1" customHeight="1">
      <c r="A64" s="1129"/>
      <c r="B64" s="1152"/>
      <c r="C64" s="81"/>
      <c r="E64" s="1081"/>
      <c r="F64" s="1081"/>
      <c r="G64" s="1081"/>
      <c r="H64" s="1081"/>
      <c r="I64" s="1081"/>
      <c r="J64" s="1081"/>
      <c r="K64" s="1081"/>
      <c r="L64" s="1081"/>
      <c r="M64" s="1081"/>
      <c r="N64" s="1081"/>
      <c r="O64" s="1081"/>
      <c r="P64" s="1086"/>
      <c r="Q64" s="1086"/>
      <c r="R64" s="1156"/>
      <c r="S64" s="1150"/>
      <c r="T64" s="1150"/>
      <c r="U64" s="1150"/>
      <c r="V64" s="1150"/>
      <c r="W64" s="1150"/>
      <c r="X64" s="1150"/>
      <c r="Y64" s="1100"/>
      <c r="Z64"/>
      <c r="AA64" s="1490" t="s">
        <v>3002</v>
      </c>
      <c r="AB64" s="1490"/>
      <c r="AC64" s="1490"/>
      <c r="AD64" s="1490"/>
      <c r="AE64" s="1490"/>
      <c r="AF64" s="1490"/>
      <c r="AG64" s="1490"/>
      <c r="AH64" s="1490"/>
      <c r="AI64" s="1490"/>
      <c r="AJ64" s="1490"/>
      <c r="AK64" s="1490"/>
      <c r="AL64" s="1490"/>
      <c r="AM64" s="1490"/>
      <c r="AN64" s="1490"/>
      <c r="AO64" s="1490"/>
      <c r="AP64" s="1490"/>
      <c r="AQ64"/>
      <c r="AR64"/>
      <c r="AS64"/>
      <c r="AT64" s="1193"/>
      <c r="AU64" s="1158">
        <v>2</v>
      </c>
      <c r="AV64"/>
    </row>
    <row r="65" spans="1:48" s="1144" customFormat="1" ht="11.1" customHeight="1">
      <c r="A65" s="1129"/>
      <c r="B65" s="710"/>
      <c r="D65" s="1490" t="s">
        <v>3003</v>
      </c>
      <c r="E65" s="1490"/>
      <c r="F65" s="1490"/>
      <c r="G65" s="1490"/>
      <c r="H65" s="1490"/>
      <c r="I65" s="1490"/>
      <c r="J65" s="1490"/>
      <c r="K65" s="1490"/>
      <c r="L65" s="1490"/>
      <c r="M65" s="1490"/>
      <c r="N65" s="1490"/>
      <c r="O65" s="1490"/>
      <c r="P65" s="1490"/>
      <c r="Q65" s="1490"/>
      <c r="R65" s="1490"/>
      <c r="S65" s="1150"/>
      <c r="T65" s="1150"/>
      <c r="U65" s="1150"/>
      <c r="V65" s="1199"/>
      <c r="W65" s="1199"/>
      <c r="X65" s="1150"/>
      <c r="Y65" s="1100"/>
      <c r="Z65"/>
      <c r="AA65" s="1160"/>
      <c r="AB65" s="1160"/>
      <c r="AC65" s="1160"/>
      <c r="AD65" s="1160"/>
      <c r="AE65" s="1160"/>
      <c r="AF65" s="1160"/>
      <c r="AG65" s="1160"/>
      <c r="AH65" s="1160"/>
      <c r="AI65" s="1160"/>
      <c r="AJ65" s="1160"/>
      <c r="AK65" s="1160"/>
      <c r="AL65" s="1160"/>
      <c r="AM65" s="1160"/>
      <c r="AN65" s="1160"/>
      <c r="AO65" s="1160"/>
      <c r="AP65" s="1160"/>
      <c r="AQ65"/>
      <c r="AR65"/>
      <c r="AS65"/>
      <c r="AT65" s="1088"/>
      <c r="AU65" s="1150"/>
      <c r="AV65"/>
    </row>
    <row r="66" spans="1:48" s="1144" customFormat="1" ht="11.1" customHeight="1">
      <c r="A66" s="1129"/>
      <c r="B66" s="1152"/>
      <c r="C66" s="1081"/>
      <c r="D66" s="1081"/>
      <c r="E66" s="1081"/>
      <c r="F66" s="1081"/>
      <c r="G66" s="1081"/>
      <c r="H66" s="1081"/>
      <c r="I66" s="1081"/>
      <c r="J66" s="1081"/>
      <c r="K66" s="1081"/>
      <c r="L66" s="1081"/>
      <c r="M66" s="1081"/>
      <c r="N66" s="1081"/>
      <c r="O66" s="1081"/>
      <c r="P66" s="1086"/>
      <c r="Q66" s="1086"/>
      <c r="R66" s="1086"/>
      <c r="S66" s="1086"/>
      <c r="T66" s="1086"/>
      <c r="U66" s="1150"/>
      <c r="V66" s="1150"/>
      <c r="W66" s="1086"/>
      <c r="X66" s="1086"/>
      <c r="Y66" s="1100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</row>
    <row r="67" spans="1:48" s="1144" customFormat="1" ht="11.1" customHeight="1">
      <c r="A67" s="1129"/>
      <c r="B67" s="710"/>
      <c r="D67" s="75" t="s">
        <v>3004</v>
      </c>
      <c r="E67" s="1081"/>
      <c r="F67" s="1081"/>
      <c r="G67" s="1081"/>
      <c r="H67" s="1081"/>
      <c r="I67" s="1081"/>
      <c r="J67" s="1081"/>
      <c r="K67" s="1081"/>
      <c r="L67" s="1081"/>
      <c r="M67" s="1081"/>
      <c r="N67" s="1081"/>
      <c r="O67" s="1081"/>
      <c r="P67" s="1086"/>
      <c r="Q67" s="1086"/>
      <c r="R67" s="1086"/>
      <c r="S67" s="1086"/>
      <c r="T67" s="1086"/>
      <c r="U67" s="1086"/>
      <c r="V67" s="1086"/>
      <c r="W67" s="1086"/>
      <c r="X67" s="1086"/>
      <c r="Y67" s="1179">
        <v>7</v>
      </c>
      <c r="Z67" s="1490" t="s">
        <v>3005</v>
      </c>
      <c r="AA67" s="1490"/>
      <c r="AB67" s="1490"/>
      <c r="AC67" s="1490"/>
      <c r="AD67" s="1490"/>
      <c r="AE67" s="1490"/>
      <c r="AF67" s="1490"/>
      <c r="AG67" s="1490"/>
      <c r="AH67" s="1490"/>
      <c r="AI67" s="1490"/>
      <c r="AJ67" s="1490"/>
      <c r="AK67" s="1490"/>
      <c r="AL67" s="1490"/>
      <c r="AM67" s="1490"/>
      <c r="AN67" s="1490"/>
      <c r="AO67" s="1490"/>
      <c r="AP67" s="1490"/>
      <c r="AQ67"/>
      <c r="AR67"/>
      <c r="AS67"/>
      <c r="AT67" s="1203"/>
      <c r="AU67" s="1203"/>
      <c r="AV67"/>
    </row>
    <row r="68" spans="1:48" s="1144" customFormat="1" ht="11.1" customHeight="1">
      <c r="A68" s="1129"/>
      <c r="B68" s="1152"/>
      <c r="C68" s="1081"/>
      <c r="E68" s="1490" t="s">
        <v>3006</v>
      </c>
      <c r="F68" s="1490"/>
      <c r="G68" s="1490"/>
      <c r="H68" s="1490"/>
      <c r="I68" s="1490"/>
      <c r="J68" s="1490"/>
      <c r="K68" s="1490"/>
      <c r="L68" s="1490"/>
      <c r="M68" s="1490"/>
      <c r="N68" s="1490"/>
      <c r="O68" s="1490"/>
      <c r="P68" s="1490"/>
      <c r="Q68" s="1490"/>
      <c r="R68" s="1490"/>
      <c r="S68" s="1086"/>
      <c r="T68" s="1086"/>
      <c r="U68" s="1086"/>
      <c r="V68" s="1157"/>
      <c r="W68" s="1158">
        <v>1</v>
      </c>
      <c r="X68" s="1086"/>
      <c r="Y68" s="110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 s="1502" t="s">
        <v>3007</v>
      </c>
      <c r="AU68" s="1502"/>
      <c r="AV68"/>
    </row>
    <row r="69" spans="1:48" s="1144" customFormat="1" ht="11.1" customHeight="1">
      <c r="A69" s="1129"/>
      <c r="B69" s="1152"/>
      <c r="C69" s="1081"/>
      <c r="E69" s="1490" t="s">
        <v>3008</v>
      </c>
      <c r="F69" s="1490"/>
      <c r="G69" s="1490"/>
      <c r="H69" s="1490"/>
      <c r="I69" s="1490"/>
      <c r="J69" s="1490"/>
      <c r="K69" s="1490"/>
      <c r="L69" s="1490"/>
      <c r="M69" s="1490"/>
      <c r="N69" s="1490"/>
      <c r="O69" s="1490"/>
      <c r="P69" s="1490"/>
      <c r="Q69" s="1490"/>
      <c r="R69" s="1490"/>
      <c r="S69" s="1086"/>
      <c r="T69" s="1086"/>
      <c r="U69" s="1086"/>
      <c r="V69" s="1157"/>
      <c r="W69" s="1158">
        <v>2</v>
      </c>
      <c r="X69" s="1086"/>
      <c r="Y69" s="1100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</row>
    <row r="70" spans="1:48" s="1144" customFormat="1" ht="11.1" customHeight="1">
      <c r="A70" s="1129"/>
      <c r="B70" s="1152"/>
      <c r="C70" s="1081"/>
      <c r="E70" s="1160"/>
      <c r="F70" s="1160"/>
      <c r="G70" s="1160"/>
      <c r="H70" s="1160"/>
      <c r="I70" s="1160"/>
      <c r="J70" s="1160"/>
      <c r="K70" s="1160"/>
      <c r="L70" s="1160"/>
      <c r="M70" s="1160"/>
      <c r="N70" s="1160"/>
      <c r="O70" s="1160"/>
      <c r="P70" s="1086"/>
      <c r="Q70" s="1086"/>
      <c r="R70" s="1086"/>
      <c r="S70" s="1086"/>
      <c r="T70" s="1086"/>
      <c r="U70" s="1086"/>
      <c r="V70" s="1086"/>
      <c r="W70" s="1150"/>
      <c r="X70" s="1086"/>
      <c r="Y70" s="1179">
        <v>8</v>
      </c>
      <c r="Z70" s="1490" t="s">
        <v>3009</v>
      </c>
      <c r="AA70" s="1490"/>
      <c r="AB70" s="1490"/>
      <c r="AC70" s="1490"/>
      <c r="AD70" s="1490"/>
      <c r="AE70" s="1490"/>
      <c r="AF70" s="1490"/>
      <c r="AG70" s="1490"/>
      <c r="AH70" s="1490"/>
      <c r="AI70" s="1490"/>
      <c r="AJ70" s="1490"/>
      <c r="AK70" s="1490"/>
      <c r="AL70" s="1490"/>
      <c r="AM70" s="1490"/>
      <c r="AN70" s="1490"/>
      <c r="AO70" s="1490"/>
      <c r="AP70" s="1490"/>
      <c r="AQ70"/>
      <c r="AR70"/>
      <c r="AS70"/>
      <c r="AT70" s="785"/>
      <c r="AU70" s="785"/>
      <c r="AV70"/>
    </row>
    <row r="71" spans="1:48" s="1144" customFormat="1" ht="11.1" customHeight="1">
      <c r="Y71" s="1100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 s="1204"/>
      <c r="AS71" s="1204"/>
      <c r="AT71" s="1502" t="s">
        <v>101</v>
      </c>
      <c r="AU71" s="1502"/>
      <c r="AV71"/>
    </row>
    <row r="72" spans="1:48" s="1144" customFormat="1" ht="11.1" customHeight="1">
      <c r="A72" s="1170"/>
      <c r="B72" s="1152"/>
      <c r="C72" s="1081"/>
      <c r="D72" s="1081"/>
      <c r="E72" s="1081"/>
      <c r="F72" s="1081"/>
      <c r="G72" s="1081"/>
      <c r="H72" s="1081"/>
      <c r="I72" s="1081"/>
      <c r="J72" s="1081"/>
      <c r="K72" s="1170"/>
      <c r="L72" s="1170"/>
      <c r="M72" s="1170"/>
      <c r="N72" s="1170"/>
      <c r="O72" s="1086"/>
      <c r="P72" s="1086"/>
      <c r="Q72" s="1156"/>
      <c r="R72" s="1156"/>
      <c r="S72" s="1086"/>
      <c r="T72" s="1086"/>
      <c r="U72" s="1086"/>
      <c r="V72" s="1086"/>
      <c r="W72" s="1086"/>
      <c r="X72" s="1086"/>
      <c r="Y72" s="1205"/>
      <c r="AV72"/>
    </row>
    <row r="73" spans="1:48" s="1144" customFormat="1" ht="11.1" customHeight="1">
      <c r="A73" s="1129"/>
      <c r="B73" s="710"/>
      <c r="C73" s="81"/>
      <c r="D73" s="1160"/>
      <c r="E73" s="1160"/>
      <c r="F73" s="1160"/>
      <c r="G73" s="1160"/>
      <c r="H73" s="1160"/>
      <c r="I73" s="1160"/>
      <c r="J73" s="1160"/>
      <c r="K73" s="1160"/>
      <c r="L73" s="1160"/>
      <c r="M73" s="1160"/>
      <c r="N73" s="1160"/>
      <c r="O73" s="1086"/>
      <c r="P73" s="1086"/>
      <c r="Q73" s="1156"/>
      <c r="R73" s="1156"/>
      <c r="S73" s="1150"/>
      <c r="T73" s="1150"/>
      <c r="U73" s="1086"/>
      <c r="V73" s="1086"/>
      <c r="W73" s="1150"/>
      <c r="X73" s="1206"/>
      <c r="Y73" s="1207"/>
      <c r="Z73" s="1208"/>
      <c r="AA73" s="1208"/>
      <c r="AB73" s="1208"/>
      <c r="AC73" s="1208"/>
      <c r="AD73" s="1208"/>
      <c r="AE73" s="1208"/>
      <c r="AF73" s="1208"/>
      <c r="AG73" s="1208"/>
      <c r="AH73" s="1208"/>
      <c r="AI73" s="1208"/>
      <c r="AJ73" s="1208"/>
      <c r="AK73" s="1208"/>
      <c r="AL73" s="1208"/>
      <c r="AM73" s="1208"/>
      <c r="AN73" s="1208"/>
      <c r="AO73" s="1208"/>
      <c r="AP73" s="1208"/>
      <c r="AQ73" s="1208"/>
      <c r="AR73" s="1208"/>
      <c r="AS73" s="1208"/>
      <c r="AT73" s="1208"/>
      <c r="AU73" s="1208"/>
      <c r="AV73" s="1120"/>
    </row>
    <row r="74" spans="1:48" s="1144" customFormat="1" ht="11.1" customHeight="1">
      <c r="A74" s="1209"/>
      <c r="B74" s="1210"/>
      <c r="C74" s="1091"/>
      <c r="D74" s="1091"/>
      <c r="E74" s="1091"/>
      <c r="F74" s="1091"/>
      <c r="G74" s="1091"/>
      <c r="H74" s="1091"/>
      <c r="I74" s="1091"/>
      <c r="J74" s="1091"/>
      <c r="K74" s="1091"/>
      <c r="L74" s="1091"/>
      <c r="M74" s="1091"/>
      <c r="N74" s="1091"/>
      <c r="O74" s="1211"/>
      <c r="P74" s="1211"/>
      <c r="Q74" s="1212"/>
      <c r="R74" s="1211"/>
      <c r="S74" s="1211"/>
      <c r="T74" s="1211"/>
      <c r="U74" s="1211"/>
      <c r="V74" s="1211"/>
      <c r="W74" s="1211"/>
      <c r="X74" s="1211"/>
    </row>
    <row r="75" spans="1:48" s="1144" customFormat="1" ht="11.1" customHeight="1">
      <c r="A75" s="1072"/>
      <c r="B75" s="1152"/>
      <c r="C75" s="1081"/>
      <c r="D75" s="1081"/>
      <c r="E75" s="1081"/>
      <c r="F75" s="1081"/>
      <c r="G75" s="1081"/>
      <c r="H75" s="1081"/>
      <c r="I75" s="1081"/>
      <c r="J75" s="1081"/>
      <c r="K75" s="1081"/>
      <c r="L75" s="1081"/>
      <c r="M75" s="1081"/>
      <c r="N75" s="1081"/>
      <c r="O75" s="1086"/>
      <c r="P75" s="1086"/>
      <c r="Q75" s="1156"/>
      <c r="R75" s="1086"/>
      <c r="S75" s="1086"/>
      <c r="T75" s="1086"/>
      <c r="U75" s="1086"/>
      <c r="V75" s="1086"/>
      <c r="W75" s="1086"/>
      <c r="X75" s="1086"/>
    </row>
    <row r="76" spans="1:48">
      <c r="A76" s="166" t="s">
        <v>48</v>
      </c>
      <c r="X76" s="1086"/>
      <c r="Y76" s="1081"/>
      <c r="Z76" s="1081"/>
      <c r="AA76" s="1081"/>
      <c r="AB76" s="1081"/>
      <c r="AC76" s="1081"/>
      <c r="AD76" s="1081"/>
      <c r="AE76" s="1081"/>
      <c r="AF76" s="1081"/>
      <c r="AG76" s="1081"/>
      <c r="AH76" s="1081"/>
      <c r="AI76" s="1081"/>
      <c r="AJ76" s="1081"/>
      <c r="AK76" s="1081"/>
      <c r="AL76" s="1081"/>
      <c r="AM76" s="1081"/>
      <c r="AN76" s="1081"/>
      <c r="AO76" s="1081"/>
      <c r="AP76" s="1081"/>
      <c r="AQ76" s="1081"/>
      <c r="AR76" s="1080"/>
      <c r="AS76" s="1081"/>
      <c r="AT76" s="1081"/>
      <c r="AU76" s="1081"/>
      <c r="AV76" s="1081"/>
    </row>
    <row r="77" spans="1:48">
      <c r="A77" s="166"/>
      <c r="X77" s="1086"/>
      <c r="Y77" s="1081"/>
      <c r="Z77" s="1081"/>
      <c r="AA77" s="1081"/>
      <c r="AB77" s="1081"/>
      <c r="AC77" s="1081"/>
      <c r="AD77" s="1081"/>
      <c r="AE77" s="1081"/>
      <c r="AF77" s="1081"/>
      <c r="AG77" s="1081"/>
      <c r="AH77" s="1081"/>
      <c r="AI77" s="1081"/>
      <c r="AJ77" s="1081"/>
      <c r="AK77" s="1081"/>
      <c r="AL77" s="1081"/>
      <c r="AM77" s="1081"/>
      <c r="AN77" s="1081"/>
      <c r="AO77" s="1081"/>
      <c r="AP77" s="1081"/>
      <c r="AQ77" s="1081"/>
      <c r="AR77" s="1080"/>
      <c r="AS77" s="1081"/>
      <c r="AT77" s="1081"/>
      <c r="AU77" s="1081"/>
      <c r="AV77" s="1081"/>
    </row>
    <row r="78" spans="1:48">
      <c r="A78" s="711"/>
      <c r="B78" s="711"/>
      <c r="C78" s="711"/>
      <c r="D78" s="711"/>
      <c r="E78" s="711"/>
      <c r="F78" s="711"/>
      <c r="G78" s="711"/>
      <c r="H78" s="711"/>
      <c r="I78" s="711"/>
      <c r="J78" s="711"/>
      <c r="K78" s="711"/>
      <c r="L78" s="711"/>
      <c r="M78" s="711"/>
      <c r="N78" s="711"/>
      <c r="O78" s="711"/>
      <c r="P78" s="711"/>
      <c r="Q78" s="711"/>
      <c r="R78" s="711"/>
      <c r="S78" s="711"/>
      <c r="T78" s="711"/>
      <c r="U78" s="711"/>
      <c r="V78" s="711"/>
      <c r="W78" s="711"/>
      <c r="X78" s="711"/>
      <c r="Y78" s="711"/>
      <c r="Z78" s="711"/>
      <c r="AA78" s="711"/>
      <c r="AB78" s="711"/>
      <c r="AC78" s="711"/>
      <c r="AD78" s="711"/>
      <c r="AE78" s="711"/>
      <c r="AF78" s="711"/>
      <c r="AG78" s="711"/>
      <c r="AH78" s="711"/>
      <c r="AI78" s="711"/>
      <c r="AJ78" s="711"/>
      <c r="AK78" s="711"/>
      <c r="AL78" s="711"/>
      <c r="AM78" s="711"/>
      <c r="AN78" s="711"/>
      <c r="AO78" s="711"/>
      <c r="AP78" s="711"/>
      <c r="AQ78" s="711"/>
      <c r="AR78" s="711"/>
      <c r="AS78" s="711"/>
      <c r="AT78" s="711"/>
      <c r="AU78" s="711"/>
      <c r="AV78" s="711"/>
    </row>
    <row r="79" spans="1:48">
      <c r="A79" s="1214"/>
      <c r="B79" s="1214"/>
      <c r="C79" s="1214"/>
      <c r="D79" s="1214"/>
      <c r="E79" s="1214"/>
      <c r="F79" s="1214"/>
      <c r="G79" s="1214"/>
      <c r="H79" s="1214"/>
      <c r="I79" s="1214"/>
      <c r="J79" s="1214"/>
      <c r="K79" s="1214"/>
      <c r="L79" s="1214"/>
      <c r="M79" s="1214"/>
      <c r="N79" s="1214"/>
      <c r="O79" s="1214"/>
      <c r="P79" s="1214"/>
      <c r="Q79" s="1214"/>
      <c r="R79" s="1214"/>
      <c r="S79" s="1214"/>
      <c r="T79" s="1214"/>
      <c r="U79" s="1214"/>
      <c r="V79" s="1214"/>
      <c r="W79" s="1214"/>
      <c r="X79" s="1215"/>
      <c r="Y79" s="1214"/>
      <c r="Z79" s="1214"/>
      <c r="AA79" s="1214"/>
      <c r="AB79" s="1214"/>
      <c r="AC79" s="1214"/>
      <c r="AD79" s="1214"/>
      <c r="AE79" s="1214"/>
      <c r="AF79" s="1214"/>
      <c r="AG79" s="1214"/>
      <c r="AH79" s="1214"/>
      <c r="AI79" s="1214"/>
      <c r="AJ79" s="1214"/>
      <c r="AK79" s="1214"/>
      <c r="AL79" s="1214"/>
      <c r="AM79" s="1214"/>
      <c r="AN79" s="1214"/>
      <c r="AO79" s="1214"/>
      <c r="AP79" s="1214"/>
      <c r="AQ79" s="1214"/>
      <c r="AR79" s="1214"/>
      <c r="AS79" s="1214"/>
      <c r="AT79" s="1214"/>
      <c r="AU79" s="1214"/>
      <c r="AV79" s="1214"/>
    </row>
    <row r="80" spans="1:48">
      <c r="A80" s="1216"/>
      <c r="B80" s="1216"/>
      <c r="C80" s="1216"/>
      <c r="D80" s="1216"/>
      <c r="E80" s="1216"/>
      <c r="F80" s="1216"/>
      <c r="G80" s="1216"/>
      <c r="H80" s="1216"/>
      <c r="I80" s="1216"/>
      <c r="J80" s="1216"/>
      <c r="K80" s="1216"/>
      <c r="L80" s="1216"/>
      <c r="M80" s="1216"/>
      <c r="N80" s="1216"/>
      <c r="O80" s="1216"/>
      <c r="P80" s="1216"/>
      <c r="Q80" s="1216"/>
      <c r="R80" s="1216"/>
      <c r="S80" s="1216"/>
      <c r="T80" s="1216"/>
      <c r="U80" s="1216"/>
      <c r="V80" s="1216"/>
      <c r="W80" s="1216"/>
      <c r="X80" s="1217"/>
      <c r="Y80" s="1216"/>
      <c r="Z80" s="1216"/>
      <c r="AA80" s="1216"/>
      <c r="AB80" s="1216"/>
      <c r="AC80" s="1216"/>
      <c r="AD80" s="1216"/>
      <c r="AE80" s="1216"/>
      <c r="AF80" s="1216"/>
      <c r="AG80" s="1216"/>
      <c r="AH80" s="1216"/>
      <c r="AI80" s="1216"/>
      <c r="AJ80" s="1216"/>
      <c r="AK80" s="1216"/>
      <c r="AL80" s="1216"/>
      <c r="AM80" s="1216"/>
      <c r="AN80" s="1216"/>
      <c r="AO80" s="1216"/>
      <c r="AP80" s="1216"/>
      <c r="AQ80" s="1216"/>
      <c r="AR80" s="1216"/>
      <c r="AS80" s="1216"/>
      <c r="AT80" s="1216"/>
      <c r="AU80" s="1216"/>
      <c r="AV80" s="1216"/>
    </row>
    <row r="81" spans="1:48">
      <c r="A81" s="1216"/>
      <c r="B81" s="1216"/>
      <c r="C81" s="1216"/>
      <c r="D81" s="1216"/>
      <c r="E81" s="1216"/>
      <c r="F81" s="1216"/>
      <c r="G81" s="1216"/>
      <c r="H81" s="1216"/>
      <c r="I81" s="1216"/>
      <c r="J81" s="1216"/>
      <c r="K81" s="1216"/>
      <c r="L81" s="1216"/>
      <c r="M81" s="1216"/>
      <c r="N81" s="1216"/>
      <c r="O81" s="1216"/>
      <c r="P81" s="1216"/>
      <c r="Q81" s="1216"/>
      <c r="R81" s="1216"/>
      <c r="S81" s="1216"/>
      <c r="T81" s="1216"/>
      <c r="U81" s="1216"/>
      <c r="V81" s="1216"/>
      <c r="W81" s="1216"/>
      <c r="X81" s="1217"/>
      <c r="Y81" s="1216"/>
      <c r="Z81" s="1216"/>
      <c r="AA81" s="1216"/>
      <c r="AB81" s="1216"/>
      <c r="AC81" s="1216"/>
      <c r="AD81" s="1216"/>
      <c r="AE81" s="1216"/>
      <c r="AF81" s="1216"/>
      <c r="AG81" s="1216"/>
      <c r="AH81" s="1216"/>
      <c r="AI81" s="1216"/>
      <c r="AJ81" s="1216"/>
      <c r="AK81" s="1216"/>
      <c r="AL81" s="1216"/>
      <c r="AM81" s="1216"/>
      <c r="AN81" s="1216"/>
      <c r="AO81" s="1216"/>
      <c r="AP81" s="1216"/>
      <c r="AQ81" s="1216"/>
      <c r="AR81" s="1216"/>
      <c r="AS81" s="1216"/>
      <c r="AT81" s="1216"/>
      <c r="AU81" s="1216"/>
      <c r="AV81" s="1216"/>
    </row>
    <row r="82" spans="1:48">
      <c r="A82" s="1218">
        <v>9</v>
      </c>
      <c r="B82" s="769" t="s">
        <v>3010</v>
      </c>
      <c r="T82" s="1219"/>
      <c r="U82" s="1219"/>
      <c r="V82" s="1204"/>
      <c r="W82" s="1204"/>
      <c r="X82" s="1220"/>
      <c r="Y82" s="1218">
        <v>14</v>
      </c>
      <c r="Z82" s="705" t="s">
        <v>3011</v>
      </c>
      <c r="AA82" s="705"/>
      <c r="AB82" s="705"/>
      <c r="AC82" s="705"/>
      <c r="AD82" s="705"/>
      <c r="AE82" s="705"/>
      <c r="AF82" s="705"/>
      <c r="AG82" s="705"/>
      <c r="AH82" s="1221"/>
      <c r="AI82" s="1221"/>
      <c r="AJ82" s="1086"/>
      <c r="AK82" s="1086"/>
      <c r="AL82" s="1086"/>
      <c r="AM82" s="1221"/>
      <c r="AN82" s="1221"/>
      <c r="AO82" s="1150"/>
      <c r="AP82" s="1150"/>
      <c r="AQ82" s="1150"/>
      <c r="AR82" s="711"/>
      <c r="AS82" s="711"/>
      <c r="AT82" s="711"/>
      <c r="AU82" s="711"/>
      <c r="AV82" s="711"/>
    </row>
    <row r="83" spans="1:48">
      <c r="A83" s="1086"/>
      <c r="C83" s="1490" t="s">
        <v>3012</v>
      </c>
      <c r="D83" s="1490"/>
      <c r="E83" s="1490"/>
      <c r="F83" s="1490"/>
      <c r="G83" s="1490"/>
      <c r="H83" s="1490"/>
      <c r="I83" s="1490"/>
      <c r="J83" s="1490"/>
      <c r="K83" s="1490"/>
      <c r="L83" s="1490"/>
      <c r="M83" s="1490"/>
      <c r="N83" s="1490"/>
      <c r="O83" s="1490"/>
      <c r="P83" s="1490"/>
      <c r="Q83" s="1490"/>
      <c r="R83" s="1490"/>
      <c r="T83" s="1222"/>
      <c r="U83" s="1223">
        <v>0</v>
      </c>
      <c r="V83" s="1223">
        <v>0</v>
      </c>
      <c r="W83" s="1223">
        <v>0</v>
      </c>
      <c r="X83" s="1224"/>
      <c r="Y83" s="1159"/>
      <c r="Z83" s="1490" t="s">
        <v>3013</v>
      </c>
      <c r="AA83" s="1490"/>
      <c r="AB83" s="1490"/>
      <c r="AC83" s="1490"/>
      <c r="AD83" s="1490"/>
      <c r="AE83" s="1490"/>
      <c r="AF83" s="1490"/>
      <c r="AG83" s="1490"/>
      <c r="AH83" s="1490"/>
      <c r="AI83" s="1490"/>
      <c r="AJ83" s="1490"/>
      <c r="AK83" s="1490"/>
      <c r="AL83" s="1490"/>
      <c r="AM83" s="1490"/>
      <c r="AN83" s="1490"/>
      <c r="AO83" s="1490"/>
      <c r="AP83" s="1490"/>
      <c r="AQ83" s="1225"/>
      <c r="AR83" s="1204"/>
      <c r="AS83" s="1204"/>
      <c r="AT83" s="785"/>
      <c r="AU83" s="785"/>
      <c r="AV83" s="711"/>
    </row>
    <row r="84" spans="1:48">
      <c r="A84" s="1088"/>
      <c r="C84" s="166"/>
      <c r="D84" s="166"/>
      <c r="E84" s="166"/>
      <c r="F84" s="166"/>
      <c r="G84" s="166"/>
      <c r="H84" s="166"/>
      <c r="I84" s="166"/>
      <c r="J84" s="166"/>
      <c r="K84" s="166"/>
      <c r="L84" s="166"/>
      <c r="M84" s="166"/>
      <c r="N84" s="166"/>
      <c r="O84" s="166"/>
      <c r="Q84" s="166"/>
      <c r="R84" s="166"/>
      <c r="W84" s="1191"/>
      <c r="X84" s="1217"/>
      <c r="Y84" s="1159"/>
      <c r="Z84" s="1201"/>
      <c r="AA84" s="1201"/>
      <c r="AB84" s="1201"/>
      <c r="AC84" s="1201"/>
      <c r="AD84" s="1201"/>
      <c r="AE84" s="1201"/>
      <c r="AF84" s="1201"/>
      <c r="AG84" s="1201"/>
      <c r="AH84" s="1201"/>
      <c r="AI84" s="1201"/>
      <c r="AJ84" s="1201"/>
      <c r="AK84" s="1226"/>
      <c r="AL84" s="1086"/>
      <c r="AM84" s="711"/>
      <c r="AN84" s="711"/>
      <c r="AO84" s="711"/>
      <c r="AP84" s="711"/>
      <c r="AQ84" s="1225"/>
      <c r="AR84" s="711"/>
      <c r="AS84" s="1219"/>
      <c r="AT84" s="1502" t="s">
        <v>101</v>
      </c>
      <c r="AU84" s="1502"/>
      <c r="AV84" s="711"/>
    </row>
    <row r="85" spans="1:48">
      <c r="A85" s="1129"/>
      <c r="B85" s="1187"/>
      <c r="C85" s="1490" t="s">
        <v>3014</v>
      </c>
      <c r="D85" s="1490"/>
      <c r="E85" s="1490"/>
      <c r="F85" s="1490"/>
      <c r="G85" s="1490"/>
      <c r="H85" s="1490"/>
      <c r="I85" s="1490"/>
      <c r="J85" s="1490"/>
      <c r="K85" s="1490"/>
      <c r="L85" s="1490"/>
      <c r="M85" s="1490"/>
      <c r="N85" s="1490"/>
      <c r="O85" s="1490"/>
      <c r="P85" s="1490"/>
      <c r="Q85" s="1490"/>
      <c r="R85" s="1490"/>
      <c r="T85" s="1088"/>
      <c r="U85" s="787"/>
      <c r="V85" s="785"/>
      <c r="W85" s="785"/>
      <c r="X85" s="1217"/>
      <c r="Y85" s="1227"/>
      <c r="Z85" s="1221"/>
      <c r="AA85" s="1221"/>
      <c r="AB85" s="1228"/>
      <c r="AC85" s="1228"/>
      <c r="AD85" s="1228"/>
      <c r="AE85" s="1228"/>
      <c r="AF85" s="1228"/>
      <c r="AG85" s="1228"/>
      <c r="AH85" s="1228"/>
      <c r="AI85" s="1228"/>
      <c r="AJ85" s="1228"/>
      <c r="AK85" s="1228"/>
      <c r="AL85" s="1150"/>
      <c r="AM85" s="711"/>
      <c r="AN85" s="711"/>
      <c r="AO85" s="711"/>
      <c r="AP85" s="711"/>
      <c r="AQ85" s="711"/>
      <c r="AR85" s="711"/>
      <c r="AS85" s="711"/>
      <c r="AT85" s="711"/>
      <c r="AU85" s="711"/>
      <c r="AV85" s="711"/>
    </row>
    <row r="86" spans="1:48">
      <c r="A86" s="1129"/>
      <c r="B86" s="1187"/>
      <c r="C86" s="1177"/>
      <c r="D86" s="1177"/>
      <c r="E86" s="1177"/>
      <c r="F86" s="1177"/>
      <c r="G86" s="1177"/>
      <c r="H86" s="1177"/>
      <c r="I86" s="1177"/>
      <c r="J86" s="1177"/>
      <c r="K86" s="1177"/>
      <c r="L86" s="1177"/>
      <c r="M86" s="1177"/>
      <c r="N86" s="288"/>
      <c r="O86" s="288"/>
      <c r="Q86" s="288"/>
      <c r="R86" s="1144"/>
      <c r="S86" s="1088"/>
      <c r="T86" s="1088"/>
      <c r="U86" s="1177" t="s">
        <v>2943</v>
      </c>
      <c r="V86" s="288"/>
      <c r="W86" s="288"/>
      <c r="X86" s="1217"/>
      <c r="Y86" s="1218">
        <v>15</v>
      </c>
      <c r="Z86" s="705" t="s">
        <v>3011</v>
      </c>
      <c r="AA86" s="1221"/>
      <c r="AB86" s="1221"/>
      <c r="AC86" s="1221"/>
      <c r="AD86" s="1221"/>
      <c r="AE86" s="1221"/>
      <c r="AF86" s="1221"/>
      <c r="AG86" s="1221"/>
      <c r="AH86" s="1221"/>
      <c r="AI86" s="1221"/>
      <c r="AJ86" s="1150"/>
      <c r="AK86" s="1156"/>
      <c r="AL86" s="1229"/>
      <c r="AM86" s="711"/>
      <c r="AN86" s="711"/>
      <c r="AO86" s="711"/>
      <c r="AP86" s="711"/>
      <c r="AQ86" s="711"/>
      <c r="AR86" s="711"/>
      <c r="AS86" s="711"/>
      <c r="AT86" s="711"/>
      <c r="AU86" s="711"/>
      <c r="AV86" s="711"/>
    </row>
    <row r="87" spans="1:48">
      <c r="A87" s="711"/>
      <c r="B87" s="711"/>
      <c r="C87" s="711"/>
      <c r="D87" s="711"/>
      <c r="E87" s="711"/>
      <c r="F87" s="711"/>
      <c r="G87" s="711"/>
      <c r="H87" s="711"/>
      <c r="I87" s="711"/>
      <c r="J87" s="711"/>
      <c r="K87" s="711"/>
      <c r="L87" s="711"/>
      <c r="M87" s="711"/>
      <c r="N87" s="711"/>
      <c r="O87" s="711"/>
      <c r="P87" s="711"/>
      <c r="Q87" s="711"/>
      <c r="R87" s="711"/>
      <c r="S87" s="711"/>
      <c r="T87" s="711"/>
      <c r="U87" s="711"/>
      <c r="V87" s="711"/>
      <c r="W87" s="711"/>
      <c r="X87" s="1217"/>
      <c r="Y87" s="1159"/>
      <c r="Z87" s="1490" t="s">
        <v>3015</v>
      </c>
      <c r="AA87" s="1490"/>
      <c r="AB87" s="1490"/>
      <c r="AC87" s="1490"/>
      <c r="AD87" s="1490"/>
      <c r="AE87" s="1490"/>
      <c r="AF87" s="1490"/>
      <c r="AG87" s="1490"/>
      <c r="AH87" s="1490"/>
      <c r="AI87" s="1490"/>
      <c r="AJ87" s="1490"/>
      <c r="AK87" s="1490"/>
      <c r="AL87" s="1490"/>
      <c r="AM87" s="1490"/>
      <c r="AN87" s="1490"/>
      <c r="AO87" s="1490"/>
      <c r="AP87" s="1490"/>
      <c r="AQ87" s="711"/>
      <c r="AR87" s="1204"/>
      <c r="AS87" s="1204"/>
      <c r="AT87" s="785"/>
      <c r="AU87" s="785"/>
      <c r="AV87" s="711"/>
    </row>
    <row r="88" spans="1:48">
      <c r="A88" s="1218">
        <v>10</v>
      </c>
      <c r="B88" s="769" t="s">
        <v>3016</v>
      </c>
      <c r="C88" s="1086"/>
      <c r="D88" s="1086"/>
      <c r="E88" s="1086"/>
      <c r="F88" s="1086"/>
      <c r="G88" s="1086"/>
      <c r="H88" s="1086"/>
      <c r="I88" s="1086"/>
      <c r="J88" s="1172"/>
      <c r="K88" s="1172"/>
      <c r="L88" s="1172"/>
      <c r="M88" s="1172"/>
      <c r="N88" s="1172"/>
      <c r="O88" s="1142"/>
      <c r="P88" s="1142"/>
      <c r="Q88" s="1088"/>
      <c r="S88" s="1088"/>
      <c r="T88" s="1216"/>
      <c r="U88" s="711"/>
      <c r="V88" s="1230"/>
      <c r="W88" s="968"/>
      <c r="X88" s="963"/>
      <c r="Y88" s="1228"/>
      <c r="Z88" s="1228"/>
      <c r="AA88" s="1228"/>
      <c r="AB88" s="1228"/>
      <c r="AC88" s="1228"/>
      <c r="AD88" s="1228"/>
      <c r="AE88" s="1228"/>
      <c r="AF88" s="1228"/>
      <c r="AG88" s="1142"/>
      <c r="AH88" s="711"/>
      <c r="AI88" s="711"/>
      <c r="AJ88" s="711"/>
      <c r="AK88" s="711"/>
      <c r="AL88" s="1225"/>
      <c r="AM88" s="711"/>
      <c r="AN88" s="711"/>
      <c r="AO88" s="711"/>
      <c r="AP88" s="711"/>
      <c r="AQ88" s="711"/>
      <c r="AR88" s="1219"/>
      <c r="AS88" s="1219"/>
      <c r="AT88" s="1502" t="s">
        <v>101</v>
      </c>
      <c r="AU88" s="1502"/>
      <c r="AV88" s="711"/>
    </row>
    <row r="89" spans="1:48">
      <c r="A89" s="1218"/>
      <c r="B89" s="769"/>
      <c r="C89" s="1086"/>
      <c r="D89" s="1086"/>
      <c r="E89" s="1086"/>
      <c r="F89" s="1086"/>
      <c r="G89" s="1086"/>
      <c r="H89" s="1086"/>
      <c r="I89" s="1086"/>
      <c r="J89" s="1172"/>
      <c r="K89" s="1172"/>
      <c r="L89" s="1172"/>
      <c r="M89" s="1172"/>
      <c r="N89" s="1172"/>
      <c r="O89" s="1142"/>
      <c r="P89" s="1142"/>
      <c r="Q89" s="1088"/>
      <c r="S89" s="1088"/>
      <c r="T89" s="1216"/>
      <c r="U89" s="711"/>
      <c r="V89" s="1230"/>
      <c r="W89" s="968"/>
      <c r="X89" s="963"/>
      <c r="Y89" s="711"/>
      <c r="Z89" s="711"/>
      <c r="AA89" s="711"/>
      <c r="AB89" s="711"/>
      <c r="AC89" s="711"/>
      <c r="AD89" s="711"/>
      <c r="AE89" s="711"/>
      <c r="AF89" s="711"/>
      <c r="AG89" s="1231"/>
      <c r="AH89" s="1231"/>
      <c r="AI89" s="1231"/>
      <c r="AJ89" s="1231"/>
      <c r="AK89" s="711"/>
      <c r="AL89" s="711"/>
      <c r="AM89" s="711"/>
      <c r="AN89" s="711"/>
      <c r="AO89" s="711"/>
      <c r="AP89" s="711"/>
      <c r="AQ89" s="711"/>
      <c r="AR89" s="711"/>
      <c r="AS89" s="711"/>
      <c r="AT89" s="711"/>
      <c r="AU89" s="711"/>
      <c r="AV89" s="711"/>
    </row>
    <row r="90" spans="1:48">
      <c r="A90" s="1218"/>
      <c r="B90" s="710" t="s">
        <v>2940</v>
      </c>
      <c r="C90" s="769" t="s">
        <v>3017</v>
      </c>
      <c r="D90" s="1086"/>
      <c r="E90" s="1086"/>
      <c r="F90" s="1086"/>
      <c r="G90" s="1086"/>
      <c r="H90" s="1086"/>
      <c r="I90" s="1086"/>
      <c r="J90" s="1172"/>
      <c r="K90" s="1172"/>
      <c r="L90" s="1172"/>
      <c r="M90" s="1172"/>
      <c r="N90" s="1172"/>
      <c r="O90" s="1142"/>
      <c r="P90" s="1142"/>
      <c r="Q90" s="1088"/>
      <c r="S90" s="1088"/>
      <c r="T90" s="1104"/>
      <c r="U90" s="1232"/>
      <c r="V90" s="1221"/>
      <c r="W90" s="1221"/>
      <c r="X90" s="1233"/>
      <c r="Y90" s="1218">
        <v>16</v>
      </c>
      <c r="Z90" s="705" t="s">
        <v>3018</v>
      </c>
      <c r="AA90" s="1221"/>
      <c r="AB90" s="1221"/>
      <c r="AC90" s="1221"/>
      <c r="AD90" s="1231"/>
      <c r="AE90" s="1231"/>
      <c r="AF90" s="1231"/>
      <c r="AG90" s="1231"/>
      <c r="AH90" s="1231"/>
      <c r="AI90" s="1231"/>
      <c r="AJ90" s="1231"/>
      <c r="AK90" s="1231"/>
      <c r="AL90" s="1150"/>
      <c r="AM90" s="711"/>
      <c r="AN90" s="711"/>
      <c r="AO90" s="711"/>
      <c r="AP90" s="711"/>
      <c r="AQ90" s="711"/>
      <c r="AR90" s="711"/>
      <c r="AS90" s="711"/>
      <c r="AT90" s="711"/>
      <c r="AU90" s="711"/>
      <c r="AV90" s="711"/>
    </row>
    <row r="91" spans="1:48">
      <c r="A91" s="1086"/>
      <c r="B91" s="1086"/>
      <c r="C91" s="711"/>
      <c r="D91" s="1503" t="s">
        <v>1605</v>
      </c>
      <c r="E91" s="1503"/>
      <c r="F91" s="1503"/>
      <c r="G91" s="1503"/>
      <c r="H91" s="1503"/>
      <c r="I91" s="1503"/>
      <c r="J91" s="1503"/>
      <c r="K91" s="1503"/>
      <c r="L91" s="1503"/>
      <c r="M91" s="1503"/>
      <c r="N91" s="1503"/>
      <c r="O91" s="1503"/>
      <c r="P91" s="1503"/>
      <c r="Q91" s="1503"/>
      <c r="R91" s="1503"/>
      <c r="S91" s="1159"/>
      <c r="T91" s="1216"/>
      <c r="U91" s="711"/>
      <c r="V91" s="1193"/>
      <c r="W91" s="1158" t="s">
        <v>2965</v>
      </c>
      <c r="X91" s="1234"/>
      <c r="Y91" s="1235"/>
      <c r="Z91" s="705" t="s">
        <v>3019</v>
      </c>
      <c r="AA91" s="711"/>
      <c r="AB91" s="1221"/>
      <c r="AC91" s="1221"/>
      <c r="AD91" s="1221"/>
      <c r="AE91" s="1221"/>
      <c r="AF91" s="1221"/>
      <c r="AG91" s="1221"/>
      <c r="AH91" s="1221"/>
      <c r="AI91" s="1221"/>
      <c r="AJ91" s="1150"/>
      <c r="AK91" s="1150"/>
      <c r="AL91" s="1229"/>
      <c r="AM91" s="711"/>
      <c r="AN91" s="711"/>
      <c r="AO91" s="711"/>
      <c r="AP91" s="711"/>
      <c r="AQ91" s="711"/>
      <c r="AR91" s="711"/>
      <c r="AS91" s="711"/>
      <c r="AT91" s="711"/>
      <c r="AU91" s="711"/>
      <c r="AV91" s="711"/>
    </row>
    <row r="92" spans="1:48">
      <c r="A92" s="1086"/>
      <c r="B92" s="1086"/>
      <c r="C92" s="711"/>
      <c r="D92" s="1503" t="s">
        <v>1606</v>
      </c>
      <c r="E92" s="1503"/>
      <c r="F92" s="1503"/>
      <c r="G92" s="1503"/>
      <c r="H92" s="1503"/>
      <c r="I92" s="1503"/>
      <c r="J92" s="1503"/>
      <c r="K92" s="1503"/>
      <c r="L92" s="1503"/>
      <c r="M92" s="1503"/>
      <c r="N92" s="1503"/>
      <c r="O92" s="1503"/>
      <c r="P92" s="1503"/>
      <c r="Q92" s="1503"/>
      <c r="R92" s="1503"/>
      <c r="S92" s="1088"/>
      <c r="T92" s="1216"/>
      <c r="U92" s="711"/>
      <c r="V92" s="1193"/>
      <c r="W92" s="1158" t="s">
        <v>2968</v>
      </c>
      <c r="X92" s="1217"/>
      <c r="Y92" s="1160"/>
      <c r="Z92" s="711"/>
      <c r="AA92" s="1490" t="s">
        <v>3020</v>
      </c>
      <c r="AB92" s="1490"/>
      <c r="AC92" s="1490"/>
      <c r="AD92" s="1490"/>
      <c r="AE92" s="1490"/>
      <c r="AF92" s="1490"/>
      <c r="AG92" s="1490"/>
      <c r="AH92" s="1490"/>
      <c r="AI92" s="1490"/>
      <c r="AJ92" s="1490"/>
      <c r="AK92" s="1490"/>
      <c r="AL92" s="1490"/>
      <c r="AM92" s="1490"/>
      <c r="AN92" s="1490"/>
      <c r="AO92" s="1490"/>
      <c r="AP92" s="1490"/>
      <c r="AQ92" s="711"/>
      <c r="AR92" s="711"/>
      <c r="AS92" s="711"/>
      <c r="AT92" s="1158"/>
      <c r="AU92" s="1158">
        <v>1</v>
      </c>
      <c r="AV92" s="711"/>
    </row>
    <row r="93" spans="1:48">
      <c r="A93" s="1086"/>
      <c r="B93" s="1086"/>
      <c r="C93" s="711"/>
      <c r="D93" s="769" t="s">
        <v>3021</v>
      </c>
      <c r="E93" s="289"/>
      <c r="F93" s="289"/>
      <c r="G93" s="289"/>
      <c r="H93" s="289"/>
      <c r="I93" s="289"/>
      <c r="J93" s="289"/>
      <c r="K93" s="289"/>
      <c r="L93" s="289"/>
      <c r="M93" s="289"/>
      <c r="N93" s="289"/>
      <c r="O93" s="289"/>
      <c r="P93" s="1129"/>
      <c r="Q93" s="711"/>
      <c r="R93" s="711"/>
      <c r="S93" s="1088"/>
      <c r="T93" s="1216"/>
      <c r="U93" s="711"/>
      <c r="V93" s="1088"/>
      <c r="X93" s="1217"/>
      <c r="Y93" s="1160"/>
      <c r="Z93" s="1226"/>
      <c r="AA93" s="1490" t="s">
        <v>3022</v>
      </c>
      <c r="AB93" s="1490"/>
      <c r="AC93" s="1490"/>
      <c r="AD93" s="1490"/>
      <c r="AE93" s="1490"/>
      <c r="AF93" s="1490"/>
      <c r="AG93" s="1490"/>
      <c r="AH93" s="1490"/>
      <c r="AI93" s="1490"/>
      <c r="AJ93" s="1490"/>
      <c r="AK93" s="1490"/>
      <c r="AL93" s="1490"/>
      <c r="AM93" s="1490"/>
      <c r="AN93" s="1490"/>
      <c r="AO93" s="1490"/>
      <c r="AP93" s="1490"/>
      <c r="AQ93" s="711"/>
      <c r="AR93" s="711"/>
      <c r="AS93" s="711"/>
      <c r="AT93" s="1158"/>
      <c r="AU93" s="1158">
        <v>2</v>
      </c>
      <c r="AV93" s="711"/>
    </row>
    <row r="94" spans="1:48">
      <c r="A94" s="1086"/>
      <c r="B94" s="1086"/>
      <c r="C94" s="711"/>
      <c r="D94" s="769" t="s">
        <v>3023</v>
      </c>
      <c r="E94" s="1086"/>
      <c r="F94" s="1086"/>
      <c r="G94" s="1086"/>
      <c r="H94" s="1086"/>
      <c r="I94" s="1086"/>
      <c r="J94" s="1172"/>
      <c r="K94" s="1172"/>
      <c r="L94" s="1172"/>
      <c r="M94" s="1172"/>
      <c r="N94" s="1129"/>
      <c r="O94" s="1187"/>
      <c r="P94" s="1129"/>
      <c r="Q94" s="711"/>
      <c r="R94" s="711"/>
      <c r="S94" s="1088"/>
      <c r="T94" s="1218"/>
      <c r="U94" s="711"/>
      <c r="V94" s="1088"/>
      <c r="X94" s="1220"/>
      <c r="Y94" s="1160"/>
      <c r="Z94" s="1226"/>
      <c r="AA94" s="1490" t="s">
        <v>3024</v>
      </c>
      <c r="AB94" s="1490"/>
      <c r="AC94" s="1490"/>
      <c r="AD94" s="1490"/>
      <c r="AE94" s="1490"/>
      <c r="AF94" s="1490"/>
      <c r="AG94" s="1490"/>
      <c r="AH94" s="1490"/>
      <c r="AI94" s="1490"/>
      <c r="AJ94" s="1490"/>
      <c r="AK94" s="1490"/>
      <c r="AL94" s="1490"/>
      <c r="AM94" s="1490"/>
      <c r="AN94" s="1490"/>
      <c r="AO94" s="1490"/>
      <c r="AP94" s="1490"/>
      <c r="AQ94" s="711"/>
      <c r="AR94" s="711"/>
      <c r="AS94" s="711"/>
      <c r="AT94" s="1158"/>
      <c r="AU94" s="1158">
        <v>3</v>
      </c>
      <c r="AV94" s="711"/>
    </row>
    <row r="95" spans="1:48">
      <c r="A95" s="1086"/>
      <c r="B95" s="1086"/>
      <c r="C95" s="711"/>
      <c r="D95" s="1503" t="s">
        <v>3025</v>
      </c>
      <c r="E95" s="1503"/>
      <c r="F95" s="1503"/>
      <c r="G95" s="1503"/>
      <c r="H95" s="1503"/>
      <c r="I95" s="1503"/>
      <c r="J95" s="1503"/>
      <c r="K95" s="1503"/>
      <c r="L95" s="1503"/>
      <c r="M95" s="1503"/>
      <c r="N95" s="1503"/>
      <c r="O95" s="1503"/>
      <c r="P95" s="1503"/>
      <c r="Q95" s="1503"/>
      <c r="R95" s="1503"/>
      <c r="S95" s="1088"/>
      <c r="T95" s="1235"/>
      <c r="U95" s="1226"/>
      <c r="V95" s="1193"/>
      <c r="W95" s="1158" t="s">
        <v>2971</v>
      </c>
      <c r="X95" s="1220"/>
      <c r="Y95" s="1160"/>
      <c r="Z95" s="1226"/>
      <c r="AA95" s="1490" t="s">
        <v>3026</v>
      </c>
      <c r="AB95" s="1490"/>
      <c r="AC95" s="1490"/>
      <c r="AD95" s="1490"/>
      <c r="AE95" s="1490"/>
      <c r="AF95" s="1490"/>
      <c r="AG95" s="1490"/>
      <c r="AH95" s="1490"/>
      <c r="AI95" s="1490"/>
      <c r="AJ95" s="1490"/>
      <c r="AK95" s="1490"/>
      <c r="AL95" s="1490"/>
      <c r="AM95" s="1490"/>
      <c r="AN95" s="1490"/>
      <c r="AO95" s="1490"/>
      <c r="AP95" s="1490"/>
      <c r="AQ95" s="711"/>
      <c r="AR95" s="711"/>
      <c r="AS95" s="711"/>
      <c r="AT95" s="1158"/>
      <c r="AU95" s="1158">
        <v>4</v>
      </c>
      <c r="AV95" s="711"/>
    </row>
    <row r="96" spans="1:48">
      <c r="A96" s="1086"/>
      <c r="B96" s="1086"/>
      <c r="C96" s="711"/>
      <c r="D96" s="769" t="s">
        <v>3027</v>
      </c>
      <c r="E96" s="1086"/>
      <c r="F96" s="1086"/>
      <c r="G96" s="1086"/>
      <c r="H96" s="1086"/>
      <c r="I96" s="1086"/>
      <c r="J96" s="1172"/>
      <c r="K96" s="1172"/>
      <c r="L96" s="1172"/>
      <c r="M96" s="1172"/>
      <c r="N96" s="1172"/>
      <c r="O96" s="1142"/>
      <c r="P96" s="1142"/>
      <c r="Q96" s="711"/>
      <c r="R96" s="711"/>
      <c r="S96" s="1088"/>
      <c r="T96" s="1231"/>
      <c r="U96" s="1231"/>
      <c r="V96" s="1088"/>
      <c r="X96" s="1220"/>
      <c r="Y96" s="1160"/>
      <c r="Z96" s="1226"/>
      <c r="AA96" s="1490" t="s">
        <v>1605</v>
      </c>
      <c r="AB96" s="1490"/>
      <c r="AC96" s="1490"/>
      <c r="AD96" s="1490"/>
      <c r="AE96" s="1490"/>
      <c r="AF96" s="1490"/>
      <c r="AG96" s="1490"/>
      <c r="AH96" s="1490"/>
      <c r="AI96" s="1490"/>
      <c r="AJ96" s="1490"/>
      <c r="AK96" s="1490"/>
      <c r="AL96" s="1490"/>
      <c r="AM96" s="1490"/>
      <c r="AN96" s="1490"/>
      <c r="AO96" s="1490"/>
      <c r="AP96" s="1490"/>
      <c r="AQ96" s="711"/>
      <c r="AR96" s="711"/>
      <c r="AS96" s="711"/>
      <c r="AT96" s="1158"/>
      <c r="AU96" s="1158">
        <v>5</v>
      </c>
      <c r="AV96" s="711"/>
    </row>
    <row r="97" spans="1:48">
      <c r="A97" s="1086"/>
      <c r="B97" s="1086"/>
      <c r="C97" s="711"/>
      <c r="D97" s="769" t="s">
        <v>3028</v>
      </c>
      <c r="E97" s="1086"/>
      <c r="F97" s="1086"/>
      <c r="G97" s="1086"/>
      <c r="H97" s="1086"/>
      <c r="I97" s="1086"/>
      <c r="J97" s="1172"/>
      <c r="K97" s="1172"/>
      <c r="L97" s="1172"/>
      <c r="M97" s="1172"/>
      <c r="N97" s="1172"/>
      <c r="O97" s="1142"/>
      <c r="P97" s="1142"/>
      <c r="Q97" s="711"/>
      <c r="R97" s="711"/>
      <c r="S97" s="1088"/>
      <c r="T97" s="1216"/>
      <c r="U97" s="711"/>
      <c r="V97" s="1088"/>
      <c r="X97" s="1220"/>
      <c r="Y97" s="1160"/>
      <c r="Z97" s="1226"/>
      <c r="AA97" s="1490" t="s">
        <v>3029</v>
      </c>
      <c r="AB97" s="1490"/>
      <c r="AC97" s="1490"/>
      <c r="AD97" s="1490"/>
      <c r="AE97" s="1490"/>
      <c r="AF97" s="1490"/>
      <c r="AG97" s="1490"/>
      <c r="AH97" s="1490"/>
      <c r="AI97" s="1490"/>
      <c r="AJ97" s="1490"/>
      <c r="AK97" s="1490"/>
      <c r="AL97" s="1490"/>
      <c r="AM97" s="1490"/>
      <c r="AN97" s="1490"/>
      <c r="AO97" s="1490"/>
      <c r="AP97" s="1490"/>
      <c r="AQ97" s="711"/>
      <c r="AR97" s="711"/>
      <c r="AS97" s="711"/>
      <c r="AT97" s="1236"/>
      <c r="AU97" s="1158">
        <v>6</v>
      </c>
      <c r="AV97" s="711"/>
    </row>
    <row r="98" spans="1:48">
      <c r="A98" s="1086"/>
      <c r="B98" s="1086"/>
      <c r="C98" s="711"/>
      <c r="D98" s="1503" t="s">
        <v>3030</v>
      </c>
      <c r="E98" s="1503"/>
      <c r="F98" s="1503"/>
      <c r="G98" s="1503"/>
      <c r="H98" s="1503"/>
      <c r="I98" s="1503"/>
      <c r="J98" s="1503"/>
      <c r="K98" s="1503"/>
      <c r="L98" s="1503"/>
      <c r="M98" s="1503"/>
      <c r="N98" s="1503"/>
      <c r="O98" s="1503"/>
      <c r="P98" s="1503"/>
      <c r="Q98" s="1503"/>
      <c r="R98" s="1503"/>
      <c r="S98" s="1088"/>
      <c r="T98" s="1216"/>
      <c r="U98" s="711"/>
      <c r="V98" s="1193"/>
      <c r="W98" s="1158" t="s">
        <v>2973</v>
      </c>
      <c r="X98" s="1220"/>
      <c r="Y98" s="1160"/>
      <c r="Z98" s="1226"/>
      <c r="AA98" s="1490" t="s">
        <v>3031</v>
      </c>
      <c r="AB98" s="1490"/>
      <c r="AC98" s="1490"/>
      <c r="AD98" s="1490"/>
      <c r="AE98" s="1490"/>
      <c r="AF98" s="1490"/>
      <c r="AG98" s="1490"/>
      <c r="AH98" s="1490"/>
      <c r="AI98" s="1490"/>
      <c r="AJ98" s="1490"/>
      <c r="AK98" s="1490"/>
      <c r="AL98" s="1490"/>
      <c r="AM98" s="1490"/>
      <c r="AN98" s="1490"/>
      <c r="AO98" s="1490"/>
      <c r="AP98" s="1490"/>
      <c r="AQ98" s="711"/>
      <c r="AR98" s="711"/>
      <c r="AS98" s="711"/>
      <c r="AT98" s="1158"/>
      <c r="AU98" s="1158">
        <v>7</v>
      </c>
      <c r="AV98" s="711"/>
    </row>
    <row r="99" spans="1:48">
      <c r="A99" s="1086"/>
      <c r="B99" s="1086"/>
      <c r="C99" s="711"/>
      <c r="D99" s="1503" t="s">
        <v>3032</v>
      </c>
      <c r="E99" s="1503"/>
      <c r="F99" s="1503"/>
      <c r="G99" s="1503"/>
      <c r="H99" s="1503"/>
      <c r="I99" s="1503"/>
      <c r="J99" s="1503"/>
      <c r="K99" s="1503"/>
      <c r="L99" s="1503"/>
      <c r="M99" s="1503"/>
      <c r="N99" s="1503"/>
      <c r="O99" s="1503"/>
      <c r="P99" s="1503"/>
      <c r="Q99" s="1503"/>
      <c r="R99" s="1503"/>
      <c r="S99" s="1150"/>
      <c r="T99" s="1235"/>
      <c r="U99" s="711"/>
      <c r="V99" s="1193"/>
      <c r="W99" s="1158" t="s">
        <v>2975</v>
      </c>
      <c r="X99" s="1220"/>
      <c r="Y99" s="1160"/>
      <c r="Z99" s="1226"/>
      <c r="AA99" s="1490" t="s">
        <v>3033</v>
      </c>
      <c r="AB99" s="1490"/>
      <c r="AC99" s="1490"/>
      <c r="AD99" s="1490"/>
      <c r="AE99" s="1490"/>
      <c r="AF99" s="1490"/>
      <c r="AG99" s="1490"/>
      <c r="AH99" s="1490"/>
      <c r="AI99" s="1490"/>
      <c r="AJ99" s="1490"/>
      <c r="AK99" s="1490"/>
      <c r="AL99" s="1490"/>
      <c r="AM99" s="1490"/>
      <c r="AN99" s="1490"/>
      <c r="AO99" s="1490"/>
      <c r="AP99" s="1490"/>
      <c r="AQ99" s="711"/>
      <c r="AR99" s="711"/>
      <c r="AS99" s="711"/>
      <c r="AT99" s="1158"/>
      <c r="AU99" s="1158">
        <v>8</v>
      </c>
      <c r="AV99" s="711"/>
    </row>
    <row r="100" spans="1:48">
      <c r="A100" s="1216"/>
      <c r="B100" s="1216"/>
      <c r="C100" s="1216"/>
      <c r="D100" s="1216"/>
      <c r="E100" s="1216"/>
      <c r="F100" s="1216"/>
      <c r="G100" s="1216"/>
      <c r="H100" s="1216"/>
      <c r="I100" s="1216"/>
      <c r="J100" s="1216"/>
      <c r="K100" s="1216"/>
      <c r="L100" s="1216"/>
      <c r="M100" s="1216"/>
      <c r="N100" s="1216"/>
      <c r="O100" s="1216"/>
      <c r="P100" s="1216"/>
      <c r="Q100" s="1216"/>
      <c r="R100" s="1216"/>
      <c r="S100" s="1216"/>
      <c r="T100" s="1235"/>
      <c r="U100" s="1232"/>
      <c r="V100" s="711"/>
      <c r="W100" s="1226"/>
      <c r="X100" s="1220"/>
      <c r="Y100" s="705"/>
      <c r="Z100" s="705"/>
      <c r="AA100" s="1490" t="s">
        <v>3034</v>
      </c>
      <c r="AB100" s="1490"/>
      <c r="AC100" s="1490"/>
      <c r="AD100" s="1490"/>
      <c r="AE100" s="1490"/>
      <c r="AF100" s="1490"/>
      <c r="AG100" s="1490"/>
      <c r="AH100" s="1490"/>
      <c r="AI100" s="1490"/>
      <c r="AJ100" s="1490"/>
      <c r="AK100" s="1490"/>
      <c r="AL100" s="1490"/>
      <c r="AM100" s="1490"/>
      <c r="AN100" s="1490"/>
      <c r="AO100" s="1490"/>
      <c r="AP100" s="1490"/>
      <c r="AQ100" s="711"/>
      <c r="AR100" s="711"/>
      <c r="AS100" s="711"/>
      <c r="AT100" s="1158"/>
      <c r="AU100" s="1158">
        <v>9</v>
      </c>
      <c r="AV100" s="711"/>
    </row>
    <row r="101" spans="1:48">
      <c r="A101" s="1153"/>
      <c r="B101" s="710" t="s">
        <v>2937</v>
      </c>
      <c r="C101" s="769" t="s">
        <v>3035</v>
      </c>
      <c r="D101" s="1237"/>
      <c r="E101" s="1237"/>
      <c r="F101" s="1237"/>
      <c r="G101" s="1237"/>
      <c r="H101" s="1237"/>
      <c r="I101" s="1237"/>
      <c r="J101" s="1237"/>
      <c r="K101" s="1237"/>
      <c r="L101" s="1237"/>
      <c r="M101" s="1237"/>
      <c r="N101" s="1237"/>
      <c r="O101" s="1237"/>
      <c r="P101" s="1237"/>
      <c r="Q101" s="1237"/>
      <c r="R101" s="1237"/>
      <c r="S101" s="1237"/>
      <c r="T101" s="1235"/>
      <c r="U101" s="1230"/>
      <c r="V101" s="711"/>
      <c r="W101" s="1226"/>
      <c r="X101" s="1220"/>
      <c r="Y101" s="1160"/>
      <c r="Z101" s="1226"/>
      <c r="AA101" s="1490" t="s">
        <v>2695</v>
      </c>
      <c r="AB101" s="1490"/>
      <c r="AC101" s="1490"/>
      <c r="AD101" s="1490"/>
      <c r="AE101" s="1490"/>
      <c r="AF101" s="1490"/>
      <c r="AG101" s="1490"/>
      <c r="AH101" s="1490"/>
      <c r="AI101" s="1490"/>
      <c r="AJ101" s="1490"/>
      <c r="AK101" s="1490"/>
      <c r="AL101" s="1490"/>
      <c r="AM101" s="1490"/>
      <c r="AN101" s="1490"/>
      <c r="AO101" s="1490"/>
      <c r="AP101" s="1490"/>
      <c r="AQ101" s="711"/>
      <c r="AR101" s="711"/>
      <c r="AS101" s="711"/>
      <c r="AT101" s="1157"/>
      <c r="AU101" s="1158">
        <v>0</v>
      </c>
      <c r="AV101" s="711"/>
    </row>
    <row r="102" spans="1:48">
      <c r="A102" s="1238"/>
      <c r="B102" s="1239"/>
      <c r="C102" s="1490" t="s">
        <v>3036</v>
      </c>
      <c r="D102" s="1490"/>
      <c r="E102" s="1490"/>
      <c r="F102" s="1490"/>
      <c r="G102" s="1490"/>
      <c r="H102" s="1490"/>
      <c r="I102" s="1490"/>
      <c r="J102" s="1490"/>
      <c r="K102" s="1490"/>
      <c r="L102" s="1490"/>
      <c r="M102" s="1490"/>
      <c r="N102" s="1490"/>
      <c r="O102" s="1490"/>
      <c r="P102" s="1490"/>
      <c r="Q102" s="1490"/>
      <c r="R102" s="1490"/>
      <c r="S102" s="1216"/>
      <c r="T102" s="785"/>
      <c r="U102" s="785"/>
      <c r="V102" s="785"/>
      <c r="W102" s="785"/>
      <c r="X102" s="965"/>
      <c r="Y102" s="1160"/>
      <c r="Z102" s="1226"/>
      <c r="AA102" s="1235"/>
      <c r="AB102" s="1216"/>
      <c r="AC102" s="1104"/>
      <c r="AD102" s="1141"/>
      <c r="AE102" s="1104"/>
      <c r="AF102" s="1104"/>
      <c r="AG102" s="1086"/>
      <c r="AH102" s="1086"/>
      <c r="AI102" s="1086"/>
      <c r="AJ102" s="1104"/>
      <c r="AK102" s="711"/>
      <c r="AL102" s="1225"/>
      <c r="AM102" s="711"/>
      <c r="AN102" s="1225"/>
      <c r="AO102" s="1225"/>
      <c r="AP102" s="1225"/>
      <c r="AQ102" s="711"/>
      <c r="AR102" s="711"/>
      <c r="AS102" s="711"/>
      <c r="AT102" s="1225"/>
      <c r="AU102" s="1225"/>
      <c r="AV102" s="711"/>
    </row>
    <row r="103" spans="1:48">
      <c r="A103" s="1153"/>
      <c r="B103" s="1086"/>
      <c r="C103" s="1216"/>
      <c r="D103" s="1216"/>
      <c r="E103" s="1216"/>
      <c r="F103" s="1216"/>
      <c r="G103" s="1216"/>
      <c r="H103" s="1216"/>
      <c r="I103" s="1216"/>
      <c r="J103" s="1216"/>
      <c r="K103" s="1216"/>
      <c r="L103" s="1216"/>
      <c r="M103" s="1216"/>
      <c r="N103" s="1216"/>
      <c r="O103" s="711"/>
      <c r="P103" s="711"/>
      <c r="Q103" s="711"/>
      <c r="R103" s="711"/>
      <c r="S103" s="1216"/>
      <c r="T103" s="1502" t="s">
        <v>2943</v>
      </c>
      <c r="U103" s="1502"/>
      <c r="V103" s="1502"/>
      <c r="W103" s="1502"/>
      <c r="X103" s="1220"/>
      <c r="Y103" s="1235"/>
      <c r="Z103" s="1235"/>
      <c r="AA103" s="1235"/>
      <c r="AB103" s="1104"/>
      <c r="AC103" s="1104"/>
      <c r="AD103" s="1164"/>
      <c r="AE103" s="1104"/>
      <c r="AF103" s="1104"/>
      <c r="AG103" s="1235"/>
      <c r="AH103" s="1216"/>
      <c r="AI103" s="1216"/>
      <c r="AJ103" s="1104"/>
      <c r="AK103" s="711"/>
      <c r="AL103" s="711"/>
      <c r="AM103" s="1225"/>
      <c r="AN103" s="1225"/>
      <c r="AO103" s="1225"/>
      <c r="AP103" s="1225"/>
      <c r="AQ103" s="1225"/>
      <c r="AR103" s="1225"/>
      <c r="AS103" s="1225"/>
      <c r="AT103" s="1225"/>
      <c r="AU103" s="1225"/>
      <c r="AV103" s="1225"/>
    </row>
    <row r="104" spans="1:48">
      <c r="A104" s="1153"/>
      <c r="B104" s="710" t="s">
        <v>2946</v>
      </c>
      <c r="C104" s="769" t="s">
        <v>3037</v>
      </c>
      <c r="D104" s="1216"/>
      <c r="E104" s="1216"/>
      <c r="F104" s="1216"/>
      <c r="G104" s="1216"/>
      <c r="H104" s="1216"/>
      <c r="I104" s="1216"/>
      <c r="J104" s="1216"/>
      <c r="K104" s="1216"/>
      <c r="L104" s="1216"/>
      <c r="M104" s="1216"/>
      <c r="N104" s="1216"/>
      <c r="O104" s="1216"/>
      <c r="P104" s="1216"/>
      <c r="Q104" s="1216"/>
      <c r="R104" s="1216"/>
      <c r="S104" s="1216"/>
      <c r="T104" s="1235"/>
      <c r="U104" s="1232"/>
      <c r="V104" s="711"/>
      <c r="W104" s="1226"/>
      <c r="X104" s="1220"/>
      <c r="Y104" s="1235"/>
      <c r="Z104" s="1235"/>
      <c r="AA104" s="1235"/>
      <c r="AB104" s="1141"/>
      <c r="AC104" s="1104"/>
      <c r="AD104" s="1104"/>
      <c r="AE104" s="1104"/>
      <c r="AF104" s="1104"/>
      <c r="AG104" s="1235"/>
      <c r="AH104" s="1235"/>
      <c r="AI104" s="1216"/>
      <c r="AJ104" s="1104"/>
      <c r="AK104" s="711"/>
      <c r="AL104" s="711"/>
      <c r="AM104" s="1225"/>
      <c r="AN104" s="1225"/>
      <c r="AO104" s="1225"/>
      <c r="AP104" s="1225"/>
      <c r="AQ104" s="1225"/>
      <c r="AR104" s="1225"/>
      <c r="AS104" s="1225"/>
      <c r="AT104" s="1225"/>
      <c r="AU104" s="1225"/>
      <c r="AV104" s="1225"/>
    </row>
    <row r="105" spans="1:48">
      <c r="A105" s="1216"/>
      <c r="B105" s="1216"/>
      <c r="C105" s="1490" t="s">
        <v>3038</v>
      </c>
      <c r="D105" s="1490"/>
      <c r="E105" s="1490"/>
      <c r="F105" s="1490"/>
      <c r="G105" s="1490"/>
      <c r="H105" s="1490"/>
      <c r="I105" s="1490"/>
      <c r="J105" s="1490"/>
      <c r="K105" s="1490"/>
      <c r="L105" s="1490"/>
      <c r="M105" s="1490"/>
      <c r="N105" s="1490"/>
      <c r="O105" s="1490"/>
      <c r="P105" s="1490"/>
      <c r="Q105" s="1490"/>
      <c r="R105" s="1490"/>
      <c r="S105" s="1216"/>
      <c r="T105" s="1235"/>
      <c r="U105" s="1240"/>
      <c r="V105" s="1240"/>
      <c r="W105" s="1240"/>
      <c r="X105" s="1241"/>
      <c r="Y105" s="1235"/>
      <c r="Z105" s="1235"/>
      <c r="AA105" s="1235"/>
      <c r="AB105" s="1141"/>
      <c r="AC105" s="1104"/>
      <c r="AD105" s="1104"/>
      <c r="AE105" s="1104"/>
      <c r="AF105" s="1104"/>
      <c r="AG105" s="1235"/>
      <c r="AH105" s="1235"/>
      <c r="AI105" s="1216"/>
      <c r="AJ105" s="1104"/>
      <c r="AK105" s="711"/>
      <c r="AL105" s="711"/>
      <c r="AM105" s="1225"/>
      <c r="AN105" s="1225"/>
      <c r="AO105" s="1225"/>
      <c r="AP105" s="1225"/>
      <c r="AQ105" s="1225"/>
      <c r="AR105" s="1225"/>
      <c r="AS105" s="1225"/>
      <c r="AT105" s="1225"/>
      <c r="AU105" s="1225"/>
      <c r="AV105" s="1225"/>
    </row>
    <row r="106" spans="1:48">
      <c r="A106" s="1086"/>
      <c r="B106" s="1086"/>
      <c r="C106" s="1216"/>
      <c r="D106" s="1216"/>
      <c r="E106" s="1216"/>
      <c r="F106" s="1216"/>
      <c r="G106" s="1216"/>
      <c r="H106" s="1216"/>
      <c r="I106" s="1216"/>
      <c r="J106" s="1216"/>
      <c r="K106" s="1216"/>
      <c r="L106" s="1101"/>
      <c r="M106" s="1101"/>
      <c r="N106" s="1101"/>
      <c r="O106" s="1104"/>
      <c r="P106" s="711"/>
      <c r="Q106" s="711"/>
      <c r="R106" s="711"/>
      <c r="S106" s="1216"/>
      <c r="T106" s="1235"/>
      <c r="U106" s="1502" t="s">
        <v>2943</v>
      </c>
      <c r="V106" s="1502"/>
      <c r="W106" s="1502"/>
      <c r="X106" s="1241"/>
      <c r="Y106" s="1235"/>
      <c r="Z106" s="1235"/>
      <c r="AA106" s="1221"/>
      <c r="AB106" s="1221"/>
      <c r="AC106" s="1221"/>
      <c r="AD106" s="1221"/>
      <c r="AE106" s="1221"/>
      <c r="AF106" s="1221"/>
      <c r="AG106" s="1235"/>
      <c r="AH106" s="1235"/>
      <c r="AI106" s="1216"/>
      <c r="AJ106" s="1169"/>
      <c r="AK106" s="711"/>
      <c r="AL106" s="711"/>
      <c r="AM106" s="1225"/>
      <c r="AN106" s="1225"/>
      <c r="AO106" s="1225"/>
      <c r="AP106" s="1225"/>
      <c r="AQ106" s="1225"/>
      <c r="AR106" s="1225"/>
      <c r="AS106" s="1225"/>
      <c r="AT106" s="1225"/>
      <c r="AU106" s="1225"/>
      <c r="AV106" s="1225"/>
    </row>
    <row r="107" spans="1:48">
      <c r="A107" s="1153"/>
      <c r="B107" s="710" t="s">
        <v>2951</v>
      </c>
      <c r="C107" s="289" t="s">
        <v>3039</v>
      </c>
      <c r="D107" s="1216"/>
      <c r="E107" s="1216"/>
      <c r="F107" s="1216"/>
      <c r="G107" s="1216"/>
      <c r="H107" s="1216"/>
      <c r="I107" s="1216"/>
      <c r="J107" s="1216"/>
      <c r="K107" s="1216"/>
      <c r="L107" s="1216"/>
      <c r="M107" s="1216"/>
      <c r="N107" s="1216"/>
      <c r="O107" s="1104"/>
      <c r="P107" s="711"/>
      <c r="Q107" s="711"/>
      <c r="R107" s="711"/>
      <c r="S107" s="1216"/>
      <c r="T107" s="1235"/>
      <c r="U107" s="1230"/>
      <c r="V107" s="711"/>
      <c r="W107" s="1226"/>
      <c r="X107" s="1241"/>
      <c r="Y107" s="1221"/>
      <c r="Z107" s="1221"/>
      <c r="AA107" s="1221"/>
      <c r="AB107" s="1221"/>
      <c r="AC107" s="1221"/>
      <c r="AD107" s="1221"/>
      <c r="AE107" s="1221"/>
      <c r="AF107" s="1221"/>
      <c r="AG107" s="1221"/>
      <c r="AH107" s="1086"/>
      <c r="AI107" s="1086"/>
      <c r="AJ107" s="1169"/>
      <c r="AK107" s="711"/>
      <c r="AL107" s="711"/>
      <c r="AM107" s="1225"/>
      <c r="AN107" s="1225"/>
      <c r="AO107" s="1225"/>
      <c r="AP107" s="1225"/>
      <c r="AQ107" s="1225"/>
      <c r="AR107" s="1225"/>
      <c r="AS107" s="1225"/>
      <c r="AT107" s="1225"/>
      <c r="AU107" s="1225"/>
      <c r="AV107" s="1225"/>
    </row>
    <row r="108" spans="1:48">
      <c r="A108" s="1086"/>
      <c r="B108" s="1086"/>
      <c r="C108" s="1490" t="s">
        <v>3040</v>
      </c>
      <c r="D108" s="1490"/>
      <c r="E108" s="1490"/>
      <c r="F108" s="1490"/>
      <c r="G108" s="1490"/>
      <c r="H108" s="1490"/>
      <c r="I108" s="1490"/>
      <c r="J108" s="1490"/>
      <c r="K108" s="1490"/>
      <c r="L108" s="1490"/>
      <c r="M108" s="1490"/>
      <c r="N108" s="1490"/>
      <c r="O108" s="1490"/>
      <c r="P108" s="1490"/>
      <c r="Q108" s="1490"/>
      <c r="R108" s="1490"/>
      <c r="S108" s="1216"/>
      <c r="T108" s="785"/>
      <c r="U108" s="785"/>
      <c r="V108" s="785"/>
      <c r="W108" s="785"/>
      <c r="X108" s="1241"/>
      <c r="Y108" s="1221"/>
      <c r="Z108" s="1221"/>
      <c r="AA108" s="1221"/>
      <c r="AB108" s="1221"/>
      <c r="AC108" s="1221"/>
      <c r="AD108" s="1221"/>
      <c r="AE108" s="1221"/>
      <c r="AF108" s="1221"/>
      <c r="AG108" s="1221"/>
      <c r="AH108" s="1086"/>
      <c r="AI108" s="1086"/>
      <c r="AJ108" s="1169"/>
      <c r="AK108" s="711"/>
      <c r="AL108" s="711"/>
      <c r="AM108" s="1225"/>
      <c r="AN108" s="1225"/>
      <c r="AO108" s="1225"/>
      <c r="AP108" s="1225"/>
      <c r="AQ108" s="1225"/>
      <c r="AR108" s="1225"/>
      <c r="AS108" s="1225"/>
      <c r="AT108" s="1225"/>
      <c r="AU108" s="1225"/>
      <c r="AV108" s="1225"/>
    </row>
    <row r="109" spans="1:48">
      <c r="A109" s="1086"/>
      <c r="B109" s="1086"/>
      <c r="C109" s="122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5"/>
      <c r="P109" s="1225"/>
      <c r="Q109" s="1225"/>
      <c r="R109" s="1225"/>
      <c r="S109" s="1219"/>
      <c r="T109" s="1502" t="s">
        <v>101</v>
      </c>
      <c r="U109" s="1502"/>
      <c r="V109" s="1502"/>
      <c r="W109" s="1502"/>
      <c r="X109" s="1224"/>
      <c r="Y109" s="1221"/>
      <c r="Z109" s="1221"/>
      <c r="AA109" s="1228"/>
      <c r="AB109" s="1228"/>
      <c r="AC109" s="1228"/>
      <c r="AD109" s="1228"/>
      <c r="AE109" s="1228"/>
      <c r="AF109" s="1228"/>
      <c r="AG109" s="1221"/>
      <c r="AH109" s="1086"/>
      <c r="AI109" s="1086"/>
      <c r="AJ109" s="1150"/>
      <c r="AK109" s="711"/>
      <c r="AL109" s="711"/>
      <c r="AM109" s="1225"/>
      <c r="AN109" s="1225"/>
      <c r="AO109" s="1225"/>
      <c r="AP109" s="1225"/>
      <c r="AQ109" s="1225"/>
      <c r="AR109" s="1225"/>
      <c r="AS109" s="1225"/>
      <c r="AT109" s="1225"/>
      <c r="AU109" s="1225"/>
      <c r="AV109" s="1225"/>
    </row>
    <row r="110" spans="1:48">
      <c r="A110" s="1086"/>
      <c r="B110" s="1086"/>
      <c r="C110" s="1216"/>
      <c r="D110" s="1216"/>
      <c r="E110" s="1216"/>
      <c r="F110" s="1216"/>
      <c r="G110" s="1216"/>
      <c r="H110" s="1216"/>
      <c r="I110" s="1216"/>
      <c r="J110" s="1216"/>
      <c r="K110" s="1216"/>
      <c r="L110" s="1216"/>
      <c r="M110" s="1216"/>
      <c r="N110" s="1216"/>
      <c r="O110" s="1112"/>
      <c r="P110" s="1112"/>
      <c r="Q110" s="1235"/>
      <c r="R110" s="1235"/>
      <c r="S110" s="1235"/>
      <c r="T110" s="1104"/>
      <c r="U110" s="1235"/>
      <c r="V110" s="1235"/>
      <c r="W110" s="1235"/>
      <c r="X110" s="1224"/>
      <c r="Y110" s="1228"/>
      <c r="Z110" s="1228"/>
      <c r="AA110" s="1228"/>
      <c r="AB110" s="1228"/>
      <c r="AC110" s="1228"/>
      <c r="AD110" s="1228"/>
      <c r="AE110" s="1228"/>
      <c r="AF110" s="1228"/>
      <c r="AG110" s="1228"/>
      <c r="AH110" s="1086"/>
      <c r="AI110" s="1086"/>
      <c r="AJ110" s="1228"/>
      <c r="AK110" s="1225"/>
      <c r="AL110" s="711"/>
      <c r="AM110" s="1225"/>
      <c r="AN110" s="1225"/>
      <c r="AO110" s="1225"/>
      <c r="AP110" s="1225"/>
      <c r="AQ110" s="1225"/>
      <c r="AR110" s="1225"/>
      <c r="AS110" s="1225"/>
      <c r="AT110" s="1225"/>
      <c r="AU110" s="1225"/>
      <c r="AV110" s="1225"/>
    </row>
    <row r="111" spans="1:48">
      <c r="A111" s="1153"/>
      <c r="B111" s="1242" t="s">
        <v>3041</v>
      </c>
      <c r="C111" s="1243"/>
      <c r="D111" s="1214"/>
      <c r="E111" s="1214"/>
      <c r="F111" s="772"/>
      <c r="G111" s="1243"/>
      <c r="H111" s="1214"/>
      <c r="I111" s="1214"/>
      <c r="J111" s="772"/>
      <c r="K111" s="1244"/>
      <c r="L111" s="1244"/>
      <c r="M111" s="1244"/>
      <c r="N111" s="1244"/>
      <c r="O111" s="1245"/>
      <c r="P111" s="1235"/>
      <c r="Q111" s="1235"/>
      <c r="R111" s="1235"/>
      <c r="S111" s="1235"/>
      <c r="T111" s="1104"/>
      <c r="U111" s="1235"/>
      <c r="V111" s="1235"/>
      <c r="W111" s="1235"/>
      <c r="X111" s="1224"/>
      <c r="Y111" s="1228"/>
      <c r="Z111" s="1228"/>
      <c r="AA111" s="1228"/>
      <c r="AB111" s="1228"/>
      <c r="AC111" s="1228"/>
      <c r="AD111" s="1228"/>
      <c r="AE111" s="1228"/>
      <c r="AF111" s="1228"/>
      <c r="AG111" s="1228"/>
      <c r="AH111" s="1228"/>
      <c r="AI111" s="1228"/>
      <c r="AJ111" s="1228"/>
      <c r="AK111" s="1225"/>
      <c r="AL111" s="1225"/>
      <c r="AM111" s="1225"/>
      <c r="AN111" s="1225"/>
      <c r="AO111" s="1225"/>
      <c r="AP111" s="1225"/>
      <c r="AQ111" s="1225"/>
      <c r="AR111" s="1225"/>
      <c r="AS111" s="1225"/>
      <c r="AT111" s="1225"/>
      <c r="AU111" s="1225"/>
      <c r="AV111" s="1225"/>
    </row>
    <row r="112" spans="1:48">
      <c r="A112" s="1153"/>
      <c r="B112" s="1246" t="s">
        <v>3042</v>
      </c>
      <c r="C112" s="1247"/>
      <c r="D112" s="1248"/>
      <c r="E112" s="1248"/>
      <c r="F112" s="784"/>
      <c r="G112" s="1247"/>
      <c r="H112" s="1248"/>
      <c r="I112" s="1248"/>
      <c r="J112" s="784"/>
      <c r="K112" s="1249"/>
      <c r="L112" s="1249"/>
      <c r="M112" s="1249"/>
      <c r="N112" s="1249"/>
      <c r="O112" s="1250"/>
      <c r="P112" s="1235"/>
      <c r="Q112" s="1235"/>
      <c r="R112" s="1235"/>
      <c r="S112" s="1235"/>
      <c r="T112" s="1104"/>
      <c r="U112" s="1235"/>
      <c r="V112" s="1235"/>
      <c r="W112" s="1235"/>
      <c r="X112" s="1233"/>
      <c r="Y112" s="1228"/>
      <c r="Z112" s="1228"/>
      <c r="AA112" s="1228"/>
      <c r="AB112" s="1228"/>
      <c r="AC112" s="1228"/>
      <c r="AD112" s="1228"/>
      <c r="AE112" s="1228"/>
      <c r="AF112" s="1228"/>
      <c r="AG112" s="1228"/>
      <c r="AH112" s="1228"/>
      <c r="AI112" s="1228"/>
      <c r="AJ112" s="1228"/>
      <c r="AK112" s="1225"/>
      <c r="AL112" s="1225"/>
      <c r="AM112" s="1225"/>
      <c r="AN112" s="1225"/>
      <c r="AO112" s="1225"/>
      <c r="AP112" s="1225"/>
      <c r="AQ112" s="1225"/>
      <c r="AR112" s="1225"/>
      <c r="AS112" s="1225"/>
      <c r="AT112" s="1225"/>
      <c r="AU112" s="1225"/>
      <c r="AV112" s="1225"/>
    </row>
    <row r="113" spans="1:48">
      <c r="A113" s="1153"/>
      <c r="B113" s="705"/>
      <c r="C113" s="1221"/>
      <c r="D113" s="1216"/>
      <c r="E113" s="1216"/>
      <c r="F113" s="705"/>
      <c r="G113" s="1221"/>
      <c r="H113" s="1216"/>
      <c r="I113" s="1216"/>
      <c r="J113" s="705"/>
      <c r="K113" s="1235"/>
      <c r="L113" s="1235"/>
      <c r="M113" s="1235"/>
      <c r="N113" s="1235"/>
      <c r="O113" s="1235"/>
      <c r="P113" s="1235"/>
      <c r="Q113" s="1235"/>
      <c r="R113" s="1235"/>
      <c r="S113" s="1235"/>
      <c r="T113" s="1104"/>
      <c r="U113" s="1235"/>
      <c r="V113" s="81"/>
      <c r="W113" s="1221"/>
      <c r="X113" s="1233"/>
      <c r="Y113" s="1228"/>
      <c r="Z113" s="1228"/>
      <c r="AA113" s="1228"/>
      <c r="AB113" s="1228"/>
      <c r="AC113" s="1228"/>
      <c r="AD113" s="1228"/>
      <c r="AE113" s="1228"/>
      <c r="AF113" s="1228"/>
      <c r="AG113" s="1228"/>
      <c r="AH113" s="1228"/>
      <c r="AI113" s="1228"/>
      <c r="AJ113" s="1228"/>
      <c r="AK113" s="1225"/>
      <c r="AL113" s="1225"/>
      <c r="AM113" s="1225"/>
      <c r="AN113" s="1225"/>
      <c r="AO113" s="1225"/>
      <c r="AP113" s="1225"/>
      <c r="AQ113" s="1225"/>
      <c r="AR113" s="1225"/>
      <c r="AS113" s="1225"/>
      <c r="AT113" s="1225"/>
      <c r="AU113" s="1225"/>
      <c r="AV113" s="1225"/>
    </row>
    <row r="114" spans="1:48">
      <c r="A114" s="289"/>
      <c r="B114" s="710" t="s">
        <v>2959</v>
      </c>
      <c r="C114" s="769" t="s">
        <v>3043</v>
      </c>
      <c r="D114" s="1235"/>
      <c r="E114" s="1235"/>
      <c r="F114" s="1235"/>
      <c r="G114" s="1235"/>
      <c r="H114" s="1235"/>
      <c r="I114" s="1235"/>
      <c r="J114" s="1235"/>
      <c r="K114" s="1235"/>
      <c r="L114" s="1235"/>
      <c r="M114" s="1235"/>
      <c r="N114" s="1235"/>
      <c r="O114" s="1235"/>
      <c r="P114" s="1235"/>
      <c r="Q114" s="1235"/>
      <c r="R114" s="1235"/>
      <c r="S114" s="1235"/>
      <c r="T114" s="1235"/>
      <c r="U114" s="1230"/>
      <c r="V114" s="81"/>
      <c r="W114" s="1221"/>
      <c r="X114" s="1233"/>
      <c r="Y114" s="1228"/>
      <c r="Z114" s="1228"/>
      <c r="AA114" s="1221"/>
      <c r="AB114" s="1221"/>
      <c r="AC114" s="1221"/>
      <c r="AD114" s="1221"/>
      <c r="AE114" s="1221"/>
      <c r="AF114" s="1221"/>
      <c r="AG114" s="1228"/>
      <c r="AH114" s="1228"/>
      <c r="AI114" s="1228"/>
      <c r="AJ114" s="1156"/>
      <c r="AK114" s="1225"/>
      <c r="AL114" s="1225"/>
      <c r="AM114" s="1225"/>
      <c r="AN114" s="1225"/>
      <c r="AO114" s="1225"/>
      <c r="AP114" s="1225"/>
      <c r="AQ114" s="1225"/>
      <c r="AR114" s="1225"/>
      <c r="AS114" s="1225"/>
      <c r="AT114" s="1225"/>
      <c r="AU114" s="1225"/>
      <c r="AV114" s="1225"/>
    </row>
    <row r="115" spans="1:48">
      <c r="A115" s="289"/>
      <c r="B115" s="711"/>
      <c r="C115" s="769" t="s">
        <v>3044</v>
      </c>
      <c r="D115" s="1235"/>
      <c r="E115" s="1235"/>
      <c r="F115" s="1235"/>
      <c r="G115" s="1235"/>
      <c r="H115" s="1235"/>
      <c r="I115" s="1235"/>
      <c r="J115" s="1235"/>
      <c r="K115" s="1235"/>
      <c r="L115" s="1235"/>
      <c r="M115" s="1235"/>
      <c r="N115" s="1235"/>
      <c r="O115" s="1235"/>
      <c r="P115" s="1235"/>
      <c r="Q115" s="1235"/>
      <c r="R115" s="1235"/>
      <c r="S115" s="1235"/>
      <c r="T115" s="1235"/>
      <c r="U115" s="1230"/>
      <c r="V115" s="81"/>
      <c r="W115" s="1221"/>
      <c r="X115" s="1233"/>
      <c r="Y115" s="1221"/>
      <c r="Z115" s="1221"/>
      <c r="AA115" s="1235"/>
      <c r="AB115" s="1141"/>
      <c r="AC115" s="1104"/>
      <c r="AD115" s="1104"/>
      <c r="AE115" s="1104"/>
      <c r="AF115" s="1104"/>
      <c r="AG115" s="1221"/>
      <c r="AH115" s="1086"/>
      <c r="AI115" s="1086"/>
      <c r="AJ115" s="1104"/>
      <c r="AK115" s="1225"/>
      <c r="AL115" s="1225"/>
      <c r="AM115" s="1225"/>
      <c r="AN115" s="1225"/>
      <c r="AO115" s="1225"/>
      <c r="AP115" s="1225"/>
      <c r="AQ115" s="1225"/>
      <c r="AR115" s="1225"/>
      <c r="AS115" s="1225"/>
      <c r="AT115" s="1225"/>
      <c r="AU115" s="1225"/>
      <c r="AV115" s="1225"/>
    </row>
    <row r="116" spans="1:48">
      <c r="A116" s="1086"/>
      <c r="B116" s="711"/>
      <c r="C116" s="769" t="s">
        <v>3045</v>
      </c>
      <c r="D116" s="289"/>
      <c r="E116" s="289"/>
      <c r="F116" s="289"/>
      <c r="G116" s="1235"/>
      <c r="H116" s="1235"/>
      <c r="I116" s="1235"/>
      <c r="J116" s="1235"/>
      <c r="K116" s="1235"/>
      <c r="L116" s="1235"/>
      <c r="M116" s="1235"/>
      <c r="N116" s="1235"/>
      <c r="O116" s="1235"/>
      <c r="P116" s="1235"/>
      <c r="Q116" s="1235"/>
      <c r="R116" s="1235"/>
      <c r="S116" s="1235"/>
      <c r="T116" s="1235"/>
      <c r="U116" s="1230"/>
      <c r="V116" s="81"/>
      <c r="W116" s="1228"/>
      <c r="X116" s="1233"/>
      <c r="Y116" s="1235"/>
      <c r="Z116" s="1235"/>
      <c r="AA116" s="1235"/>
      <c r="AB116" s="1141"/>
      <c r="AC116" s="1104"/>
      <c r="AD116" s="1104"/>
      <c r="AE116" s="1104"/>
      <c r="AF116" s="1104"/>
      <c r="AG116" s="1235"/>
      <c r="AH116" s="1235"/>
      <c r="AI116" s="1216"/>
      <c r="AJ116" s="1104"/>
      <c r="AK116" s="1225"/>
      <c r="AL116" s="1225"/>
      <c r="AM116" s="1225"/>
      <c r="AN116" s="1225"/>
      <c r="AO116" s="1225"/>
      <c r="AP116" s="1225"/>
      <c r="AQ116" s="1225"/>
      <c r="AR116" s="1225"/>
      <c r="AS116" s="1225"/>
      <c r="AT116" s="1225"/>
      <c r="AU116" s="1225"/>
      <c r="AV116" s="1225"/>
    </row>
    <row r="117" spans="1:48">
      <c r="A117" s="1086"/>
      <c r="B117" s="711"/>
      <c r="C117" s="1490" t="s">
        <v>3046</v>
      </c>
      <c r="D117" s="1490"/>
      <c r="E117" s="1490"/>
      <c r="F117" s="1490"/>
      <c r="G117" s="1490"/>
      <c r="H117" s="1490"/>
      <c r="I117" s="1490"/>
      <c r="J117" s="1490"/>
      <c r="K117" s="1490"/>
      <c r="L117" s="1490"/>
      <c r="M117" s="1490"/>
      <c r="N117" s="1490"/>
      <c r="O117" s="1490"/>
      <c r="P117" s="1490"/>
      <c r="Q117" s="1490"/>
      <c r="R117" s="1490"/>
      <c r="S117" s="1235"/>
      <c r="T117" s="1235"/>
      <c r="U117" s="1230"/>
      <c r="V117" s="1251"/>
      <c r="W117" s="1251"/>
      <c r="X117" s="1224"/>
      <c r="Y117" s="1235"/>
      <c r="Z117" s="1235"/>
      <c r="AA117" s="1104"/>
      <c r="AB117" s="1104"/>
      <c r="AC117" s="1104"/>
      <c r="AD117" s="1104"/>
      <c r="AE117" s="1104"/>
      <c r="AF117" s="1104"/>
      <c r="AG117" s="1235"/>
      <c r="AH117" s="1235"/>
      <c r="AI117" s="1216"/>
      <c r="AJ117" s="1104"/>
      <c r="AK117" s="1225"/>
      <c r="AL117" s="1225"/>
      <c r="AM117" s="1225"/>
      <c r="AN117" s="1225"/>
      <c r="AO117" s="1225"/>
      <c r="AP117" s="1225"/>
      <c r="AQ117" s="1225"/>
      <c r="AR117" s="1225"/>
      <c r="AS117" s="1225"/>
      <c r="AT117" s="1225"/>
      <c r="AU117" s="1225"/>
      <c r="AV117" s="1225"/>
    </row>
    <row r="118" spans="1:48">
      <c r="A118" s="1086"/>
      <c r="B118" s="1086"/>
      <c r="C118" s="1490"/>
      <c r="D118" s="1490"/>
      <c r="E118" s="1490"/>
      <c r="F118" s="1490"/>
      <c r="G118" s="1490"/>
      <c r="H118" s="1490"/>
      <c r="I118" s="1490"/>
      <c r="J118" s="1490"/>
      <c r="K118" s="1490"/>
      <c r="L118" s="1490"/>
      <c r="M118" s="1490"/>
      <c r="N118" s="1490"/>
      <c r="O118" s="1490"/>
      <c r="P118" s="1490"/>
      <c r="Q118" s="1490"/>
      <c r="R118" s="1490"/>
      <c r="S118" s="1216"/>
      <c r="T118" s="1235"/>
      <c r="U118" s="1500" t="s">
        <v>2943</v>
      </c>
      <c r="V118" s="1500"/>
      <c r="W118" s="1500"/>
      <c r="X118" s="1500"/>
      <c r="Y118" s="1103"/>
      <c r="Z118" s="1104"/>
      <c r="AA118" s="1228"/>
      <c r="AB118" s="1228"/>
      <c r="AC118" s="1228"/>
      <c r="AD118" s="1228"/>
      <c r="AE118" s="1228"/>
      <c r="AF118" s="1228"/>
      <c r="AG118" s="1104"/>
      <c r="AH118" s="1104"/>
      <c r="AI118" s="1104"/>
      <c r="AJ118" s="1228"/>
      <c r="AK118" s="1225"/>
      <c r="AL118" s="1225"/>
      <c r="AM118" s="1225"/>
      <c r="AN118" s="1225"/>
      <c r="AO118" s="1225"/>
      <c r="AP118" s="1225"/>
      <c r="AQ118" s="1225"/>
      <c r="AR118" s="1225"/>
      <c r="AS118" s="1225"/>
      <c r="AT118" s="1225"/>
      <c r="AU118" s="1225"/>
      <c r="AV118" s="1225"/>
    </row>
    <row r="119" spans="1:48">
      <c r="A119" s="1086"/>
      <c r="B119" s="1086"/>
      <c r="C119" s="1226"/>
      <c r="D119" s="1226"/>
      <c r="E119" s="1226"/>
      <c r="F119" s="1226"/>
      <c r="G119" s="1226"/>
      <c r="H119" s="1226"/>
      <c r="I119" s="1226"/>
      <c r="J119" s="1226"/>
      <c r="K119" s="1226"/>
      <c r="L119" s="1226"/>
      <c r="M119" s="1226"/>
      <c r="N119" s="1235"/>
      <c r="O119" s="1235"/>
      <c r="P119" s="1235"/>
      <c r="Q119" s="1235"/>
      <c r="R119" s="1235"/>
      <c r="S119" s="1216"/>
      <c r="T119" s="1235"/>
      <c r="U119" s="1230"/>
      <c r="V119" s="81"/>
      <c r="W119" s="1228"/>
      <c r="X119" s="1241"/>
      <c r="Y119" s="1228"/>
      <c r="Z119" s="1228"/>
      <c r="AA119" s="1228"/>
      <c r="AB119" s="1228"/>
      <c r="AC119" s="1228"/>
      <c r="AD119" s="1228"/>
      <c r="AE119" s="1228"/>
      <c r="AF119" s="1228"/>
      <c r="AG119" s="1228"/>
      <c r="AH119" s="1228"/>
      <c r="AI119" s="1228"/>
      <c r="AJ119" s="1228"/>
      <c r="AK119" s="1225"/>
      <c r="AL119" s="1225"/>
      <c r="AM119" s="1225"/>
      <c r="AN119" s="1225"/>
      <c r="AO119" s="1225"/>
      <c r="AP119" s="1225"/>
      <c r="AQ119" s="1225"/>
      <c r="AR119" s="1225"/>
      <c r="AS119" s="1225"/>
      <c r="AT119" s="1225"/>
      <c r="AU119" s="1225"/>
      <c r="AV119" s="1225"/>
    </row>
    <row r="120" spans="1:48">
      <c r="A120" s="1086"/>
      <c r="B120" s="1242" t="s">
        <v>3047</v>
      </c>
      <c r="C120" s="1243"/>
      <c r="D120" s="1214"/>
      <c r="E120" s="1214"/>
      <c r="F120" s="772"/>
      <c r="G120" s="1243"/>
      <c r="H120" s="1214"/>
      <c r="I120" s="1214"/>
      <c r="J120" s="772"/>
      <c r="K120" s="1244"/>
      <c r="L120" s="1244"/>
      <c r="M120" s="1244"/>
      <c r="N120" s="1244"/>
      <c r="O120" s="1245"/>
      <c r="P120" s="1235"/>
      <c r="Q120" s="1235"/>
      <c r="R120" s="1235"/>
      <c r="S120" s="1216"/>
      <c r="T120" s="1235"/>
      <c r="U120" s="1230"/>
      <c r="V120" s="1221"/>
      <c r="W120" s="1228"/>
      <c r="X120" s="1106"/>
      <c r="Y120" s="1228"/>
      <c r="Z120" s="1228"/>
      <c r="AA120" s="1228"/>
      <c r="AB120" s="1228"/>
      <c r="AC120" s="1228"/>
      <c r="AD120" s="1228"/>
      <c r="AE120" s="1228"/>
      <c r="AF120" s="1228"/>
      <c r="AG120" s="1228"/>
      <c r="AH120" s="1228"/>
      <c r="AI120" s="1228"/>
      <c r="AJ120" s="1228"/>
      <c r="AK120" s="1225"/>
      <c r="AL120" s="1225"/>
      <c r="AM120" s="1225"/>
      <c r="AN120" s="1225"/>
      <c r="AO120" s="1225"/>
      <c r="AP120" s="1225"/>
      <c r="AQ120" s="1225"/>
      <c r="AR120" s="1225"/>
      <c r="AS120" s="1225"/>
      <c r="AT120" s="1225"/>
      <c r="AU120" s="1225"/>
      <c r="AV120" s="1225"/>
    </row>
    <row r="121" spans="1:48">
      <c r="A121" s="1086"/>
      <c r="B121" s="1246" t="s">
        <v>3048</v>
      </c>
      <c r="C121" s="1247"/>
      <c r="D121" s="1248"/>
      <c r="E121" s="1248"/>
      <c r="F121" s="784"/>
      <c r="G121" s="1247"/>
      <c r="H121" s="1248"/>
      <c r="I121" s="1248"/>
      <c r="J121" s="784"/>
      <c r="K121" s="1249"/>
      <c r="L121" s="1249"/>
      <c r="M121" s="1249"/>
      <c r="N121" s="1249"/>
      <c r="O121" s="1250"/>
      <c r="P121" s="1235"/>
      <c r="Q121" s="1235"/>
      <c r="R121" s="1235"/>
      <c r="S121" s="1235"/>
      <c r="T121" s="1104"/>
      <c r="U121" s="1232"/>
      <c r="V121" s="1221"/>
      <c r="W121" s="1221"/>
      <c r="X121" s="1106"/>
      <c r="Y121" s="1228"/>
      <c r="Z121" s="1228"/>
      <c r="AA121" s="1228"/>
      <c r="AB121" s="1228"/>
      <c r="AC121" s="1228"/>
      <c r="AD121" s="1228"/>
      <c r="AE121" s="1228"/>
      <c r="AF121" s="1228"/>
      <c r="AG121" s="1228"/>
      <c r="AH121" s="1228"/>
      <c r="AI121" s="1228"/>
      <c r="AJ121" s="1228"/>
      <c r="AK121" s="1225"/>
      <c r="AL121" s="1225"/>
      <c r="AM121" s="1225"/>
      <c r="AN121" s="1225"/>
      <c r="AO121" s="1225"/>
      <c r="AP121" s="1225"/>
      <c r="AQ121" s="1225"/>
      <c r="AR121" s="1225"/>
      <c r="AS121" s="1225"/>
      <c r="AT121" s="1225"/>
      <c r="AU121" s="1225"/>
      <c r="AV121" s="1225"/>
    </row>
    <row r="122" spans="1:48">
      <c r="A122" s="1153"/>
      <c r="B122" s="289"/>
      <c r="C122" s="1235"/>
      <c r="D122" s="1235"/>
      <c r="E122" s="1235"/>
      <c r="F122" s="1235"/>
      <c r="G122" s="1235"/>
      <c r="H122" s="1235"/>
      <c r="I122" s="1235"/>
      <c r="J122" s="1235"/>
      <c r="K122" s="1235"/>
      <c r="L122" s="1235"/>
      <c r="M122" s="1235"/>
      <c r="N122" s="1235"/>
      <c r="O122" s="1235"/>
      <c r="P122" s="1235"/>
      <c r="Q122" s="1235"/>
      <c r="R122" s="1235"/>
      <c r="S122" s="1235"/>
      <c r="T122" s="1104"/>
      <c r="U122" s="1232"/>
      <c r="V122" s="1235"/>
      <c r="W122" s="1235"/>
      <c r="X122" s="1233"/>
      <c r="Y122" s="1228"/>
      <c r="Z122" s="1228"/>
      <c r="AA122" s="1228"/>
      <c r="AB122" s="1228"/>
      <c r="AC122" s="1228"/>
      <c r="AD122" s="1228"/>
      <c r="AE122" s="1228"/>
      <c r="AF122" s="1228"/>
      <c r="AG122" s="1228"/>
      <c r="AH122" s="1228"/>
      <c r="AI122" s="1228"/>
      <c r="AJ122" s="1228"/>
      <c r="AK122" s="1225"/>
      <c r="AL122" s="1225"/>
      <c r="AM122" s="1225"/>
      <c r="AN122" s="1225"/>
      <c r="AO122" s="1225"/>
      <c r="AP122" s="1225"/>
      <c r="AQ122" s="1225"/>
      <c r="AR122" s="1225"/>
      <c r="AS122" s="1225"/>
      <c r="AT122" s="1225"/>
      <c r="AU122" s="1225"/>
      <c r="AV122" s="1225"/>
    </row>
    <row r="123" spans="1:48">
      <c r="A123" s="1086"/>
      <c r="B123" s="710" t="s">
        <v>3049</v>
      </c>
      <c r="C123" s="1490" t="s">
        <v>3050</v>
      </c>
      <c r="D123" s="1490"/>
      <c r="E123" s="1490"/>
      <c r="F123" s="1490"/>
      <c r="G123" s="1490"/>
      <c r="H123" s="1490"/>
      <c r="I123" s="1490"/>
      <c r="J123" s="1490"/>
      <c r="K123" s="1490"/>
      <c r="L123" s="1490"/>
      <c r="M123" s="1490"/>
      <c r="N123" s="1490"/>
      <c r="O123" s="1490"/>
      <c r="P123" s="1490"/>
      <c r="Q123" s="1490"/>
      <c r="R123" s="1490"/>
      <c r="S123" s="1235"/>
      <c r="T123" s="1251"/>
      <c r="U123" s="1251"/>
      <c r="V123" s="1251"/>
      <c r="W123" s="1251"/>
      <c r="X123" s="1233"/>
      <c r="Y123" s="1228"/>
      <c r="Z123" s="1228"/>
      <c r="AA123" s="1228"/>
      <c r="AB123" s="1228"/>
      <c r="AC123" s="1228"/>
      <c r="AD123" s="1228"/>
      <c r="AE123" s="1228"/>
      <c r="AF123" s="1228"/>
      <c r="AG123" s="1228"/>
      <c r="AH123" s="1228"/>
      <c r="AI123" s="1228"/>
      <c r="AJ123" s="1228"/>
      <c r="AK123" s="1225"/>
      <c r="AL123" s="1225"/>
      <c r="AM123" s="1225"/>
      <c r="AN123" s="1225"/>
      <c r="AO123" s="1225"/>
      <c r="AP123" s="1225"/>
      <c r="AQ123" s="1225"/>
      <c r="AR123" s="1225"/>
      <c r="AS123" s="1225"/>
      <c r="AT123" s="1225"/>
      <c r="AU123" s="1225"/>
      <c r="AV123" s="1225"/>
    </row>
    <row r="124" spans="1:48">
      <c r="A124" s="1252"/>
      <c r="B124" s="1086"/>
      <c r="C124" s="1159"/>
      <c r="D124" s="1159"/>
      <c r="E124" s="1159"/>
      <c r="F124" s="1159"/>
      <c r="G124" s="1159"/>
      <c r="H124" s="1159"/>
      <c r="I124" s="1159"/>
      <c r="J124" s="1159"/>
      <c r="K124" s="1159"/>
      <c r="L124" s="1159"/>
      <c r="M124" s="1159"/>
      <c r="N124" s="1159"/>
      <c r="O124" s="1159"/>
      <c r="P124" s="1159"/>
      <c r="Q124" s="1159"/>
      <c r="R124" s="1159"/>
      <c r="S124" s="1216"/>
      <c r="T124" s="1502" t="s">
        <v>2943</v>
      </c>
      <c r="U124" s="1502"/>
      <c r="V124" s="1502"/>
      <c r="W124" s="1502"/>
      <c r="X124" s="1233"/>
      <c r="Y124" s="1228"/>
      <c r="Z124" s="1228"/>
      <c r="AA124" s="1228"/>
      <c r="AB124" s="1228"/>
      <c r="AC124" s="1228"/>
      <c r="AD124" s="1228"/>
      <c r="AE124" s="1228"/>
      <c r="AF124" s="1228"/>
      <c r="AG124" s="1228"/>
      <c r="AH124" s="1228"/>
      <c r="AI124" s="1228"/>
      <c r="AJ124" s="1228"/>
      <c r="AK124" s="1225"/>
      <c r="AL124" s="1225"/>
      <c r="AM124" s="1225"/>
      <c r="AN124" s="1225"/>
      <c r="AO124" s="1225"/>
      <c r="AP124" s="1225"/>
      <c r="AQ124" s="1225"/>
      <c r="AR124" s="1225"/>
      <c r="AS124" s="1225"/>
      <c r="AT124" s="1225"/>
      <c r="AU124" s="1225"/>
      <c r="AV124" s="1225"/>
    </row>
    <row r="125" spans="1:48">
      <c r="A125" s="1252"/>
      <c r="B125" s="1086"/>
      <c r="C125" s="1226"/>
      <c r="D125" s="1226"/>
      <c r="E125" s="1226"/>
      <c r="F125" s="1226"/>
      <c r="G125" s="1226"/>
      <c r="H125" s="1226"/>
      <c r="I125" s="1226"/>
      <c r="J125" s="1226"/>
      <c r="K125" s="1226"/>
      <c r="L125" s="1226"/>
      <c r="M125" s="1226"/>
      <c r="N125" s="1235"/>
      <c r="O125" s="1235"/>
      <c r="P125" s="1235"/>
      <c r="Q125" s="1235"/>
      <c r="R125" s="1235"/>
      <c r="S125" s="1216"/>
      <c r="T125" s="1104"/>
      <c r="U125" s="1235"/>
      <c r="V125" s="1104"/>
      <c r="W125" s="1104"/>
      <c r="X125" s="1233"/>
      <c r="Y125" s="1228"/>
      <c r="Z125" s="1228"/>
      <c r="AA125" s="1228"/>
      <c r="AB125" s="1228"/>
      <c r="AC125" s="1228"/>
      <c r="AD125" s="1228"/>
      <c r="AE125" s="1228"/>
      <c r="AF125" s="1228"/>
      <c r="AG125" s="1228"/>
      <c r="AH125" s="1228"/>
      <c r="AI125" s="1228"/>
      <c r="AJ125" s="1228"/>
      <c r="AK125" s="1225"/>
      <c r="AL125" s="1225"/>
      <c r="AM125" s="1225"/>
      <c r="AN125" s="1225"/>
      <c r="AO125" s="1225"/>
      <c r="AP125" s="1225"/>
      <c r="AQ125" s="1225"/>
      <c r="AR125" s="1225"/>
      <c r="AS125" s="1225"/>
      <c r="AT125" s="1225"/>
      <c r="AU125" s="1225"/>
      <c r="AV125" s="1225"/>
    </row>
    <row r="126" spans="1:48">
      <c r="A126" s="1252"/>
      <c r="B126" s="1086"/>
      <c r="C126" s="1235"/>
      <c r="D126" s="1235"/>
      <c r="E126" s="1235"/>
      <c r="F126" s="1235"/>
      <c r="G126" s="1235"/>
      <c r="H126" s="1235"/>
      <c r="I126" s="1235"/>
      <c r="J126" s="1235"/>
      <c r="K126" s="1235"/>
      <c r="L126" s="1235"/>
      <c r="M126" s="1235"/>
      <c r="N126" s="1235"/>
      <c r="O126" s="1104"/>
      <c r="P126" s="1104"/>
      <c r="Q126" s="1104"/>
      <c r="R126" s="1104"/>
      <c r="S126" s="1104"/>
      <c r="T126" s="1218"/>
      <c r="U126" s="705"/>
      <c r="V126" s="1228"/>
      <c r="W126" s="1228"/>
      <c r="X126" s="1233"/>
      <c r="Y126" s="1228"/>
      <c r="Z126" s="1228"/>
      <c r="AA126" s="1228"/>
      <c r="AB126" s="1228"/>
      <c r="AC126" s="1228"/>
      <c r="AD126" s="1228"/>
      <c r="AE126" s="1228"/>
      <c r="AF126" s="1228"/>
      <c r="AG126" s="1228"/>
      <c r="AH126" s="1228"/>
      <c r="AI126" s="1228"/>
      <c r="AJ126" s="1228"/>
      <c r="AK126" s="1225"/>
      <c r="AL126" s="1225"/>
      <c r="AM126" s="1225"/>
      <c r="AN126" s="1225"/>
      <c r="AO126" s="1225"/>
      <c r="AP126" s="1225"/>
      <c r="AQ126" s="1225"/>
      <c r="AR126" s="1225"/>
      <c r="AS126" s="1225"/>
      <c r="AT126" s="1225"/>
      <c r="AU126" s="1225"/>
      <c r="AV126" s="1225"/>
    </row>
    <row r="127" spans="1:48">
      <c r="A127" s="1218">
        <v>11</v>
      </c>
      <c r="B127" s="297" t="s">
        <v>3051</v>
      </c>
      <c r="C127" s="705"/>
      <c r="D127" s="705"/>
      <c r="E127" s="705"/>
      <c r="F127" s="705"/>
      <c r="G127" s="705"/>
      <c r="H127" s="705"/>
      <c r="I127" s="705"/>
      <c r="J127" s="705"/>
      <c r="K127" s="705"/>
      <c r="L127" s="1227"/>
      <c r="M127" s="1104"/>
      <c r="N127" s="1104"/>
      <c r="O127" s="1104"/>
      <c r="P127" s="1104"/>
      <c r="Q127" s="1104"/>
      <c r="R127" s="1104"/>
      <c r="S127" s="1104"/>
      <c r="T127" s="1104"/>
      <c r="U127" s="1228"/>
      <c r="V127" s="1228"/>
      <c r="W127" s="1228"/>
      <c r="X127" s="1233"/>
      <c r="Y127" s="1228"/>
      <c r="Z127" s="1228"/>
      <c r="AA127" s="1228"/>
      <c r="AB127" s="1228"/>
      <c r="AC127" s="1228"/>
      <c r="AD127" s="1228"/>
      <c r="AE127" s="1228"/>
      <c r="AF127" s="1228"/>
      <c r="AG127" s="1228"/>
      <c r="AH127" s="1228"/>
      <c r="AI127" s="1228"/>
      <c r="AJ127" s="1228"/>
      <c r="AK127" s="1225"/>
      <c r="AL127" s="1225"/>
      <c r="AM127" s="1225"/>
      <c r="AN127" s="1225"/>
      <c r="AO127" s="1225"/>
      <c r="AP127" s="1225"/>
      <c r="AQ127" s="1225"/>
      <c r="AR127" s="1225"/>
      <c r="AS127" s="1225"/>
      <c r="AT127" s="1225"/>
      <c r="AU127" s="1225"/>
      <c r="AV127" s="1225"/>
    </row>
    <row r="128" spans="1:48">
      <c r="A128" s="1086"/>
      <c r="B128" s="1230"/>
      <c r="C128" s="1490" t="s">
        <v>3029</v>
      </c>
      <c r="D128" s="1490"/>
      <c r="E128" s="1490"/>
      <c r="F128" s="1490"/>
      <c r="G128" s="1490"/>
      <c r="H128" s="1490"/>
      <c r="I128" s="1490"/>
      <c r="J128" s="1490"/>
      <c r="K128" s="1490"/>
      <c r="L128" s="1490"/>
      <c r="M128" s="1490"/>
      <c r="N128" s="1490"/>
      <c r="O128" s="1490"/>
      <c r="P128" s="1490"/>
      <c r="Q128" s="1490"/>
      <c r="R128" s="1490"/>
      <c r="S128" s="1221"/>
      <c r="T128" s="1104"/>
      <c r="U128" s="1228"/>
      <c r="V128" s="1253"/>
      <c r="W128" s="1158">
        <v>1</v>
      </c>
      <c r="X128" s="1233"/>
      <c r="Y128" s="1228"/>
      <c r="Z128" s="1228"/>
      <c r="AA128" s="1228"/>
      <c r="AB128" s="1228"/>
      <c r="AC128" s="1228"/>
      <c r="AD128" s="1228"/>
      <c r="AE128" s="1228"/>
      <c r="AF128" s="1228"/>
      <c r="AG128" s="1228"/>
      <c r="AH128" s="1228"/>
      <c r="AI128" s="1228"/>
      <c r="AJ128" s="1228"/>
      <c r="AK128" s="1225"/>
      <c r="AL128" s="1225"/>
      <c r="AM128" s="1225"/>
      <c r="AN128" s="1225"/>
      <c r="AO128" s="1225"/>
      <c r="AP128" s="1225"/>
      <c r="AQ128" s="1225"/>
      <c r="AR128" s="1225"/>
      <c r="AS128" s="1225"/>
      <c r="AT128" s="1225"/>
      <c r="AU128" s="1225"/>
      <c r="AV128" s="1225"/>
    </row>
    <row r="129" spans="1:48">
      <c r="A129" s="1086"/>
      <c r="B129" s="1230"/>
      <c r="C129" s="1490" t="s">
        <v>3052</v>
      </c>
      <c r="D129" s="1490"/>
      <c r="E129" s="1490"/>
      <c r="F129" s="1490"/>
      <c r="G129" s="1490"/>
      <c r="H129" s="1490"/>
      <c r="I129" s="1490"/>
      <c r="J129" s="1490"/>
      <c r="K129" s="1490"/>
      <c r="L129" s="1490"/>
      <c r="M129" s="1490"/>
      <c r="N129" s="1490"/>
      <c r="O129" s="1490"/>
      <c r="P129" s="1490"/>
      <c r="Q129" s="1490"/>
      <c r="R129" s="1490"/>
      <c r="S129" s="1221"/>
      <c r="T129" s="1104"/>
      <c r="U129" s="1228"/>
      <c r="V129" s="1130"/>
      <c r="W129" s="1158">
        <v>2</v>
      </c>
      <c r="X129" s="1233"/>
      <c r="Y129" s="1228"/>
      <c r="Z129" s="1228"/>
      <c r="AA129" s="1228"/>
      <c r="AB129" s="1228"/>
      <c r="AC129" s="1228"/>
      <c r="AD129" s="1228"/>
      <c r="AE129" s="1228"/>
      <c r="AF129" s="1228"/>
      <c r="AG129" s="1228"/>
      <c r="AH129" s="1228"/>
      <c r="AI129" s="1228"/>
      <c r="AJ129" s="1228"/>
      <c r="AK129" s="1225"/>
      <c r="AL129" s="1225"/>
      <c r="AM129" s="1225"/>
      <c r="AN129" s="1225"/>
      <c r="AO129" s="1225"/>
      <c r="AP129" s="1225"/>
      <c r="AQ129" s="1225"/>
      <c r="AR129" s="1225"/>
      <c r="AS129" s="1225"/>
      <c r="AT129" s="1225"/>
      <c r="AU129" s="1225"/>
      <c r="AV129" s="1225"/>
    </row>
    <row r="130" spans="1:48">
      <c r="A130" s="1086"/>
      <c r="B130" s="1230"/>
      <c r="C130" s="705"/>
      <c r="D130" s="705"/>
      <c r="E130" s="705"/>
      <c r="F130" s="705"/>
      <c r="G130" s="705"/>
      <c r="H130" s="705"/>
      <c r="I130" s="705"/>
      <c r="J130" s="705"/>
      <c r="K130" s="705"/>
      <c r="L130" s="705"/>
      <c r="M130" s="705"/>
      <c r="N130" s="1235"/>
      <c r="O130" s="1235"/>
      <c r="P130" s="1104"/>
      <c r="Q130" s="1164"/>
      <c r="R130" s="1150"/>
      <c r="S130" s="1221"/>
      <c r="T130" s="1104"/>
      <c r="U130" s="1228"/>
      <c r="V130" s="1228"/>
      <c r="W130" s="1228"/>
      <c r="X130" s="1233"/>
      <c r="Y130" s="1228"/>
      <c r="Z130" s="1228"/>
      <c r="AA130" s="1228"/>
      <c r="AB130" s="1228"/>
      <c r="AC130" s="1228"/>
      <c r="AD130" s="1228"/>
      <c r="AE130" s="1228"/>
      <c r="AF130" s="1228"/>
      <c r="AG130" s="1228"/>
      <c r="AH130" s="1228"/>
      <c r="AI130" s="1228"/>
      <c r="AJ130" s="1228"/>
      <c r="AK130" s="1225"/>
      <c r="AL130" s="1225"/>
      <c r="AM130" s="1225"/>
      <c r="AN130" s="1225"/>
      <c r="AO130" s="1225"/>
      <c r="AP130" s="1225"/>
      <c r="AQ130" s="1225"/>
      <c r="AR130" s="1225"/>
      <c r="AS130" s="1225"/>
      <c r="AT130" s="1225"/>
      <c r="AU130" s="1225"/>
      <c r="AV130" s="1225"/>
    </row>
    <row r="131" spans="1:48">
      <c r="A131" s="1086"/>
      <c r="B131" s="1086"/>
      <c r="C131" s="1104"/>
      <c r="D131" s="1104"/>
      <c r="E131" s="1104"/>
      <c r="F131" s="1104"/>
      <c r="G131" s="1104"/>
      <c r="H131" s="1104"/>
      <c r="I131" s="1104"/>
      <c r="J131" s="1104"/>
      <c r="K131" s="1104"/>
      <c r="L131" s="1104"/>
      <c r="M131" s="1104"/>
      <c r="N131" s="1104"/>
      <c r="O131" s="1104"/>
      <c r="P131" s="1110"/>
      <c r="Q131" s="1164"/>
      <c r="R131" s="1150"/>
      <c r="S131" s="1221"/>
      <c r="T131" s="1110"/>
      <c r="U131" s="1228"/>
      <c r="V131" s="1228"/>
      <c r="W131" s="1228"/>
      <c r="X131" s="1233"/>
      <c r="Y131" s="1228"/>
      <c r="Z131" s="1228"/>
      <c r="AA131" s="1228"/>
      <c r="AB131" s="1228"/>
      <c r="AC131" s="1228"/>
      <c r="AD131" s="1228"/>
      <c r="AE131" s="1228"/>
      <c r="AF131" s="1228"/>
      <c r="AG131" s="1228"/>
      <c r="AH131" s="1228"/>
      <c r="AI131" s="1228"/>
      <c r="AJ131" s="1228"/>
      <c r="AK131" s="1225"/>
      <c r="AL131" s="1225"/>
      <c r="AM131" s="1225"/>
      <c r="AN131" s="1225"/>
      <c r="AO131" s="1225"/>
      <c r="AP131" s="1225"/>
      <c r="AQ131" s="1225"/>
      <c r="AR131" s="1225"/>
      <c r="AS131" s="1225"/>
      <c r="AT131" s="1225"/>
      <c r="AU131" s="1225"/>
      <c r="AV131" s="1225"/>
    </row>
    <row r="132" spans="1:48">
      <c r="A132" s="1218">
        <v>12</v>
      </c>
      <c r="B132" s="297" t="s">
        <v>3053</v>
      </c>
      <c r="C132" s="705"/>
      <c r="D132" s="705"/>
      <c r="E132" s="705"/>
      <c r="F132" s="705"/>
      <c r="G132" s="705"/>
      <c r="H132" s="705"/>
      <c r="I132" s="705"/>
      <c r="J132" s="705"/>
      <c r="K132" s="705"/>
      <c r="L132" s="705"/>
      <c r="M132" s="1221"/>
      <c r="N132" s="1254"/>
      <c r="O132" s="1162"/>
      <c r="P132" s="1162"/>
      <c r="Q132" s="1110"/>
      <c r="R132" s="1110"/>
      <c r="S132" s="1110"/>
      <c r="T132" s="1162"/>
      <c r="U132" s="1228"/>
      <c r="V132" s="705"/>
      <c r="W132" s="1228"/>
      <c r="X132" s="1233"/>
      <c r="Y132" s="1228"/>
      <c r="Z132" s="1228"/>
      <c r="AA132" s="1228"/>
      <c r="AB132" s="1228"/>
      <c r="AC132" s="1228"/>
      <c r="AD132" s="1228"/>
      <c r="AE132" s="1228"/>
      <c r="AF132" s="1228"/>
      <c r="AG132" s="1228"/>
      <c r="AH132" s="1228"/>
      <c r="AI132" s="1228"/>
      <c r="AJ132" s="1228"/>
      <c r="AK132" s="1225"/>
      <c r="AL132" s="1225"/>
      <c r="AM132" s="1225"/>
      <c r="AN132" s="1225"/>
      <c r="AO132" s="1225"/>
      <c r="AP132" s="1225"/>
      <c r="AQ132" s="1225"/>
      <c r="AR132" s="1225"/>
      <c r="AS132" s="1225"/>
      <c r="AT132" s="1225"/>
      <c r="AU132" s="1225"/>
      <c r="AV132" s="1225"/>
    </row>
    <row r="133" spans="1:48">
      <c r="A133" s="1086"/>
      <c r="B133" s="1086"/>
      <c r="C133" s="1490" t="s">
        <v>3054</v>
      </c>
      <c r="D133" s="1490"/>
      <c r="E133" s="1490"/>
      <c r="F133" s="1490"/>
      <c r="G133" s="1490"/>
      <c r="H133" s="1490"/>
      <c r="I133" s="1490"/>
      <c r="J133" s="1490"/>
      <c r="K133" s="1490"/>
      <c r="L133" s="1490"/>
      <c r="M133" s="1490"/>
      <c r="N133" s="1490"/>
      <c r="O133" s="1490"/>
      <c r="P133" s="1490"/>
      <c r="Q133" s="1490"/>
      <c r="R133" s="1490"/>
      <c r="S133" s="1221"/>
      <c r="T133" s="1164"/>
      <c r="U133" s="705"/>
      <c r="V133" s="1130"/>
      <c r="W133" s="1158">
        <v>1</v>
      </c>
      <c r="X133" s="1233"/>
      <c r="Y133" s="1228"/>
      <c r="Z133" s="1228"/>
      <c r="AA133" s="1228"/>
      <c r="AB133" s="1228"/>
      <c r="AC133" s="1228"/>
      <c r="AD133" s="1228"/>
      <c r="AE133" s="1228"/>
      <c r="AF133" s="1228"/>
      <c r="AG133" s="1228"/>
      <c r="AH133" s="1228"/>
      <c r="AI133" s="1228"/>
      <c r="AJ133" s="1228"/>
      <c r="AK133" s="1225"/>
      <c r="AL133" s="1225"/>
      <c r="AM133" s="1225"/>
      <c r="AN133" s="1225"/>
      <c r="AO133" s="1225"/>
      <c r="AP133" s="1225"/>
      <c r="AQ133" s="1225"/>
      <c r="AR133" s="1225"/>
      <c r="AS133" s="1225"/>
      <c r="AT133" s="1225"/>
      <c r="AU133" s="1225"/>
      <c r="AV133" s="1225"/>
    </row>
    <row r="134" spans="1:48">
      <c r="A134" s="1086"/>
      <c r="B134" s="1086"/>
      <c r="C134" s="1490" t="s">
        <v>3055</v>
      </c>
      <c r="D134" s="1490"/>
      <c r="E134" s="1490"/>
      <c r="F134" s="1490"/>
      <c r="G134" s="1490"/>
      <c r="H134" s="1490"/>
      <c r="I134" s="1490"/>
      <c r="J134" s="1490"/>
      <c r="K134" s="1490"/>
      <c r="L134" s="1490"/>
      <c r="M134" s="1490"/>
      <c r="N134" s="1490"/>
      <c r="O134" s="1490"/>
      <c r="P134" s="1490"/>
      <c r="Q134" s="1490"/>
      <c r="R134" s="1490"/>
      <c r="S134" s="1221"/>
      <c r="T134" s="1086"/>
      <c r="U134" s="1221"/>
      <c r="V134" s="1255"/>
      <c r="W134" s="1158">
        <v>2</v>
      </c>
      <c r="X134" s="1233"/>
      <c r="Y134" s="1228"/>
      <c r="Z134" s="1228"/>
      <c r="AA134" s="705"/>
      <c r="AB134" s="705"/>
      <c r="AC134" s="705"/>
      <c r="AD134" s="705"/>
      <c r="AE134" s="705"/>
      <c r="AF134" s="705"/>
      <c r="AG134" s="1228"/>
      <c r="AH134" s="1228"/>
      <c r="AI134" s="1228"/>
      <c r="AJ134" s="705"/>
      <c r="AK134" s="1225"/>
      <c r="AL134" s="1225"/>
      <c r="AM134" s="1225"/>
      <c r="AN134" s="1225"/>
      <c r="AO134" s="1225"/>
      <c r="AP134" s="1225"/>
      <c r="AQ134" s="1225"/>
      <c r="AR134" s="1225"/>
      <c r="AS134" s="1225"/>
      <c r="AT134" s="1225"/>
      <c r="AU134" s="1225"/>
      <c r="AV134" s="1225"/>
    </row>
    <row r="135" spans="1:48">
      <c r="A135" s="1086"/>
      <c r="B135" s="1086"/>
      <c r="C135" s="1226"/>
      <c r="D135" s="1226"/>
      <c r="E135" s="1226"/>
      <c r="F135" s="1226"/>
      <c r="G135" s="1226"/>
      <c r="H135" s="1226"/>
      <c r="I135" s="1226"/>
      <c r="J135" s="1226"/>
      <c r="K135" s="1226"/>
      <c r="L135" s="1226"/>
      <c r="M135" s="1226"/>
      <c r="N135" s="1235"/>
      <c r="O135" s="1235"/>
      <c r="P135" s="1235"/>
      <c r="Q135" s="1235"/>
      <c r="R135" s="1150"/>
      <c r="S135" s="1221"/>
      <c r="T135" s="1086"/>
      <c r="U135" s="1221"/>
      <c r="V135" s="1228"/>
      <c r="W135" s="1228"/>
      <c r="X135" s="1233"/>
      <c r="Y135" s="705"/>
      <c r="Z135" s="705"/>
      <c r="AA135" s="1228"/>
      <c r="AB135" s="1228"/>
      <c r="AC135" s="1228"/>
      <c r="AD135" s="1228"/>
      <c r="AE135" s="1228"/>
      <c r="AF135" s="1228"/>
      <c r="AG135" s="705"/>
      <c r="AH135" s="705"/>
      <c r="AI135" s="705"/>
      <c r="AJ135" s="1228"/>
      <c r="AK135" s="1225"/>
      <c r="AL135" s="1225"/>
      <c r="AM135" s="1225"/>
      <c r="AN135" s="1225"/>
      <c r="AO135" s="1225"/>
      <c r="AP135" s="1225"/>
      <c r="AQ135" s="1225"/>
      <c r="AR135" s="1225"/>
      <c r="AS135" s="1225"/>
      <c r="AT135" s="1225"/>
      <c r="AU135" s="1225"/>
      <c r="AV135" s="1225"/>
    </row>
    <row r="136" spans="1:48">
      <c r="A136" s="1228"/>
      <c r="B136" s="1230"/>
      <c r="C136" s="1228"/>
      <c r="D136" s="1228"/>
      <c r="E136" s="1228"/>
      <c r="F136" s="1228"/>
      <c r="G136" s="1228"/>
      <c r="H136" s="1228"/>
      <c r="I136" s="1228"/>
      <c r="J136" s="1228"/>
      <c r="K136" s="1228"/>
      <c r="L136" s="1228"/>
      <c r="M136" s="1228"/>
      <c r="N136" s="1228"/>
      <c r="O136" s="1221"/>
      <c r="P136" s="1221"/>
      <c r="Q136" s="1221"/>
      <c r="R136" s="1221"/>
      <c r="S136" s="1221"/>
      <c r="T136" s="1086"/>
      <c r="U136" s="1228"/>
      <c r="V136" s="1228"/>
      <c r="W136" s="1228"/>
      <c r="X136" s="1233"/>
      <c r="Y136" s="1228"/>
      <c r="Z136" s="1228"/>
      <c r="AA136" s="1228"/>
      <c r="AB136" s="1228"/>
      <c r="AC136" s="1228"/>
      <c r="AD136" s="1228"/>
      <c r="AE136" s="1228"/>
      <c r="AF136" s="1228"/>
      <c r="AG136" s="1228"/>
      <c r="AH136" s="1228"/>
      <c r="AI136" s="1228"/>
      <c r="AJ136" s="1228"/>
      <c r="AK136" s="1225"/>
      <c r="AL136" s="1225"/>
      <c r="AM136" s="1225"/>
      <c r="AN136" s="1225"/>
      <c r="AO136" s="1225"/>
      <c r="AP136" s="1225"/>
      <c r="AQ136" s="1225"/>
      <c r="AR136" s="1225"/>
      <c r="AS136" s="1225"/>
      <c r="AT136" s="1225"/>
      <c r="AU136" s="1225"/>
      <c r="AV136" s="1225"/>
    </row>
    <row r="137" spans="1:48">
      <c r="A137" s="1218">
        <v>13</v>
      </c>
      <c r="B137" s="297" t="s">
        <v>3056</v>
      </c>
      <c r="C137" s="1162"/>
      <c r="D137" s="1162"/>
      <c r="E137" s="1162"/>
      <c r="F137" s="1221"/>
      <c r="G137" s="1221"/>
      <c r="H137" s="1221"/>
      <c r="I137" s="1221"/>
      <c r="J137" s="1221"/>
      <c r="K137" s="1162"/>
      <c r="L137" s="1235"/>
      <c r="M137" s="1221"/>
      <c r="N137" s="1221"/>
      <c r="O137" s="1086"/>
      <c r="P137" s="1086"/>
      <c r="Q137" s="1086"/>
      <c r="R137" s="1086"/>
      <c r="S137" s="1086"/>
      <c r="T137" s="1086"/>
      <c r="U137" s="1228"/>
      <c r="V137" s="1228"/>
      <c r="W137" s="1228"/>
      <c r="X137" s="1233"/>
      <c r="Y137" s="1228"/>
      <c r="Z137" s="1228"/>
      <c r="AA137" s="1216"/>
      <c r="AB137" s="1216"/>
      <c r="AC137" s="1216"/>
      <c r="AD137" s="1216"/>
      <c r="AE137" s="1216"/>
      <c r="AF137" s="1216"/>
      <c r="AG137" s="1228"/>
      <c r="AH137" s="1228"/>
      <c r="AI137" s="1228"/>
      <c r="AJ137" s="1216"/>
      <c r="AK137" s="1225"/>
      <c r="AL137" s="1225"/>
      <c r="AM137" s="1225"/>
      <c r="AN137" s="1225"/>
      <c r="AO137" s="1225"/>
      <c r="AP137" s="1225"/>
      <c r="AQ137" s="1225"/>
      <c r="AR137" s="1225"/>
      <c r="AS137" s="1225"/>
      <c r="AT137" s="1225"/>
      <c r="AU137" s="1225"/>
      <c r="AV137" s="1225"/>
    </row>
    <row r="138" spans="1:48">
      <c r="A138" s="1218"/>
      <c r="B138" s="705"/>
      <c r="C138" s="1490" t="s">
        <v>3057</v>
      </c>
      <c r="D138" s="1490"/>
      <c r="E138" s="1490"/>
      <c r="F138" s="1490"/>
      <c r="G138" s="1490"/>
      <c r="H138" s="1490"/>
      <c r="I138" s="1490"/>
      <c r="J138" s="1490"/>
      <c r="K138" s="1490"/>
      <c r="L138" s="1490"/>
      <c r="M138" s="1490"/>
      <c r="N138" s="1490"/>
      <c r="O138" s="1490"/>
      <c r="P138" s="1490"/>
      <c r="Q138" s="1490"/>
      <c r="R138" s="1490"/>
      <c r="S138" s="1221"/>
      <c r="T138" s="1086"/>
      <c r="U138" s="1228"/>
      <c r="V138" s="1131"/>
      <c r="W138" s="1158">
        <v>1</v>
      </c>
      <c r="X138" s="1233"/>
      <c r="Y138" s="1216"/>
      <c r="Z138" s="1216"/>
      <c r="AA138" s="1216"/>
      <c r="AB138" s="1216"/>
      <c r="AC138" s="1216"/>
      <c r="AD138" s="1216"/>
      <c r="AE138" s="1216"/>
      <c r="AF138" s="1216"/>
      <c r="AG138" s="1216"/>
      <c r="AH138" s="1216"/>
      <c r="AI138" s="1216"/>
      <c r="AJ138" s="1216"/>
      <c r="AK138" s="1225"/>
      <c r="AL138" s="1225"/>
      <c r="AM138" s="1225"/>
      <c r="AN138" s="1225"/>
      <c r="AO138" s="1225"/>
      <c r="AP138" s="1225"/>
      <c r="AQ138" s="1225"/>
      <c r="AR138" s="1225"/>
      <c r="AS138" s="1225"/>
      <c r="AT138" s="1225"/>
      <c r="AU138" s="1225"/>
      <c r="AV138" s="1225"/>
    </row>
    <row r="139" spans="1:48">
      <c r="A139" s="1235"/>
      <c r="B139" s="1230"/>
      <c r="C139" s="1490" t="s">
        <v>3058</v>
      </c>
      <c r="D139" s="1490"/>
      <c r="E139" s="1490"/>
      <c r="F139" s="1490"/>
      <c r="G139" s="1490"/>
      <c r="H139" s="1490"/>
      <c r="I139" s="1490"/>
      <c r="J139" s="1490"/>
      <c r="K139" s="1490"/>
      <c r="L139" s="1490"/>
      <c r="M139" s="1490"/>
      <c r="N139" s="1490"/>
      <c r="O139" s="1490"/>
      <c r="P139" s="1490"/>
      <c r="Q139" s="1490"/>
      <c r="R139" s="1490"/>
      <c r="S139" s="1221"/>
      <c r="T139" s="1086"/>
      <c r="U139" s="1228"/>
      <c r="V139" s="1223"/>
      <c r="W139" s="1158">
        <v>2</v>
      </c>
      <c r="X139" s="1233"/>
      <c r="Y139" s="1216"/>
      <c r="Z139" s="1216"/>
      <c r="AA139" s="1216"/>
      <c r="AB139" s="1216"/>
      <c r="AC139" s="1216"/>
      <c r="AD139" s="1216"/>
      <c r="AE139" s="1216"/>
      <c r="AF139" s="1216"/>
      <c r="AG139" s="1216"/>
      <c r="AH139" s="1216"/>
      <c r="AI139" s="1216"/>
      <c r="AJ139" s="1216"/>
      <c r="AK139" s="1221"/>
      <c r="AL139" s="1221"/>
      <c r="AM139" s="1221"/>
      <c r="AN139" s="1225"/>
      <c r="AO139" s="1225"/>
      <c r="AP139" s="1225"/>
      <c r="AQ139" s="1225"/>
      <c r="AR139" s="1225"/>
      <c r="AS139" s="1225"/>
      <c r="AT139" s="1225"/>
      <c r="AU139" s="1225"/>
      <c r="AV139" s="1225"/>
    </row>
    <row r="140" spans="1:48">
      <c r="A140" s="1104"/>
      <c r="B140" s="1232"/>
      <c r="C140" s="1490" t="s">
        <v>2769</v>
      </c>
      <c r="D140" s="1490"/>
      <c r="E140" s="1490"/>
      <c r="F140" s="1490"/>
      <c r="G140" s="1490"/>
      <c r="H140" s="1490"/>
      <c r="I140" s="1490"/>
      <c r="J140" s="1490"/>
      <c r="K140" s="1490"/>
      <c r="L140" s="1490"/>
      <c r="M140" s="1490"/>
      <c r="N140" s="1490"/>
      <c r="O140" s="1490"/>
      <c r="P140" s="1490"/>
      <c r="Q140" s="1490"/>
      <c r="R140" s="1490"/>
      <c r="S140" s="1221"/>
      <c r="T140" s="1086"/>
      <c r="U140" s="1228"/>
      <c r="V140" s="1157"/>
      <c r="W140" s="1158">
        <v>3</v>
      </c>
      <c r="X140" s="965"/>
      <c r="Y140" s="1216"/>
      <c r="Z140" s="1216"/>
      <c r="AA140" s="1216"/>
      <c r="AB140" s="1216"/>
      <c r="AC140" s="1216"/>
      <c r="AD140" s="1216"/>
      <c r="AE140" s="1216"/>
      <c r="AF140" s="1216"/>
      <c r="AG140" s="1216"/>
      <c r="AH140" s="1216"/>
      <c r="AI140" s="1216"/>
      <c r="AJ140" s="1216"/>
      <c r="AK140" s="1221"/>
      <c r="AL140" s="1221"/>
      <c r="AM140" s="1225"/>
      <c r="AN140" s="1225"/>
      <c r="AO140" s="1225"/>
      <c r="AP140" s="1225"/>
      <c r="AQ140" s="1225"/>
      <c r="AR140" s="1225"/>
      <c r="AS140" s="1225"/>
      <c r="AT140" s="1225"/>
      <c r="AU140" s="1225"/>
      <c r="AV140" s="1225"/>
    </row>
    <row r="141" spans="1:48">
      <c r="A141" s="1227"/>
      <c r="B141" s="1232"/>
      <c r="C141" s="1490" t="s">
        <v>2770</v>
      </c>
      <c r="D141" s="1490"/>
      <c r="E141" s="1490"/>
      <c r="F141" s="1490"/>
      <c r="G141" s="1490"/>
      <c r="H141" s="1490"/>
      <c r="I141" s="1490"/>
      <c r="J141" s="1490"/>
      <c r="K141" s="1490"/>
      <c r="L141" s="1490"/>
      <c r="M141" s="1490"/>
      <c r="N141" s="1490"/>
      <c r="O141" s="1490"/>
      <c r="P141" s="1490"/>
      <c r="Q141" s="1490"/>
      <c r="R141" s="1490"/>
      <c r="S141" s="1221"/>
      <c r="T141" s="1086"/>
      <c r="U141" s="1228"/>
      <c r="V141" s="1256"/>
      <c r="W141" s="1158">
        <v>4</v>
      </c>
      <c r="X141" s="1233"/>
      <c r="Y141" s="1216"/>
      <c r="Z141" s="1216"/>
      <c r="AA141" s="1257"/>
      <c r="AB141" s="1257"/>
      <c r="AC141" s="1257"/>
      <c r="AD141" s="1257"/>
      <c r="AE141" s="1257"/>
      <c r="AF141" s="1257"/>
      <c r="AG141" s="1257"/>
      <c r="AH141" s="1257"/>
      <c r="AI141" s="1257"/>
      <c r="AJ141" s="1257"/>
      <c r="AK141" s="1257"/>
      <c r="AL141" s="1257"/>
      <c r="AM141" s="1225"/>
      <c r="AN141" s="1225"/>
      <c r="AO141" s="1225"/>
      <c r="AP141" s="1225"/>
      <c r="AQ141" s="1225"/>
      <c r="AR141" s="1225"/>
      <c r="AS141" s="1225"/>
      <c r="AT141" s="1225"/>
      <c r="AU141" s="1225"/>
      <c r="AV141" s="1225"/>
    </row>
    <row r="142" spans="1:48">
      <c r="A142" s="1235"/>
      <c r="B142" s="1230"/>
      <c r="C142" s="1490" t="s">
        <v>2768</v>
      </c>
      <c r="D142" s="1490"/>
      <c r="E142" s="1490"/>
      <c r="F142" s="1490"/>
      <c r="G142" s="1490"/>
      <c r="H142" s="1490"/>
      <c r="I142" s="1490"/>
      <c r="J142" s="1490"/>
      <c r="K142" s="1490"/>
      <c r="L142" s="1490"/>
      <c r="M142" s="1490"/>
      <c r="N142" s="1490"/>
      <c r="O142" s="1490"/>
      <c r="P142" s="1490"/>
      <c r="Q142" s="1490"/>
      <c r="R142" s="1490"/>
      <c r="S142" s="1225"/>
      <c r="T142" s="1086"/>
      <c r="U142" s="1228"/>
      <c r="V142" s="1258"/>
      <c r="W142" s="1158">
        <v>5</v>
      </c>
      <c r="X142" s="1233"/>
      <c r="Y142" s="1257"/>
      <c r="Z142" s="1257"/>
      <c r="AA142" s="705"/>
      <c r="AB142" s="705"/>
      <c r="AC142" s="705"/>
      <c r="AD142" s="705"/>
      <c r="AE142" s="705"/>
      <c r="AF142" s="705"/>
      <c r="AG142" s="1228"/>
      <c r="AH142" s="1228"/>
      <c r="AI142" s="1228"/>
      <c r="AJ142" s="705"/>
      <c r="AK142" s="1221"/>
      <c r="AL142" s="1221"/>
      <c r="AM142" s="1225"/>
      <c r="AN142" s="1225"/>
      <c r="AO142" s="1225"/>
      <c r="AP142" s="1225"/>
      <c r="AQ142" s="1225"/>
      <c r="AR142" s="1225"/>
      <c r="AS142" s="1225"/>
      <c r="AT142" s="1225"/>
      <c r="AU142" s="1225"/>
      <c r="AV142" s="1225"/>
    </row>
    <row r="143" spans="1:48">
      <c r="A143" s="1235"/>
      <c r="B143" s="1230"/>
      <c r="C143" s="1160"/>
      <c r="D143" s="1160"/>
      <c r="E143" s="1160"/>
      <c r="F143" s="1160"/>
      <c r="G143" s="1160"/>
      <c r="H143" s="1160"/>
      <c r="I143" s="1160"/>
      <c r="J143" s="1160"/>
      <c r="K143" s="1160"/>
      <c r="L143" s="1160"/>
      <c r="M143" s="1160"/>
      <c r="N143" s="1235"/>
      <c r="O143" s="1235"/>
      <c r="P143" s="1259"/>
      <c r="Q143" s="1260"/>
      <c r="R143" s="1150"/>
      <c r="S143" s="1225"/>
      <c r="T143" s="1218"/>
      <c r="U143" s="705"/>
      <c r="V143" s="1216"/>
      <c r="W143" s="1216"/>
      <c r="X143" s="1217"/>
      <c r="Y143" s="705"/>
      <c r="Z143" s="705"/>
      <c r="AA143" s="1228"/>
      <c r="AB143" s="1228"/>
      <c r="AC143" s="1228"/>
      <c r="AD143" s="1228"/>
      <c r="AE143" s="1228"/>
      <c r="AF143" s="1228"/>
      <c r="AG143" s="705"/>
      <c r="AH143" s="705"/>
      <c r="AI143" s="1216"/>
      <c r="AJ143" s="1228"/>
      <c r="AK143" s="1221"/>
      <c r="AL143" s="1221"/>
      <c r="AM143" s="1225"/>
      <c r="AN143" s="1225"/>
      <c r="AO143" s="1225"/>
      <c r="AP143" s="1225"/>
      <c r="AQ143" s="1225"/>
      <c r="AR143" s="1225"/>
      <c r="AS143" s="1225"/>
      <c r="AT143" s="1225"/>
      <c r="AU143" s="1225"/>
      <c r="AV143" s="1225"/>
    </row>
    <row r="144" spans="1:48">
      <c r="A144" s="1235"/>
      <c r="B144" s="1232"/>
      <c r="C144" s="1221"/>
      <c r="D144" s="1221"/>
      <c r="E144" s="1228"/>
      <c r="F144" s="1228"/>
      <c r="G144" s="1228"/>
      <c r="H144" s="1228"/>
      <c r="I144" s="1228"/>
      <c r="J144" s="1228"/>
      <c r="K144" s="1228"/>
      <c r="L144" s="1228"/>
      <c r="M144" s="1228"/>
      <c r="N144" s="1086"/>
      <c r="O144" s="1086"/>
      <c r="P144" s="1086"/>
      <c r="Q144" s="1086"/>
      <c r="R144" s="1086"/>
      <c r="S144" s="1150"/>
      <c r="T144" s="1086"/>
      <c r="U144" s="1216"/>
      <c r="V144" s="1216"/>
      <c r="W144" s="1216"/>
      <c r="X144" s="1217"/>
      <c r="Y144" s="1260"/>
      <c r="Z144" s="1260"/>
      <c r="AA144" s="1260"/>
      <c r="AB144" s="1260"/>
      <c r="AC144" s="1260"/>
      <c r="AD144" s="1260"/>
      <c r="AE144" s="1260"/>
      <c r="AF144" s="1260"/>
      <c r="AG144" s="1204"/>
      <c r="AH144" s="1204"/>
      <c r="AI144" s="1216"/>
      <c r="AJ144" s="1204"/>
      <c r="AK144" s="1221"/>
      <c r="AL144" s="1221"/>
      <c r="AM144" s="1225"/>
      <c r="AN144" s="1225"/>
      <c r="AO144" s="1225"/>
      <c r="AP144" s="1225"/>
      <c r="AQ144" s="1225"/>
      <c r="AR144" s="1225"/>
      <c r="AS144" s="1225"/>
      <c r="AT144" s="1225"/>
      <c r="AU144" s="1225"/>
      <c r="AV144" s="1225"/>
    </row>
    <row r="145" spans="1:48">
      <c r="A145" s="1257"/>
      <c r="B145" s="1257"/>
      <c r="C145" s="1257"/>
      <c r="D145" s="1257"/>
      <c r="E145" s="1257"/>
      <c r="F145" s="1257"/>
      <c r="G145" s="1257"/>
      <c r="H145" s="1257"/>
      <c r="I145" s="1257"/>
      <c r="J145" s="1257"/>
      <c r="K145" s="1257"/>
      <c r="L145" s="1257"/>
      <c r="M145" s="1257"/>
      <c r="N145" s="1257"/>
      <c r="O145" s="1257"/>
      <c r="P145" s="1257"/>
      <c r="Q145" s="1257"/>
      <c r="R145" s="1257"/>
      <c r="S145" s="1257"/>
      <c r="T145" s="1257"/>
      <c r="U145" s="1257"/>
      <c r="V145" s="1257"/>
      <c r="W145" s="1257"/>
      <c r="X145" s="1217"/>
      <c r="Y145" s="1260"/>
      <c r="Z145" s="1260"/>
      <c r="AA145" s="1260"/>
      <c r="AB145" s="1260"/>
      <c r="AC145" s="1260"/>
      <c r="AD145" s="1260"/>
      <c r="AE145" s="1260"/>
      <c r="AF145" s="1260"/>
      <c r="AG145" s="1204"/>
      <c r="AH145" s="1204"/>
      <c r="AI145" s="1216"/>
      <c r="AJ145" s="1204"/>
      <c r="AK145" s="1221"/>
      <c r="AL145" s="1221"/>
      <c r="AM145" s="1225"/>
      <c r="AN145" s="1225"/>
      <c r="AO145" s="1225"/>
      <c r="AP145" s="1225"/>
      <c r="AQ145" s="1225"/>
      <c r="AR145" s="1225"/>
      <c r="AS145" s="1225"/>
      <c r="AT145" s="1225"/>
      <c r="AU145" s="1225"/>
      <c r="AV145" s="1225"/>
    </row>
    <row r="146" spans="1:48">
      <c r="A146" s="1261"/>
      <c r="B146" s="1261"/>
      <c r="C146" s="1261"/>
      <c r="D146" s="1261"/>
      <c r="E146" s="1261"/>
      <c r="F146" s="1261"/>
      <c r="G146" s="1261"/>
      <c r="H146" s="1261"/>
      <c r="I146" s="1261"/>
      <c r="J146" s="1261"/>
      <c r="K146" s="1261"/>
      <c r="L146" s="1261"/>
      <c r="M146" s="1261"/>
      <c r="N146" s="1261"/>
      <c r="O146" s="1261"/>
      <c r="P146" s="1261"/>
      <c r="Q146" s="1261"/>
      <c r="R146" s="1261"/>
      <c r="S146" s="1261"/>
      <c r="T146" s="1086"/>
      <c r="U146" s="1216"/>
      <c r="V146" s="705"/>
      <c r="W146" s="705"/>
      <c r="X146" s="1217"/>
      <c r="Y146" s="1257"/>
      <c r="Z146" s="1257"/>
      <c r="AA146" s="705"/>
      <c r="AB146" s="705"/>
      <c r="AC146" s="705"/>
      <c r="AD146" s="705"/>
      <c r="AE146" s="705"/>
      <c r="AF146" s="705"/>
      <c r="AG146" s="1257"/>
      <c r="AH146" s="1257"/>
      <c r="AI146" s="1257"/>
      <c r="AJ146" s="705"/>
      <c r="AK146" s="1235"/>
      <c r="AL146" s="1257"/>
      <c r="AM146" s="1225"/>
      <c r="AN146" s="711"/>
      <c r="AO146" s="711"/>
      <c r="AP146" s="711"/>
      <c r="AQ146" s="1225"/>
      <c r="AR146" s="1225"/>
      <c r="AS146" s="1225"/>
      <c r="AT146" s="711"/>
      <c r="AU146" s="711"/>
      <c r="AV146" s="1225"/>
    </row>
    <row r="147" spans="1:48">
      <c r="A147" s="1104"/>
      <c r="B147" s="1232"/>
      <c r="C147" s="1235"/>
      <c r="D147" s="1228"/>
      <c r="E147" s="1228"/>
      <c r="F147" s="1228"/>
      <c r="G147" s="1228"/>
      <c r="H147" s="1228"/>
      <c r="I147" s="1228"/>
      <c r="J147" s="1228"/>
      <c r="K147" s="1228"/>
      <c r="L147" s="1228"/>
      <c r="M147" s="1228"/>
      <c r="N147" s="1228"/>
      <c r="O147" s="1086"/>
      <c r="P147" s="1086"/>
      <c r="Q147" s="1086"/>
      <c r="R147" s="1086"/>
      <c r="S147" s="1086"/>
      <c r="T147" s="1235"/>
      <c r="U147" s="1187"/>
      <c r="V147" s="1260"/>
      <c r="W147" s="1260"/>
      <c r="X147" s="1233"/>
      <c r="Y147" s="705"/>
      <c r="Z147" s="1086"/>
      <c r="AA147" s="1086"/>
      <c r="AB147" s="1086"/>
      <c r="AC147" s="1086"/>
      <c r="AD147" s="1086"/>
      <c r="AE147" s="1229"/>
      <c r="AF147" s="1229"/>
      <c r="AG147" s="1229"/>
      <c r="AH147" s="1229"/>
      <c r="AI147" s="1235"/>
      <c r="AJ147" s="1187"/>
      <c r="AK147" s="1235"/>
      <c r="AL147" s="1142"/>
      <c r="AM147" s="711"/>
      <c r="AN147" s="711"/>
      <c r="AO147" s="711"/>
      <c r="AP147" s="711"/>
      <c r="AQ147" s="711"/>
      <c r="AR147" s="711"/>
      <c r="AS147" s="711"/>
      <c r="AT147" s="711"/>
      <c r="AU147" s="711"/>
      <c r="AV147" s="711"/>
    </row>
    <row r="148" spans="1:48">
      <c r="A148" s="1104"/>
      <c r="B148" s="1232"/>
      <c r="C148" s="1221"/>
      <c r="D148" s="1221"/>
      <c r="E148" s="1221"/>
      <c r="F148" s="1221"/>
      <c r="G148" s="1221"/>
      <c r="H148" s="1221"/>
      <c r="I148" s="1221"/>
      <c r="J148" s="1221"/>
      <c r="K148" s="1221"/>
      <c r="L148" s="1221"/>
      <c r="M148" s="1221"/>
      <c r="N148" s="1221"/>
      <c r="O148" s="1086"/>
      <c r="P148" s="1086"/>
      <c r="Q148" s="1150"/>
      <c r="R148" s="1150"/>
      <c r="S148" s="1086"/>
      <c r="T148" s="1218"/>
      <c r="U148" s="705"/>
      <c r="V148" s="1261"/>
      <c r="W148" s="1261"/>
      <c r="X148" s="1171"/>
      <c r="Y148" s="705"/>
      <c r="Z148" s="1086"/>
      <c r="AA148" s="1086"/>
      <c r="AB148" s="1086"/>
      <c r="AC148" s="1086"/>
      <c r="AD148" s="1086"/>
      <c r="AE148" s="1229"/>
      <c r="AF148" s="1229"/>
      <c r="AG148" s="1229"/>
      <c r="AH148" s="1229"/>
      <c r="AI148" s="1235"/>
      <c r="AJ148" s="1187"/>
      <c r="AK148" s="1235"/>
      <c r="AL148" s="1142"/>
      <c r="AM148" s="711"/>
      <c r="AN148" s="711"/>
      <c r="AO148" s="711"/>
      <c r="AP148" s="711"/>
      <c r="AQ148" s="711"/>
      <c r="AR148" s="711"/>
      <c r="AS148" s="711"/>
      <c r="AT148" s="711"/>
      <c r="AU148" s="711"/>
      <c r="AV148" s="711"/>
    </row>
    <row r="149" spans="1:48">
      <c r="A149" s="1104"/>
      <c r="B149" s="1232"/>
      <c r="C149" s="1221"/>
      <c r="D149" s="1221"/>
      <c r="E149" s="1221"/>
      <c r="F149" s="1221"/>
      <c r="G149" s="1221"/>
      <c r="H149" s="1221"/>
      <c r="I149" s="1221"/>
      <c r="J149" s="1221"/>
      <c r="K149" s="1221"/>
      <c r="L149" s="1221"/>
      <c r="M149" s="1221"/>
      <c r="N149" s="1221"/>
      <c r="O149" s="1086"/>
      <c r="P149" s="1086"/>
      <c r="Q149" s="1150"/>
      <c r="R149" s="1150"/>
      <c r="S149" s="1086"/>
      <c r="T149" s="1218"/>
      <c r="U149" s="705"/>
      <c r="V149" s="1261"/>
      <c r="W149" s="1261"/>
      <c r="X149" s="1262"/>
      <c r="Y149" s="705"/>
      <c r="Z149" s="1086"/>
      <c r="AA149" s="1086"/>
      <c r="AB149" s="1086"/>
      <c r="AC149" s="1086"/>
      <c r="AD149" s="1086"/>
      <c r="AE149" s="1229"/>
      <c r="AF149" s="1229"/>
      <c r="AG149" s="1229"/>
      <c r="AH149" s="1229"/>
      <c r="AI149" s="1235"/>
      <c r="AJ149" s="1187"/>
      <c r="AK149" s="1235"/>
      <c r="AL149" s="1142"/>
      <c r="AM149" s="711"/>
      <c r="AN149" s="711"/>
      <c r="AO149" s="711"/>
      <c r="AP149" s="711"/>
      <c r="AQ149" s="711"/>
      <c r="AR149" s="711"/>
      <c r="AS149" s="711"/>
      <c r="AT149" s="711"/>
      <c r="AU149" s="711"/>
      <c r="AV149" s="711"/>
    </row>
    <row r="150" spans="1:48">
      <c r="A150" s="1235"/>
      <c r="B150" s="1230"/>
      <c r="C150" s="81"/>
      <c r="D150" s="1221"/>
      <c r="E150" s="1221"/>
      <c r="F150" s="1221"/>
      <c r="G150" s="1221"/>
      <c r="H150" s="1221"/>
      <c r="I150" s="1221"/>
      <c r="J150" s="1221"/>
      <c r="K150" s="1221"/>
      <c r="L150" s="1221"/>
      <c r="M150" s="1221"/>
      <c r="N150" s="1221"/>
      <c r="O150" s="1086"/>
      <c r="P150" s="1086"/>
      <c r="Q150" s="1150"/>
      <c r="R150" s="1150"/>
      <c r="S150" s="1086"/>
      <c r="T150" s="1261"/>
      <c r="U150" s="1261"/>
      <c r="V150" s="1257"/>
      <c r="W150" s="1257"/>
      <c r="X150" s="1263"/>
      <c r="Y150" s="705"/>
      <c r="Z150" s="1086"/>
      <c r="AA150" s="1086"/>
      <c r="AB150" s="1086"/>
      <c r="AC150" s="1086"/>
      <c r="AD150" s="1086"/>
      <c r="AE150" s="1229"/>
      <c r="AF150" s="1229"/>
      <c r="AG150" s="1229"/>
      <c r="AH150" s="1229"/>
      <c r="AI150" s="1235"/>
      <c r="AJ150" s="1187"/>
      <c r="AK150" s="1235"/>
      <c r="AL150" s="1142"/>
      <c r="AM150" s="711"/>
      <c r="AN150" s="711"/>
      <c r="AO150" s="711"/>
      <c r="AP150" s="711"/>
      <c r="AQ150" s="711"/>
      <c r="AR150" s="711"/>
      <c r="AS150" s="711"/>
      <c r="AT150" s="711"/>
      <c r="AU150" s="711"/>
      <c r="AV150" s="711"/>
    </row>
    <row r="151" spans="1:48">
      <c r="A151" s="1235"/>
      <c r="B151" s="1230"/>
      <c r="C151" s="81"/>
      <c r="D151" s="1221"/>
      <c r="E151" s="1221"/>
      <c r="F151" s="1221"/>
      <c r="G151" s="1221"/>
      <c r="H151" s="1221"/>
      <c r="I151" s="1221"/>
      <c r="J151" s="1221"/>
      <c r="K151" s="1221"/>
      <c r="L151" s="1221"/>
      <c r="M151" s="1221"/>
      <c r="N151" s="1221"/>
      <c r="O151" s="1086"/>
      <c r="P151" s="1086"/>
      <c r="Q151" s="1150"/>
      <c r="R151" s="1150"/>
      <c r="S151" s="1086"/>
      <c r="T151" s="1261"/>
      <c r="U151" s="1261"/>
      <c r="V151" s="1257"/>
      <c r="W151" s="1257"/>
      <c r="X151" s="1263"/>
      <c r="Y151" s="1264"/>
      <c r="Z151" s="1135"/>
      <c r="AA151" s="1265"/>
      <c r="AB151" s="1265"/>
      <c r="AC151" s="1265"/>
      <c r="AD151" s="1265"/>
      <c r="AE151" s="1265"/>
      <c r="AF151" s="1265"/>
      <c r="AG151" s="1266"/>
      <c r="AH151" s="1266"/>
      <c r="AI151" s="1249"/>
      <c r="AJ151" s="1265"/>
      <c r="AK151" s="1265"/>
      <c r="AL151" s="1139"/>
      <c r="AM151" s="1248"/>
      <c r="AN151" s="1248"/>
      <c r="AO151" s="1248"/>
      <c r="AP151" s="1248"/>
      <c r="AQ151" s="1248"/>
      <c r="AR151" s="1248"/>
      <c r="AS151" s="1248"/>
      <c r="AT151" s="1248"/>
      <c r="AU151" s="1248"/>
      <c r="AV151" s="1248"/>
    </row>
    <row r="152" spans="1:48">
      <c r="A152" s="1209"/>
      <c r="B152" s="1210"/>
      <c r="C152" s="1091"/>
      <c r="D152" s="1091"/>
      <c r="E152" s="1091"/>
      <c r="F152" s="1091"/>
      <c r="G152" s="1091"/>
      <c r="H152" s="1091"/>
      <c r="I152" s="1091"/>
      <c r="J152" s="1091"/>
      <c r="K152" s="1091"/>
      <c r="L152" s="1091"/>
      <c r="M152" s="1091"/>
      <c r="N152" s="1091"/>
      <c r="O152" s="1211"/>
      <c r="P152" s="1211"/>
      <c r="Q152" s="1212"/>
      <c r="R152" s="1211"/>
      <c r="S152" s="1211"/>
      <c r="T152" s="1211"/>
      <c r="U152" s="1211"/>
      <c r="V152" s="1211"/>
      <c r="W152" s="1211"/>
      <c r="X152" s="1211"/>
      <c r="Y152" s="1144"/>
      <c r="Z152" s="1144"/>
      <c r="AA152" s="1144"/>
      <c r="AB152" s="1144"/>
      <c r="AC152" s="1144"/>
      <c r="AD152" s="1144"/>
      <c r="AE152" s="1144"/>
      <c r="AF152" s="1144"/>
      <c r="AG152" s="1144"/>
      <c r="AH152" s="1144"/>
      <c r="AI152" s="1144"/>
      <c r="AJ152" s="1144"/>
      <c r="AK152" s="1144"/>
      <c r="AL152" s="1144"/>
      <c r="AM152" s="1144"/>
      <c r="AN152" s="1144"/>
      <c r="AO152" s="1144"/>
      <c r="AP152" s="1144"/>
      <c r="AQ152" s="1144"/>
      <c r="AR152" s="1144"/>
      <c r="AS152" s="1144"/>
      <c r="AT152" s="1144"/>
      <c r="AU152" s="1144"/>
      <c r="AV152" s="1144"/>
    </row>
    <row r="153" spans="1:48">
      <c r="A153" s="1072"/>
      <c r="B153" s="1152"/>
      <c r="C153" s="1081"/>
      <c r="D153" s="1081"/>
      <c r="E153" s="1081"/>
      <c r="F153" s="1081"/>
      <c r="G153" s="1081"/>
      <c r="H153" s="1081"/>
      <c r="I153" s="1081"/>
      <c r="J153" s="1081"/>
      <c r="K153" s="1081"/>
      <c r="L153" s="1081"/>
      <c r="M153" s="1081"/>
      <c r="N153" s="1081"/>
      <c r="O153" s="1086"/>
      <c r="P153" s="1086"/>
      <c r="Q153" s="1156"/>
      <c r="R153" s="1086"/>
      <c r="S153" s="1086"/>
      <c r="T153" s="1086"/>
      <c r="U153" s="1086"/>
      <c r="V153" s="1086"/>
      <c r="W153" s="1086"/>
      <c r="X153" s="1086"/>
      <c r="Y153" s="1144"/>
      <c r="Z153" s="1144"/>
      <c r="AA153" s="1144"/>
      <c r="AB153" s="1144"/>
      <c r="AC153" s="1144"/>
      <c r="AD153" s="1144"/>
      <c r="AE153" s="1144"/>
      <c r="AF153" s="1144"/>
      <c r="AG153" s="1144"/>
      <c r="AH153" s="1144"/>
      <c r="AI153" s="1144"/>
      <c r="AJ153" s="1144"/>
      <c r="AK153" s="1144"/>
      <c r="AL153" s="1144"/>
      <c r="AM153" s="1144"/>
      <c r="AN153" s="1144"/>
      <c r="AO153" s="1144"/>
      <c r="AP153" s="1144"/>
      <c r="AQ153" s="1144"/>
      <c r="AR153" s="1144"/>
      <c r="AS153" s="1144"/>
      <c r="AT153" s="1144"/>
      <c r="AU153" s="1144"/>
      <c r="AV153" s="1144"/>
    </row>
    <row r="154" spans="1:48">
      <c r="A154" s="1072"/>
      <c r="B154" s="1152"/>
      <c r="C154" s="1081"/>
      <c r="D154" s="1081"/>
      <c r="E154" s="1081"/>
      <c r="F154" s="1081"/>
      <c r="G154" s="1081"/>
      <c r="H154" s="1081"/>
      <c r="I154" s="1081"/>
      <c r="J154" s="1081"/>
      <c r="K154" s="1081"/>
      <c r="L154" s="1081"/>
      <c r="M154" s="1081"/>
      <c r="N154" s="1081"/>
      <c r="O154" s="1086"/>
      <c r="P154" s="1086"/>
      <c r="Q154" s="1156"/>
      <c r="R154" s="1086"/>
      <c r="S154" s="1086"/>
      <c r="T154" s="1086"/>
      <c r="U154" s="1086"/>
      <c r="V154" s="1086"/>
      <c r="W154" s="1086"/>
      <c r="X154" s="1086"/>
      <c r="Y154" s="1144"/>
      <c r="Z154" s="1144"/>
      <c r="AA154" s="1144"/>
      <c r="AB154" s="1144"/>
      <c r="AC154" s="1144"/>
      <c r="AD154" s="1144"/>
      <c r="AE154" s="1144"/>
      <c r="AF154" s="1144"/>
      <c r="AG154" s="1144"/>
      <c r="AH154" s="1144"/>
      <c r="AI154" s="1144"/>
      <c r="AJ154" s="1144"/>
      <c r="AK154" s="1144"/>
      <c r="AL154" s="1144"/>
      <c r="AM154" s="1144"/>
      <c r="AN154" s="1144"/>
      <c r="AO154" s="1144"/>
      <c r="AP154" s="1144"/>
      <c r="AQ154" s="1144"/>
      <c r="AR154" s="1144"/>
      <c r="AS154" s="1144"/>
      <c r="AT154" s="1144"/>
      <c r="AU154" s="1144"/>
      <c r="AV154" s="1144"/>
    </row>
    <row r="155" spans="1:48">
      <c r="A155" s="1072"/>
      <c r="B155" s="1152"/>
      <c r="C155" s="1081"/>
      <c r="D155" s="1081"/>
      <c r="E155" s="1081"/>
      <c r="F155" s="1081"/>
      <c r="G155" s="1081"/>
      <c r="H155" s="1081"/>
      <c r="I155" s="1081"/>
      <c r="J155" s="1081"/>
      <c r="K155" s="1081"/>
      <c r="L155" s="1081"/>
      <c r="M155" s="1081"/>
      <c r="N155" s="1081"/>
      <c r="O155" s="1086"/>
      <c r="P155" s="1086"/>
      <c r="Q155" s="1156"/>
      <c r="R155" s="1086"/>
      <c r="S155" s="1086"/>
      <c r="T155" s="1086"/>
      <c r="U155" s="1086"/>
      <c r="V155" s="1086"/>
      <c r="W155" s="1086"/>
      <c r="X155" s="1086"/>
      <c r="Y155" s="1144"/>
      <c r="Z155" s="1144"/>
      <c r="AA155" s="1144"/>
      <c r="AB155" s="1144"/>
      <c r="AC155" s="1144"/>
      <c r="AD155" s="1144"/>
      <c r="AE155" s="1144"/>
      <c r="AF155" s="1144"/>
      <c r="AG155" s="1144"/>
      <c r="AH155" s="1144"/>
      <c r="AI155" s="1144"/>
      <c r="AJ155" s="1144"/>
      <c r="AK155" s="1144"/>
      <c r="AL155" s="1144"/>
      <c r="AM155" s="1144"/>
      <c r="AN155" s="1144"/>
      <c r="AO155" s="1144"/>
      <c r="AP155" s="1144"/>
      <c r="AQ155" s="1144"/>
      <c r="AR155" s="1144"/>
      <c r="AS155" s="1144"/>
      <c r="AT155" s="1144"/>
      <c r="AU155" s="1144"/>
      <c r="AV155" s="1144"/>
    </row>
    <row r="156" spans="1:48">
      <c r="A156" s="166" t="s">
        <v>48</v>
      </c>
      <c r="X156" s="1086"/>
      <c r="Y156" s="1081"/>
      <c r="Z156" s="1081"/>
      <c r="AA156" s="1081"/>
      <c r="AB156" s="1081"/>
      <c r="AC156" s="1081"/>
      <c r="AD156" s="1081"/>
      <c r="AE156" s="1081"/>
      <c r="AF156" s="1081"/>
      <c r="AG156" s="1081"/>
      <c r="AH156" s="1081"/>
      <c r="AI156" s="1081"/>
      <c r="AJ156" s="1081"/>
      <c r="AK156" s="1081"/>
      <c r="AL156" s="1081"/>
      <c r="AM156" s="1081"/>
      <c r="AN156" s="1081"/>
      <c r="AO156" s="1081"/>
      <c r="AP156" s="1081"/>
      <c r="AQ156" s="1081"/>
      <c r="AR156" s="1080"/>
      <c r="AS156" s="1081"/>
      <c r="AT156" s="1081"/>
      <c r="AU156" s="1081"/>
      <c r="AV156" s="1081"/>
    </row>
  </sheetData>
  <mergeCells count="92">
    <mergeCell ref="C138:R138"/>
    <mergeCell ref="C139:R139"/>
    <mergeCell ref="C140:R140"/>
    <mergeCell ref="C141:R141"/>
    <mergeCell ref="C142:R142"/>
    <mergeCell ref="C134:R134"/>
    <mergeCell ref="C105:R105"/>
    <mergeCell ref="U106:W106"/>
    <mergeCell ref="C108:R108"/>
    <mergeCell ref="T109:W109"/>
    <mergeCell ref="C117:R117"/>
    <mergeCell ref="C118:R118"/>
    <mergeCell ref="U118:X118"/>
    <mergeCell ref="C123:R123"/>
    <mergeCell ref="T124:W124"/>
    <mergeCell ref="C128:R128"/>
    <mergeCell ref="C129:R129"/>
    <mergeCell ref="C133:R133"/>
    <mergeCell ref="T103:W103"/>
    <mergeCell ref="AA94:AP94"/>
    <mergeCell ref="D95:R95"/>
    <mergeCell ref="AA95:AP95"/>
    <mergeCell ref="AA96:AP96"/>
    <mergeCell ref="AA97:AP97"/>
    <mergeCell ref="D98:R98"/>
    <mergeCell ref="AA98:AP98"/>
    <mergeCell ref="D99:R99"/>
    <mergeCell ref="AA99:AP99"/>
    <mergeCell ref="AA100:AP100"/>
    <mergeCell ref="AA101:AP101"/>
    <mergeCell ref="C102:R102"/>
    <mergeCell ref="AT68:AU68"/>
    <mergeCell ref="AA93:AP93"/>
    <mergeCell ref="Z70:AP70"/>
    <mergeCell ref="AT71:AU71"/>
    <mergeCell ref="C83:R83"/>
    <mergeCell ref="Z83:AP83"/>
    <mergeCell ref="AT84:AU84"/>
    <mergeCell ref="C85:R85"/>
    <mergeCell ref="Z87:AP87"/>
    <mergeCell ref="AT88:AU88"/>
    <mergeCell ref="D91:R91"/>
    <mergeCell ref="D92:R92"/>
    <mergeCell ref="AA92:AP92"/>
    <mergeCell ref="E69:R69"/>
    <mergeCell ref="AA55:AP55"/>
    <mergeCell ref="AA56:AP56"/>
    <mergeCell ref="AA58:AP58"/>
    <mergeCell ref="AA59:AP59"/>
    <mergeCell ref="D60:R60"/>
    <mergeCell ref="AA63:AP63"/>
    <mergeCell ref="AA64:AP64"/>
    <mergeCell ref="D65:R65"/>
    <mergeCell ref="Z67:AP67"/>
    <mergeCell ref="E68:R68"/>
    <mergeCell ref="AA54:AP54"/>
    <mergeCell ref="D46:R46"/>
    <mergeCell ref="AA46:AP46"/>
    <mergeCell ref="AA47:AP47"/>
    <mergeCell ref="AA48:AP48"/>
    <mergeCell ref="AA49:AP49"/>
    <mergeCell ref="AA50:AP50"/>
    <mergeCell ref="AA51:AP51"/>
    <mergeCell ref="D52:R52"/>
    <mergeCell ref="AA52:AP52"/>
    <mergeCell ref="D53:R53"/>
    <mergeCell ref="AA53:AP53"/>
    <mergeCell ref="C39:R39"/>
    <mergeCell ref="AA40:AP40"/>
    <mergeCell ref="C42:R42"/>
    <mergeCell ref="AA44:AP44"/>
    <mergeCell ref="D45:R45"/>
    <mergeCell ref="AA45:AP45"/>
    <mergeCell ref="AB38:AP38"/>
    <mergeCell ref="C27:R27"/>
    <mergeCell ref="AB27:AP27"/>
    <mergeCell ref="U28:X28"/>
    <mergeCell ref="AB28:AP28"/>
    <mergeCell ref="C30:R30"/>
    <mergeCell ref="U31:W31"/>
    <mergeCell ref="AB31:AP31"/>
    <mergeCell ref="AB32:AP32"/>
    <mergeCell ref="B34:O34"/>
    <mergeCell ref="AB35:AP35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7"/>
  <sheetViews>
    <sheetView workbookViewId="0">
      <pane ySplit="4" topLeftCell="A5" activePane="bottomLeft" state="frozen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1080"/>
      <c r="B1" s="1081"/>
      <c r="L1" s="1082"/>
      <c r="M1" s="1083"/>
      <c r="N1" s="1083"/>
      <c r="O1" s="1084"/>
      <c r="P1" s="1084"/>
      <c r="Q1" s="1084"/>
      <c r="R1" s="1084"/>
      <c r="S1" s="1084"/>
      <c r="T1" s="1084"/>
      <c r="U1" s="1084"/>
      <c r="V1" s="1084"/>
      <c r="W1" s="1084"/>
      <c r="X1" s="1084"/>
      <c r="Y1" s="1084"/>
      <c r="Z1" s="1084"/>
      <c r="AA1" s="1084"/>
      <c r="AB1" s="1084"/>
      <c r="AC1" s="1084"/>
      <c r="AD1" s="1084"/>
      <c r="AE1" s="1084"/>
      <c r="AF1" s="1084"/>
      <c r="AG1" s="1084"/>
      <c r="AH1" s="1084"/>
      <c r="AI1" s="1084"/>
      <c r="AJ1" s="1084"/>
      <c r="AK1" s="1084"/>
      <c r="AL1" s="1084"/>
      <c r="AM1" s="1084"/>
      <c r="AN1" s="1084"/>
      <c r="AO1" s="1084"/>
      <c r="AP1" s="1084"/>
      <c r="AQ1" s="1085"/>
      <c r="AR1" s="1085"/>
      <c r="AS1" s="1085"/>
      <c r="AT1" s="1085"/>
      <c r="AU1" s="1085"/>
      <c r="AV1" s="1085"/>
    </row>
    <row r="2" spans="1:48" ht="18" customHeight="1">
      <c r="A2" s="1491" t="s">
        <v>2924</v>
      </c>
      <c r="B2" s="1491"/>
      <c r="C2" s="1491"/>
      <c r="D2" s="1491"/>
      <c r="E2" s="1491"/>
      <c r="F2" s="1491"/>
      <c r="G2" s="1491"/>
      <c r="H2" s="1491"/>
      <c r="I2" s="1491"/>
      <c r="J2" s="1491"/>
      <c r="K2" s="1491"/>
      <c r="L2" s="1491"/>
      <c r="M2" s="1491"/>
      <c r="N2" s="1491"/>
      <c r="O2" s="1491"/>
      <c r="P2" s="1491"/>
      <c r="Q2" s="1491"/>
      <c r="R2" s="1491"/>
      <c r="S2" s="1491"/>
      <c r="T2" s="1491"/>
      <c r="U2" s="1491"/>
      <c r="V2" s="1491"/>
      <c r="W2" s="1491"/>
      <c r="X2" s="1491"/>
      <c r="Y2" s="1491"/>
      <c r="Z2" s="1491"/>
      <c r="AA2" s="1491"/>
      <c r="AB2" s="1491"/>
      <c r="AC2" s="1491"/>
      <c r="AD2" s="1491"/>
      <c r="AE2" s="1491"/>
      <c r="AF2" s="1491"/>
      <c r="AG2" s="1491"/>
      <c r="AH2" s="1491"/>
      <c r="AI2" s="1491"/>
      <c r="AJ2" s="1491"/>
      <c r="AK2" s="1491"/>
      <c r="AL2" s="1491"/>
      <c r="AM2" s="1491"/>
      <c r="AN2" s="1491"/>
      <c r="AO2" s="1491"/>
      <c r="AP2" s="1491"/>
      <c r="AQ2" s="1491"/>
      <c r="AR2" s="1491"/>
      <c r="AS2" s="1491"/>
      <c r="AT2" s="1491"/>
      <c r="AU2" s="1491"/>
      <c r="AV2" s="1491"/>
    </row>
    <row r="3" spans="1:48" ht="18" customHeight="1">
      <c r="A3" s="1492" t="s">
        <v>2925</v>
      </c>
      <c r="B3" s="1492"/>
      <c r="C3" s="1492"/>
      <c r="D3" s="1492"/>
      <c r="E3" s="1492"/>
      <c r="F3" s="1492"/>
      <c r="G3" s="1492"/>
      <c r="H3" s="1492"/>
      <c r="I3" s="1492"/>
      <c r="J3" s="1492"/>
      <c r="K3" s="1492"/>
      <c r="L3" s="1492"/>
      <c r="M3" s="1492"/>
      <c r="N3" s="1492"/>
      <c r="O3" s="1492"/>
      <c r="P3" s="1492"/>
      <c r="Q3" s="1492"/>
      <c r="R3" s="1492"/>
      <c r="S3" s="1492"/>
      <c r="T3" s="1492"/>
      <c r="U3" s="1492"/>
      <c r="V3" s="1492"/>
      <c r="W3" s="1492"/>
      <c r="X3" s="1492"/>
      <c r="Y3" s="1492"/>
      <c r="Z3" s="1492"/>
      <c r="AA3" s="1492"/>
      <c r="AB3" s="1492"/>
      <c r="AC3" s="1492"/>
      <c r="AD3" s="1492"/>
      <c r="AE3" s="1492"/>
      <c r="AF3" s="1492"/>
      <c r="AG3" s="1492"/>
      <c r="AH3" s="1492"/>
      <c r="AI3" s="1492"/>
      <c r="AJ3" s="1492"/>
      <c r="AK3" s="1492"/>
      <c r="AL3" s="1492"/>
      <c r="AM3" s="1492"/>
      <c r="AN3" s="1492"/>
      <c r="AO3" s="1492"/>
      <c r="AP3" s="1492"/>
      <c r="AQ3" s="1492"/>
      <c r="AR3" s="1492"/>
      <c r="AS3" s="1492"/>
      <c r="AT3" s="1492"/>
      <c r="AU3" s="1492"/>
      <c r="AV3" s="1492"/>
    </row>
    <row r="4" spans="1:48" ht="18" customHeight="1">
      <c r="A4" s="1493" t="s">
        <v>3059</v>
      </c>
      <c r="B4" s="1493"/>
      <c r="C4" s="1493"/>
      <c r="D4" s="1493"/>
      <c r="E4" s="1493"/>
      <c r="F4" s="1493"/>
      <c r="G4" s="1493"/>
      <c r="H4" s="1493"/>
      <c r="I4" s="1493"/>
      <c r="J4" s="1493"/>
      <c r="K4" s="1493"/>
      <c r="L4" s="1493"/>
      <c r="M4" s="1493"/>
      <c r="N4" s="1493"/>
      <c r="O4" s="1493"/>
      <c r="P4" s="1493"/>
      <c r="Q4" s="1493"/>
      <c r="R4" s="1493"/>
      <c r="S4" s="1493"/>
      <c r="T4" s="1493"/>
      <c r="U4" s="1493"/>
      <c r="V4" s="1493"/>
      <c r="W4" s="1493"/>
      <c r="X4" s="1493"/>
      <c r="Y4" s="1493"/>
      <c r="Z4" s="1493"/>
      <c r="AA4" s="1493"/>
      <c r="AB4" s="1493"/>
      <c r="AC4" s="1493"/>
      <c r="AD4" s="1493"/>
      <c r="AE4" s="1493"/>
      <c r="AF4" s="1493"/>
      <c r="AG4" s="1493"/>
      <c r="AH4" s="1493"/>
      <c r="AI4" s="1493"/>
      <c r="AJ4" s="1493"/>
      <c r="AK4" s="1493"/>
      <c r="AL4" s="1493"/>
      <c r="AM4" s="1493"/>
      <c r="AN4" s="1493"/>
      <c r="AO4" s="1493"/>
      <c r="AP4" s="1493"/>
      <c r="AQ4" s="1493"/>
      <c r="AR4" s="1493"/>
      <c r="AS4" s="1493"/>
      <c r="AT4" s="1493"/>
      <c r="AU4" s="1493"/>
      <c r="AV4" s="1493"/>
    </row>
    <row r="5" spans="1:48">
      <c r="A5" s="1086"/>
      <c r="B5" s="1087"/>
      <c r="V5" s="1088"/>
      <c r="W5" s="1088"/>
      <c r="AF5" s="1083"/>
      <c r="AG5" s="1083"/>
      <c r="AH5" s="1088"/>
      <c r="AJ5" s="1088"/>
      <c r="AV5" s="1088"/>
    </row>
    <row r="6" spans="1:48">
      <c r="A6" s="1089"/>
      <c r="B6" s="1090"/>
      <c r="C6" s="1091"/>
      <c r="D6" s="1092"/>
      <c r="E6" s="1092"/>
      <c r="F6" s="1092"/>
      <c r="G6" s="1092"/>
      <c r="H6" s="1092"/>
      <c r="I6" s="1092"/>
      <c r="J6" s="1092"/>
      <c r="K6" s="1092"/>
      <c r="L6" s="1092"/>
      <c r="M6" s="1092"/>
      <c r="N6" s="1093"/>
      <c r="O6" s="1088"/>
      <c r="P6" s="1088"/>
      <c r="Q6" s="1088"/>
      <c r="R6" s="1088"/>
      <c r="S6" s="1088"/>
      <c r="T6" s="1088"/>
      <c r="U6" s="1088"/>
      <c r="V6" s="1088"/>
      <c r="W6" s="1088"/>
      <c r="X6" s="1088"/>
      <c r="Y6" s="1088"/>
      <c r="Z6" s="1088"/>
      <c r="AA6" s="1088"/>
      <c r="AB6" s="1088"/>
      <c r="AC6" s="1088"/>
      <c r="AD6" s="1088"/>
      <c r="AE6" s="1088"/>
      <c r="AF6" s="1088"/>
      <c r="AG6" s="1088"/>
      <c r="AH6" s="1088"/>
      <c r="AI6" s="1094"/>
      <c r="AJ6" s="1095"/>
      <c r="AK6" s="1092"/>
      <c r="AL6" s="1092"/>
      <c r="AM6" s="1092"/>
      <c r="AN6" s="1096"/>
      <c r="AO6" s="1092"/>
      <c r="AP6" s="1092"/>
      <c r="AQ6" s="1092"/>
      <c r="AR6" s="1092"/>
      <c r="AS6" s="1092"/>
      <c r="AT6" s="1092"/>
      <c r="AU6" s="1092"/>
      <c r="AV6" s="1093"/>
    </row>
    <row r="7" spans="1:48" ht="12.75" customHeight="1">
      <c r="A7" s="1494" t="s">
        <v>2927</v>
      </c>
      <c r="B7" s="1495"/>
      <c r="C7" s="1495"/>
      <c r="D7" s="1495"/>
      <c r="E7" s="1495"/>
      <c r="F7" s="1495"/>
      <c r="G7" s="1495"/>
      <c r="H7" s="1495"/>
      <c r="I7" s="1495"/>
      <c r="J7" s="1495"/>
      <c r="K7" s="1495"/>
      <c r="L7" s="1495"/>
      <c r="M7" s="1495"/>
      <c r="N7" s="1496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8"/>
      <c r="Z7" s="1088"/>
      <c r="AA7" s="1088"/>
      <c r="AB7" s="1088"/>
      <c r="AC7" s="1088"/>
      <c r="AD7" s="1088"/>
      <c r="AE7" s="1088"/>
      <c r="AF7" s="1088"/>
      <c r="AG7" s="1088"/>
      <c r="AH7" s="1088"/>
      <c r="AI7" s="1094"/>
      <c r="AJ7" s="1097"/>
      <c r="AK7" s="1098"/>
      <c r="AL7" s="1098"/>
      <c r="AM7" s="1098"/>
      <c r="AN7" s="1098"/>
      <c r="AO7" s="1098"/>
      <c r="AP7" s="1098" t="s">
        <v>2928</v>
      </c>
      <c r="AQ7" s="1098"/>
      <c r="AR7" s="1098"/>
      <c r="AS7" s="1098"/>
      <c r="AT7" s="1098"/>
      <c r="AU7" s="1098"/>
      <c r="AV7" s="1099"/>
    </row>
    <row r="8" spans="1:48" ht="12.75" customHeight="1">
      <c r="A8" s="1100"/>
      <c r="B8" s="1087"/>
      <c r="C8" s="1088"/>
      <c r="D8" s="1088"/>
      <c r="E8" s="1088"/>
      <c r="F8" s="1088"/>
      <c r="G8" s="1088"/>
      <c r="H8" s="1088"/>
      <c r="I8" s="1088"/>
      <c r="J8" s="1088"/>
      <c r="K8" s="1088"/>
      <c r="L8" s="1101"/>
      <c r="M8" s="1101"/>
      <c r="N8" s="1102"/>
      <c r="O8" s="1103"/>
      <c r="P8" s="1104"/>
      <c r="Q8" s="1104"/>
      <c r="R8" s="1104"/>
      <c r="S8" s="1104"/>
      <c r="X8" s="478"/>
      <c r="AB8" s="1105"/>
      <c r="AC8" s="1104"/>
      <c r="AD8" s="1104"/>
      <c r="AE8" s="1104"/>
      <c r="AF8" s="1104"/>
      <c r="AG8" s="1104"/>
      <c r="AH8" s="1104"/>
      <c r="AI8" s="1106"/>
      <c r="AJ8" s="1497" t="s">
        <v>2929</v>
      </c>
      <c r="AK8" s="1498"/>
      <c r="AL8" s="1498"/>
      <c r="AM8" s="1498"/>
      <c r="AN8" s="1498"/>
      <c r="AO8" s="1498"/>
      <c r="AP8" s="1498"/>
      <c r="AQ8" s="1498"/>
      <c r="AR8" s="1498"/>
      <c r="AS8" s="1498"/>
      <c r="AT8" s="1498"/>
      <c r="AU8" s="1498"/>
      <c r="AV8" s="1499"/>
    </row>
    <row r="9" spans="1:48">
      <c r="A9" s="1107"/>
      <c r="B9" s="1108"/>
      <c r="C9" s="1109"/>
      <c r="D9" s="1109"/>
      <c r="E9" s="1109"/>
      <c r="F9" s="1109"/>
      <c r="G9" s="1109"/>
      <c r="H9" s="1109"/>
      <c r="I9" s="1109"/>
      <c r="J9" s="1109"/>
      <c r="K9" s="1109"/>
      <c r="L9" s="1110"/>
      <c r="M9" s="1110"/>
      <c r="N9" s="1111"/>
      <c r="O9" s="1112"/>
      <c r="P9" s="1112"/>
      <c r="Q9" s="1112"/>
      <c r="R9" s="1112"/>
      <c r="S9" s="1112"/>
      <c r="T9" s="1112"/>
      <c r="U9" s="1112"/>
      <c r="V9" s="1112"/>
      <c r="W9" s="1112"/>
      <c r="X9" s="1112"/>
      <c r="Y9" s="1112"/>
      <c r="Z9" s="1112"/>
      <c r="AA9" s="1112"/>
      <c r="AB9" s="1112"/>
      <c r="AC9" s="1112"/>
      <c r="AD9" s="1112"/>
      <c r="AE9" s="1112"/>
      <c r="AF9" s="1112"/>
      <c r="AG9" s="1112"/>
      <c r="AH9" s="1112"/>
      <c r="AI9" s="1113"/>
      <c r="AJ9" s="1114"/>
      <c r="AK9" s="1115"/>
      <c r="AL9" s="1115"/>
      <c r="AM9" s="1115"/>
      <c r="AN9" s="1115"/>
      <c r="AO9" s="1115"/>
      <c r="AP9" s="1115"/>
      <c r="AQ9" s="1115"/>
      <c r="AR9" s="1115"/>
      <c r="AS9" s="1115"/>
      <c r="AT9" s="1115"/>
      <c r="AU9" s="1115"/>
      <c r="AV9" s="1116"/>
    </row>
    <row r="10" spans="1:48">
      <c r="A10" s="1100"/>
      <c r="B10" s="1087"/>
      <c r="C10" s="1088"/>
      <c r="D10" s="1088"/>
      <c r="E10" s="1088"/>
      <c r="F10" s="1088"/>
      <c r="G10" s="1088"/>
      <c r="H10" s="1088"/>
      <c r="I10" s="1088"/>
      <c r="J10" s="1088"/>
      <c r="K10" s="1088"/>
      <c r="L10" s="1088"/>
      <c r="M10" s="1088"/>
      <c r="N10" s="1094"/>
      <c r="O10" s="1103"/>
      <c r="P10" s="1117"/>
      <c r="Q10" s="1117"/>
      <c r="R10" s="1117"/>
      <c r="S10" s="1117"/>
      <c r="T10" s="1117"/>
      <c r="U10" s="1117"/>
      <c r="V10" s="1117"/>
      <c r="W10" s="1117"/>
      <c r="X10" s="1117"/>
      <c r="Y10" s="1117"/>
      <c r="Z10" s="1117"/>
      <c r="AA10" s="1117"/>
      <c r="AB10" s="1117"/>
      <c r="AC10" s="1117"/>
      <c r="AD10" s="1117"/>
      <c r="AE10" s="1117"/>
      <c r="AF10" s="1117"/>
      <c r="AG10" s="1117"/>
      <c r="AH10" s="1117"/>
      <c r="AI10" s="1106"/>
      <c r="AJ10" s="1103"/>
      <c r="AK10" s="1117"/>
      <c r="AL10" s="1117"/>
      <c r="AM10" s="1104"/>
      <c r="AN10" s="1104"/>
      <c r="AO10" s="1117"/>
      <c r="AP10" s="1117"/>
      <c r="AQ10" s="1117"/>
      <c r="AR10" s="1117"/>
      <c r="AS10" s="1117"/>
      <c r="AT10" s="1117"/>
      <c r="AU10" s="1117"/>
      <c r="AV10" s="1106"/>
    </row>
    <row r="11" spans="1:48" ht="11.1" customHeight="1">
      <c r="A11" s="1118"/>
      <c r="B11" s="1119"/>
      <c r="C11" s="1120"/>
      <c r="D11" s="1120"/>
      <c r="E11" s="1120"/>
      <c r="F11" s="1120"/>
      <c r="G11" s="1120"/>
      <c r="H11" s="1120"/>
      <c r="I11" s="1120"/>
      <c r="J11" s="1120"/>
      <c r="K11" s="1120"/>
      <c r="L11" s="1120"/>
      <c r="M11" s="1120"/>
      <c r="N11" s="1121"/>
      <c r="O11" s="1122"/>
      <c r="P11" s="1122"/>
      <c r="Q11" s="1122"/>
      <c r="R11" s="1122"/>
      <c r="S11" s="1122"/>
      <c r="T11" s="1122"/>
      <c r="U11" s="1122"/>
      <c r="V11" s="1122"/>
      <c r="W11" s="1122"/>
      <c r="X11" s="1122"/>
      <c r="Y11" s="1122"/>
      <c r="Z11" s="1122"/>
      <c r="AA11" s="1122"/>
      <c r="AB11" s="1122"/>
      <c r="AC11" s="1122"/>
      <c r="AD11" s="1122"/>
      <c r="AE11" s="1122"/>
      <c r="AF11" s="1122"/>
      <c r="AG11" s="1122"/>
      <c r="AH11" s="1122"/>
      <c r="AI11" s="1113"/>
      <c r="AJ11" s="1123"/>
      <c r="AK11" s="1124"/>
      <c r="AL11" s="1124"/>
      <c r="AM11" s="1124"/>
      <c r="AN11" s="1124"/>
      <c r="AO11" s="1124"/>
      <c r="AP11" s="1124"/>
      <c r="AQ11" s="1124"/>
      <c r="AR11" s="1124"/>
      <c r="AS11" s="1124"/>
      <c r="AT11" s="1124"/>
      <c r="AU11" s="1124"/>
      <c r="AV11" s="1125"/>
    </row>
    <row r="12" spans="1:48" ht="11.1" customHeight="1">
      <c r="A12" s="1086"/>
      <c r="B12" s="1087"/>
      <c r="C12" s="1088"/>
      <c r="D12" s="1088"/>
      <c r="E12" s="1088"/>
      <c r="F12" s="1088"/>
      <c r="G12" s="1088"/>
      <c r="H12" s="1088"/>
      <c r="I12" s="1088"/>
      <c r="J12" s="1088"/>
      <c r="K12" s="1088"/>
      <c r="L12" s="1088"/>
      <c r="M12" s="1088"/>
      <c r="N12" s="1088"/>
      <c r="O12" s="1122"/>
      <c r="P12" s="1122"/>
      <c r="Q12" s="1122"/>
      <c r="R12" s="1122"/>
      <c r="S12" s="1122"/>
      <c r="T12" s="1122"/>
      <c r="U12" s="1122"/>
      <c r="V12" s="1122"/>
      <c r="W12" s="1122"/>
      <c r="X12" s="1122"/>
      <c r="Y12" s="1122"/>
      <c r="Z12" s="1122"/>
      <c r="AA12" s="1122"/>
      <c r="AB12" s="1122"/>
      <c r="AC12" s="1122"/>
      <c r="AD12" s="1122"/>
      <c r="AE12" s="1122"/>
      <c r="AF12" s="1122"/>
      <c r="AG12" s="1122"/>
      <c r="AH12" s="1122"/>
      <c r="AI12" s="1112"/>
      <c r="AJ12" s="1112"/>
      <c r="AK12" s="1112"/>
      <c r="AL12" s="1112"/>
      <c r="AM12" s="1112"/>
      <c r="AN12" s="1112"/>
      <c r="AO12" s="1112"/>
      <c r="AP12" s="1112"/>
      <c r="AQ12" s="1112"/>
      <c r="AR12" s="1112"/>
      <c r="AS12" s="1112"/>
      <c r="AT12" s="1112"/>
      <c r="AU12" s="1112"/>
      <c r="AV12" s="1112"/>
    </row>
    <row r="13" spans="1:48" ht="11.1" customHeight="1">
      <c r="A13" s="1086"/>
      <c r="B13" s="1087"/>
      <c r="C13" s="1088"/>
      <c r="D13" s="1088"/>
      <c r="E13" s="1088"/>
      <c r="F13" s="1088"/>
      <c r="G13" s="1088"/>
      <c r="H13" s="1088"/>
      <c r="I13" s="1088"/>
      <c r="J13" s="1088"/>
      <c r="K13" s="1088"/>
      <c r="L13" s="1088"/>
      <c r="M13" s="1088"/>
      <c r="N13" s="1088"/>
      <c r="O13" s="1122"/>
      <c r="P13" s="1122"/>
      <c r="Q13" s="1122"/>
      <c r="R13" s="1122"/>
      <c r="S13" s="1122"/>
      <c r="T13" s="1122"/>
      <c r="U13" s="1122"/>
      <c r="V13" s="1122"/>
      <c r="W13" s="1122"/>
      <c r="X13" s="1122"/>
      <c r="Y13" s="1122"/>
      <c r="Z13" s="1122"/>
      <c r="AA13" s="1122"/>
      <c r="AB13" s="1122"/>
      <c r="AC13" s="1122"/>
      <c r="AD13" s="1122"/>
      <c r="AE13" s="1122"/>
      <c r="AF13" s="1122"/>
      <c r="AG13" s="1122"/>
      <c r="AH13" s="1122"/>
      <c r="AI13" s="1112"/>
      <c r="AJ13" s="1112"/>
      <c r="AK13" s="1112"/>
      <c r="AL13" s="1112"/>
      <c r="AM13" s="1112"/>
      <c r="AN13" s="1112"/>
      <c r="AO13" s="1112"/>
      <c r="AP13" s="1112"/>
      <c r="AQ13" s="1112"/>
      <c r="AR13" s="1112"/>
      <c r="AS13" s="1112"/>
      <c r="AT13" s="1112"/>
      <c r="AU13" s="1112"/>
      <c r="AV13" s="1112"/>
    </row>
    <row r="14" spans="1:48" ht="11.1" customHeight="1">
      <c r="A14" s="1086"/>
      <c r="B14" s="1087"/>
      <c r="C14" s="1088"/>
      <c r="D14" s="1088"/>
      <c r="E14" s="1088"/>
      <c r="F14" s="1088"/>
      <c r="G14" s="1088"/>
      <c r="H14" s="1088"/>
      <c r="I14" s="1088"/>
      <c r="J14" s="1088"/>
      <c r="K14" s="1088"/>
      <c r="L14" s="1088"/>
      <c r="M14" s="1088"/>
      <c r="N14" s="1088"/>
      <c r="O14" s="1122"/>
      <c r="P14" s="1122"/>
      <c r="Q14" s="1122"/>
      <c r="R14" s="1122"/>
      <c r="S14" s="1122"/>
      <c r="T14" s="1122"/>
      <c r="U14" s="1122"/>
      <c r="V14" s="1122"/>
      <c r="W14" s="1122"/>
      <c r="X14" s="1122"/>
      <c r="Y14" s="1122"/>
      <c r="Z14" s="1122"/>
      <c r="AA14" s="1122"/>
      <c r="AB14" s="1122"/>
      <c r="AC14" s="1122"/>
      <c r="AD14" s="1122"/>
      <c r="AE14" s="1122"/>
      <c r="AF14" s="1122"/>
      <c r="AG14" s="1122"/>
      <c r="AH14" s="1126" t="s">
        <v>2930</v>
      </c>
      <c r="AI14" s="1122"/>
      <c r="AJ14" s="1122"/>
      <c r="AK14" s="1122"/>
      <c r="AL14" s="1122"/>
      <c r="AM14" s="1122"/>
      <c r="AN14" s="1112"/>
      <c r="AO14" s="1112"/>
      <c r="AP14" s="1112"/>
      <c r="AQ14" s="1112"/>
      <c r="AR14" s="1112"/>
      <c r="AS14" s="1112"/>
      <c r="AT14" s="1112"/>
      <c r="AU14" s="1127">
        <v>2</v>
      </c>
      <c r="AV14" s="1112"/>
    </row>
    <row r="15" spans="1:48" ht="11.1" customHeight="1">
      <c r="A15" s="1086"/>
      <c r="B15" s="1087"/>
      <c r="C15" s="1128"/>
      <c r="D15" s="1128"/>
      <c r="E15" s="1128"/>
      <c r="F15" s="1128"/>
      <c r="G15" s="1128"/>
      <c r="H15" s="1128"/>
      <c r="I15" s="1128"/>
      <c r="J15" s="1128"/>
      <c r="K15" s="1128"/>
      <c r="L15" s="1128"/>
      <c r="M15" s="1128"/>
      <c r="N15" s="1128"/>
      <c r="O15" s="1128"/>
      <c r="P15" s="1128"/>
      <c r="Q15" s="1128"/>
      <c r="R15" s="1128"/>
      <c r="S15" s="1128"/>
      <c r="T15" s="1128"/>
      <c r="U15" s="1128"/>
      <c r="V15" s="1128"/>
      <c r="W15" s="1128"/>
      <c r="X15" s="1072"/>
      <c r="Y15" s="1129"/>
      <c r="Z15" s="1129"/>
      <c r="AA15" s="1129"/>
      <c r="AB15" s="1129"/>
      <c r="AC15" s="1129"/>
      <c r="AD15" s="1129"/>
      <c r="AE15" s="1129"/>
      <c r="AG15" s="1104"/>
      <c r="AH15" s="1104"/>
      <c r="AI15" s="1104"/>
      <c r="AJ15" s="1104"/>
      <c r="AK15" s="1104"/>
      <c r="AL15" s="1104"/>
      <c r="AS15" s="1072"/>
      <c r="AT15" s="478"/>
      <c r="AV15" s="1088"/>
    </row>
    <row r="16" spans="1:48" ht="11.1" customHeight="1">
      <c r="A16" s="1086"/>
      <c r="B16" s="1087"/>
      <c r="C16" s="1128"/>
      <c r="D16" s="1128"/>
      <c r="E16" s="1128"/>
      <c r="F16" s="1128"/>
      <c r="G16" s="1128"/>
      <c r="H16" s="1128"/>
      <c r="I16" s="1128"/>
      <c r="J16" s="1128"/>
      <c r="K16" s="1128"/>
      <c r="L16" s="1128"/>
      <c r="M16" s="1128"/>
      <c r="N16" s="1128"/>
      <c r="O16" s="1128"/>
      <c r="P16" s="1128"/>
      <c r="Q16" s="1128"/>
      <c r="R16" s="1128"/>
      <c r="S16" s="1128"/>
      <c r="T16" s="1128"/>
      <c r="U16" s="1128"/>
      <c r="V16" s="1128"/>
      <c r="W16" s="1128"/>
      <c r="X16" s="1072"/>
      <c r="Y16" s="1129"/>
      <c r="Z16" s="1129"/>
      <c r="AA16" s="1129"/>
      <c r="AB16" s="1129"/>
      <c r="AC16" s="1129"/>
      <c r="AD16" s="1129"/>
      <c r="AE16" s="1129"/>
      <c r="AF16" s="1104"/>
      <c r="AG16" s="1104"/>
      <c r="AH16" s="1110" t="s">
        <v>2931</v>
      </c>
      <c r="AI16" s="1104"/>
      <c r="AJ16" s="1104"/>
      <c r="AK16" s="1104"/>
      <c r="AL16" s="1104"/>
      <c r="AT16" s="1130"/>
      <c r="AU16" s="1131"/>
      <c r="AV16" s="1105"/>
    </row>
    <row r="17" spans="1:48" ht="11.1" customHeight="1">
      <c r="A17" s="1086"/>
      <c r="B17" s="1087"/>
      <c r="C17" s="1128"/>
      <c r="D17" s="1128"/>
      <c r="E17" s="1128"/>
      <c r="F17" s="1128"/>
      <c r="G17" s="1128"/>
      <c r="H17" s="1128"/>
      <c r="I17" s="1128"/>
      <c r="J17" s="1128"/>
      <c r="K17" s="1128"/>
      <c r="L17" s="1128"/>
      <c r="M17" s="1128"/>
      <c r="N17" s="1128"/>
      <c r="O17" s="1128"/>
      <c r="P17" s="1128"/>
      <c r="Q17" s="1128"/>
      <c r="R17" s="1128"/>
      <c r="S17" s="1128"/>
      <c r="T17" s="1128"/>
      <c r="U17" s="1128"/>
      <c r="V17" s="1128"/>
      <c r="W17" s="1128"/>
      <c r="X17" s="1072"/>
      <c r="Y17" s="1129"/>
      <c r="Z17" s="1129"/>
      <c r="AA17" s="1129"/>
      <c r="AB17" s="1129"/>
      <c r="AC17" s="1129"/>
      <c r="AD17" s="1129"/>
      <c r="AE17" s="1129"/>
      <c r="AF17" s="1072"/>
      <c r="AG17" s="1072"/>
      <c r="AH17" s="1132"/>
      <c r="AI17" s="478"/>
      <c r="AJ17" s="478"/>
      <c r="AK17" s="1129"/>
      <c r="AL17" s="1129"/>
      <c r="AM17" s="1072"/>
      <c r="AN17" s="1072"/>
      <c r="AO17" s="1072"/>
      <c r="AP17" s="1072"/>
      <c r="AQ17" s="1072"/>
      <c r="AR17" s="1072"/>
      <c r="AS17" s="1072"/>
      <c r="AT17" s="478"/>
      <c r="AV17" s="1088"/>
    </row>
    <row r="18" spans="1:48" ht="11.1" customHeight="1">
      <c r="A18" s="1086"/>
      <c r="B18" s="1087"/>
      <c r="C18" s="1128"/>
      <c r="D18" s="1128"/>
      <c r="E18" s="1128"/>
      <c r="F18" s="1128"/>
      <c r="G18" s="1128"/>
      <c r="H18" s="1128"/>
      <c r="I18" s="1128"/>
      <c r="J18" s="1128"/>
      <c r="K18" s="1128"/>
      <c r="L18" s="1128"/>
      <c r="M18" s="1128"/>
      <c r="N18" s="1128"/>
      <c r="O18" s="1128"/>
      <c r="P18" s="1128"/>
      <c r="Q18" s="1128"/>
      <c r="R18" s="1128"/>
      <c r="S18" s="1128"/>
      <c r="T18" s="1128"/>
      <c r="U18" s="1128"/>
      <c r="V18" s="1128"/>
      <c r="W18" s="1128"/>
      <c r="X18" s="1072"/>
      <c r="Y18" s="1129"/>
      <c r="Z18" s="1129"/>
      <c r="AA18" s="1129"/>
      <c r="AB18" s="1129"/>
      <c r="AC18" s="1129"/>
      <c r="AD18" s="1129"/>
      <c r="AE18" s="1129"/>
      <c r="AG18" s="1072"/>
      <c r="AH18" s="1133" t="s">
        <v>2932</v>
      </c>
      <c r="AI18" s="478"/>
      <c r="AJ18" s="478"/>
      <c r="AK18" s="1129"/>
      <c r="AL18" s="1088"/>
      <c r="AN18" s="1072"/>
      <c r="AO18" s="1072"/>
      <c r="AP18" s="1072"/>
      <c r="AR18" s="1134"/>
      <c r="AS18" s="1134"/>
      <c r="AT18" s="1134"/>
      <c r="AU18" s="1134"/>
      <c r="AV18" s="1105"/>
    </row>
    <row r="19" spans="1:48" ht="11.1" customHeight="1">
      <c r="A19" s="1086"/>
      <c r="B19" s="1087"/>
      <c r="C19" s="1128"/>
      <c r="D19" s="1128"/>
      <c r="E19" s="1128"/>
      <c r="F19" s="1128"/>
      <c r="G19" s="1128"/>
      <c r="H19" s="1128"/>
      <c r="I19" s="1128"/>
      <c r="J19" s="1128"/>
      <c r="K19" s="1128"/>
      <c r="L19" s="1128"/>
      <c r="M19" s="1128"/>
      <c r="N19" s="1128"/>
      <c r="O19" s="1128"/>
      <c r="P19" s="1128"/>
      <c r="Q19" s="1128"/>
      <c r="R19" s="1128"/>
      <c r="S19" s="1128"/>
      <c r="T19" s="1128"/>
      <c r="U19" s="1128"/>
      <c r="V19" s="1128"/>
      <c r="W19" s="1128"/>
      <c r="X19" s="1072"/>
      <c r="Y19" s="1129"/>
      <c r="Z19" s="1129"/>
      <c r="AA19" s="1129"/>
      <c r="AB19" s="1129"/>
      <c r="AC19" s="1129"/>
      <c r="AD19" s="1129"/>
      <c r="AE19" s="1129"/>
      <c r="AF19" s="1072"/>
      <c r="AG19" s="1072"/>
      <c r="AH19" s="1132"/>
      <c r="AI19" s="478"/>
      <c r="AJ19" s="478"/>
      <c r="AK19" s="1129"/>
      <c r="AL19" s="1129"/>
      <c r="AM19" s="1072"/>
      <c r="AN19" s="1072"/>
      <c r="AO19" s="1072"/>
      <c r="AP19" s="1072"/>
      <c r="AQ19" s="1072"/>
      <c r="AR19" s="1072"/>
      <c r="AS19" s="1072"/>
      <c r="AT19" s="478"/>
      <c r="AV19" s="1088"/>
    </row>
    <row r="20" spans="1:48" ht="11.1" customHeight="1">
      <c r="A20" s="1086"/>
      <c r="B20" s="1087"/>
      <c r="C20" s="1128"/>
      <c r="D20" s="1128"/>
      <c r="E20" s="1128"/>
      <c r="F20" s="1128"/>
      <c r="G20" s="1128"/>
      <c r="H20" s="1128"/>
      <c r="I20" s="1128"/>
      <c r="J20" s="1128"/>
      <c r="K20" s="1128"/>
      <c r="L20" s="1128"/>
      <c r="M20" s="1128"/>
      <c r="N20" s="1128"/>
      <c r="O20" s="1128"/>
      <c r="P20" s="1128"/>
      <c r="Q20" s="1128"/>
      <c r="R20" s="1128"/>
      <c r="S20" s="1128"/>
      <c r="T20" s="1128"/>
      <c r="U20" s="1128"/>
      <c r="V20" s="1128"/>
      <c r="W20" s="1128"/>
      <c r="X20" s="1072"/>
      <c r="Y20" s="1129"/>
      <c r="Z20" s="1129"/>
      <c r="AA20" s="1129"/>
      <c r="AB20" s="1129"/>
      <c r="AC20" s="1129"/>
      <c r="AD20" s="1129"/>
      <c r="AE20" s="1129"/>
      <c r="AG20" s="1072"/>
      <c r="AH20" s="1133" t="s">
        <v>2933</v>
      </c>
      <c r="AI20" s="478"/>
      <c r="AJ20" s="478"/>
      <c r="AK20" s="1129"/>
      <c r="AL20" s="1129"/>
      <c r="AN20" s="1072"/>
      <c r="AO20" s="1072"/>
      <c r="AP20" s="1072"/>
      <c r="AS20" s="1134"/>
      <c r="AT20" s="1134"/>
      <c r="AU20" s="1134"/>
      <c r="AV20" s="1105"/>
    </row>
    <row r="21" spans="1:48" ht="11.1" customHeight="1">
      <c r="A21" s="1135"/>
      <c r="B21" s="1119"/>
      <c r="C21" s="1136"/>
      <c r="D21" s="1136"/>
      <c r="E21" s="1136"/>
      <c r="F21" s="1136"/>
      <c r="G21" s="1136"/>
      <c r="H21" s="1136"/>
      <c r="I21" s="1136"/>
      <c r="J21" s="1136"/>
      <c r="K21" s="1136"/>
      <c r="L21" s="1136"/>
      <c r="M21" s="1136"/>
      <c r="N21" s="1136"/>
      <c r="O21" s="1136"/>
      <c r="P21" s="1136"/>
      <c r="Q21" s="1136"/>
      <c r="R21" s="1136"/>
      <c r="S21" s="1136"/>
      <c r="T21" s="1136"/>
      <c r="U21" s="1136"/>
      <c r="V21" s="1136"/>
      <c r="W21" s="1136"/>
      <c r="X21" s="1137"/>
      <c r="Y21" s="1136"/>
      <c r="Z21" s="1136"/>
      <c r="AA21" s="1136"/>
      <c r="AB21" s="1136"/>
      <c r="AC21" s="1136"/>
      <c r="AD21" s="1136"/>
      <c r="AE21" s="1136"/>
      <c r="AF21" s="1138"/>
      <c r="AG21" s="1137"/>
      <c r="AH21" s="1137"/>
      <c r="AI21" s="1137"/>
      <c r="AJ21" s="1137"/>
      <c r="AK21" s="1136"/>
      <c r="AL21" s="1136"/>
      <c r="AM21" s="1120"/>
      <c r="AN21" s="1137"/>
      <c r="AO21" s="1137"/>
      <c r="AP21" s="1137"/>
      <c r="AQ21" s="1137"/>
      <c r="AR21" s="1137"/>
      <c r="AS21" s="1137"/>
      <c r="AT21" s="1137"/>
      <c r="AU21" s="1139"/>
      <c r="AV21" s="1139"/>
    </row>
    <row r="22" spans="1:48" ht="11.1" customHeight="1">
      <c r="A22" s="1086"/>
      <c r="B22" s="1087"/>
      <c r="C22" s="1129"/>
      <c r="D22" s="1129"/>
      <c r="E22" s="1129"/>
      <c r="F22" s="1129"/>
      <c r="G22" s="1129"/>
      <c r="H22" s="1129"/>
      <c r="I22" s="1129"/>
      <c r="J22" s="1129"/>
      <c r="K22" s="1129"/>
      <c r="L22" s="1129"/>
      <c r="M22" s="1129"/>
      <c r="N22" s="1129"/>
      <c r="O22" s="1129"/>
      <c r="P22" s="1129"/>
      <c r="Q22" s="1129"/>
      <c r="R22" s="1129"/>
      <c r="S22" s="1129"/>
      <c r="T22" s="1129"/>
      <c r="U22" s="1129"/>
      <c r="V22" s="1129"/>
      <c r="W22" s="1129"/>
      <c r="X22" s="1140"/>
      <c r="Y22" s="1129"/>
      <c r="Z22" s="1129"/>
      <c r="AA22" s="1129"/>
      <c r="AB22" s="1129"/>
      <c r="AC22" s="1129"/>
      <c r="AD22" s="1129"/>
      <c r="AE22" s="1129"/>
      <c r="AF22" s="1141"/>
      <c r="AG22" s="1072"/>
      <c r="AH22" s="1072"/>
      <c r="AI22" s="1072"/>
      <c r="AJ22" s="1072"/>
      <c r="AK22" s="1129"/>
      <c r="AL22" s="1129"/>
      <c r="AM22" s="1088"/>
      <c r="AN22" s="1072"/>
      <c r="AO22" s="1072"/>
      <c r="AP22" s="1072"/>
      <c r="AQ22" s="1072"/>
      <c r="AR22" s="1072"/>
      <c r="AS22" s="1072"/>
      <c r="AT22" s="1072"/>
      <c r="AU22" s="1142"/>
      <c r="AV22" s="1142"/>
    </row>
    <row r="23" spans="1:48" s="1144" customFormat="1" ht="11.1" customHeight="1">
      <c r="A23" s="1066" t="s">
        <v>2934</v>
      </c>
      <c r="B23" s="1087"/>
      <c r="C23" s="1128"/>
      <c r="D23" s="1128"/>
      <c r="E23" s="1128"/>
      <c r="F23" s="1128"/>
      <c r="G23" s="1128"/>
      <c r="H23" s="1128"/>
      <c r="I23" s="1128"/>
      <c r="J23" s="1128"/>
      <c r="K23" s="1128"/>
      <c r="L23" s="1128"/>
      <c r="M23" s="1128"/>
      <c r="N23" s="1128"/>
      <c r="O23" s="1128"/>
      <c r="P23" s="1128"/>
      <c r="Q23" s="1128"/>
      <c r="R23" s="1128"/>
      <c r="S23" s="1128"/>
      <c r="T23" s="1128"/>
      <c r="U23" s="1128"/>
      <c r="V23" s="1128"/>
      <c r="W23" s="1128"/>
      <c r="X23" s="1143"/>
      <c r="Z23" s="1145" t="s">
        <v>2935</v>
      </c>
      <c r="AA23" s="1146"/>
      <c r="AB23" s="1146"/>
      <c r="AC23" s="1147"/>
      <c r="AD23" s="1147"/>
      <c r="AE23" s="1147"/>
      <c r="AF23" s="1147"/>
      <c r="AG23" s="1147"/>
      <c r="AH23" s="1147"/>
      <c r="AI23" s="1147"/>
      <c r="AJ23" s="1147"/>
      <c r="AK23" s="1147"/>
      <c r="AL23" s="1147"/>
      <c r="AM23" s="1148"/>
      <c r="AN23" s="1148"/>
      <c r="AO23" s="1148"/>
      <c r="AP23" s="1148"/>
      <c r="AQ23" s="1148"/>
      <c r="AR23" s="1149"/>
      <c r="AS23" s="1086"/>
      <c r="AT23" s="1086"/>
      <c r="AU23" s="1150"/>
      <c r="AV23" s="1086"/>
    </row>
    <row r="24" spans="1:48" s="1144" customFormat="1" ht="11.1" customHeight="1">
      <c r="A24" s="1151"/>
      <c r="B24" s="1087"/>
      <c r="C24" s="1128"/>
      <c r="D24" s="1128"/>
      <c r="E24" s="1128"/>
      <c r="F24" s="1128"/>
      <c r="G24" s="1128"/>
      <c r="H24" s="1128"/>
      <c r="I24" s="1128"/>
      <c r="J24" s="1128"/>
      <c r="K24" s="1128"/>
      <c r="L24" s="1128"/>
      <c r="M24" s="1128"/>
      <c r="N24" s="1128"/>
      <c r="O24" s="1128"/>
      <c r="P24" s="1128"/>
      <c r="Q24" s="1128"/>
      <c r="R24" s="1128"/>
      <c r="S24" s="1128"/>
      <c r="T24" s="1128"/>
      <c r="U24" s="1128"/>
      <c r="V24" s="1128"/>
      <c r="W24" s="1128"/>
      <c r="X24" s="1143"/>
      <c r="Y24" s="1072"/>
      <c r="Z24" s="1152"/>
      <c r="AA24" s="1081"/>
      <c r="AB24" s="1081"/>
      <c r="AC24" s="1081"/>
      <c r="AD24" s="1081"/>
      <c r="AE24" s="1081"/>
      <c r="AF24" s="1081"/>
      <c r="AG24" s="1081"/>
      <c r="AH24" s="1081"/>
      <c r="AI24" s="1081"/>
      <c r="AJ24" s="1081"/>
      <c r="AK24" s="1081"/>
      <c r="AL24" s="1081"/>
      <c r="AM24" s="1086"/>
      <c r="AN24" s="1086"/>
      <c r="AO24" s="1086"/>
      <c r="AP24" s="1086"/>
      <c r="AQ24" s="1086"/>
      <c r="AR24" s="1086"/>
      <c r="AS24" s="1086"/>
      <c r="AT24" s="1086"/>
      <c r="AU24" s="1086"/>
      <c r="AV24" s="1086"/>
    </row>
    <row r="25" spans="1:48" s="1144" customFormat="1" ht="11.1" customHeight="1">
      <c r="A25" s="1153">
        <v>1</v>
      </c>
      <c r="B25" s="769" t="s">
        <v>2936</v>
      </c>
      <c r="C25" s="166"/>
      <c r="D25" s="166"/>
      <c r="E25" s="166"/>
      <c r="F25" s="166"/>
      <c r="G25" s="166"/>
      <c r="H25" s="166"/>
      <c r="I25" s="166"/>
      <c r="J25" s="166"/>
      <c r="K25" s="166"/>
      <c r="L25" s="1154"/>
      <c r="M25" s="1072"/>
      <c r="N25" s="478"/>
      <c r="O25" s="478"/>
      <c r="P25" s="478"/>
      <c r="Q25" s="478"/>
      <c r="R25" s="478"/>
      <c r="S25" s="1072"/>
      <c r="T25" s="1072"/>
      <c r="U25" s="478"/>
      <c r="V25" s="478"/>
      <c r="W25" s="478"/>
      <c r="X25" s="1155"/>
      <c r="Y25" s="1129"/>
      <c r="Z25" s="710" t="s">
        <v>2937</v>
      </c>
      <c r="AA25" s="75" t="s">
        <v>2938</v>
      </c>
      <c r="AB25" s="1081"/>
      <c r="AC25" s="1081"/>
      <c r="AD25" s="1081"/>
      <c r="AE25" s="1081"/>
      <c r="AF25" s="1081"/>
      <c r="AG25" s="1081"/>
      <c r="AH25" s="1081"/>
      <c r="AI25" s="1081"/>
      <c r="AJ25" s="1081"/>
      <c r="AK25" s="1081"/>
      <c r="AL25" s="1081"/>
      <c r="AM25" s="1086"/>
      <c r="AN25" s="1086"/>
      <c r="AO25" s="1156"/>
      <c r="AP25" s="1156"/>
      <c r="AQ25" s="1086"/>
      <c r="AR25" s="1086"/>
      <c r="AS25" s="1086"/>
      <c r="AT25" s="1086"/>
      <c r="AU25" s="1086"/>
      <c r="AV25" s="1086"/>
    </row>
    <row r="26" spans="1:48" s="1144" customFormat="1" ht="11.1" customHeight="1">
      <c r="A26" s="1153"/>
      <c r="B26" s="166"/>
      <c r="C26" s="166"/>
      <c r="D26" s="166"/>
      <c r="E26" s="166"/>
      <c r="F26" s="166"/>
      <c r="G26" s="166"/>
      <c r="H26" s="166"/>
      <c r="I26" s="166"/>
      <c r="J26" s="166"/>
      <c r="K26" s="166"/>
      <c r="L26" s="1154"/>
      <c r="M26" s="1072"/>
      <c r="N26" s="478"/>
      <c r="O26" s="478"/>
      <c r="P26" s="478"/>
      <c r="Q26" s="478"/>
      <c r="R26" s="478"/>
      <c r="S26" s="1072"/>
      <c r="T26" s="1072"/>
      <c r="U26" s="478"/>
      <c r="V26" s="478"/>
      <c r="W26" s="478"/>
      <c r="X26" s="1155"/>
      <c r="Y26" s="1129"/>
      <c r="Z26" s="1152"/>
      <c r="AA26" s="1081"/>
      <c r="AB26" s="1490" t="s">
        <v>2939</v>
      </c>
      <c r="AC26" s="1490"/>
      <c r="AD26" s="1490"/>
      <c r="AE26" s="1490"/>
      <c r="AF26" s="1490"/>
      <c r="AG26" s="1490"/>
      <c r="AH26" s="1490"/>
      <c r="AI26" s="1490"/>
      <c r="AJ26" s="1490"/>
      <c r="AK26" s="1490"/>
      <c r="AL26" s="1490"/>
      <c r="AM26" s="1490"/>
      <c r="AN26" s="1490"/>
      <c r="AO26" s="1490"/>
      <c r="AP26" s="1490"/>
      <c r="AQ26" s="1086"/>
      <c r="AR26" s="1086"/>
      <c r="AS26" s="1086"/>
      <c r="AT26" s="1157"/>
      <c r="AU26" s="1158">
        <v>1</v>
      </c>
      <c r="AV26" s="1086"/>
    </row>
    <row r="27" spans="1:48" s="1144" customFormat="1" ht="11.1" customHeight="1">
      <c r="A27" s="1086"/>
      <c r="B27" s="710" t="s">
        <v>2940</v>
      </c>
      <c r="C27" s="1490" t="s">
        <v>2941</v>
      </c>
      <c r="D27" s="1490"/>
      <c r="E27" s="1490"/>
      <c r="F27" s="1490"/>
      <c r="G27" s="1490"/>
      <c r="H27" s="1490"/>
      <c r="I27" s="1490"/>
      <c r="J27" s="1490"/>
      <c r="K27" s="1490"/>
      <c r="L27" s="1490"/>
      <c r="M27" s="1490"/>
      <c r="N27" s="1490"/>
      <c r="O27" s="1490"/>
      <c r="P27" s="1490"/>
      <c r="Q27" s="1490"/>
      <c r="R27" s="1490"/>
      <c r="S27" s="1072"/>
      <c r="T27" s="1072"/>
      <c r="U27" s="1072"/>
      <c r="V27" s="1134"/>
      <c r="W27" s="1134"/>
      <c r="X27" s="1155"/>
      <c r="Y27" s="1072"/>
      <c r="Z27" s="1152"/>
      <c r="AA27" s="1129"/>
      <c r="AB27" s="1490" t="s">
        <v>2942</v>
      </c>
      <c r="AC27" s="1490"/>
      <c r="AD27" s="1490"/>
      <c r="AE27" s="1490"/>
      <c r="AF27" s="1490"/>
      <c r="AG27" s="1490"/>
      <c r="AH27" s="1490"/>
      <c r="AI27" s="1490"/>
      <c r="AJ27" s="1490"/>
      <c r="AK27" s="1490"/>
      <c r="AL27" s="1490"/>
      <c r="AM27" s="1490"/>
      <c r="AN27" s="1490"/>
      <c r="AO27" s="1490"/>
      <c r="AP27" s="1490"/>
      <c r="AQ27" s="1086"/>
      <c r="AR27" s="1086"/>
      <c r="AS27" s="1086"/>
      <c r="AT27" s="1157"/>
      <c r="AU27" s="1158">
        <v>2</v>
      </c>
      <c r="AV27" s="1086"/>
    </row>
    <row r="28" spans="1:48" s="1144" customFormat="1" ht="11.1" customHeight="1">
      <c r="A28" s="1086"/>
      <c r="B28" s="710"/>
      <c r="C28" s="1159"/>
      <c r="D28" s="1159"/>
      <c r="E28" s="1159"/>
      <c r="F28" s="1159"/>
      <c r="G28" s="1159"/>
      <c r="H28" s="1159"/>
      <c r="I28" s="1159"/>
      <c r="J28" s="1159"/>
      <c r="K28" s="1159"/>
      <c r="L28" s="1159"/>
      <c r="M28" s="1159"/>
      <c r="N28" s="1159"/>
      <c r="O28" s="1159"/>
      <c r="P28" s="1159"/>
      <c r="Q28" s="1159"/>
      <c r="R28" s="1159"/>
      <c r="U28" s="1504" t="s">
        <v>2943</v>
      </c>
      <c r="V28" s="1504"/>
      <c r="W28" s="1504"/>
      <c r="X28" s="1501"/>
      <c r="Y28" s="1072"/>
      <c r="Z28" s="1152"/>
      <c r="AA28" s="1081"/>
      <c r="AB28" s="1490" t="s">
        <v>2944</v>
      </c>
      <c r="AC28" s="1490"/>
      <c r="AD28" s="1490"/>
      <c r="AE28" s="1490"/>
      <c r="AF28" s="1490"/>
      <c r="AG28" s="1490"/>
      <c r="AH28" s="1490"/>
      <c r="AI28" s="1490"/>
      <c r="AJ28" s="1490"/>
      <c r="AK28" s="1490"/>
      <c r="AL28" s="1490"/>
      <c r="AM28" s="1490"/>
      <c r="AN28" s="1490"/>
      <c r="AO28" s="1490"/>
      <c r="AP28" s="1490"/>
      <c r="AQ28" s="1086"/>
      <c r="AR28" s="1086"/>
      <c r="AS28" s="1086"/>
      <c r="AT28" s="1157"/>
      <c r="AU28" s="1158">
        <v>4</v>
      </c>
      <c r="AV28" s="1086"/>
    </row>
    <row r="29" spans="1:48" s="1144" customFormat="1" ht="11.1" customHeight="1">
      <c r="A29" s="1086"/>
      <c r="B29" s="1087"/>
      <c r="C29" s="1072"/>
      <c r="D29" s="1072"/>
      <c r="E29" s="1072"/>
      <c r="F29" s="1072"/>
      <c r="G29" s="1072"/>
      <c r="H29" s="1072"/>
      <c r="I29" s="1072"/>
      <c r="J29" s="1072"/>
      <c r="K29" s="1072"/>
      <c r="L29" s="1072"/>
      <c r="M29" s="1072"/>
      <c r="N29" s="1072"/>
      <c r="O29" s="1072"/>
      <c r="P29" s="1072"/>
      <c r="Q29" s="1072"/>
      <c r="R29" s="1072"/>
      <c r="S29" s="1072"/>
      <c r="T29" s="1072"/>
      <c r="U29" s="1072"/>
      <c r="V29" s="1132"/>
      <c r="W29" s="1132"/>
      <c r="X29" s="1155"/>
      <c r="Y29" s="1072"/>
      <c r="Z29" s="1152"/>
      <c r="AA29" s="1081"/>
      <c r="AB29" s="1490" t="s">
        <v>3060</v>
      </c>
      <c r="AC29" s="1490"/>
      <c r="AD29" s="1490"/>
      <c r="AE29" s="1490"/>
      <c r="AF29" s="1490"/>
      <c r="AG29" s="1490"/>
      <c r="AH29" s="1490"/>
      <c r="AI29" s="1490"/>
      <c r="AJ29" s="1490"/>
      <c r="AK29" s="1490"/>
      <c r="AL29" s="1490"/>
      <c r="AM29" s="1490"/>
      <c r="AN29" s="1490"/>
      <c r="AO29" s="1490"/>
      <c r="AP29" s="1490"/>
      <c r="AQ29" s="1086"/>
      <c r="AR29" s="1086"/>
      <c r="AS29" s="1086"/>
      <c r="AT29" s="1157"/>
      <c r="AU29" s="1158">
        <v>5</v>
      </c>
      <c r="AV29" s="1086"/>
    </row>
    <row r="30" spans="1:48" s="1144" customFormat="1" ht="11.1" customHeight="1">
      <c r="A30" s="1086"/>
      <c r="B30" s="710" t="s">
        <v>2937</v>
      </c>
      <c r="C30" s="1490" t="s">
        <v>2945</v>
      </c>
      <c r="D30" s="1490"/>
      <c r="E30" s="1490"/>
      <c r="F30" s="1490"/>
      <c r="G30" s="1490"/>
      <c r="H30" s="1490"/>
      <c r="I30" s="1490"/>
      <c r="J30" s="1490"/>
      <c r="K30" s="1490"/>
      <c r="L30" s="1490"/>
      <c r="M30" s="1490"/>
      <c r="N30" s="1490"/>
      <c r="O30" s="1490"/>
      <c r="P30" s="1490"/>
      <c r="Q30" s="1490"/>
      <c r="R30" s="1490"/>
      <c r="S30" s="1110"/>
      <c r="T30" s="1110"/>
      <c r="U30" s="1161"/>
      <c r="V30" s="1161"/>
      <c r="W30" s="1161"/>
      <c r="X30" s="1111"/>
      <c r="Y30" s="1072"/>
      <c r="Z30" s="1152"/>
      <c r="AA30" s="1081"/>
      <c r="AB30" s="1160"/>
      <c r="AC30" s="1160"/>
      <c r="AD30" s="1160"/>
      <c r="AE30" s="1160"/>
      <c r="AF30" s="1160"/>
      <c r="AG30" s="1160"/>
      <c r="AH30" s="1160"/>
      <c r="AI30" s="1160"/>
      <c r="AJ30" s="1160"/>
      <c r="AK30" s="1160"/>
      <c r="AL30" s="1160"/>
      <c r="AM30" s="1160"/>
      <c r="AN30" s="1160"/>
      <c r="AO30" s="1160"/>
      <c r="AP30" s="1160"/>
      <c r="AQ30" s="1086"/>
      <c r="AR30" s="1086"/>
      <c r="AS30" s="1086"/>
      <c r="AT30" s="1086"/>
      <c r="AU30" s="1150"/>
      <c r="AV30" s="1086"/>
    </row>
    <row r="31" spans="1:48" s="1144" customFormat="1" ht="11.1" customHeight="1">
      <c r="A31" s="1086"/>
      <c r="B31" s="1087"/>
      <c r="C31" s="1159"/>
      <c r="D31" s="1159"/>
      <c r="E31" s="1159"/>
      <c r="F31" s="1159"/>
      <c r="G31" s="1159"/>
      <c r="H31" s="1159"/>
      <c r="I31" s="1159"/>
      <c r="J31" s="1159"/>
      <c r="K31" s="1159"/>
      <c r="L31" s="1159"/>
      <c r="M31" s="1159"/>
      <c r="N31" s="1159"/>
      <c r="O31" s="1159"/>
      <c r="P31" s="1159"/>
      <c r="Q31" s="1159"/>
      <c r="R31" s="1159"/>
      <c r="S31" s="1162"/>
      <c r="T31" s="1162"/>
      <c r="U31" s="1177" t="s">
        <v>2943</v>
      </c>
      <c r="V31" s="1177"/>
      <c r="W31" s="1177"/>
      <c r="X31" s="1163"/>
      <c r="Y31" s="1129"/>
      <c r="Z31" s="710" t="s">
        <v>2946</v>
      </c>
      <c r="AA31" s="75" t="s">
        <v>2947</v>
      </c>
      <c r="AB31" s="1081"/>
      <c r="AC31" s="1081"/>
      <c r="AD31" s="1081"/>
      <c r="AE31" s="1081"/>
      <c r="AF31" s="1081"/>
      <c r="AG31" s="1081"/>
      <c r="AH31" s="1081"/>
      <c r="AI31" s="1081"/>
      <c r="AJ31" s="1081"/>
      <c r="AK31" s="1081"/>
      <c r="AL31" s="1081"/>
      <c r="AM31" s="1086"/>
      <c r="AN31" s="1086"/>
      <c r="AO31" s="1156"/>
      <c r="AP31" s="1156"/>
      <c r="AQ31" s="1150"/>
      <c r="AR31" s="1150"/>
      <c r="AS31" s="1086"/>
      <c r="AT31" s="1086"/>
      <c r="AU31" s="1150"/>
      <c r="AV31" s="1150"/>
    </row>
    <row r="32" spans="1:48" s="1144" customFormat="1" ht="11.1" customHeight="1">
      <c r="A32" s="1086"/>
      <c r="B32" s="1087"/>
      <c r="C32" s="1160"/>
      <c r="D32" s="1160"/>
      <c r="E32" s="1160"/>
      <c r="F32" s="1160"/>
      <c r="G32" s="1160"/>
      <c r="H32" s="1160"/>
      <c r="I32" s="1160"/>
      <c r="J32" s="1160"/>
      <c r="K32" s="1160"/>
      <c r="L32" s="1160"/>
      <c r="M32" s="1160"/>
      <c r="N32" s="1160"/>
      <c r="O32" s="1160"/>
      <c r="P32" s="1160"/>
      <c r="Q32" s="1160"/>
      <c r="R32" s="1160"/>
      <c r="S32" s="1162"/>
      <c r="T32" s="1162"/>
      <c r="U32" s="1110"/>
      <c r="V32" s="1110"/>
      <c r="W32" s="1110"/>
      <c r="X32" s="1163"/>
      <c r="Y32" s="1129"/>
      <c r="Z32" s="710"/>
      <c r="AA32" s="81"/>
      <c r="AB32" s="1490" t="s">
        <v>2948</v>
      </c>
      <c r="AC32" s="1490"/>
      <c r="AD32" s="1490"/>
      <c r="AE32" s="1490"/>
      <c r="AF32" s="1490"/>
      <c r="AG32" s="1490"/>
      <c r="AH32" s="1490"/>
      <c r="AI32" s="1490"/>
      <c r="AJ32" s="1490"/>
      <c r="AK32" s="1490"/>
      <c r="AL32" s="1490"/>
      <c r="AM32" s="1490"/>
      <c r="AN32" s="1490"/>
      <c r="AO32" s="1490"/>
      <c r="AP32" s="1490"/>
      <c r="AQ32" s="1150"/>
      <c r="AR32" s="1150"/>
      <c r="AS32" s="1086"/>
      <c r="AT32" s="1157"/>
      <c r="AU32" s="1158">
        <v>1</v>
      </c>
      <c r="AV32" s="1150"/>
    </row>
    <row r="33" spans="1:48" s="1144" customFormat="1" ht="11.1" customHeight="1">
      <c r="A33" s="1086"/>
      <c r="B33" s="1087"/>
      <c r="C33" s="1081"/>
      <c r="D33" s="1081"/>
      <c r="E33" s="1081"/>
      <c r="F33" s="1081"/>
      <c r="G33" s="1081"/>
      <c r="H33" s="1081"/>
      <c r="I33" s="1081"/>
      <c r="J33" s="1081"/>
      <c r="K33" s="1081"/>
      <c r="L33" s="1081"/>
      <c r="M33" s="1081"/>
      <c r="N33" s="1081"/>
      <c r="O33" s="1081"/>
      <c r="P33" s="1164"/>
      <c r="Q33" s="1164"/>
      <c r="R33" s="1164"/>
      <c r="S33" s="1164"/>
      <c r="T33" s="1164"/>
      <c r="U33" s="1164"/>
      <c r="V33" s="1164"/>
      <c r="W33" s="1164"/>
      <c r="X33" s="1165"/>
      <c r="Y33" s="1129"/>
      <c r="Z33" s="710"/>
      <c r="AA33" s="81"/>
      <c r="AB33" s="1490" t="s">
        <v>2949</v>
      </c>
      <c r="AC33" s="1490"/>
      <c r="AD33" s="1490"/>
      <c r="AE33" s="1490"/>
      <c r="AF33" s="1490"/>
      <c r="AG33" s="1490"/>
      <c r="AH33" s="1490"/>
      <c r="AI33" s="1490"/>
      <c r="AJ33" s="1490"/>
      <c r="AK33" s="1490"/>
      <c r="AL33" s="1490"/>
      <c r="AM33" s="1490"/>
      <c r="AN33" s="1490"/>
      <c r="AO33" s="1490"/>
      <c r="AP33" s="1490"/>
      <c r="AQ33" s="1150"/>
      <c r="AR33" s="1150"/>
      <c r="AS33" s="1086"/>
      <c r="AT33" s="1157"/>
      <c r="AU33" s="1158">
        <v>2</v>
      </c>
      <c r="AV33" s="1150"/>
    </row>
    <row r="34" spans="1:48" s="1144" customFormat="1" ht="11.1" customHeight="1">
      <c r="A34" s="1153">
        <v>2</v>
      </c>
      <c r="B34" s="1490" t="s">
        <v>2950</v>
      </c>
      <c r="C34" s="1490"/>
      <c r="D34" s="1490"/>
      <c r="E34" s="1490"/>
      <c r="F34" s="1490"/>
      <c r="G34" s="1490"/>
      <c r="H34" s="1490"/>
      <c r="I34" s="1490"/>
      <c r="J34" s="1490"/>
      <c r="K34" s="1490"/>
      <c r="L34" s="1490"/>
      <c r="M34" s="1490"/>
      <c r="N34" s="1490"/>
      <c r="O34" s="1490"/>
      <c r="P34" s="1081"/>
      <c r="Q34" s="1166"/>
      <c r="R34" s="1166"/>
      <c r="S34" s="1166"/>
      <c r="T34" s="1166"/>
      <c r="U34" s="1166"/>
      <c r="V34" s="1166"/>
      <c r="W34" s="1166"/>
      <c r="X34" s="1167"/>
      <c r="Y34" s="1129"/>
      <c r="Z34" s="710"/>
      <c r="AA34" s="81"/>
      <c r="AB34" s="1160"/>
      <c r="AC34" s="1160"/>
      <c r="AD34" s="1160"/>
      <c r="AE34" s="1160"/>
      <c r="AF34" s="1160"/>
      <c r="AG34" s="1160"/>
      <c r="AH34" s="1160"/>
      <c r="AI34" s="1160"/>
      <c r="AJ34" s="1160"/>
      <c r="AK34" s="1160"/>
      <c r="AL34" s="1160"/>
      <c r="AM34" s="1160"/>
      <c r="AN34" s="1160"/>
      <c r="AO34" s="1160"/>
      <c r="AP34" s="1160"/>
      <c r="AQ34" s="1150"/>
      <c r="AR34" s="1150"/>
      <c r="AS34" s="1086"/>
      <c r="AT34" s="1086"/>
      <c r="AU34" s="1150"/>
      <c r="AV34" s="1150"/>
    </row>
    <row r="35" spans="1:48" s="1144" customFormat="1" ht="11.1" customHeight="1">
      <c r="A35" s="1153"/>
      <c r="B35" s="1160"/>
      <c r="C35" s="1160"/>
      <c r="D35" s="1160"/>
      <c r="E35" s="1160"/>
      <c r="F35" s="1160"/>
      <c r="G35" s="1160"/>
      <c r="H35" s="1160"/>
      <c r="I35" s="1160"/>
      <c r="J35" s="1160"/>
      <c r="K35" s="1160"/>
      <c r="L35" s="1160"/>
      <c r="M35" s="1160"/>
      <c r="N35" s="1160"/>
      <c r="O35" s="1160"/>
      <c r="P35" s="1081"/>
      <c r="Q35" s="1129"/>
      <c r="R35" s="1129"/>
      <c r="S35" s="1129"/>
      <c r="T35" s="1129"/>
      <c r="U35" s="1129"/>
      <c r="V35" s="1129"/>
      <c r="W35" s="1129"/>
      <c r="X35" s="1081"/>
      <c r="Y35" s="1168"/>
      <c r="Z35" s="710" t="s">
        <v>2951</v>
      </c>
      <c r="AA35" s="75" t="s">
        <v>2952</v>
      </c>
      <c r="AB35" s="1081"/>
      <c r="AC35" s="1081"/>
      <c r="AD35" s="1081"/>
      <c r="AE35" s="1081"/>
      <c r="AF35" s="1081"/>
      <c r="AG35" s="1081"/>
      <c r="AH35" s="1081"/>
      <c r="AI35" s="1081"/>
      <c r="AJ35" s="1081"/>
      <c r="AK35" s="1081"/>
      <c r="AL35" s="1081"/>
      <c r="AM35" s="1086"/>
      <c r="AN35" s="1086"/>
      <c r="AO35" s="1169"/>
      <c r="AP35" s="1150"/>
      <c r="AQ35" s="1086"/>
      <c r="AR35" s="1150"/>
      <c r="AS35" s="1150"/>
      <c r="AT35" s="1072"/>
      <c r="AU35" s="1142"/>
      <c r="AV35" s="1142"/>
    </row>
    <row r="36" spans="1:48" s="1144" customFormat="1" ht="11.1" customHeight="1">
      <c r="A36" s="1170"/>
      <c r="B36" s="1162"/>
      <c r="C36" s="1162"/>
      <c r="D36" s="1162"/>
      <c r="E36" s="1162"/>
      <c r="K36" s="1162"/>
      <c r="L36" s="1129"/>
      <c r="T36" s="1128"/>
      <c r="X36" s="1167"/>
      <c r="Y36" s="1168"/>
      <c r="Z36" s="710"/>
      <c r="AA36" s="81"/>
      <c r="AB36" s="1490" t="s">
        <v>3061</v>
      </c>
      <c r="AC36" s="1490"/>
      <c r="AD36" s="1490"/>
      <c r="AE36" s="1490"/>
      <c r="AF36" s="1490"/>
      <c r="AG36" s="1490"/>
      <c r="AH36" s="1490"/>
      <c r="AI36" s="1490"/>
      <c r="AJ36" s="1490"/>
      <c r="AK36" s="1490"/>
      <c r="AL36" s="1490"/>
      <c r="AM36" s="1490"/>
      <c r="AN36" s="1490"/>
      <c r="AO36" s="1490"/>
      <c r="AP36" s="1490"/>
      <c r="AQ36" s="1086"/>
      <c r="AR36" s="1150"/>
      <c r="AS36" s="1150"/>
      <c r="AT36" s="1157"/>
      <c r="AU36" s="1158">
        <v>5</v>
      </c>
      <c r="AV36" s="1142"/>
    </row>
    <row r="37" spans="1:48" s="1144" customFormat="1" ht="11.1" customHeight="1">
      <c r="A37" s="1153">
        <v>3</v>
      </c>
      <c r="B37" s="769" t="s">
        <v>2955</v>
      </c>
      <c r="C37" s="1081"/>
      <c r="D37" s="1081"/>
      <c r="E37" s="1081"/>
      <c r="F37" s="1081"/>
      <c r="G37" s="1081"/>
      <c r="H37" s="1081"/>
      <c r="I37" s="1081"/>
      <c r="J37" s="1081"/>
      <c r="K37" s="1081"/>
      <c r="L37" s="1086"/>
      <c r="M37" s="1086"/>
      <c r="N37" s="1086"/>
      <c r="O37" s="1086"/>
      <c r="P37" s="1086"/>
      <c r="Q37" s="1086"/>
      <c r="R37" s="1086"/>
      <c r="S37" s="1086"/>
      <c r="T37" s="1128"/>
      <c r="U37" s="1086"/>
      <c r="V37" s="1086"/>
      <c r="W37" s="1086"/>
      <c r="X37" s="1171"/>
      <c r="Y37" s="1129"/>
      <c r="Z37" s="710"/>
      <c r="AA37" s="81"/>
      <c r="AB37" s="1490" t="s">
        <v>3062</v>
      </c>
      <c r="AC37" s="1490"/>
      <c r="AD37" s="1490"/>
      <c r="AE37" s="1490"/>
      <c r="AF37" s="1490"/>
      <c r="AG37" s="1490"/>
      <c r="AH37" s="1490"/>
      <c r="AI37" s="1490"/>
      <c r="AJ37" s="1490"/>
      <c r="AK37" s="1490"/>
      <c r="AL37" s="1490"/>
      <c r="AM37" s="1490"/>
      <c r="AN37" s="1490"/>
      <c r="AO37" s="1490"/>
      <c r="AP37" s="1490"/>
      <c r="AQ37" s="1086"/>
      <c r="AR37" s="1150"/>
      <c r="AS37" s="1150"/>
      <c r="AT37" s="1157"/>
      <c r="AU37" s="1158">
        <v>6</v>
      </c>
      <c r="AV37" s="1142"/>
    </row>
    <row r="38" spans="1:48" s="1144" customFormat="1" ht="11.1" customHeight="1">
      <c r="A38" s="1153"/>
      <c r="B38" s="166"/>
      <c r="C38" s="1081"/>
      <c r="D38" s="1081"/>
      <c r="E38" s="1081"/>
      <c r="F38" s="1081"/>
      <c r="G38" s="1081"/>
      <c r="H38" s="1081"/>
      <c r="I38" s="1081"/>
      <c r="J38" s="1081"/>
      <c r="K38" s="1081"/>
      <c r="L38" s="1086"/>
      <c r="M38" s="1086"/>
      <c r="N38" s="1086"/>
      <c r="O38" s="1086"/>
      <c r="P38" s="1086"/>
      <c r="Q38" s="1086"/>
      <c r="R38" s="1086"/>
      <c r="S38" s="1086"/>
      <c r="T38" s="1128"/>
      <c r="U38" s="1086"/>
      <c r="V38" s="1086"/>
      <c r="W38" s="1086"/>
      <c r="X38" s="1171"/>
      <c r="Y38" s="1176"/>
      <c r="Z38" s="1152"/>
      <c r="AA38" s="1081"/>
      <c r="AB38" s="1081"/>
      <c r="AC38" s="1081"/>
      <c r="AD38" s="1081"/>
      <c r="AE38" s="1081"/>
      <c r="AF38" s="1081"/>
      <c r="AG38" s="1081"/>
      <c r="AH38" s="1081"/>
      <c r="AI38" s="1081"/>
      <c r="AJ38" s="1081"/>
      <c r="AK38" s="1081"/>
      <c r="AL38" s="1081"/>
      <c r="AM38" s="1086"/>
      <c r="AN38" s="1086"/>
      <c r="AO38" s="1156"/>
      <c r="AP38" s="1086"/>
      <c r="AQ38" s="1150"/>
      <c r="AR38" s="1086"/>
      <c r="AS38" s="1086"/>
      <c r="AT38" s="1072"/>
      <c r="AU38" s="1142"/>
      <c r="AV38" s="1142"/>
    </row>
    <row r="39" spans="1:48" s="1144" customFormat="1" ht="11.1" customHeight="1">
      <c r="A39" s="1129"/>
      <c r="B39" s="710" t="s">
        <v>2940</v>
      </c>
      <c r="C39" s="1490" t="s">
        <v>2958</v>
      </c>
      <c r="D39" s="1490"/>
      <c r="E39" s="1490"/>
      <c r="F39" s="1490"/>
      <c r="G39" s="1490"/>
      <c r="H39" s="1490"/>
      <c r="I39" s="1490"/>
      <c r="J39" s="1490"/>
      <c r="K39" s="1490"/>
      <c r="L39" s="1490"/>
      <c r="M39" s="1490"/>
      <c r="N39" s="1490"/>
      <c r="O39" s="1490"/>
      <c r="P39" s="1490"/>
      <c r="Q39" s="1490"/>
      <c r="R39" s="1490"/>
      <c r="S39" s="1172"/>
      <c r="T39" s="1166"/>
      <c r="U39" s="1173"/>
      <c r="V39" s="1174"/>
      <c r="W39" s="1175"/>
      <c r="X39" s="1167"/>
      <c r="Y39" s="1072"/>
      <c r="Z39" s="710" t="s">
        <v>2959</v>
      </c>
      <c r="AA39" s="1490" t="s">
        <v>2960</v>
      </c>
      <c r="AB39" s="1490"/>
      <c r="AC39" s="1490"/>
      <c r="AD39" s="1490"/>
      <c r="AE39" s="1490"/>
      <c r="AF39" s="1490"/>
      <c r="AG39" s="1490"/>
      <c r="AH39" s="1490"/>
      <c r="AI39" s="1490"/>
      <c r="AJ39" s="1490"/>
      <c r="AK39" s="1490"/>
      <c r="AL39" s="1490"/>
      <c r="AM39" s="1490"/>
      <c r="AN39" s="1490"/>
      <c r="AO39" s="1490"/>
      <c r="AP39" s="1490"/>
      <c r="AQ39" s="1072"/>
      <c r="AR39" s="1134"/>
      <c r="AS39" s="1134"/>
      <c r="AT39" s="1134"/>
      <c r="AU39" s="1174"/>
      <c r="AV39" s="1105"/>
    </row>
    <row r="40" spans="1:48" s="1144" customFormat="1" ht="11.1" customHeight="1">
      <c r="A40" s="1072"/>
      <c r="B40" s="1152"/>
      <c r="C40" s="1081"/>
      <c r="D40" s="1081"/>
      <c r="E40" s="1081"/>
      <c r="F40" s="1081"/>
      <c r="G40" s="1081"/>
      <c r="H40" s="1081"/>
      <c r="I40" s="1081"/>
      <c r="J40" s="1081"/>
      <c r="K40" s="1081"/>
      <c r="L40" s="1086"/>
      <c r="M40" s="1086"/>
      <c r="N40" s="1086"/>
      <c r="O40" s="1086"/>
      <c r="P40" s="1086"/>
      <c r="Q40" s="1086"/>
      <c r="R40" s="1086"/>
      <c r="S40" s="1086"/>
      <c r="T40" s="1502" t="s">
        <v>2943</v>
      </c>
      <c r="U40" s="1502"/>
      <c r="V40" s="1502"/>
      <c r="W40" s="1502"/>
      <c r="X40" s="1171"/>
      <c r="Y40" s="1072"/>
      <c r="Z40" s="1129"/>
      <c r="AA40" s="1129"/>
      <c r="AB40" s="1129"/>
      <c r="AC40" s="1129"/>
      <c r="AD40" s="1129"/>
      <c r="AE40" s="1129"/>
      <c r="AF40" s="1129"/>
      <c r="AG40" s="1141"/>
      <c r="AH40" s="1072"/>
      <c r="AI40" s="1072"/>
      <c r="AJ40" s="478"/>
      <c r="AK40" s="478"/>
      <c r="AL40" s="1129"/>
      <c r="AM40" s="1129"/>
      <c r="AN40"/>
      <c r="AO40" s="1072"/>
      <c r="AP40" s="1072"/>
      <c r="AQ40" s="1072"/>
      <c r="AR40" s="1177" t="s">
        <v>2943</v>
      </c>
      <c r="AS40" s="288"/>
      <c r="AT40" s="288"/>
      <c r="AU40" s="288"/>
      <c r="AV40" s="1105"/>
    </row>
    <row r="41" spans="1:48" s="1144" customFormat="1" ht="11.1" customHeight="1">
      <c r="A41" s="1154"/>
      <c r="B41" s="1152"/>
      <c r="C41" s="1081"/>
      <c r="D41" s="1081"/>
      <c r="E41" s="1081"/>
      <c r="F41" s="1081"/>
      <c r="G41" s="1081"/>
      <c r="H41" s="1081"/>
      <c r="I41" s="1081"/>
      <c r="J41" s="1081"/>
      <c r="K41" s="1081"/>
      <c r="L41" s="1086"/>
      <c r="M41" s="1086"/>
      <c r="N41" s="1086"/>
      <c r="O41" s="1086"/>
      <c r="P41" s="1086"/>
      <c r="Q41" s="1086"/>
      <c r="R41" s="1086"/>
      <c r="S41" s="1086"/>
      <c r="T41" s="1086"/>
      <c r="U41" s="1128"/>
      <c r="V41" s="1128"/>
      <c r="W41" s="1128"/>
      <c r="X41" s="1178"/>
      <c r="Y41" s="1072"/>
      <c r="Z41" s="1129"/>
      <c r="AA41" s="1129"/>
      <c r="AB41" s="1129"/>
      <c r="AC41" s="1129"/>
      <c r="AD41" s="1129"/>
      <c r="AE41" s="1129"/>
      <c r="AF41" s="1129"/>
      <c r="AG41" s="1141"/>
      <c r="AH41" s="1072"/>
      <c r="AI41" s="1072"/>
      <c r="AJ41" s="478"/>
      <c r="AK41" s="478"/>
      <c r="AL41" s="1129"/>
      <c r="AM41" s="1129"/>
      <c r="AN41"/>
      <c r="AO41" s="1072"/>
      <c r="AP41" s="1072"/>
      <c r="AQ41" s="1072"/>
      <c r="AR41" s="1177"/>
      <c r="AS41" s="288"/>
      <c r="AT41" s="288"/>
      <c r="AU41" s="288"/>
      <c r="AV41" s="1105"/>
    </row>
    <row r="42" spans="1:48" s="1144" customFormat="1" ht="11.1" customHeight="1">
      <c r="A42" s="1129"/>
      <c r="B42" s="710" t="s">
        <v>2937</v>
      </c>
      <c r="C42" s="1490" t="s">
        <v>2961</v>
      </c>
      <c r="D42" s="1490"/>
      <c r="E42" s="1490"/>
      <c r="F42" s="1490"/>
      <c r="G42" s="1490"/>
      <c r="H42" s="1490"/>
      <c r="I42" s="1490"/>
      <c r="J42" s="1490"/>
      <c r="K42" s="1490"/>
      <c r="L42" s="1490"/>
      <c r="M42" s="1490"/>
      <c r="N42" s="1490"/>
      <c r="O42" s="1490"/>
      <c r="P42" s="1490"/>
      <c r="Q42" s="1490"/>
      <c r="R42" s="1490"/>
      <c r="U42" s="1166"/>
      <c r="V42" s="1166"/>
      <c r="W42" s="1166"/>
      <c r="X42" s="1171"/>
      <c r="Y42" s="1179">
        <v>5</v>
      </c>
      <c r="Z42" s="769" t="s">
        <v>2962</v>
      </c>
      <c r="AA42" s="1072"/>
      <c r="AB42" s="1072"/>
      <c r="AC42" s="1072"/>
      <c r="AD42" s="1072"/>
      <c r="AE42" s="1072"/>
      <c r="AF42" s="1072"/>
      <c r="AG42" s="1072"/>
      <c r="AH42" s="1072"/>
      <c r="AI42" s="1072"/>
      <c r="AJ42" s="1072"/>
      <c r="AK42" s="1072"/>
      <c r="AL42" s="1072"/>
      <c r="AM42" s="1072"/>
      <c r="AN42" s="1072"/>
      <c r="AO42" s="1072"/>
      <c r="AP42" s="1072"/>
      <c r="AQ42" s="478"/>
      <c r="AR42" s="478"/>
      <c r="AS42" s="478"/>
      <c r="AT42" s="478"/>
      <c r="AU42" s="478"/>
      <c r="AV42" s="1072"/>
    </row>
    <row r="43" spans="1:48" s="1144" customFormat="1" ht="11.1" customHeight="1">
      <c r="A43" s="1072"/>
      <c r="B43" s="1152"/>
      <c r="C43" s="1081"/>
      <c r="D43" s="1081"/>
      <c r="E43" s="1081"/>
      <c r="F43" s="1081"/>
      <c r="G43" s="1081"/>
      <c r="H43" s="1081"/>
      <c r="I43" s="1081"/>
      <c r="J43" s="1081"/>
      <c r="K43" s="1081"/>
      <c r="L43" s="1086"/>
      <c r="M43" s="1086"/>
      <c r="N43" s="1086"/>
      <c r="O43" s="1086"/>
      <c r="P43" s="1086"/>
      <c r="Q43" s="1086"/>
      <c r="R43" s="1086"/>
      <c r="S43" s="1086"/>
      <c r="T43" s="1086"/>
      <c r="U43" s="1177" t="s">
        <v>2943</v>
      </c>
      <c r="V43" s="1177"/>
      <c r="W43" s="1177"/>
      <c r="X43" s="1171"/>
      <c r="Y43" s="1176"/>
      <c r="Z43" s="1160"/>
      <c r="AA43" s="1490" t="s">
        <v>2964</v>
      </c>
      <c r="AB43" s="1490"/>
      <c r="AC43" s="1490"/>
      <c r="AD43" s="1490"/>
      <c r="AE43" s="1490"/>
      <c r="AF43" s="1490"/>
      <c r="AG43" s="1490"/>
      <c r="AH43" s="1490"/>
      <c r="AI43" s="1490"/>
      <c r="AJ43" s="1490"/>
      <c r="AK43" s="1490"/>
      <c r="AL43" s="1490"/>
      <c r="AM43" s="1490"/>
      <c r="AN43" s="1490"/>
      <c r="AO43" s="1490"/>
      <c r="AP43" s="1490"/>
      <c r="AQ43" s="1072"/>
      <c r="AR43" s="1072"/>
      <c r="AS43" s="478"/>
      <c r="AT43" s="1180"/>
      <c r="AU43" s="1181" t="s">
        <v>2965</v>
      </c>
      <c r="AV43" s="1072"/>
    </row>
    <row r="44" spans="1:48" s="1144" customFormat="1" ht="11.1" customHeight="1">
      <c r="A44" s="1154"/>
      <c r="B44" s="710" t="s">
        <v>2946</v>
      </c>
      <c r="C44" s="769" t="s">
        <v>2963</v>
      </c>
      <c r="D44" s="289"/>
      <c r="E44" s="289"/>
      <c r="F44" s="289"/>
      <c r="G44" s="289"/>
      <c r="H44" s="289"/>
      <c r="I44" s="289"/>
      <c r="J44" s="1081"/>
      <c r="K44" s="1081"/>
      <c r="L44" s="1086"/>
      <c r="M44" s="1086"/>
      <c r="N44" s="1086"/>
      <c r="O44" s="1086"/>
      <c r="P44" s="1086"/>
      <c r="Q44" s="1086"/>
      <c r="R44" s="1086"/>
      <c r="S44" s="1086"/>
      <c r="T44" s="1086"/>
      <c r="U44" s="1086"/>
      <c r="V44" s="1086"/>
      <c r="W44" s="1172"/>
      <c r="X44" s="1172"/>
      <c r="Y44" s="1176"/>
      <c r="Z44" s="1160"/>
      <c r="AA44" s="1490" t="s">
        <v>2967</v>
      </c>
      <c r="AB44" s="1490"/>
      <c r="AC44" s="1490"/>
      <c r="AD44" s="1490"/>
      <c r="AE44" s="1490"/>
      <c r="AF44" s="1490"/>
      <c r="AG44" s="1490"/>
      <c r="AH44" s="1490"/>
      <c r="AI44" s="1490"/>
      <c r="AJ44" s="1490"/>
      <c r="AK44" s="1490"/>
      <c r="AL44" s="1490"/>
      <c r="AM44" s="1490"/>
      <c r="AN44" s="1490"/>
      <c r="AO44" s="1490"/>
      <c r="AP44" s="1490"/>
      <c r="AQ44" s="1072"/>
      <c r="AR44" s="1072"/>
      <c r="AS44" s="478"/>
      <c r="AT44" s="1180"/>
      <c r="AU44" s="1181" t="s">
        <v>2968</v>
      </c>
      <c r="AV44" s="1072"/>
    </row>
    <row r="45" spans="1:48" s="1144" customFormat="1" ht="11.1" customHeight="1">
      <c r="A45" s="1129"/>
      <c r="D45" s="1490" t="s">
        <v>2966</v>
      </c>
      <c r="E45" s="1490"/>
      <c r="F45" s="1490"/>
      <c r="G45" s="1490"/>
      <c r="H45" s="1490"/>
      <c r="I45" s="1490"/>
      <c r="J45" s="1490"/>
      <c r="K45" s="1490"/>
      <c r="L45" s="1490"/>
      <c r="M45" s="1490"/>
      <c r="N45" s="1490"/>
      <c r="O45" s="1490"/>
      <c r="P45" s="1490"/>
      <c r="Q45" s="1490"/>
      <c r="R45" s="1490"/>
      <c r="U45" s="1150"/>
      <c r="V45" s="1158"/>
      <c r="W45" s="1158">
        <v>1</v>
      </c>
      <c r="X45" s="1172"/>
      <c r="Y45" s="1176"/>
      <c r="Z45" s="1160"/>
      <c r="AA45" s="1490" t="s">
        <v>2970</v>
      </c>
      <c r="AB45" s="1490"/>
      <c r="AC45" s="1490"/>
      <c r="AD45" s="1490"/>
      <c r="AE45" s="1490"/>
      <c r="AF45" s="1490"/>
      <c r="AG45" s="1490"/>
      <c r="AH45" s="1490"/>
      <c r="AI45" s="1490"/>
      <c r="AJ45" s="1490"/>
      <c r="AK45" s="1490"/>
      <c r="AL45" s="1490"/>
      <c r="AM45" s="1490"/>
      <c r="AN45" s="1490"/>
      <c r="AO45" s="1490"/>
      <c r="AP45" s="1490"/>
      <c r="AQ45" s="1072"/>
      <c r="AR45" s="1072"/>
      <c r="AS45" s="1072"/>
      <c r="AT45" s="1180"/>
      <c r="AU45" s="1181" t="s">
        <v>2971</v>
      </c>
      <c r="AV45" s="1072"/>
    </row>
    <row r="46" spans="1:48" s="1144" customFormat="1" ht="11.1" customHeight="1">
      <c r="A46" s="1154"/>
      <c r="D46" s="1490" t="s">
        <v>2969</v>
      </c>
      <c r="E46" s="1490"/>
      <c r="F46" s="1490"/>
      <c r="G46" s="1490"/>
      <c r="H46" s="1490"/>
      <c r="I46" s="1490"/>
      <c r="J46" s="1490"/>
      <c r="K46" s="1490"/>
      <c r="L46" s="1490"/>
      <c r="M46" s="1490"/>
      <c r="N46" s="1490"/>
      <c r="O46" s="1490"/>
      <c r="P46" s="1490"/>
      <c r="Q46" s="1490"/>
      <c r="R46" s="1490"/>
      <c r="U46" s="1150"/>
      <c r="V46" s="1158"/>
      <c r="W46" s="1158">
        <v>2</v>
      </c>
      <c r="X46" s="1172"/>
      <c r="Y46" s="1182"/>
      <c r="Z46" s="1160"/>
      <c r="AA46" s="1490" t="s">
        <v>2972</v>
      </c>
      <c r="AB46" s="1490"/>
      <c r="AC46" s="1490"/>
      <c r="AD46" s="1490"/>
      <c r="AE46" s="1490"/>
      <c r="AF46" s="1490"/>
      <c r="AG46" s="1490"/>
      <c r="AH46" s="1490"/>
      <c r="AI46" s="1490"/>
      <c r="AJ46" s="1490"/>
      <c r="AK46" s="1490"/>
      <c r="AL46" s="1490"/>
      <c r="AM46" s="1490"/>
      <c r="AN46" s="1490"/>
      <c r="AO46" s="1490"/>
      <c r="AP46" s="1490"/>
      <c r="AQ46" s="1183"/>
      <c r="AR46" s="1183"/>
      <c r="AS46" s="1184"/>
      <c r="AT46" s="1180"/>
      <c r="AU46" s="1181" t="s">
        <v>2973</v>
      </c>
      <c r="AV46" s="1072"/>
    </row>
    <row r="47" spans="1:48" s="1144" customFormat="1" ht="11.1" customHeight="1">
      <c r="A47" s="1154"/>
      <c r="D47" s="1160"/>
      <c r="E47" s="1160"/>
      <c r="F47" s="1160"/>
      <c r="G47" s="1160"/>
      <c r="H47" s="1160"/>
      <c r="I47" s="1160"/>
      <c r="J47" s="1160"/>
      <c r="K47" s="1160"/>
      <c r="L47" s="1160"/>
      <c r="M47" s="1160"/>
      <c r="N47" s="1160"/>
      <c r="O47" s="1160"/>
      <c r="P47" s="1160"/>
      <c r="Q47" s="1160"/>
      <c r="R47" s="1160"/>
      <c r="U47" s="1150"/>
      <c r="V47" s="1150"/>
      <c r="W47" s="1150"/>
      <c r="X47" s="1172"/>
      <c r="Y47" s="1185"/>
      <c r="Z47" s="1160"/>
      <c r="AA47" s="1490" t="s">
        <v>2974</v>
      </c>
      <c r="AB47" s="1490"/>
      <c r="AC47" s="1490"/>
      <c r="AD47" s="1490"/>
      <c r="AE47" s="1490"/>
      <c r="AF47" s="1490"/>
      <c r="AG47" s="1490"/>
      <c r="AH47" s="1490"/>
      <c r="AI47" s="1490"/>
      <c r="AJ47" s="1490"/>
      <c r="AK47" s="1490"/>
      <c r="AL47" s="1490"/>
      <c r="AM47" s="1490"/>
      <c r="AN47" s="1490"/>
      <c r="AO47" s="1490"/>
      <c r="AP47" s="1490"/>
      <c r="AQ47" s="1162"/>
      <c r="AR47" s="1162"/>
      <c r="AS47" s="1162"/>
      <c r="AT47" s="1186"/>
      <c r="AU47" s="1181" t="s">
        <v>2975</v>
      </c>
      <c r="AV47" s="1162"/>
    </row>
    <row r="48" spans="1:48" s="1144" customFormat="1" ht="11.1" customHeight="1">
      <c r="A48" s="1154"/>
      <c r="B48" s="1152"/>
      <c r="C48" s="1081"/>
      <c r="D48" s="1081"/>
      <c r="E48" s="1081"/>
      <c r="F48" s="1081"/>
      <c r="G48" s="1081"/>
      <c r="H48" s="1081"/>
      <c r="I48" s="1081"/>
      <c r="J48" s="1081"/>
      <c r="K48" s="1081"/>
      <c r="L48" s="1150"/>
      <c r="M48" s="1150"/>
      <c r="N48" s="1150"/>
      <c r="O48" s="1150"/>
      <c r="P48" s="1150"/>
      <c r="Q48" s="1150"/>
      <c r="R48" s="1150"/>
      <c r="S48" s="1156"/>
      <c r="T48" s="1150"/>
      <c r="U48" s="1150"/>
      <c r="V48" s="1150"/>
      <c r="W48" s="1172"/>
      <c r="X48" s="1172"/>
      <c r="Y48" s="1188"/>
      <c r="Z48" s="289"/>
      <c r="AA48" s="1490" t="s">
        <v>2977</v>
      </c>
      <c r="AB48" s="1490"/>
      <c r="AC48" s="1490"/>
      <c r="AD48" s="1490"/>
      <c r="AE48" s="1490"/>
      <c r="AF48" s="1490"/>
      <c r="AG48" s="1490"/>
      <c r="AH48" s="1490"/>
      <c r="AI48" s="1490"/>
      <c r="AJ48" s="1490"/>
      <c r="AK48" s="1490"/>
      <c r="AL48" s="1490"/>
      <c r="AM48" s="1490"/>
      <c r="AN48" s="1490"/>
      <c r="AO48" s="1490"/>
      <c r="AP48" s="1490"/>
      <c r="AQ48" s="1189"/>
      <c r="AR48" s="1189"/>
      <c r="AS48" s="1189"/>
      <c r="AT48" s="1190"/>
      <c r="AU48" s="1181" t="s">
        <v>2978</v>
      </c>
      <c r="AV48" s="1189"/>
    </row>
    <row r="49" spans="1:49" s="1144" customFormat="1" ht="11.1" customHeight="1">
      <c r="A49" s="1153">
        <v>4</v>
      </c>
      <c r="B49" s="769" t="s">
        <v>2976</v>
      </c>
      <c r="C49" s="1081"/>
      <c r="D49" s="1081"/>
      <c r="E49" s="1081"/>
      <c r="F49" s="1081"/>
      <c r="G49" s="1081"/>
      <c r="H49" s="1081"/>
      <c r="I49" s="1081"/>
      <c r="J49" s="1081"/>
      <c r="K49" s="1081"/>
      <c r="L49" s="1150"/>
      <c r="M49" s="1129"/>
      <c r="N49" s="1187"/>
      <c r="O49" s="1187"/>
      <c r="P49" s="1129"/>
      <c r="Q49" s="1142"/>
      <c r="R49" s="1150"/>
      <c r="S49" s="1156"/>
      <c r="T49" s="1150"/>
      <c r="U49" s="1156"/>
      <c r="V49" s="1156"/>
      <c r="W49" s="1172"/>
      <c r="X49" s="1172"/>
      <c r="Y49" s="1100"/>
      <c r="Z49" s="1160"/>
      <c r="AA49" s="1490" t="s">
        <v>2979</v>
      </c>
      <c r="AB49" s="1490"/>
      <c r="AC49" s="1490"/>
      <c r="AD49" s="1490"/>
      <c r="AE49" s="1490"/>
      <c r="AF49" s="1490"/>
      <c r="AG49" s="1490"/>
      <c r="AH49" s="1490"/>
      <c r="AI49" s="1490"/>
      <c r="AJ49" s="1490"/>
      <c r="AK49" s="1490"/>
      <c r="AL49" s="1490"/>
      <c r="AM49" s="1490"/>
      <c r="AN49" s="1490"/>
      <c r="AO49" s="1490"/>
      <c r="AP49" s="1490"/>
      <c r="AQ49" s="1081"/>
      <c r="AR49" s="1081"/>
      <c r="AS49" s="1081"/>
      <c r="AT49" s="1131"/>
      <c r="AU49" s="1181" t="s">
        <v>2980</v>
      </c>
      <c r="AV49" s="1081"/>
    </row>
    <row r="50" spans="1:49" s="1144" customFormat="1" ht="11.1" customHeight="1">
      <c r="A50" s="1153"/>
      <c r="B50" s="166"/>
      <c r="C50" s="1081"/>
      <c r="D50" s="1081"/>
      <c r="E50" s="1081"/>
      <c r="F50" s="1081"/>
      <c r="G50" s="1081"/>
      <c r="H50" s="1081"/>
      <c r="I50" s="1081"/>
      <c r="J50" s="1081"/>
      <c r="K50" s="1081"/>
      <c r="L50" s="1150"/>
      <c r="M50" s="1129"/>
      <c r="N50" s="1187"/>
      <c r="O50" s="1187"/>
      <c r="P50" s="1129"/>
      <c r="Q50" s="1142"/>
      <c r="R50" s="1150"/>
      <c r="S50" s="1156"/>
      <c r="T50" s="1150"/>
      <c r="U50" s="1156"/>
      <c r="V50" s="1156"/>
      <c r="W50" s="1172"/>
      <c r="X50" s="1172"/>
      <c r="Y50" s="1100"/>
      <c r="Z50" s="1160"/>
      <c r="AA50" s="1490" t="s">
        <v>2982</v>
      </c>
      <c r="AB50" s="1490"/>
      <c r="AC50" s="1490"/>
      <c r="AD50" s="1490"/>
      <c r="AE50" s="1490"/>
      <c r="AF50" s="1490"/>
      <c r="AG50" s="1490"/>
      <c r="AH50" s="1490"/>
      <c r="AI50" s="1490"/>
      <c r="AJ50" s="1490"/>
      <c r="AK50" s="1490"/>
      <c r="AL50" s="1490"/>
      <c r="AM50" s="1490"/>
      <c r="AN50" s="1490"/>
      <c r="AO50" s="1490"/>
      <c r="AP50" s="1490"/>
      <c r="AQ50" s="1172"/>
      <c r="AR50" s="1172"/>
      <c r="AS50" s="1105"/>
      <c r="AT50" s="1190"/>
      <c r="AU50" s="1181" t="s">
        <v>2983</v>
      </c>
      <c r="AV50" s="1191"/>
    </row>
    <row r="51" spans="1:49" s="1144" customFormat="1" ht="11.1" customHeight="1">
      <c r="A51" s="1129"/>
      <c r="B51" s="710" t="s">
        <v>2940</v>
      </c>
      <c r="C51" s="769" t="s">
        <v>2981</v>
      </c>
      <c r="D51" s="1081"/>
      <c r="E51" s="1081"/>
      <c r="F51" s="1081"/>
      <c r="G51" s="1081"/>
      <c r="H51" s="1081"/>
      <c r="I51" s="1081"/>
      <c r="J51" s="1081"/>
      <c r="K51" s="1081"/>
      <c r="L51" s="1150"/>
      <c r="M51" s="1129"/>
      <c r="N51" s="1187"/>
      <c r="O51" s="1187"/>
      <c r="P51" s="1129"/>
      <c r="Q51" s="1142"/>
      <c r="R51" s="1150"/>
      <c r="S51" s="1156"/>
      <c r="T51" s="1150"/>
      <c r="U51" s="1156"/>
      <c r="V51" s="1156"/>
      <c r="W51" s="1172"/>
      <c r="X51" s="1172"/>
      <c r="Y51" s="1100"/>
      <c r="Z51" s="1160"/>
      <c r="AA51" s="1490" t="s">
        <v>2985</v>
      </c>
      <c r="AB51" s="1490"/>
      <c r="AC51" s="1490"/>
      <c r="AD51" s="1490"/>
      <c r="AE51" s="1490"/>
      <c r="AF51" s="1490"/>
      <c r="AG51" s="1490"/>
      <c r="AH51" s="1490"/>
      <c r="AI51" s="1490"/>
      <c r="AJ51" s="1490"/>
      <c r="AK51" s="1490"/>
      <c r="AL51" s="1490"/>
      <c r="AM51" s="1490"/>
      <c r="AN51" s="1490"/>
      <c r="AO51" s="1490"/>
      <c r="AP51" s="1490"/>
      <c r="AT51" s="1193"/>
      <c r="AU51" s="1181" t="s">
        <v>2986</v>
      </c>
      <c r="AW51" s="1191"/>
    </row>
    <row r="52" spans="1:49" s="1144" customFormat="1" ht="11.1" customHeight="1">
      <c r="A52" s="1129"/>
      <c r="B52" s="1129"/>
      <c r="D52" s="1490" t="s">
        <v>2984</v>
      </c>
      <c r="E52" s="1490"/>
      <c r="F52" s="1490"/>
      <c r="G52" s="1490"/>
      <c r="H52" s="1490"/>
      <c r="I52" s="1490"/>
      <c r="J52" s="1490"/>
      <c r="K52" s="1490"/>
      <c r="L52" s="1490"/>
      <c r="M52" s="1490"/>
      <c r="N52" s="1490"/>
      <c r="O52" s="1490"/>
      <c r="P52" s="1490"/>
      <c r="Q52" s="1490"/>
      <c r="R52" s="1490"/>
      <c r="U52" s="1156"/>
      <c r="V52" s="1192"/>
      <c r="W52" s="1158">
        <v>1</v>
      </c>
      <c r="X52" s="1172"/>
      <c r="Y52" s="1100"/>
      <c r="Z52" s="1160"/>
      <c r="AA52" s="1490" t="s">
        <v>2988</v>
      </c>
      <c r="AB52" s="1490"/>
      <c r="AC52" s="1490"/>
      <c r="AD52" s="1490"/>
      <c r="AE52" s="1490"/>
      <c r="AF52" s="1490"/>
      <c r="AG52" s="1490"/>
      <c r="AH52" s="1490"/>
      <c r="AI52" s="1490"/>
      <c r="AJ52" s="1490"/>
      <c r="AK52" s="1490"/>
      <c r="AL52" s="1490"/>
      <c r="AM52" s="1490"/>
      <c r="AN52" s="1490"/>
      <c r="AO52" s="1490"/>
      <c r="AP52" s="1490"/>
      <c r="AQ52"/>
      <c r="AR52"/>
      <c r="AS52"/>
      <c r="AT52" s="1193"/>
      <c r="AU52" s="1181">
        <v>10</v>
      </c>
      <c r="AV52"/>
      <c r="AW52" s="1191"/>
    </row>
    <row r="53" spans="1:49" s="1144" customFormat="1" ht="11.1" customHeight="1">
      <c r="A53" s="1129"/>
      <c r="B53" s="1129"/>
      <c r="D53" s="1490" t="s">
        <v>2987</v>
      </c>
      <c r="E53" s="1490"/>
      <c r="F53" s="1490"/>
      <c r="G53" s="1490"/>
      <c r="H53" s="1490"/>
      <c r="I53" s="1490"/>
      <c r="J53" s="1490"/>
      <c r="K53" s="1490"/>
      <c r="L53" s="1490"/>
      <c r="M53" s="1490"/>
      <c r="N53" s="1490"/>
      <c r="O53" s="1490"/>
      <c r="P53" s="1490"/>
      <c r="Q53" s="1490"/>
      <c r="R53" s="1490"/>
      <c r="U53" s="1156"/>
      <c r="V53" s="1192"/>
      <c r="W53" s="1158">
        <v>2</v>
      </c>
      <c r="X53" s="1172"/>
      <c r="Y53" s="1100"/>
      <c r="Z53" s="1160"/>
      <c r="AA53" s="1490" t="s">
        <v>2989</v>
      </c>
      <c r="AB53" s="1490"/>
      <c r="AC53" s="1490"/>
      <c r="AD53" s="1490"/>
      <c r="AE53" s="1490"/>
      <c r="AF53" s="1490"/>
      <c r="AG53" s="1490"/>
      <c r="AH53" s="1490"/>
      <c r="AI53" s="1490"/>
      <c r="AJ53" s="1490"/>
      <c r="AK53" s="1490"/>
      <c r="AL53" s="1490"/>
      <c r="AM53" s="1490"/>
      <c r="AN53" s="1490"/>
      <c r="AO53" s="1490"/>
      <c r="AP53" s="1490"/>
      <c r="AQ53"/>
      <c r="AR53"/>
      <c r="AS53"/>
      <c r="AT53" s="1193"/>
      <c r="AU53" s="1181">
        <v>11</v>
      </c>
      <c r="AV53"/>
      <c r="AW53" s="1105"/>
    </row>
    <row r="54" spans="1:49" s="1144" customFormat="1" ht="11.1" customHeight="1">
      <c r="A54" s="1129"/>
      <c r="B54" s="1129"/>
      <c r="D54" s="1160"/>
      <c r="E54" s="1160"/>
      <c r="F54" s="1160"/>
      <c r="G54" s="1160"/>
      <c r="H54" s="1160"/>
      <c r="I54" s="1160"/>
      <c r="J54" s="1160"/>
      <c r="K54" s="1160"/>
      <c r="L54" s="1160"/>
      <c r="M54" s="1160"/>
      <c r="N54" s="1160"/>
      <c r="O54" s="1160"/>
      <c r="P54" s="1160"/>
      <c r="Q54" s="1160"/>
      <c r="R54" s="1160"/>
      <c r="U54" s="1156"/>
      <c r="V54" s="1156"/>
      <c r="W54" s="1150"/>
      <c r="X54" s="1172"/>
      <c r="Y54" s="1100"/>
      <c r="Z54" s="1160"/>
      <c r="AA54" s="1490" t="s">
        <v>2990</v>
      </c>
      <c r="AB54" s="1490"/>
      <c r="AC54" s="1490"/>
      <c r="AD54" s="1490"/>
      <c r="AE54" s="1490"/>
      <c r="AF54" s="1490"/>
      <c r="AG54" s="1490"/>
      <c r="AH54" s="1490"/>
      <c r="AI54" s="1490"/>
      <c r="AJ54" s="1490"/>
      <c r="AK54" s="1490"/>
      <c r="AL54" s="1490"/>
      <c r="AM54" s="1490"/>
      <c r="AN54" s="1490"/>
      <c r="AO54" s="1490"/>
      <c r="AP54" s="1490"/>
      <c r="AQ54"/>
      <c r="AR54"/>
      <c r="AS54"/>
      <c r="AT54" s="1193"/>
      <c r="AU54" s="1181">
        <v>12</v>
      </c>
      <c r="AV54"/>
      <c r="AW54" s="1105"/>
    </row>
    <row r="55" spans="1:49" s="1144" customFormat="1" ht="11.1" customHeight="1">
      <c r="A55" s="1072"/>
      <c r="B55" s="1152"/>
      <c r="C55" s="1081"/>
      <c r="D55" s="1081"/>
      <c r="E55" s="1081"/>
      <c r="F55" s="1081"/>
      <c r="G55" s="1081"/>
      <c r="H55" s="1081"/>
      <c r="I55" s="1081"/>
      <c r="J55" s="1081"/>
      <c r="K55" s="1081"/>
      <c r="L55" s="1150"/>
      <c r="M55" s="1150"/>
      <c r="N55" s="1150"/>
      <c r="O55" s="1150"/>
      <c r="P55" s="1150"/>
      <c r="Q55" s="1150"/>
      <c r="R55" s="1150"/>
      <c r="S55" s="1150"/>
      <c r="T55" s="1150"/>
      <c r="U55" s="1150"/>
      <c r="V55" s="1150"/>
      <c r="W55" s="1172"/>
      <c r="X55" s="1172"/>
      <c r="Y55" s="1197"/>
      <c r="Z55" s="1160"/>
      <c r="AA55" s="1490" t="s">
        <v>2992</v>
      </c>
      <c r="AB55" s="1490"/>
      <c r="AC55" s="1490"/>
      <c r="AD55" s="1490"/>
      <c r="AE55" s="1490"/>
      <c r="AF55" s="1490"/>
      <c r="AG55" s="1490"/>
      <c r="AH55" s="1490"/>
      <c r="AI55" s="1490"/>
      <c r="AJ55" s="1490"/>
      <c r="AK55" s="1490"/>
      <c r="AL55" s="1490"/>
      <c r="AM55" s="1490"/>
      <c r="AN55" s="1490"/>
      <c r="AO55" s="1490"/>
      <c r="AP55" s="1490"/>
      <c r="AQ55"/>
      <c r="AR55"/>
      <c r="AS55"/>
      <c r="AT55" s="1190"/>
      <c r="AU55" s="1181">
        <v>13</v>
      </c>
      <c r="AV55"/>
      <c r="AW55" s="1105"/>
    </row>
    <row r="56" spans="1:49" s="1144" customFormat="1" ht="11.1" customHeight="1">
      <c r="B56" s="1152"/>
      <c r="C56" s="1194" t="s">
        <v>2991</v>
      </c>
      <c r="D56" s="1146"/>
      <c r="E56" s="1146"/>
      <c r="F56" s="1146"/>
      <c r="G56" s="1146"/>
      <c r="H56" s="1146"/>
      <c r="I56" s="1146"/>
      <c r="J56" s="1146"/>
      <c r="K56" s="1146"/>
      <c r="L56" s="1195"/>
      <c r="M56" s="1195"/>
      <c r="N56" s="1195"/>
      <c r="O56" s="1195"/>
      <c r="P56" s="1195"/>
      <c r="Q56" s="1195"/>
      <c r="R56" s="1195"/>
      <c r="S56" s="1195"/>
      <c r="T56" s="1195"/>
      <c r="U56" s="1196"/>
      <c r="V56" s="1150"/>
      <c r="W56" s="1172"/>
      <c r="X56" s="1172"/>
      <c r="Y56" s="1100"/>
      <c r="Z56" s="289"/>
      <c r="AA56" s="75" t="s">
        <v>3063</v>
      </c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T56"/>
      <c r="AU56" s="1198"/>
      <c r="AW56" s="1105"/>
    </row>
    <row r="57" spans="1:49" s="1144" customFormat="1" ht="11.1" customHeight="1">
      <c r="A57" s="1129"/>
      <c r="B57" s="1152"/>
      <c r="C57" s="289"/>
      <c r="D57" s="289"/>
      <c r="E57" s="1081"/>
      <c r="F57" s="1081"/>
      <c r="G57" s="1081"/>
      <c r="H57" s="1081"/>
      <c r="I57" s="1081"/>
      <c r="J57" s="1081"/>
      <c r="K57" s="1081"/>
      <c r="L57" s="1150"/>
      <c r="M57" s="1150"/>
      <c r="N57" s="1150"/>
      <c r="O57" s="1150"/>
      <c r="P57" s="1150"/>
      <c r="Q57" s="1150"/>
      <c r="R57" s="1150"/>
      <c r="S57" s="1150"/>
      <c r="T57" s="1150"/>
      <c r="U57" s="1150"/>
      <c r="V57" s="1150"/>
      <c r="W57" s="1172"/>
      <c r="X57" s="1172"/>
      <c r="Y57" s="1100"/>
      <c r="Z57"/>
      <c r="AA57" s="1490" t="s">
        <v>2995</v>
      </c>
      <c r="AB57" s="1490"/>
      <c r="AC57" s="1490"/>
      <c r="AD57" s="1490"/>
      <c r="AE57" s="1490"/>
      <c r="AF57" s="1490"/>
      <c r="AG57" s="1490"/>
      <c r="AH57" s="1490"/>
      <c r="AI57" s="1490"/>
      <c r="AJ57" s="1490"/>
      <c r="AK57" s="1490"/>
      <c r="AL57" s="1490"/>
      <c r="AM57" s="1490"/>
      <c r="AN57" s="1490"/>
      <c r="AO57" s="1490"/>
      <c r="AP57" s="1490"/>
      <c r="AQ57"/>
      <c r="AR57"/>
      <c r="AS57"/>
      <c r="AT57" s="1193"/>
      <c r="AU57" s="1181">
        <v>14</v>
      </c>
      <c r="AV57"/>
      <c r="AW57" s="1191"/>
    </row>
    <row r="58" spans="1:49" s="1144" customFormat="1" ht="11.1" customHeight="1">
      <c r="A58" s="1129"/>
      <c r="B58" s="710"/>
      <c r="D58" s="769" t="s">
        <v>3064</v>
      </c>
      <c r="E58" s="1081"/>
      <c r="F58" s="1081"/>
      <c r="G58" s="1081"/>
      <c r="H58" s="1081"/>
      <c r="I58" s="1081"/>
      <c r="J58" s="1081"/>
      <c r="K58" s="1081"/>
      <c r="L58" s="1150"/>
      <c r="M58" s="1150"/>
      <c r="N58" s="1150"/>
      <c r="O58" s="1150"/>
      <c r="P58" s="1150"/>
      <c r="Q58" s="1150"/>
      <c r="R58" s="1150"/>
      <c r="S58" s="1150"/>
      <c r="T58" s="1150"/>
      <c r="U58" s="1150"/>
      <c r="V58" s="1150"/>
      <c r="W58" s="1172"/>
      <c r="X58" s="1172"/>
      <c r="Y58" s="1100"/>
      <c r="Z58" s="1160"/>
      <c r="AA58" s="1490" t="s">
        <v>2997</v>
      </c>
      <c r="AB58" s="1490"/>
      <c r="AC58" s="1490"/>
      <c r="AD58" s="1490"/>
      <c r="AE58" s="1490"/>
      <c r="AF58" s="1490"/>
      <c r="AG58" s="1490"/>
      <c r="AH58" s="1490"/>
      <c r="AI58" s="1490"/>
      <c r="AJ58" s="1490"/>
      <c r="AK58" s="1490"/>
      <c r="AL58" s="1490"/>
      <c r="AM58" s="1490"/>
      <c r="AN58" s="1490"/>
      <c r="AO58" s="1490"/>
      <c r="AP58" s="1490"/>
      <c r="AQ58"/>
      <c r="AR58"/>
      <c r="AS58"/>
      <c r="AT58" s="1193"/>
      <c r="AU58" s="1181">
        <v>99</v>
      </c>
      <c r="AV58"/>
      <c r="AW58" s="1105"/>
    </row>
    <row r="59" spans="1:49" s="1144" customFormat="1" ht="11.1" customHeight="1">
      <c r="A59" s="1072"/>
      <c r="B59" s="1129"/>
      <c r="D59" s="769" t="s">
        <v>2996</v>
      </c>
      <c r="E59" s="1081"/>
      <c r="F59" s="1081"/>
      <c r="G59" s="1081"/>
      <c r="H59" s="1081"/>
      <c r="I59" s="1081"/>
      <c r="J59" s="1081"/>
      <c r="K59" s="1081"/>
      <c r="L59" s="1150"/>
      <c r="M59" s="1150"/>
      <c r="N59" s="1150"/>
      <c r="O59" s="1150"/>
      <c r="P59" s="1150"/>
      <c r="Q59" s="1150"/>
      <c r="R59" s="1150"/>
      <c r="S59" s="1150"/>
      <c r="T59" s="1150"/>
      <c r="U59" s="1150"/>
      <c r="V59" s="1150"/>
      <c r="W59" s="1172"/>
      <c r="X59" s="1172"/>
      <c r="Y59" s="1100"/>
      <c r="Z59" s="1160"/>
      <c r="AA59" s="1201"/>
      <c r="AB59" s="1201"/>
      <c r="AC59" s="1201"/>
      <c r="AD59" s="1201"/>
      <c r="AE59" s="1201"/>
      <c r="AF59" s="1201"/>
      <c r="AG59" s="1201"/>
      <c r="AH59" s="1201"/>
      <c r="AI59" s="1201"/>
      <c r="AJ59" s="1201"/>
      <c r="AK59" s="1201"/>
      <c r="AL59" s="1201"/>
      <c r="AM59" s="1201"/>
      <c r="AN59" s="1201"/>
      <c r="AO59" s="1201"/>
      <c r="AP59" s="1201"/>
      <c r="AQ59"/>
      <c r="AR59"/>
      <c r="AS59"/>
      <c r="AT59" s="1088"/>
      <c r="AU59" s="1198"/>
      <c r="AV59"/>
      <c r="AW59" s="1191"/>
    </row>
    <row r="60" spans="1:49" s="1144" customFormat="1" ht="11.1" customHeight="1">
      <c r="A60" s="1129"/>
      <c r="B60" s="1152"/>
      <c r="D60" s="1490" t="s">
        <v>2998</v>
      </c>
      <c r="E60" s="1490"/>
      <c r="F60" s="1490"/>
      <c r="G60" s="1490"/>
      <c r="H60" s="1490"/>
      <c r="I60" s="1490"/>
      <c r="J60" s="1490"/>
      <c r="K60" s="1490"/>
      <c r="L60" s="1490"/>
      <c r="M60" s="1490"/>
      <c r="N60" s="1490"/>
      <c r="O60" s="1490"/>
      <c r="P60" s="1490"/>
      <c r="Q60" s="1490"/>
      <c r="R60" s="1490"/>
      <c r="S60" s="1150"/>
      <c r="T60" s="1150"/>
      <c r="U60" s="1150"/>
      <c r="V60" s="1199"/>
      <c r="W60" s="1200"/>
      <c r="X60"/>
      <c r="Y60" s="110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 s="1191"/>
    </row>
    <row r="61" spans="1:49" s="1144" customFormat="1" ht="11.1" customHeight="1">
      <c r="A61" s="1129"/>
      <c r="B61" s="1152"/>
      <c r="D61" s="1160"/>
      <c r="E61" s="1160"/>
      <c r="F61" s="1160"/>
      <c r="G61" s="1160"/>
      <c r="H61" s="1160"/>
      <c r="I61" s="1160"/>
      <c r="J61" s="1160"/>
      <c r="K61" s="1160"/>
      <c r="L61" s="1160"/>
      <c r="M61" s="1160"/>
      <c r="N61" s="1160"/>
      <c r="O61" s="1160"/>
      <c r="P61" s="1160"/>
      <c r="Q61" s="1160"/>
      <c r="R61" s="1160"/>
      <c r="S61" s="1150"/>
      <c r="T61" s="1150"/>
      <c r="U61" s="1150"/>
      <c r="V61" s="1150"/>
      <c r="W61" s="1086"/>
      <c r="X61"/>
      <c r="Y61" s="1179">
        <v>6</v>
      </c>
      <c r="Z61" s="769" t="s">
        <v>2999</v>
      </c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 s="1191"/>
    </row>
    <row r="62" spans="1:49" s="1144" customFormat="1" ht="11.1" customHeight="1">
      <c r="A62" s="1129"/>
      <c r="B62" s="1152"/>
      <c r="C62" s="1081"/>
      <c r="D62" s="1081"/>
      <c r="E62" s="1081"/>
      <c r="F62" s="1081"/>
      <c r="G62" s="1081"/>
      <c r="H62" s="1081"/>
      <c r="I62" s="1081"/>
      <c r="J62" s="1081"/>
      <c r="K62" s="1081"/>
      <c r="L62" s="1081"/>
      <c r="M62" s="1081"/>
      <c r="N62" s="1081"/>
      <c r="O62" s="1081"/>
      <c r="P62" s="1086"/>
      <c r="Q62" s="1086"/>
      <c r="R62" s="1156"/>
      <c r="S62" s="1150"/>
      <c r="T62" s="1150"/>
      <c r="U62" s="1150"/>
      <c r="V62" s="1150"/>
      <c r="W62" s="1150"/>
      <c r="X62" s="1150"/>
      <c r="Y62" s="1100"/>
      <c r="Z62"/>
      <c r="AA62" s="1490" t="s">
        <v>3001</v>
      </c>
      <c r="AB62" s="1490"/>
      <c r="AC62" s="1490"/>
      <c r="AD62" s="1490"/>
      <c r="AE62" s="1490"/>
      <c r="AF62" s="1490"/>
      <c r="AG62" s="1490"/>
      <c r="AH62" s="1490"/>
      <c r="AI62" s="1490"/>
      <c r="AJ62" s="1490"/>
      <c r="AK62" s="1490"/>
      <c r="AL62" s="1490"/>
      <c r="AM62" s="1490"/>
      <c r="AN62" s="1490"/>
      <c r="AO62" s="1490"/>
      <c r="AP62" s="1490"/>
      <c r="AQ62"/>
      <c r="AR62"/>
      <c r="AS62"/>
      <c r="AT62" s="1193"/>
      <c r="AU62" s="1158">
        <v>1</v>
      </c>
      <c r="AV62"/>
    </row>
    <row r="63" spans="1:49" s="1144" customFormat="1" ht="11.1" customHeight="1">
      <c r="B63" s="1152"/>
      <c r="C63" s="1194" t="s">
        <v>3000</v>
      </c>
      <c r="D63" s="1146"/>
      <c r="E63" s="1146"/>
      <c r="F63" s="1146"/>
      <c r="G63" s="1146"/>
      <c r="H63" s="1146"/>
      <c r="I63" s="1146"/>
      <c r="J63" s="1146"/>
      <c r="K63" s="1146"/>
      <c r="L63" s="1146"/>
      <c r="M63" s="1202"/>
      <c r="N63" s="1081"/>
      <c r="O63" s="1081"/>
      <c r="P63" s="1086"/>
      <c r="Q63" s="1086"/>
      <c r="R63" s="1156"/>
      <c r="S63" s="1150"/>
      <c r="T63" s="1150"/>
      <c r="U63" s="1150"/>
      <c r="X63" s="1150"/>
      <c r="Y63" s="1100"/>
      <c r="Z63"/>
      <c r="AA63" s="1490" t="s">
        <v>3002</v>
      </c>
      <c r="AB63" s="1490"/>
      <c r="AC63" s="1490"/>
      <c r="AD63" s="1490"/>
      <c r="AE63" s="1490"/>
      <c r="AF63" s="1490"/>
      <c r="AG63" s="1490"/>
      <c r="AH63" s="1490"/>
      <c r="AI63" s="1490"/>
      <c r="AJ63" s="1490"/>
      <c r="AK63" s="1490"/>
      <c r="AL63" s="1490"/>
      <c r="AM63" s="1490"/>
      <c r="AN63" s="1490"/>
      <c r="AO63" s="1490"/>
      <c r="AP63" s="1490"/>
      <c r="AQ63"/>
      <c r="AR63"/>
      <c r="AS63"/>
      <c r="AT63" s="1193"/>
      <c r="AU63" s="1158">
        <v>2</v>
      </c>
      <c r="AV63"/>
    </row>
    <row r="64" spans="1:49" s="1144" customFormat="1" ht="11.1" customHeight="1">
      <c r="A64" s="1129"/>
      <c r="B64" s="1152"/>
      <c r="C64" s="81"/>
      <c r="E64" s="1081"/>
      <c r="F64" s="1081"/>
      <c r="G64" s="1081"/>
      <c r="H64" s="1081"/>
      <c r="I64" s="1081"/>
      <c r="J64" s="1081"/>
      <c r="K64" s="1081"/>
      <c r="L64" s="1081"/>
      <c r="M64" s="1081"/>
      <c r="N64" s="1081"/>
      <c r="O64" s="1081"/>
      <c r="P64" s="1086"/>
      <c r="Q64" s="1086"/>
      <c r="R64" s="1156"/>
      <c r="S64" s="1150"/>
      <c r="T64" s="1150"/>
      <c r="U64" s="1150"/>
      <c r="V64" s="1150"/>
      <c r="W64" s="1150"/>
      <c r="X64" s="1150"/>
      <c r="Y64" s="1100"/>
      <c r="Z64"/>
      <c r="AA64" s="1160"/>
      <c r="AB64" s="1160"/>
      <c r="AC64" s="1160"/>
      <c r="AD64" s="1160"/>
      <c r="AE64" s="1160"/>
      <c r="AF64" s="1160"/>
      <c r="AG64" s="1160"/>
      <c r="AH64" s="1160"/>
      <c r="AI64" s="1160"/>
      <c r="AJ64" s="1160"/>
      <c r="AK64" s="1160"/>
      <c r="AL64" s="1160"/>
      <c r="AM64" s="1160"/>
      <c r="AN64" s="1160"/>
      <c r="AO64" s="1160"/>
      <c r="AP64" s="1160"/>
      <c r="AQ64"/>
      <c r="AR64"/>
      <c r="AS64"/>
      <c r="AT64" s="1088"/>
      <c r="AU64" s="1150"/>
      <c r="AV64"/>
    </row>
    <row r="65" spans="1:49" s="1144" customFormat="1" ht="11.1" customHeight="1">
      <c r="A65" s="1129"/>
      <c r="B65" s="710"/>
      <c r="D65" s="1490" t="s">
        <v>3003</v>
      </c>
      <c r="E65" s="1490"/>
      <c r="F65" s="1490"/>
      <c r="G65" s="1490"/>
      <c r="H65" s="1490"/>
      <c r="I65" s="1490"/>
      <c r="J65" s="1490"/>
      <c r="K65" s="1490"/>
      <c r="L65" s="1490"/>
      <c r="M65" s="1490"/>
      <c r="N65" s="1490"/>
      <c r="O65" s="1490"/>
      <c r="P65" s="1490"/>
      <c r="Q65" s="1490"/>
      <c r="R65" s="1490"/>
      <c r="S65" s="1150"/>
      <c r="T65" s="1150"/>
      <c r="U65" s="1150"/>
      <c r="V65" s="1199"/>
      <c r="W65" s="1199"/>
      <c r="X65" s="1150"/>
      <c r="Y65" s="1100"/>
      <c r="Z65" s="1088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</row>
    <row r="66" spans="1:49" s="1144" customFormat="1" ht="11.1" customHeight="1">
      <c r="A66" s="1129"/>
      <c r="B66" s="1152"/>
      <c r="C66" s="1081"/>
      <c r="D66" s="1081"/>
      <c r="E66" s="1081"/>
      <c r="F66" s="1081"/>
      <c r="G66" s="1081"/>
      <c r="H66" s="1081"/>
      <c r="I66" s="1081"/>
      <c r="J66" s="1081"/>
      <c r="K66" s="1081"/>
      <c r="L66" s="1081"/>
      <c r="M66" s="1081"/>
      <c r="N66" s="1081"/>
      <c r="O66" s="1081"/>
      <c r="P66" s="1086"/>
      <c r="Q66" s="1086"/>
      <c r="R66" s="1086"/>
      <c r="S66" s="1086"/>
      <c r="T66" s="1086"/>
      <c r="U66" s="1150"/>
      <c r="V66" s="1150"/>
      <c r="W66" s="1086"/>
      <c r="X66" s="1086"/>
      <c r="Y66" s="1205"/>
      <c r="Z66" s="1081"/>
    </row>
    <row r="67" spans="1:49" s="1144" customFormat="1" ht="11.1" customHeight="1">
      <c r="A67" s="1129"/>
      <c r="B67" s="710"/>
      <c r="D67" s="75" t="s">
        <v>3004</v>
      </c>
      <c r="E67" s="1081"/>
      <c r="F67" s="1081"/>
      <c r="G67" s="1081"/>
      <c r="H67" s="1081"/>
      <c r="I67" s="1081"/>
      <c r="J67" s="1081"/>
      <c r="K67" s="1081"/>
      <c r="L67" s="1081"/>
      <c r="M67" s="1081"/>
      <c r="N67" s="1081"/>
      <c r="O67" s="1081"/>
      <c r="P67" s="1086"/>
      <c r="Q67" s="1086"/>
      <c r="R67" s="1086"/>
      <c r="S67" s="1086"/>
      <c r="T67" s="1086"/>
      <c r="U67" s="1086"/>
      <c r="V67" s="1086"/>
      <c r="W67" s="1086"/>
      <c r="X67" s="1086"/>
      <c r="Y67" s="1205"/>
      <c r="Z67" s="1081"/>
    </row>
    <row r="68" spans="1:49" s="1144" customFormat="1" ht="11.1" customHeight="1">
      <c r="A68" s="1129"/>
      <c r="B68" s="1152"/>
      <c r="C68" s="1081"/>
      <c r="E68" s="1490" t="s">
        <v>3006</v>
      </c>
      <c r="F68" s="1490"/>
      <c r="G68" s="1490"/>
      <c r="H68" s="1490"/>
      <c r="I68" s="1490"/>
      <c r="J68" s="1490"/>
      <c r="K68" s="1490"/>
      <c r="L68" s="1490"/>
      <c r="M68" s="1490"/>
      <c r="N68" s="1490"/>
      <c r="O68" s="1490"/>
      <c r="P68" s="1490"/>
      <c r="Q68" s="1490"/>
      <c r="R68" s="1490"/>
      <c r="S68" s="1086"/>
      <c r="T68" s="1086"/>
      <c r="U68" s="1086"/>
      <c r="V68" s="1157"/>
      <c r="W68" s="1158">
        <v>1</v>
      </c>
      <c r="X68" s="1086"/>
      <c r="Y68" s="1205"/>
      <c r="Z68" s="1081"/>
    </row>
    <row r="69" spans="1:49" s="1144" customFormat="1" ht="11.1" customHeight="1">
      <c r="A69" s="1129"/>
      <c r="B69" s="1152"/>
      <c r="C69" s="1081"/>
      <c r="D69" s="1081"/>
      <c r="E69" s="1267"/>
      <c r="F69" s="1267"/>
      <c r="G69" s="1267"/>
      <c r="H69" s="1267"/>
      <c r="I69" s="1267"/>
      <c r="J69" s="1267"/>
      <c r="K69" s="1267"/>
      <c r="L69" s="1267"/>
      <c r="M69" s="1267"/>
      <c r="N69" s="1267"/>
      <c r="O69" s="1267"/>
      <c r="P69" s="1267"/>
      <c r="Q69" s="1267"/>
      <c r="R69" s="1267"/>
      <c r="S69" s="1086"/>
      <c r="T69" s="1086"/>
      <c r="U69" s="1086"/>
      <c r="V69" s="1086"/>
      <c r="W69" s="1150"/>
      <c r="X69" s="1086"/>
      <c r="Y69" s="1205"/>
      <c r="Z69" s="1081"/>
    </row>
    <row r="70" spans="1:49" s="1144" customFormat="1" ht="11.1" customHeight="1">
      <c r="A70" s="1129"/>
      <c r="B70" s="1152"/>
      <c r="C70" s="1081"/>
      <c r="E70" s="1160"/>
      <c r="F70" s="1160"/>
      <c r="G70" s="1160"/>
      <c r="H70" s="1160"/>
      <c r="I70" s="1160"/>
      <c r="J70" s="1160"/>
      <c r="K70" s="1160"/>
      <c r="L70" s="1160"/>
      <c r="M70" s="1160"/>
      <c r="N70" s="1160"/>
      <c r="O70" s="1160"/>
      <c r="P70" s="1086"/>
      <c r="Q70" s="1086"/>
      <c r="R70" s="1086"/>
      <c r="S70" s="1086"/>
      <c r="T70" s="1086"/>
      <c r="U70" s="1086"/>
      <c r="V70" s="1086"/>
      <c r="W70" s="1150"/>
      <c r="X70" s="1086"/>
      <c r="Y70" s="1205"/>
      <c r="Z70" s="1081"/>
    </row>
    <row r="71" spans="1:49" s="1144" customFormat="1" ht="11.1" customHeight="1">
      <c r="Y71" s="1205"/>
      <c r="Z71" s="1081"/>
    </row>
    <row r="72" spans="1:49" s="1144" customFormat="1" ht="11.1" customHeight="1">
      <c r="A72" s="1170"/>
      <c r="B72" s="1152"/>
      <c r="C72" s="1081"/>
      <c r="D72" s="1081"/>
      <c r="E72" s="1081"/>
      <c r="F72" s="1081"/>
      <c r="G72" s="1081"/>
      <c r="H72" s="1081"/>
      <c r="I72" s="1081"/>
      <c r="J72" s="1081"/>
      <c r="K72" s="1170"/>
      <c r="L72" s="1170"/>
      <c r="M72" s="1170"/>
      <c r="N72" s="1170"/>
      <c r="O72" s="1086"/>
      <c r="P72" s="1086"/>
      <c r="Q72" s="1156"/>
      <c r="R72" s="1156"/>
      <c r="S72" s="1086"/>
      <c r="T72" s="1086"/>
      <c r="U72" s="1086"/>
      <c r="V72" s="1086"/>
      <c r="W72" s="1086"/>
      <c r="X72" s="1086"/>
      <c r="Y72" s="1205"/>
      <c r="AV72"/>
    </row>
    <row r="73" spans="1:49" s="1144" customFormat="1" ht="11.1" customHeight="1">
      <c r="A73" s="1170"/>
      <c r="B73" s="1152"/>
      <c r="C73" s="1081"/>
      <c r="D73" s="1081"/>
      <c r="E73" s="1081"/>
      <c r="F73" s="1081"/>
      <c r="G73" s="1081"/>
      <c r="H73" s="1081"/>
      <c r="I73" s="1081"/>
      <c r="J73" s="1081"/>
      <c r="K73" s="1170"/>
      <c r="L73" s="1170"/>
      <c r="M73" s="1170"/>
      <c r="N73" s="1170"/>
      <c r="O73" s="1086"/>
      <c r="P73" s="1086"/>
      <c r="Q73" s="1156"/>
      <c r="R73" s="1156"/>
      <c r="S73" s="1086"/>
      <c r="T73" s="1086"/>
      <c r="U73" s="1086"/>
      <c r="V73" s="1086"/>
      <c r="W73" s="1086"/>
      <c r="X73" s="1086"/>
      <c r="Y73" s="1205"/>
      <c r="AV73"/>
    </row>
    <row r="74" spans="1:49" s="1144" customFormat="1" ht="11.1" customHeight="1">
      <c r="A74" s="1129"/>
      <c r="B74" s="710"/>
      <c r="C74" s="81"/>
      <c r="D74" s="1160"/>
      <c r="E74" s="1160"/>
      <c r="F74" s="1160"/>
      <c r="G74" s="1160"/>
      <c r="H74" s="1160"/>
      <c r="I74" s="1160"/>
      <c r="J74" s="1160"/>
      <c r="K74" s="1160"/>
      <c r="L74" s="1160"/>
      <c r="M74" s="1160"/>
      <c r="N74" s="1160"/>
      <c r="O74" s="1086"/>
      <c r="P74" s="1086"/>
      <c r="Q74" s="1156"/>
      <c r="R74" s="1156"/>
      <c r="S74" s="1150"/>
      <c r="T74" s="1150"/>
      <c r="U74" s="1086"/>
      <c r="V74" s="1086"/>
      <c r="W74" s="1150"/>
      <c r="X74" s="1206"/>
      <c r="Y74" s="1207"/>
      <c r="Z74" s="1208"/>
      <c r="AA74" s="1208"/>
      <c r="AB74" s="1208"/>
      <c r="AC74" s="1208"/>
      <c r="AD74" s="1208"/>
      <c r="AE74" s="1208"/>
      <c r="AF74" s="1208"/>
      <c r="AG74" s="1208"/>
      <c r="AH74" s="1208"/>
      <c r="AI74" s="1208"/>
      <c r="AJ74" s="1208"/>
      <c r="AK74" s="1208"/>
      <c r="AL74" s="1208"/>
      <c r="AM74" s="1208"/>
      <c r="AN74" s="1208"/>
      <c r="AO74" s="1208"/>
      <c r="AP74" s="1208"/>
      <c r="AQ74" s="1208"/>
      <c r="AR74" s="1208"/>
      <c r="AS74" s="1208"/>
      <c r="AT74" s="1208"/>
      <c r="AU74" s="1208"/>
      <c r="AV74" s="1120"/>
    </row>
    <row r="75" spans="1:49" s="1144" customFormat="1" ht="11.1" customHeight="1">
      <c r="A75" s="1209"/>
      <c r="B75" s="1210"/>
      <c r="C75" s="1091"/>
      <c r="D75" s="1091"/>
      <c r="E75" s="1091"/>
      <c r="F75" s="1091"/>
      <c r="G75" s="1091"/>
      <c r="H75" s="1091"/>
      <c r="I75" s="1091"/>
      <c r="J75" s="1091"/>
      <c r="K75" s="1091"/>
      <c r="L75" s="1091"/>
      <c r="M75" s="1091"/>
      <c r="N75" s="1091"/>
      <c r="O75" s="1211"/>
      <c r="P75" s="1211"/>
      <c r="Q75" s="1212"/>
      <c r="R75" s="1211"/>
      <c r="S75" s="1211"/>
      <c r="T75" s="1211"/>
      <c r="U75" s="1211"/>
      <c r="V75" s="1211"/>
      <c r="W75" s="1211"/>
      <c r="X75" s="1211"/>
      <c r="AW75" s="1105"/>
    </row>
    <row r="76" spans="1:49" s="1144" customFormat="1" ht="11.1" customHeight="1">
      <c r="A76" s="1072"/>
      <c r="B76" s="1152"/>
      <c r="C76" s="1081"/>
      <c r="D76" s="1081"/>
      <c r="E76" s="1081"/>
      <c r="F76" s="1081"/>
      <c r="G76" s="1081"/>
      <c r="H76" s="1081"/>
      <c r="I76" s="1081"/>
      <c r="J76" s="1081"/>
      <c r="K76" s="1081"/>
      <c r="L76" s="1081"/>
      <c r="M76" s="1081"/>
      <c r="N76" s="1081"/>
      <c r="O76" s="1086"/>
      <c r="P76" s="1086"/>
      <c r="Q76" s="1156"/>
      <c r="R76" s="1086"/>
      <c r="S76" s="1086"/>
      <c r="T76" s="1086"/>
      <c r="U76" s="1086"/>
      <c r="V76" s="1086"/>
      <c r="W76" s="1086"/>
      <c r="X76" s="1086"/>
    </row>
    <row r="77" spans="1:49">
      <c r="A77" s="166" t="s">
        <v>48</v>
      </c>
      <c r="X77" s="1086"/>
      <c r="Y77" s="1081"/>
      <c r="Z77" s="1081"/>
      <c r="AA77" s="1081"/>
      <c r="AB77" s="1081"/>
      <c r="AC77" s="1081"/>
      <c r="AD77" s="1081"/>
      <c r="AE77" s="1081"/>
      <c r="AF77" s="1081"/>
      <c r="AG77" s="1081"/>
      <c r="AH77" s="1081"/>
      <c r="AI77" s="1081"/>
      <c r="AJ77" s="1081"/>
      <c r="AK77" s="1081"/>
      <c r="AL77" s="1081"/>
      <c r="AM77" s="1081"/>
      <c r="AN77" s="1081"/>
      <c r="AO77" s="1081"/>
      <c r="AP77" s="1081"/>
      <c r="AQ77" s="1081"/>
      <c r="AR77" s="1080"/>
      <c r="AS77" s="1081"/>
      <c r="AT77" s="1081"/>
      <c r="AU77" s="1081"/>
      <c r="AV77" s="1081"/>
    </row>
    <row r="78" spans="1:49">
      <c r="X78" s="1086"/>
      <c r="Y78" s="1081"/>
      <c r="Z78" s="1081"/>
      <c r="AA78" s="1081"/>
      <c r="AB78" s="1081"/>
      <c r="AC78" s="1081"/>
      <c r="AD78" s="1081"/>
      <c r="AE78" s="1081"/>
      <c r="AF78" s="1081"/>
      <c r="AG78" s="1081"/>
      <c r="AH78" s="1081"/>
      <c r="AI78" s="1081"/>
      <c r="AJ78" s="1081"/>
      <c r="AK78" s="1081"/>
      <c r="AL78" s="1081"/>
      <c r="AM78" s="1081"/>
      <c r="AN78" s="1081"/>
      <c r="AO78" s="1081"/>
      <c r="AP78" s="1081"/>
      <c r="AQ78" s="1081"/>
      <c r="AR78" s="1080"/>
      <c r="AS78" s="1081"/>
      <c r="AT78" s="1081"/>
      <c r="AU78" s="1081"/>
      <c r="AV78" s="1081"/>
    </row>
    <row r="79" spans="1:49">
      <c r="A79" s="711"/>
      <c r="B79" s="711"/>
      <c r="C79" s="711"/>
      <c r="D79" s="711"/>
      <c r="E79" s="711"/>
      <c r="F79" s="711"/>
      <c r="G79" s="711"/>
      <c r="H79" s="711"/>
      <c r="I79" s="711"/>
      <c r="J79" s="711"/>
      <c r="K79" s="711"/>
      <c r="L79" s="711"/>
      <c r="M79" s="711"/>
      <c r="N79" s="711"/>
      <c r="O79" s="711"/>
      <c r="P79" s="711"/>
      <c r="Q79" s="711"/>
      <c r="R79" s="711"/>
      <c r="S79" s="711"/>
      <c r="T79" s="711"/>
      <c r="U79" s="711"/>
      <c r="V79" s="711"/>
      <c r="W79" s="711"/>
      <c r="X79" s="711"/>
      <c r="Y79" s="711"/>
      <c r="Z79" s="711"/>
      <c r="AA79" s="711"/>
      <c r="AB79" s="711"/>
      <c r="AC79" s="711"/>
      <c r="AD79" s="711"/>
      <c r="AE79" s="711"/>
      <c r="AF79" s="711"/>
      <c r="AG79" s="711"/>
      <c r="AH79" s="711"/>
      <c r="AI79" s="711"/>
      <c r="AJ79" s="711"/>
      <c r="AK79" s="711"/>
      <c r="AL79" s="711"/>
      <c r="AM79" s="711"/>
      <c r="AN79" s="711"/>
      <c r="AO79" s="711"/>
      <c r="AP79" s="711"/>
      <c r="AQ79" s="711"/>
      <c r="AR79" s="711"/>
      <c r="AS79" s="711"/>
      <c r="AT79" s="711"/>
      <c r="AU79" s="711"/>
      <c r="AV79" s="711"/>
    </row>
    <row r="80" spans="1:49">
      <c r="A80" s="1214"/>
      <c r="B80" s="1214"/>
      <c r="C80" s="1214"/>
      <c r="D80" s="1214"/>
      <c r="E80" s="1214"/>
      <c r="F80" s="1214"/>
      <c r="G80" s="1214"/>
      <c r="H80" s="1214"/>
      <c r="I80" s="1214"/>
      <c r="J80" s="1214"/>
      <c r="K80" s="1214"/>
      <c r="L80" s="1214"/>
      <c r="M80" s="1214"/>
      <c r="N80" s="1214"/>
      <c r="O80" s="1214"/>
      <c r="P80" s="1214"/>
      <c r="Q80" s="1214"/>
      <c r="R80" s="1214"/>
      <c r="S80" s="1214"/>
      <c r="T80" s="1214"/>
      <c r="U80" s="1214"/>
      <c r="V80" s="1214"/>
      <c r="W80" s="1214"/>
      <c r="X80" s="1215"/>
      <c r="Y80" s="1214"/>
      <c r="Z80" s="1214"/>
      <c r="AA80" s="1214"/>
      <c r="AB80" s="1214"/>
      <c r="AC80" s="1214"/>
      <c r="AD80" s="1214"/>
      <c r="AE80" s="1214"/>
      <c r="AF80" s="1214"/>
      <c r="AG80" s="1214"/>
      <c r="AH80" s="1214"/>
      <c r="AI80" s="1214"/>
      <c r="AJ80" s="1214"/>
      <c r="AK80" s="1214"/>
      <c r="AL80" s="1214"/>
      <c r="AM80" s="1214"/>
      <c r="AN80" s="1214"/>
      <c r="AO80" s="1214"/>
      <c r="AP80" s="1214"/>
      <c r="AQ80" s="1214"/>
      <c r="AR80" s="1214"/>
      <c r="AS80" s="1214"/>
      <c r="AT80" s="1214"/>
      <c r="AU80" s="1214"/>
      <c r="AV80" s="1214"/>
    </row>
    <row r="81" spans="1:48">
      <c r="A81" s="247" t="s">
        <v>3065</v>
      </c>
      <c r="B81" s="1214"/>
      <c r="C81" s="1214"/>
      <c r="D81" s="1214"/>
      <c r="E81" s="1214"/>
      <c r="F81" s="1214"/>
      <c r="G81" s="1214"/>
      <c r="H81" s="1214"/>
      <c r="I81" s="1214"/>
      <c r="J81" s="1214"/>
      <c r="K81" s="1214"/>
      <c r="L81" s="1214"/>
      <c r="M81" s="1214"/>
      <c r="N81" s="1214"/>
      <c r="O81" s="1214"/>
      <c r="P81" s="1214"/>
      <c r="Q81" s="1214"/>
      <c r="R81" s="1214"/>
      <c r="S81" s="1215"/>
      <c r="T81" s="1216"/>
      <c r="U81" s="1216"/>
      <c r="V81" s="1216"/>
      <c r="W81" s="1216"/>
      <c r="X81" s="1217"/>
      <c r="Y81" s="1268"/>
      <c r="Z81" s="1159"/>
      <c r="AA81" s="1159"/>
      <c r="AB81" s="1159"/>
      <c r="AC81" s="1159"/>
      <c r="AD81" s="1159"/>
      <c r="AE81" s="1159"/>
      <c r="AF81" s="1159"/>
      <c r="AG81" s="1159"/>
      <c r="AH81" s="1159"/>
      <c r="AI81" s="1159"/>
      <c r="AJ81" s="1159"/>
      <c r="AK81" s="1159"/>
      <c r="AL81" s="1159"/>
      <c r="AM81" s="1159"/>
      <c r="AN81" s="1159"/>
      <c r="AO81" s="1159"/>
      <c r="AP81" s="1159"/>
      <c r="AQ81" s="1159"/>
      <c r="AR81" s="1159"/>
      <c r="AS81" s="1159"/>
      <c r="AT81" s="1159"/>
      <c r="AU81" s="1159"/>
      <c r="AV81" s="1159"/>
    </row>
    <row r="82" spans="1:48">
      <c r="A82" s="251" t="s">
        <v>3066</v>
      </c>
      <c r="B82" s="1248"/>
      <c r="C82" s="1248"/>
      <c r="D82" s="1248"/>
      <c r="E82" s="1248"/>
      <c r="F82" s="1248"/>
      <c r="G82" s="1248"/>
      <c r="H82" s="1248"/>
      <c r="I82" s="1248"/>
      <c r="J82" s="1248"/>
      <c r="K82" s="1248"/>
      <c r="L82" s="1248"/>
      <c r="M82" s="1248"/>
      <c r="N82" s="1248"/>
      <c r="O82" s="1248"/>
      <c r="P82" s="1248"/>
      <c r="Q82" s="1248"/>
      <c r="R82" s="1248"/>
      <c r="S82" s="1269"/>
      <c r="T82" s="1216"/>
      <c r="U82" s="1216"/>
      <c r="V82" s="1216"/>
      <c r="W82" s="1216"/>
      <c r="X82" s="1217"/>
      <c r="Y82" s="1268"/>
      <c r="Z82" s="1159"/>
      <c r="AA82" s="1159"/>
      <c r="AB82" s="1159"/>
      <c r="AC82" s="1159"/>
      <c r="AD82" s="1159"/>
      <c r="AE82" s="1159"/>
      <c r="AF82" s="1159"/>
      <c r="AG82" s="1159"/>
      <c r="AH82" s="1159"/>
      <c r="AI82" s="1159"/>
      <c r="AJ82" s="1159"/>
      <c r="AK82" s="1159"/>
      <c r="AL82" s="1159"/>
      <c r="AM82" s="1159"/>
      <c r="AN82" s="1159"/>
      <c r="AO82" s="1159"/>
      <c r="AP82" s="1159"/>
      <c r="AQ82" s="1159"/>
      <c r="AR82" s="1159"/>
      <c r="AS82" s="1159"/>
      <c r="AT82" s="1159"/>
      <c r="AU82" s="1159"/>
      <c r="AV82" s="1159"/>
    </row>
    <row r="83" spans="1:48">
      <c r="A83" s="254"/>
      <c r="B83" s="1216"/>
      <c r="C83" s="1216"/>
      <c r="D83" s="1216"/>
      <c r="E83" s="1216"/>
      <c r="F83" s="1216"/>
      <c r="G83" s="1216"/>
      <c r="H83" s="1216"/>
      <c r="I83" s="1216"/>
      <c r="J83" s="1216"/>
      <c r="K83" s="1216"/>
      <c r="L83" s="1216"/>
      <c r="M83" s="1216"/>
      <c r="N83" s="1216"/>
      <c r="O83" s="1216"/>
      <c r="P83" s="1216"/>
      <c r="Q83" s="1216"/>
      <c r="R83" s="1216"/>
      <c r="S83" s="1216"/>
      <c r="T83" s="1216"/>
      <c r="U83" s="1216"/>
      <c r="V83" s="1216"/>
      <c r="W83" s="1216"/>
      <c r="X83" s="1217"/>
      <c r="Y83" s="1268"/>
      <c r="Z83" s="1159"/>
      <c r="AA83" s="1159"/>
      <c r="AB83" s="1159"/>
      <c r="AC83" s="1159"/>
      <c r="AD83" s="1159"/>
      <c r="AE83" s="1159"/>
      <c r="AF83" s="1159"/>
      <c r="AG83" s="1159"/>
      <c r="AH83" s="1159"/>
      <c r="AI83" s="1159"/>
      <c r="AJ83" s="1159"/>
      <c r="AK83" s="1159"/>
      <c r="AL83" s="1159"/>
      <c r="AM83" s="1159"/>
      <c r="AN83" s="1159"/>
      <c r="AO83" s="1159"/>
      <c r="AP83" s="1159"/>
      <c r="AQ83" s="1159"/>
      <c r="AR83" s="1159"/>
      <c r="AS83" s="1159"/>
      <c r="AT83" s="1159"/>
      <c r="AU83" s="1159"/>
      <c r="AV83" s="1159"/>
    </row>
    <row r="84" spans="1:48">
      <c r="A84" s="1216"/>
      <c r="B84" s="711"/>
      <c r="C84" s="711"/>
      <c r="D84" s="711"/>
      <c r="E84" s="711"/>
      <c r="F84" s="711"/>
      <c r="G84" s="711"/>
      <c r="H84" s="711"/>
      <c r="I84" s="711"/>
      <c r="J84" s="711"/>
      <c r="K84" s="711"/>
      <c r="L84" s="711"/>
      <c r="M84" s="711"/>
      <c r="N84" s="711"/>
      <c r="O84" s="711"/>
      <c r="P84" s="711"/>
      <c r="Q84" s="711"/>
      <c r="R84" s="711"/>
      <c r="S84" s="711"/>
      <c r="T84" s="711"/>
      <c r="U84" s="711"/>
      <c r="V84" s="711"/>
      <c r="W84" s="711"/>
      <c r="X84" s="1220"/>
      <c r="Y84" s="1268"/>
      <c r="Z84" s="1159"/>
      <c r="AA84" s="1159"/>
      <c r="AB84" s="1159"/>
      <c r="AC84" s="1159"/>
      <c r="AD84" s="1159"/>
      <c r="AE84" s="1159"/>
      <c r="AF84" s="1159"/>
      <c r="AG84" s="1159"/>
      <c r="AH84" s="1159"/>
      <c r="AI84" s="1159"/>
      <c r="AJ84" s="1159"/>
      <c r="AK84" s="1159"/>
      <c r="AL84" s="1159"/>
      <c r="AM84" s="1159"/>
      <c r="AN84" s="1159"/>
      <c r="AO84" s="1159"/>
      <c r="AP84" s="1159"/>
      <c r="AQ84" s="1159"/>
      <c r="AR84" s="1159"/>
      <c r="AS84" s="1159"/>
      <c r="AT84" s="1159"/>
      <c r="AU84" s="1159"/>
      <c r="AV84" s="1159"/>
    </row>
    <row r="85" spans="1:48">
      <c r="A85" s="1218">
        <v>7</v>
      </c>
      <c r="B85" s="1490" t="s">
        <v>3005</v>
      </c>
      <c r="C85" s="1490"/>
      <c r="D85" s="1490"/>
      <c r="E85" s="1490"/>
      <c r="F85" s="1490"/>
      <c r="G85" s="1490"/>
      <c r="H85" s="1490"/>
      <c r="I85" s="1490"/>
      <c r="J85" s="1490"/>
      <c r="K85" s="1490"/>
      <c r="L85" s="1490"/>
      <c r="M85" s="1490"/>
      <c r="N85" s="1490"/>
      <c r="O85" s="1490"/>
      <c r="P85" s="1490"/>
      <c r="Q85" s="1490"/>
      <c r="R85" s="1490"/>
      <c r="V85" s="1203"/>
      <c r="W85" s="1203"/>
      <c r="Y85" s="1268"/>
      <c r="Z85" s="1159"/>
      <c r="AA85" s="1159"/>
      <c r="AB85" s="1159"/>
      <c r="AC85" s="1159"/>
      <c r="AD85" s="1159"/>
      <c r="AE85" s="1159"/>
      <c r="AF85" s="1159"/>
      <c r="AG85" s="1159"/>
      <c r="AH85" s="1159"/>
      <c r="AI85" s="1159"/>
      <c r="AJ85" s="1159"/>
      <c r="AK85" s="1159"/>
      <c r="AL85" s="1159"/>
      <c r="AM85" s="1159"/>
      <c r="AN85" s="1159"/>
      <c r="AO85" s="1159"/>
      <c r="AP85" s="1159"/>
      <c r="AQ85" s="1159"/>
      <c r="AR85" s="1159"/>
      <c r="AS85" s="1159"/>
      <c r="AT85" s="1159"/>
      <c r="AU85" s="1159"/>
      <c r="AV85" s="1159"/>
    </row>
    <row r="86" spans="1:48">
      <c r="A86" s="1086"/>
      <c r="V86" s="1502" t="s">
        <v>3007</v>
      </c>
      <c r="W86" s="1502"/>
      <c r="Y86" s="1268"/>
      <c r="Z86" s="1159"/>
      <c r="AA86" s="1159"/>
      <c r="AB86" s="1159"/>
      <c r="AC86" s="1159"/>
      <c r="AD86" s="1159"/>
      <c r="AE86" s="1159"/>
      <c r="AF86" s="1159"/>
      <c r="AG86" s="1159"/>
      <c r="AH86" s="1159"/>
      <c r="AI86" s="1159"/>
      <c r="AJ86" s="1159"/>
      <c r="AK86" s="1159"/>
      <c r="AL86" s="1159"/>
      <c r="AM86" s="1159"/>
      <c r="AN86" s="1159"/>
      <c r="AO86" s="1159"/>
      <c r="AP86" s="1159"/>
      <c r="AQ86" s="1159"/>
      <c r="AR86" s="1159"/>
      <c r="AS86" s="1159"/>
      <c r="AT86" s="1159"/>
      <c r="AU86" s="1159"/>
      <c r="AV86" s="1159"/>
    </row>
    <row r="87" spans="1:48">
      <c r="A87" s="1086"/>
      <c r="Y87" s="1268"/>
      <c r="Z87" s="1159"/>
      <c r="AA87" s="1159"/>
      <c r="AB87" s="1159"/>
      <c r="AC87" s="1159"/>
      <c r="AD87" s="1159"/>
      <c r="AE87" s="1159"/>
      <c r="AF87" s="1159"/>
      <c r="AG87" s="1159"/>
      <c r="AH87" s="1159"/>
      <c r="AI87" s="1159"/>
      <c r="AJ87" s="1159"/>
      <c r="AK87" s="1159"/>
      <c r="AL87" s="1159"/>
      <c r="AM87" s="1159"/>
      <c r="AN87" s="1159"/>
      <c r="AO87" s="1159"/>
      <c r="AP87" s="1159"/>
      <c r="AQ87" s="1159"/>
      <c r="AR87" s="1159"/>
      <c r="AS87" s="1159"/>
      <c r="AT87" s="1159"/>
      <c r="AU87" s="1159"/>
      <c r="AV87" s="1159"/>
    </row>
    <row r="88" spans="1:48">
      <c r="A88" s="1218">
        <v>8</v>
      </c>
      <c r="B88" s="1490" t="s">
        <v>3009</v>
      </c>
      <c r="C88" s="1490"/>
      <c r="D88" s="1490"/>
      <c r="E88" s="1490"/>
      <c r="F88" s="1490"/>
      <c r="G88" s="1490"/>
      <c r="H88" s="1490"/>
      <c r="I88" s="1490"/>
      <c r="J88" s="1490"/>
      <c r="K88" s="1490"/>
      <c r="L88" s="1490"/>
      <c r="M88" s="1490"/>
      <c r="N88" s="1490"/>
      <c r="O88" s="1490"/>
      <c r="P88" s="1490"/>
      <c r="Q88" s="1490"/>
      <c r="R88" s="1490"/>
      <c r="V88" s="785"/>
      <c r="W88" s="785"/>
      <c r="Y88" s="1268"/>
      <c r="Z88" s="1159"/>
      <c r="AA88" s="1159"/>
      <c r="AB88" s="1159"/>
      <c r="AC88" s="1159"/>
      <c r="AD88" s="1159"/>
      <c r="AE88" s="1159"/>
      <c r="AF88" s="1159"/>
      <c r="AG88" s="1159"/>
      <c r="AH88" s="1159"/>
      <c r="AI88" s="1159"/>
      <c r="AJ88" s="1159"/>
      <c r="AK88" s="1159"/>
      <c r="AL88" s="1159"/>
      <c r="AM88" s="1159"/>
      <c r="AN88" s="1159"/>
      <c r="AO88" s="1159"/>
      <c r="AP88" s="1159"/>
      <c r="AQ88" s="1159"/>
      <c r="AR88" s="1159"/>
      <c r="AS88" s="1159"/>
      <c r="AT88" s="1159"/>
      <c r="AU88" s="1159"/>
      <c r="AV88" s="1159"/>
    </row>
    <row r="89" spans="1:48">
      <c r="A89" s="1086"/>
      <c r="T89" s="1204"/>
      <c r="U89" s="1204"/>
      <c r="V89" s="1502" t="s">
        <v>101</v>
      </c>
      <c r="W89" s="1502"/>
      <c r="Y89" s="1268"/>
      <c r="Z89" s="1159"/>
      <c r="AA89" s="1159"/>
      <c r="AB89" s="1159"/>
      <c r="AC89" s="1159"/>
      <c r="AD89" s="1159"/>
      <c r="AE89" s="1159"/>
      <c r="AF89" s="1159"/>
      <c r="AG89" s="1159"/>
      <c r="AH89" s="1159"/>
      <c r="AI89" s="1159"/>
      <c r="AJ89" s="1159"/>
      <c r="AK89" s="1159"/>
      <c r="AL89" s="1159"/>
      <c r="AM89" s="1159"/>
      <c r="AN89" s="1159"/>
      <c r="AO89" s="1159"/>
      <c r="AP89" s="1159"/>
      <c r="AQ89" s="1159"/>
      <c r="AR89" s="1159"/>
      <c r="AS89" s="1159"/>
      <c r="AT89" s="1159"/>
      <c r="AU89" s="1159"/>
      <c r="AV89" s="1159"/>
    </row>
    <row r="90" spans="1:48">
      <c r="A90" s="1081"/>
      <c r="B90" s="1144"/>
      <c r="C90" s="1144"/>
      <c r="D90" s="1144"/>
      <c r="E90" s="1144"/>
      <c r="F90" s="1144"/>
      <c r="G90" s="1144"/>
      <c r="H90" s="1144"/>
      <c r="I90" s="1144"/>
      <c r="J90" s="1144"/>
      <c r="K90" s="1144"/>
      <c r="L90" s="1144"/>
      <c r="M90" s="1144"/>
      <c r="N90" s="1144"/>
      <c r="O90" s="1144"/>
      <c r="P90" s="1144"/>
      <c r="Q90" s="1144"/>
      <c r="R90" s="1144"/>
      <c r="S90" s="1144"/>
      <c r="T90" s="1144"/>
      <c r="U90" s="1144"/>
      <c r="V90" s="1144"/>
      <c r="W90" s="1144"/>
      <c r="Y90" s="1268"/>
      <c r="Z90" s="1159"/>
      <c r="AA90" s="1159"/>
      <c r="AB90" s="1159"/>
      <c r="AC90" s="1159"/>
      <c r="AD90" s="1159"/>
      <c r="AE90" s="1159"/>
      <c r="AF90" s="1159"/>
      <c r="AG90" s="1159"/>
      <c r="AH90" s="1159"/>
      <c r="AI90" s="1159"/>
      <c r="AJ90" s="1159"/>
      <c r="AK90" s="1159"/>
      <c r="AL90" s="1159"/>
      <c r="AM90" s="1159"/>
      <c r="AN90" s="1159"/>
      <c r="AO90" s="1159"/>
      <c r="AP90" s="1159"/>
      <c r="AQ90" s="1159"/>
      <c r="AR90" s="1159"/>
      <c r="AS90" s="1159"/>
      <c r="AT90" s="1159"/>
      <c r="AU90" s="1159"/>
      <c r="AV90" s="1159"/>
    </row>
    <row r="91" spans="1:48">
      <c r="A91" s="1218">
        <v>9</v>
      </c>
      <c r="B91" s="769" t="s">
        <v>3010</v>
      </c>
      <c r="T91" s="1219"/>
      <c r="U91" s="1219"/>
      <c r="V91" s="1204"/>
      <c r="W91" s="1204"/>
      <c r="X91" s="1233"/>
      <c r="Y91" s="1268"/>
      <c r="Z91" s="1159"/>
      <c r="AA91" s="1159"/>
      <c r="AB91" s="1159"/>
      <c r="AC91" s="1159"/>
      <c r="AD91" s="1159"/>
      <c r="AE91" s="1159"/>
      <c r="AF91" s="1159"/>
      <c r="AG91" s="1159"/>
      <c r="AH91" s="1159"/>
      <c r="AI91" s="1159"/>
      <c r="AJ91" s="1159"/>
      <c r="AK91" s="1159"/>
      <c r="AL91" s="1159"/>
      <c r="AM91" s="1159"/>
      <c r="AN91" s="1159"/>
      <c r="AO91" s="1159"/>
      <c r="AP91" s="1159"/>
      <c r="AQ91" s="1159"/>
      <c r="AR91" s="1159"/>
      <c r="AS91" s="1159"/>
      <c r="AT91" s="1159"/>
      <c r="AU91" s="1159"/>
      <c r="AV91" s="1159"/>
    </row>
    <row r="92" spans="1:48">
      <c r="A92" s="1086"/>
      <c r="C92" s="1490" t="s">
        <v>3012</v>
      </c>
      <c r="D92" s="1490"/>
      <c r="E92" s="1490"/>
      <c r="F92" s="1490"/>
      <c r="G92" s="1490"/>
      <c r="H92" s="1490"/>
      <c r="I92" s="1490"/>
      <c r="J92" s="1490"/>
      <c r="K92" s="1490"/>
      <c r="L92" s="1490"/>
      <c r="M92" s="1490"/>
      <c r="N92" s="1490"/>
      <c r="O92" s="1490"/>
      <c r="P92" s="1490"/>
      <c r="Q92" s="1490"/>
      <c r="R92" s="1490"/>
      <c r="T92" s="1222"/>
      <c r="U92" s="1223">
        <v>0</v>
      </c>
      <c r="V92" s="1223">
        <v>0</v>
      </c>
      <c r="W92" s="1223">
        <v>0</v>
      </c>
      <c r="X92" s="1234"/>
      <c r="Y92" s="1268"/>
      <c r="Z92" s="1159"/>
      <c r="AA92" s="1159"/>
      <c r="AB92" s="1159"/>
      <c r="AC92" s="1159"/>
      <c r="AD92" s="1159"/>
      <c r="AE92" s="1159"/>
      <c r="AF92" s="1159"/>
      <c r="AG92" s="1159"/>
      <c r="AH92" s="1159"/>
      <c r="AI92" s="1159"/>
      <c r="AJ92" s="1159"/>
      <c r="AK92" s="1159"/>
      <c r="AL92" s="1159"/>
      <c r="AM92" s="1159"/>
      <c r="AN92" s="1159"/>
      <c r="AO92" s="1159"/>
      <c r="AP92" s="1159"/>
      <c r="AQ92" s="1159"/>
      <c r="AR92" s="1159"/>
      <c r="AS92" s="1159"/>
      <c r="AT92" s="1159"/>
      <c r="AU92" s="1159"/>
      <c r="AV92" s="1159"/>
    </row>
    <row r="93" spans="1:48">
      <c r="A93" s="1088"/>
      <c r="C93" s="166"/>
      <c r="D93" s="166"/>
      <c r="E93" s="166"/>
      <c r="F93" s="166"/>
      <c r="G93" s="166"/>
      <c r="H93" s="166"/>
      <c r="I93" s="166"/>
      <c r="J93" s="166"/>
      <c r="K93" s="166"/>
      <c r="L93" s="166"/>
      <c r="M93" s="166"/>
      <c r="N93" s="166"/>
      <c r="O93" s="166"/>
      <c r="Q93" s="166"/>
      <c r="R93" s="166"/>
      <c r="W93" s="1191"/>
      <c r="X93" s="1217"/>
      <c r="Y93" s="1268"/>
      <c r="Z93" s="1159"/>
      <c r="AA93" s="1159"/>
      <c r="AB93" s="1159"/>
      <c r="AC93" s="1159"/>
      <c r="AD93" s="1159"/>
      <c r="AE93" s="1159"/>
      <c r="AF93" s="1159"/>
      <c r="AG93" s="1159"/>
      <c r="AH93" s="1159"/>
      <c r="AI93" s="1159"/>
      <c r="AJ93" s="1159"/>
      <c r="AK93" s="1159"/>
      <c r="AL93" s="1159"/>
      <c r="AM93" s="1159"/>
      <c r="AN93" s="1159"/>
      <c r="AO93" s="1159"/>
      <c r="AP93" s="1159"/>
      <c r="AQ93" s="1159"/>
      <c r="AR93" s="1159"/>
      <c r="AS93" s="1159"/>
      <c r="AT93" s="1159"/>
      <c r="AU93" s="1159"/>
      <c r="AV93" s="1159"/>
    </row>
    <row r="94" spans="1:48">
      <c r="A94" s="1129"/>
      <c r="B94" s="1187"/>
      <c r="C94" s="1490" t="s">
        <v>3014</v>
      </c>
      <c r="D94" s="1490"/>
      <c r="E94" s="1490"/>
      <c r="F94" s="1490"/>
      <c r="G94" s="1490"/>
      <c r="H94" s="1490"/>
      <c r="I94" s="1490"/>
      <c r="J94" s="1490"/>
      <c r="K94" s="1490"/>
      <c r="L94" s="1490"/>
      <c r="M94" s="1490"/>
      <c r="N94" s="1490"/>
      <c r="O94" s="1490"/>
      <c r="P94" s="1490"/>
      <c r="Q94" s="1490"/>
      <c r="R94" s="1490"/>
      <c r="T94" s="1088"/>
      <c r="U94" s="787"/>
      <c r="V94" s="785"/>
      <c r="W94" s="785"/>
      <c r="X94" s="1217"/>
      <c r="Y94" s="1268"/>
      <c r="Z94" s="1159"/>
      <c r="AA94" s="1159"/>
      <c r="AB94" s="1159"/>
      <c r="AC94" s="1159"/>
      <c r="AD94" s="1159"/>
      <c r="AE94" s="1159"/>
      <c r="AF94" s="1159"/>
      <c r="AG94" s="1159"/>
      <c r="AH94" s="1159"/>
      <c r="AI94" s="1159"/>
      <c r="AJ94" s="1159"/>
      <c r="AK94" s="1159"/>
      <c r="AL94" s="1159"/>
      <c r="AM94" s="1159"/>
      <c r="AN94" s="1159"/>
      <c r="AO94" s="1159"/>
      <c r="AP94" s="1159"/>
      <c r="AQ94" s="1159"/>
      <c r="AR94" s="1159"/>
      <c r="AS94" s="1159"/>
      <c r="AT94" s="1159"/>
      <c r="AU94" s="1159"/>
      <c r="AV94" s="1159"/>
    </row>
    <row r="95" spans="1:48">
      <c r="A95" s="1129"/>
      <c r="B95" s="1187"/>
      <c r="C95" s="1270"/>
      <c r="D95" s="1270"/>
      <c r="E95" s="1270"/>
      <c r="F95" s="1270"/>
      <c r="G95" s="1270"/>
      <c r="H95" s="1270"/>
      <c r="I95" s="1270"/>
      <c r="J95" s="1270"/>
      <c r="K95" s="1270"/>
      <c r="L95" s="1270"/>
      <c r="M95" s="1270"/>
      <c r="N95" s="1271"/>
      <c r="O95" s="1271"/>
      <c r="Q95" s="1271"/>
      <c r="R95" s="1144"/>
      <c r="S95" s="1088"/>
      <c r="T95" s="1088"/>
      <c r="U95" s="1502" t="s">
        <v>2943</v>
      </c>
      <c r="V95" s="1502"/>
      <c r="W95" s="1502"/>
      <c r="X95" s="1220"/>
      <c r="Y95" s="1268"/>
      <c r="Z95" s="1159"/>
      <c r="AA95" s="1159"/>
      <c r="AB95" s="1159"/>
      <c r="AC95" s="1159"/>
      <c r="AD95" s="1159"/>
      <c r="AE95" s="1159"/>
      <c r="AF95" s="1159"/>
      <c r="AG95" s="1159"/>
      <c r="AH95" s="1159"/>
      <c r="AI95" s="1159"/>
      <c r="AJ95" s="1159"/>
      <c r="AK95" s="1159"/>
      <c r="AL95" s="1159"/>
      <c r="AM95" s="1159"/>
      <c r="AN95" s="1159"/>
      <c r="AO95" s="1159"/>
      <c r="AP95" s="1159"/>
      <c r="AQ95" s="1159"/>
      <c r="AR95" s="1159"/>
      <c r="AS95" s="1159"/>
      <c r="AT95" s="1159"/>
      <c r="AU95" s="1159"/>
      <c r="AV95" s="1159"/>
    </row>
    <row r="96" spans="1:48">
      <c r="A96" s="711"/>
      <c r="B96" s="711"/>
      <c r="C96" s="711"/>
      <c r="D96" s="711"/>
      <c r="E96" s="711"/>
      <c r="F96" s="711"/>
      <c r="G96" s="711"/>
      <c r="H96" s="711"/>
      <c r="I96" s="711"/>
      <c r="J96" s="711"/>
      <c r="K96" s="711"/>
      <c r="L96" s="711"/>
      <c r="M96" s="711"/>
      <c r="N96" s="711"/>
      <c r="O96" s="711"/>
      <c r="P96" s="711"/>
      <c r="Q96" s="711"/>
      <c r="R96" s="711"/>
      <c r="S96" s="711"/>
      <c r="T96" s="711"/>
      <c r="U96" s="711"/>
      <c r="V96" s="711"/>
      <c r="W96" s="711"/>
      <c r="X96" s="1220"/>
      <c r="Y96" s="1268"/>
      <c r="Z96" s="1159"/>
      <c r="AA96" s="1159"/>
      <c r="AB96" s="1159"/>
      <c r="AC96" s="1159"/>
      <c r="AD96" s="1159"/>
      <c r="AE96" s="1159"/>
      <c r="AF96" s="1159"/>
      <c r="AG96" s="1159"/>
      <c r="AH96" s="1159"/>
      <c r="AI96" s="1159"/>
      <c r="AJ96" s="1159"/>
      <c r="AK96" s="1159"/>
      <c r="AL96" s="1159"/>
      <c r="AM96" s="1159"/>
      <c r="AN96" s="1159"/>
      <c r="AO96" s="1159"/>
      <c r="AP96" s="1159"/>
      <c r="AQ96" s="1159"/>
      <c r="AR96" s="1159"/>
      <c r="AS96" s="1159"/>
      <c r="AT96" s="1159"/>
      <c r="AU96" s="1159"/>
      <c r="AV96" s="1159"/>
    </row>
    <row r="97" spans="1:48">
      <c r="A97" s="1218">
        <v>10</v>
      </c>
      <c r="B97" s="769" t="s">
        <v>3016</v>
      </c>
      <c r="C97" s="1086"/>
      <c r="D97" s="1086"/>
      <c r="E97" s="1086"/>
      <c r="F97" s="1086"/>
      <c r="G97" s="1086"/>
      <c r="H97" s="1086"/>
      <c r="I97" s="1086"/>
      <c r="J97" s="1172"/>
      <c r="K97" s="1172"/>
      <c r="L97" s="1172"/>
      <c r="M97" s="1172"/>
      <c r="N97" s="1172"/>
      <c r="O97" s="1142"/>
      <c r="P97" s="1142"/>
      <c r="Q97" s="1088"/>
      <c r="S97" s="1088"/>
      <c r="T97" s="1216"/>
      <c r="U97" s="711"/>
      <c r="V97" s="1230"/>
      <c r="W97" s="1228"/>
      <c r="X97" s="1220"/>
      <c r="Y97" s="1268"/>
      <c r="Z97" s="1159"/>
      <c r="AA97" s="1159"/>
      <c r="AB97" s="1159"/>
      <c r="AC97" s="1159"/>
      <c r="AD97" s="1159"/>
      <c r="AE97" s="1159"/>
      <c r="AF97" s="1159"/>
      <c r="AG97" s="1159"/>
      <c r="AH97" s="1159"/>
      <c r="AI97" s="1159"/>
      <c r="AJ97" s="1159"/>
      <c r="AK97" s="1159"/>
      <c r="AL97" s="1159"/>
      <c r="AM97" s="1159"/>
      <c r="AN97" s="1159"/>
      <c r="AO97" s="1159"/>
      <c r="AP97" s="1159"/>
      <c r="AQ97" s="1159"/>
      <c r="AR97" s="1159"/>
      <c r="AS97" s="1159"/>
      <c r="AT97" s="1159"/>
      <c r="AU97" s="1159"/>
      <c r="AV97" s="1159"/>
    </row>
    <row r="98" spans="1:48">
      <c r="A98" s="1218"/>
      <c r="B98" s="769"/>
      <c r="C98" s="1086"/>
      <c r="D98" s="1086"/>
      <c r="E98" s="1086"/>
      <c r="F98" s="1086"/>
      <c r="G98" s="1086"/>
      <c r="H98" s="1086"/>
      <c r="I98" s="1086"/>
      <c r="J98" s="1172"/>
      <c r="K98" s="1172"/>
      <c r="L98" s="1172"/>
      <c r="M98" s="1172"/>
      <c r="N98" s="1172"/>
      <c r="O98" s="1142"/>
      <c r="P98" s="1142"/>
      <c r="Q98" s="1088"/>
      <c r="S98" s="1088"/>
      <c r="T98" s="1216"/>
      <c r="U98" s="711"/>
      <c r="V98" s="1230"/>
      <c r="W98" s="1228"/>
      <c r="X98" s="1220"/>
      <c r="Y98" s="1268"/>
      <c r="Z98" s="1159"/>
      <c r="AA98" s="1159"/>
      <c r="AB98" s="1159"/>
      <c r="AC98" s="1159"/>
      <c r="AD98" s="1159"/>
      <c r="AE98" s="1159"/>
      <c r="AF98" s="1159"/>
      <c r="AG98" s="1159"/>
      <c r="AH98" s="1159"/>
      <c r="AI98" s="1159"/>
      <c r="AJ98" s="1159"/>
      <c r="AK98" s="1159"/>
      <c r="AL98" s="1159"/>
      <c r="AM98" s="1159"/>
      <c r="AN98" s="1159"/>
      <c r="AO98" s="1159"/>
      <c r="AP98" s="1159"/>
      <c r="AQ98" s="1159"/>
      <c r="AR98" s="1159"/>
      <c r="AS98" s="1159"/>
      <c r="AT98" s="1159"/>
      <c r="AU98" s="1159"/>
      <c r="AV98" s="1159"/>
    </row>
    <row r="99" spans="1:48">
      <c r="A99" s="1218"/>
      <c r="B99" s="710" t="s">
        <v>2940</v>
      </c>
      <c r="C99" s="769" t="s">
        <v>3017</v>
      </c>
      <c r="D99" s="1086"/>
      <c r="E99" s="1086"/>
      <c r="F99" s="1086"/>
      <c r="G99" s="1086"/>
      <c r="H99" s="1086"/>
      <c r="I99" s="1086"/>
      <c r="J99" s="1172"/>
      <c r="K99" s="1172"/>
      <c r="L99" s="1172"/>
      <c r="M99" s="1172"/>
      <c r="N99" s="1172"/>
      <c r="O99" s="1142"/>
      <c r="P99" s="1142"/>
      <c r="Q99" s="1088"/>
      <c r="S99" s="1088"/>
      <c r="T99" s="1104"/>
      <c r="U99" s="1232"/>
      <c r="V99" s="1221"/>
      <c r="W99" s="1221"/>
      <c r="X99" s="1220"/>
      <c r="Y99" s="1268"/>
      <c r="Z99" s="1159"/>
      <c r="AA99" s="1159"/>
      <c r="AB99" s="1159"/>
      <c r="AC99" s="1159"/>
      <c r="AD99" s="1159"/>
      <c r="AE99" s="1159"/>
      <c r="AF99" s="1159"/>
      <c r="AG99" s="1159"/>
      <c r="AH99" s="1159"/>
      <c r="AI99" s="1159"/>
      <c r="AJ99" s="1159"/>
      <c r="AK99" s="1159"/>
      <c r="AL99" s="1159"/>
      <c r="AM99" s="1159"/>
      <c r="AN99" s="1159"/>
      <c r="AO99" s="1159"/>
      <c r="AP99" s="1159"/>
      <c r="AQ99" s="1159"/>
      <c r="AR99" s="1159"/>
      <c r="AS99" s="1159"/>
      <c r="AT99" s="1159"/>
      <c r="AU99" s="1159"/>
      <c r="AV99" s="1159"/>
    </row>
    <row r="100" spans="1:48">
      <c r="A100" s="1086"/>
      <c r="B100" s="1086"/>
      <c r="C100" s="711"/>
      <c r="D100" s="1490" t="s">
        <v>1605</v>
      </c>
      <c r="E100" s="1490"/>
      <c r="F100" s="1490"/>
      <c r="G100" s="1490"/>
      <c r="H100" s="1490"/>
      <c r="I100" s="1490"/>
      <c r="J100" s="1490"/>
      <c r="K100" s="1490"/>
      <c r="L100" s="1490"/>
      <c r="M100" s="1490"/>
      <c r="N100" s="1490"/>
      <c r="O100" s="1490"/>
      <c r="P100" s="1490"/>
      <c r="Q100" s="1490"/>
      <c r="R100" s="1490"/>
      <c r="S100" s="1088"/>
      <c r="T100" s="1216"/>
      <c r="U100" s="711"/>
      <c r="V100" s="1193"/>
      <c r="W100" s="1158" t="s">
        <v>2965</v>
      </c>
      <c r="X100" s="1220"/>
      <c r="Y100" s="1268"/>
      <c r="Z100" s="1159"/>
      <c r="AA100" s="1159"/>
      <c r="AB100" s="1159"/>
      <c r="AC100" s="1159"/>
      <c r="AD100" s="1159"/>
      <c r="AE100" s="1159"/>
      <c r="AF100" s="1159"/>
      <c r="AG100" s="1159"/>
      <c r="AH100" s="1159"/>
      <c r="AI100" s="1159"/>
      <c r="AJ100" s="1159"/>
      <c r="AK100" s="1159"/>
      <c r="AL100" s="1159"/>
      <c r="AM100" s="1159"/>
      <c r="AN100" s="1159"/>
      <c r="AO100" s="1159"/>
      <c r="AP100" s="1159"/>
      <c r="AQ100" s="1159"/>
      <c r="AR100" s="1159"/>
      <c r="AS100" s="1159"/>
      <c r="AT100" s="1159"/>
      <c r="AU100" s="1159"/>
      <c r="AV100" s="1159"/>
    </row>
    <row r="101" spans="1:48">
      <c r="A101" s="1086"/>
      <c r="B101" s="1086"/>
      <c r="C101" s="711"/>
      <c r="D101" s="1490" t="s">
        <v>1606</v>
      </c>
      <c r="E101" s="1490"/>
      <c r="F101" s="1490"/>
      <c r="G101" s="1490"/>
      <c r="H101" s="1490"/>
      <c r="I101" s="1490"/>
      <c r="J101" s="1490"/>
      <c r="K101" s="1490"/>
      <c r="L101" s="1490"/>
      <c r="M101" s="1490"/>
      <c r="N101" s="1490"/>
      <c r="O101" s="1490"/>
      <c r="P101" s="1490"/>
      <c r="Q101" s="1490"/>
      <c r="R101" s="1490"/>
      <c r="S101" s="1088"/>
      <c r="T101" s="1216"/>
      <c r="U101" s="711"/>
      <c r="V101" s="1193"/>
      <c r="W101" s="1158" t="s">
        <v>2968</v>
      </c>
      <c r="X101" s="1220"/>
      <c r="Y101" s="1268"/>
      <c r="Z101" s="1159"/>
      <c r="AA101" s="1159"/>
      <c r="AB101" s="1159"/>
      <c r="AC101" s="1159"/>
      <c r="AD101" s="1159"/>
      <c r="AE101" s="1159"/>
      <c r="AF101" s="1159"/>
      <c r="AG101" s="1159"/>
      <c r="AH101" s="1159"/>
      <c r="AI101" s="1159"/>
      <c r="AJ101" s="1159"/>
      <c r="AK101" s="1159"/>
      <c r="AL101" s="1159"/>
      <c r="AM101" s="1159"/>
      <c r="AN101" s="1159"/>
      <c r="AO101" s="1159"/>
      <c r="AP101" s="1159"/>
      <c r="AQ101" s="1159"/>
      <c r="AR101" s="1159"/>
      <c r="AS101" s="1159"/>
      <c r="AT101" s="1159"/>
      <c r="AU101" s="1159"/>
      <c r="AV101" s="1159"/>
    </row>
    <row r="102" spans="1:48">
      <c r="A102" s="1086"/>
      <c r="B102" s="1086"/>
      <c r="C102" s="711"/>
      <c r="D102" s="769" t="s">
        <v>3021</v>
      </c>
      <c r="E102" s="289"/>
      <c r="F102" s="289"/>
      <c r="G102" s="289"/>
      <c r="H102" s="289"/>
      <c r="I102" s="289"/>
      <c r="J102" s="289"/>
      <c r="K102" s="289"/>
      <c r="L102" s="289"/>
      <c r="M102" s="289"/>
      <c r="N102" s="289"/>
      <c r="O102" s="289"/>
      <c r="P102" s="1129"/>
      <c r="Q102" s="711"/>
      <c r="R102" s="711"/>
      <c r="S102" s="1088"/>
      <c r="T102" s="1216"/>
      <c r="U102" s="711"/>
      <c r="V102" s="1088"/>
      <c r="X102" s="1220"/>
      <c r="Y102" s="1268"/>
      <c r="Z102" s="1159"/>
      <c r="AA102" s="1159"/>
      <c r="AB102" s="1159"/>
      <c r="AC102" s="1159"/>
      <c r="AD102" s="1159"/>
      <c r="AE102" s="1159"/>
      <c r="AF102" s="1159"/>
      <c r="AG102" s="1159"/>
      <c r="AH102" s="1159"/>
      <c r="AI102" s="1159"/>
      <c r="AJ102" s="1159"/>
      <c r="AK102" s="1159"/>
      <c r="AL102" s="1159"/>
      <c r="AM102" s="1159"/>
      <c r="AN102" s="1159"/>
      <c r="AO102" s="1159"/>
      <c r="AP102" s="1159"/>
      <c r="AQ102" s="1159"/>
      <c r="AR102" s="1159"/>
      <c r="AS102" s="1159"/>
      <c r="AT102" s="1159"/>
      <c r="AU102" s="1159"/>
      <c r="AV102" s="1159"/>
    </row>
    <row r="103" spans="1:48">
      <c r="A103" s="1086"/>
      <c r="B103" s="1086"/>
      <c r="C103" s="711"/>
      <c r="D103" s="769" t="s">
        <v>3023</v>
      </c>
      <c r="E103" s="1086"/>
      <c r="F103" s="1086"/>
      <c r="G103" s="1086"/>
      <c r="H103" s="1086"/>
      <c r="I103" s="1086"/>
      <c r="J103" s="1172"/>
      <c r="K103" s="1172"/>
      <c r="L103" s="1172"/>
      <c r="M103" s="1172"/>
      <c r="N103" s="1129"/>
      <c r="O103" s="1187"/>
      <c r="P103" s="1129"/>
      <c r="Q103" s="711"/>
      <c r="R103" s="711"/>
      <c r="S103" s="1088"/>
      <c r="T103" s="1218"/>
      <c r="U103" s="711"/>
      <c r="V103" s="1088"/>
      <c r="X103" s="1220"/>
      <c r="Y103" s="1268"/>
      <c r="Z103" s="1159"/>
      <c r="AA103" s="1159"/>
      <c r="AB103" s="1159"/>
      <c r="AC103" s="1159"/>
      <c r="AD103" s="1159"/>
      <c r="AE103" s="1159"/>
      <c r="AF103" s="1159"/>
      <c r="AG103" s="1159"/>
      <c r="AH103" s="1159"/>
      <c r="AI103" s="1159"/>
      <c r="AJ103" s="1159"/>
      <c r="AK103" s="1159"/>
      <c r="AL103" s="1159"/>
      <c r="AM103" s="1159"/>
      <c r="AN103" s="1159"/>
      <c r="AO103" s="1159"/>
      <c r="AP103" s="1159"/>
      <c r="AQ103" s="1159"/>
      <c r="AR103" s="1159"/>
      <c r="AS103" s="1159"/>
      <c r="AT103" s="1159"/>
      <c r="AU103" s="1159"/>
      <c r="AV103" s="1159"/>
    </row>
    <row r="104" spans="1:48">
      <c r="A104" s="1086"/>
      <c r="B104" s="1086"/>
      <c r="C104" s="711"/>
      <c r="D104" s="1490" t="s">
        <v>3025</v>
      </c>
      <c r="E104" s="1490"/>
      <c r="F104" s="1490"/>
      <c r="G104" s="1490"/>
      <c r="H104" s="1490"/>
      <c r="I104" s="1490"/>
      <c r="J104" s="1490"/>
      <c r="K104" s="1490"/>
      <c r="L104" s="1490"/>
      <c r="M104" s="1490"/>
      <c r="N104" s="1490"/>
      <c r="O104" s="1490"/>
      <c r="P104" s="1490"/>
      <c r="Q104" s="1490"/>
      <c r="R104" s="1490"/>
      <c r="S104" s="1088"/>
      <c r="T104" s="1235"/>
      <c r="U104" s="1226"/>
      <c r="V104" s="1193"/>
      <c r="W104" s="1158" t="s">
        <v>2971</v>
      </c>
      <c r="X104" s="965"/>
      <c r="Y104" s="1268"/>
      <c r="Z104" s="1159"/>
      <c r="AA104" s="1159"/>
      <c r="AB104" s="1159"/>
      <c r="AC104" s="1159"/>
      <c r="AD104" s="1159"/>
      <c r="AE104" s="1159"/>
      <c r="AF104" s="1159"/>
      <c r="AG104" s="1159"/>
      <c r="AH104" s="1159"/>
      <c r="AI104" s="1159"/>
      <c r="AJ104" s="1159"/>
      <c r="AK104" s="1159"/>
      <c r="AL104" s="1159"/>
      <c r="AM104" s="1159"/>
      <c r="AN104" s="1159"/>
      <c r="AO104" s="1159"/>
      <c r="AP104" s="1159"/>
      <c r="AQ104" s="1159"/>
      <c r="AR104" s="1159"/>
      <c r="AS104" s="1159"/>
      <c r="AT104" s="1159"/>
      <c r="AU104" s="1159"/>
      <c r="AV104" s="1159"/>
    </row>
    <row r="105" spans="1:48">
      <c r="A105" s="1086"/>
      <c r="B105" s="1086"/>
      <c r="C105" s="711"/>
      <c r="D105" s="769" t="s">
        <v>3027</v>
      </c>
      <c r="E105" s="1086"/>
      <c r="F105" s="1086"/>
      <c r="G105" s="1086"/>
      <c r="H105" s="1086"/>
      <c r="I105" s="1086"/>
      <c r="J105" s="1172"/>
      <c r="K105" s="1172"/>
      <c r="L105" s="1172"/>
      <c r="M105" s="1172"/>
      <c r="N105" s="1172"/>
      <c r="O105" s="1142"/>
      <c r="P105" s="1142"/>
      <c r="Q105" s="711"/>
      <c r="R105" s="711"/>
      <c r="S105" s="1088"/>
      <c r="T105" s="1231"/>
      <c r="U105" s="1231"/>
      <c r="V105" s="1088"/>
      <c r="X105" s="1220"/>
      <c r="Y105" s="1268"/>
      <c r="Z105" s="1159"/>
      <c r="AA105" s="1159"/>
      <c r="AB105" s="1159"/>
      <c r="AC105" s="1159"/>
      <c r="AD105" s="1159"/>
      <c r="AE105" s="1159"/>
      <c r="AF105" s="1159"/>
      <c r="AG105" s="1159"/>
      <c r="AH105" s="1159"/>
      <c r="AI105" s="1159"/>
      <c r="AJ105" s="1159"/>
      <c r="AK105" s="1159"/>
      <c r="AL105" s="1159"/>
      <c r="AM105" s="1159"/>
      <c r="AN105" s="1159"/>
      <c r="AO105" s="1159"/>
      <c r="AP105" s="1159"/>
      <c r="AQ105" s="1159"/>
      <c r="AR105" s="1159"/>
      <c r="AS105" s="1159"/>
      <c r="AT105" s="1159"/>
      <c r="AU105" s="1159"/>
      <c r="AV105" s="1159"/>
    </row>
    <row r="106" spans="1:48">
      <c r="A106" s="1086"/>
      <c r="B106" s="1086"/>
      <c r="C106" s="1225"/>
      <c r="D106" s="769" t="s">
        <v>3028</v>
      </c>
      <c r="E106" s="1086"/>
      <c r="F106" s="1086"/>
      <c r="G106" s="1086"/>
      <c r="H106" s="1086"/>
      <c r="I106" s="1086"/>
      <c r="J106" s="1172"/>
      <c r="K106" s="1172"/>
      <c r="L106" s="1172"/>
      <c r="M106" s="1172"/>
      <c r="N106" s="1172"/>
      <c r="O106" s="1142"/>
      <c r="P106" s="1142"/>
      <c r="Q106" s="711"/>
      <c r="R106" s="711"/>
      <c r="S106" s="1088"/>
      <c r="T106" s="1216"/>
      <c r="U106" s="711"/>
      <c r="V106" s="1088"/>
      <c r="X106" s="1220"/>
      <c r="Y106" s="1268"/>
      <c r="Z106" s="1159"/>
      <c r="AA106" s="1159"/>
      <c r="AB106" s="1159"/>
      <c r="AC106" s="1159"/>
      <c r="AD106" s="1159"/>
      <c r="AE106" s="1159"/>
      <c r="AF106" s="1159"/>
      <c r="AG106" s="1159"/>
      <c r="AH106" s="1159"/>
      <c r="AI106" s="1159"/>
      <c r="AJ106" s="1159"/>
      <c r="AK106" s="1159"/>
      <c r="AL106" s="1159"/>
      <c r="AM106" s="1159"/>
      <c r="AN106" s="1159"/>
      <c r="AO106" s="1159"/>
      <c r="AP106" s="1159"/>
      <c r="AQ106" s="1159"/>
      <c r="AR106" s="1159"/>
      <c r="AS106" s="1159"/>
      <c r="AT106" s="1159"/>
      <c r="AU106" s="1159"/>
      <c r="AV106" s="1159"/>
    </row>
    <row r="107" spans="1:48">
      <c r="A107" s="1086"/>
      <c r="B107" s="1086"/>
      <c r="C107" s="1225"/>
      <c r="D107" s="1490" t="s">
        <v>3030</v>
      </c>
      <c r="E107" s="1490"/>
      <c r="F107" s="1490"/>
      <c r="G107" s="1490"/>
      <c r="H107" s="1490"/>
      <c r="I107" s="1490"/>
      <c r="J107" s="1490"/>
      <c r="K107" s="1490"/>
      <c r="L107" s="1490"/>
      <c r="M107" s="1490"/>
      <c r="N107" s="1490"/>
      <c r="O107" s="1490"/>
      <c r="P107" s="1490"/>
      <c r="Q107" s="1490"/>
      <c r="R107" s="1490"/>
      <c r="S107" s="1088"/>
      <c r="T107" s="1216"/>
      <c r="U107" s="711"/>
      <c r="V107" s="1193"/>
      <c r="W107" s="1158" t="s">
        <v>2973</v>
      </c>
      <c r="X107" s="1241"/>
      <c r="Y107" s="1235"/>
      <c r="Z107" s="1235"/>
      <c r="AA107" s="1235"/>
      <c r="AB107" s="1216"/>
      <c r="AC107" s="1104"/>
      <c r="AD107" s="1141"/>
      <c r="AE107" s="1104"/>
      <c r="AF107" s="1104"/>
      <c r="AG107" s="1235"/>
      <c r="AH107" s="1235"/>
      <c r="AI107" s="1104"/>
      <c r="AJ107" s="1104"/>
      <c r="AK107" s="711"/>
      <c r="AL107" s="711"/>
      <c r="AM107" s="1225"/>
      <c r="AN107" s="1225"/>
      <c r="AO107" s="1225"/>
      <c r="AP107" s="1225"/>
      <c r="AQ107" s="1225"/>
      <c r="AR107" s="1225"/>
      <c r="AS107" s="1225"/>
      <c r="AT107" s="1225"/>
      <c r="AU107" s="1225"/>
      <c r="AV107" s="1225"/>
    </row>
    <row r="108" spans="1:48">
      <c r="A108" s="1086"/>
      <c r="B108" s="1086"/>
      <c r="C108" s="1225"/>
      <c r="D108" s="1490" t="s">
        <v>3032</v>
      </c>
      <c r="E108" s="1490"/>
      <c r="F108" s="1490"/>
      <c r="G108" s="1490"/>
      <c r="H108" s="1490"/>
      <c r="I108" s="1490"/>
      <c r="J108" s="1490"/>
      <c r="K108" s="1490"/>
      <c r="L108" s="1490"/>
      <c r="M108" s="1490"/>
      <c r="N108" s="1490"/>
      <c r="O108" s="1490"/>
      <c r="P108" s="1490"/>
      <c r="Q108" s="1490"/>
      <c r="R108" s="1490"/>
      <c r="S108" s="1150"/>
      <c r="T108" s="1235"/>
      <c r="U108" s="711"/>
      <c r="V108" s="1193"/>
      <c r="W108" s="1158" t="s">
        <v>2975</v>
      </c>
      <c r="X108" s="1241"/>
      <c r="Y108" s="1235"/>
      <c r="Z108" s="1235"/>
      <c r="AA108" s="1235"/>
      <c r="AB108" s="1141"/>
      <c r="AC108" s="1104"/>
      <c r="AD108" s="1104"/>
      <c r="AE108" s="1104"/>
      <c r="AF108" s="1104"/>
      <c r="AG108" s="1235"/>
      <c r="AH108" s="1235"/>
      <c r="AI108" s="1216"/>
      <c r="AJ108" s="1104"/>
      <c r="AK108" s="711"/>
      <c r="AL108" s="711"/>
      <c r="AM108" s="1225"/>
      <c r="AN108" s="1225"/>
      <c r="AO108" s="1225"/>
      <c r="AP108" s="1225"/>
      <c r="AQ108" s="1225"/>
      <c r="AR108" s="1225"/>
      <c r="AS108" s="1225"/>
      <c r="AT108" s="1225"/>
      <c r="AU108" s="1225"/>
      <c r="AV108" s="1225"/>
    </row>
    <row r="109" spans="1:48">
      <c r="A109" s="1216"/>
      <c r="B109" s="1216"/>
      <c r="C109" s="1216"/>
      <c r="D109" s="1216"/>
      <c r="E109" s="1216"/>
      <c r="F109" s="1216"/>
      <c r="G109" s="1216"/>
      <c r="H109" s="1216"/>
      <c r="I109" s="1216"/>
      <c r="J109" s="1216"/>
      <c r="K109" s="1216"/>
      <c r="L109" s="1216"/>
      <c r="M109" s="1216"/>
      <c r="N109" s="1216"/>
      <c r="O109" s="1216"/>
      <c r="P109" s="1216"/>
      <c r="Q109" s="1216"/>
      <c r="R109" s="1216"/>
      <c r="S109" s="1216"/>
      <c r="T109" s="1235"/>
      <c r="U109" s="1232"/>
      <c r="V109" s="711"/>
      <c r="W109" s="1226"/>
      <c r="X109" s="1241"/>
      <c r="Y109" s="1235"/>
      <c r="Z109" s="1235"/>
      <c r="AA109" s="1235"/>
      <c r="AB109" s="1141"/>
      <c r="AC109" s="1104"/>
      <c r="AD109" s="1104"/>
      <c r="AE109" s="1104"/>
      <c r="AF109" s="1104"/>
      <c r="AG109" s="1235"/>
      <c r="AH109" s="1235"/>
      <c r="AI109" s="1216"/>
      <c r="AJ109" s="1104"/>
      <c r="AK109" s="711"/>
      <c r="AL109" s="711"/>
      <c r="AM109" s="1225"/>
      <c r="AN109" s="1225"/>
      <c r="AO109" s="1225"/>
      <c r="AP109" s="1225"/>
      <c r="AQ109" s="1225"/>
      <c r="AR109" s="1225"/>
      <c r="AS109" s="1225"/>
      <c r="AT109" s="1225"/>
      <c r="AU109" s="1225"/>
      <c r="AV109" s="1225"/>
    </row>
    <row r="110" spans="1:48">
      <c r="A110" s="1153"/>
      <c r="B110" s="710" t="s">
        <v>2937</v>
      </c>
      <c r="C110" s="769" t="s">
        <v>3035</v>
      </c>
      <c r="D110" s="1237"/>
      <c r="E110" s="1237"/>
      <c r="F110" s="1237"/>
      <c r="G110" s="1237"/>
      <c r="H110" s="1237"/>
      <c r="I110" s="1237"/>
      <c r="J110" s="1237"/>
      <c r="K110" s="1237"/>
      <c r="L110" s="1237"/>
      <c r="M110" s="1237"/>
      <c r="N110" s="1237"/>
      <c r="O110" s="1237"/>
      <c r="P110" s="1237"/>
      <c r="Q110" s="1237"/>
      <c r="R110" s="1237"/>
      <c r="S110" s="1237"/>
      <c r="T110" s="1235"/>
      <c r="U110" s="1230"/>
      <c r="V110" s="711"/>
      <c r="W110" s="1226"/>
      <c r="X110" s="1241"/>
      <c r="Y110" s="1235"/>
      <c r="Z110" s="1235"/>
      <c r="AA110" s="1221"/>
      <c r="AB110" s="1221"/>
      <c r="AC110" s="1221"/>
      <c r="AD110" s="1221"/>
      <c r="AE110" s="1221"/>
      <c r="AF110" s="1221"/>
      <c r="AG110" s="1235"/>
      <c r="AH110" s="1235"/>
      <c r="AI110" s="1216"/>
      <c r="AJ110" s="1169"/>
      <c r="AK110" s="711"/>
      <c r="AL110" s="711"/>
      <c r="AM110" s="1225"/>
      <c r="AN110" s="1225"/>
      <c r="AO110" s="1225"/>
      <c r="AP110" s="1225"/>
      <c r="AQ110" s="1225"/>
      <c r="AR110" s="1225"/>
      <c r="AS110" s="1225"/>
      <c r="AT110" s="1225"/>
      <c r="AU110" s="1225"/>
      <c r="AV110" s="1225"/>
    </row>
    <row r="111" spans="1:48">
      <c r="A111" s="1238"/>
      <c r="B111" s="1239"/>
      <c r="C111" s="1490" t="s">
        <v>3036</v>
      </c>
      <c r="D111" s="1490"/>
      <c r="E111" s="1490"/>
      <c r="F111" s="1490"/>
      <c r="G111" s="1490"/>
      <c r="H111" s="1490"/>
      <c r="I111" s="1490"/>
      <c r="J111" s="1490"/>
      <c r="K111" s="1490"/>
      <c r="L111" s="1490"/>
      <c r="M111" s="1490"/>
      <c r="N111" s="1490"/>
      <c r="O111" s="1490"/>
      <c r="P111" s="1490"/>
      <c r="Q111" s="1490"/>
      <c r="R111" s="1490"/>
      <c r="S111" s="1216"/>
      <c r="T111" s="785"/>
      <c r="U111" s="785"/>
      <c r="V111" s="785"/>
      <c r="W111" s="785"/>
      <c r="X111" s="1241"/>
      <c r="Y111" s="1221"/>
      <c r="Z111" s="1221"/>
      <c r="AA111" s="1221"/>
      <c r="AB111" s="1221"/>
      <c r="AC111" s="1221"/>
      <c r="AD111" s="1221"/>
      <c r="AE111" s="1221"/>
      <c r="AF111" s="1221"/>
      <c r="AG111" s="1221"/>
      <c r="AH111" s="1086"/>
      <c r="AI111" s="1086"/>
      <c r="AJ111" s="1169"/>
      <c r="AK111" s="711"/>
      <c r="AL111" s="711"/>
      <c r="AM111" s="1225"/>
      <c r="AN111" s="1225"/>
      <c r="AO111" s="1225"/>
      <c r="AP111" s="1225"/>
      <c r="AQ111" s="1225"/>
      <c r="AR111" s="1225"/>
      <c r="AS111" s="1225"/>
      <c r="AT111" s="1225"/>
      <c r="AU111" s="1225"/>
      <c r="AV111" s="1225"/>
    </row>
    <row r="112" spans="1:48">
      <c r="A112" s="1153"/>
      <c r="B112" s="1086"/>
      <c r="C112" s="1216"/>
      <c r="D112" s="1216"/>
      <c r="E112" s="1216"/>
      <c r="F112" s="1216"/>
      <c r="G112" s="1216"/>
      <c r="H112" s="1216"/>
      <c r="I112" s="1216"/>
      <c r="J112" s="1216"/>
      <c r="K112" s="1216"/>
      <c r="L112" s="1216"/>
      <c r="M112" s="1216"/>
      <c r="N112" s="1216"/>
      <c r="O112" s="711"/>
      <c r="P112" s="711"/>
      <c r="Q112" s="711"/>
      <c r="R112" s="711"/>
      <c r="S112" s="1216"/>
      <c r="T112" s="1502" t="s">
        <v>2943</v>
      </c>
      <c r="U112" s="1502"/>
      <c r="V112" s="1502"/>
      <c r="W112" s="1502"/>
      <c r="X112" s="1224"/>
      <c r="Y112" s="1221"/>
      <c r="Z112" s="1221"/>
      <c r="AA112" s="1221"/>
      <c r="AB112" s="1221"/>
      <c r="AC112" s="1221"/>
      <c r="AD112" s="1221"/>
      <c r="AE112" s="1221"/>
      <c r="AF112" s="1221"/>
      <c r="AG112" s="1221"/>
      <c r="AH112" s="1086"/>
      <c r="AI112" s="1086"/>
      <c r="AJ112" s="1169"/>
      <c r="AK112" s="711"/>
      <c r="AL112" s="711"/>
      <c r="AM112" s="1225"/>
      <c r="AN112" s="1225"/>
      <c r="AO112" s="1225"/>
      <c r="AP112" s="1225"/>
      <c r="AQ112" s="1225"/>
      <c r="AR112" s="1225"/>
      <c r="AS112" s="1225"/>
      <c r="AT112" s="1225"/>
      <c r="AU112" s="1225"/>
      <c r="AV112" s="1225"/>
    </row>
    <row r="113" spans="1:48">
      <c r="A113" s="1153"/>
      <c r="B113" s="710" t="s">
        <v>2946</v>
      </c>
      <c r="C113" s="769" t="s">
        <v>3037</v>
      </c>
      <c r="D113" s="1216"/>
      <c r="E113" s="1216"/>
      <c r="F113" s="1216"/>
      <c r="G113" s="1216"/>
      <c r="H113" s="1216"/>
      <c r="I113" s="1216"/>
      <c r="J113" s="1216"/>
      <c r="K113" s="1216"/>
      <c r="L113" s="1216"/>
      <c r="M113" s="1216"/>
      <c r="N113" s="1216"/>
      <c r="O113" s="1216"/>
      <c r="P113" s="1216"/>
      <c r="Q113" s="1216"/>
      <c r="R113" s="1216"/>
      <c r="S113" s="1216"/>
      <c r="T113" s="1235"/>
      <c r="U113" s="1232"/>
      <c r="V113" s="711"/>
      <c r="W113" s="1226"/>
      <c r="X113" s="1224"/>
      <c r="Y113" s="1221"/>
      <c r="Z113" s="1221"/>
      <c r="AA113" s="1228"/>
      <c r="AB113" s="1228"/>
      <c r="AC113" s="1228"/>
      <c r="AD113" s="1228"/>
      <c r="AE113" s="1228"/>
      <c r="AF113" s="1228"/>
      <c r="AG113" s="1221"/>
      <c r="AH113" s="1086"/>
      <c r="AI113" s="1086"/>
      <c r="AJ113" s="1150"/>
      <c r="AK113" s="711"/>
      <c r="AL113" s="711"/>
      <c r="AM113" s="1225"/>
      <c r="AN113" s="1225"/>
      <c r="AO113" s="1225"/>
      <c r="AP113" s="1225"/>
      <c r="AQ113" s="1225"/>
      <c r="AR113" s="1225"/>
      <c r="AS113" s="1225"/>
      <c r="AT113" s="1225"/>
      <c r="AU113" s="1225"/>
      <c r="AV113" s="1225"/>
    </row>
    <row r="114" spans="1:48">
      <c r="A114" s="1216"/>
      <c r="B114" s="1216"/>
      <c r="C114" s="1490" t="s">
        <v>3038</v>
      </c>
      <c r="D114" s="1490"/>
      <c r="E114" s="1490"/>
      <c r="F114" s="1490"/>
      <c r="G114" s="1490"/>
      <c r="H114" s="1490"/>
      <c r="I114" s="1490"/>
      <c r="J114" s="1490"/>
      <c r="K114" s="1490"/>
      <c r="L114" s="1490"/>
      <c r="M114" s="1490"/>
      <c r="N114" s="1490"/>
      <c r="O114" s="1490"/>
      <c r="P114" s="1490"/>
      <c r="Q114" s="1490"/>
      <c r="R114" s="1490"/>
      <c r="S114" s="1216"/>
      <c r="T114" s="1235"/>
      <c r="U114" s="1240"/>
      <c r="V114" s="1240"/>
      <c r="W114" s="1240"/>
      <c r="X114" s="1224"/>
      <c r="Y114" s="1228"/>
      <c r="Z114" s="1228"/>
      <c r="AA114" s="1228"/>
      <c r="AB114" s="1228"/>
      <c r="AC114" s="1228"/>
      <c r="AD114" s="1228"/>
      <c r="AE114" s="1228"/>
      <c r="AF114" s="1228"/>
      <c r="AG114" s="1228"/>
      <c r="AH114" s="1086"/>
      <c r="AI114" s="1086"/>
      <c r="AJ114" s="1228"/>
      <c r="AK114" s="1225"/>
      <c r="AL114" s="711"/>
      <c r="AM114" s="1225"/>
      <c r="AN114" s="1225"/>
      <c r="AO114" s="1225"/>
      <c r="AP114" s="1225"/>
      <c r="AQ114" s="1225"/>
      <c r="AR114" s="1225"/>
      <c r="AS114" s="1225"/>
      <c r="AT114" s="1225"/>
      <c r="AU114" s="1225"/>
      <c r="AV114" s="1225"/>
    </row>
    <row r="115" spans="1:48">
      <c r="A115" s="1086"/>
      <c r="B115" s="1086"/>
      <c r="C115" s="1216"/>
      <c r="D115" s="1216"/>
      <c r="E115" s="1216"/>
      <c r="F115" s="1216"/>
      <c r="G115" s="1216"/>
      <c r="H115" s="1216"/>
      <c r="I115" s="1216"/>
      <c r="J115" s="1216"/>
      <c r="K115" s="1216"/>
      <c r="L115" s="1101"/>
      <c r="M115" s="1101"/>
      <c r="N115" s="1101"/>
      <c r="O115" s="1104"/>
      <c r="P115" s="711"/>
      <c r="Q115" s="711"/>
      <c r="R115" s="711"/>
      <c r="S115" s="1216"/>
      <c r="T115" s="1235"/>
      <c r="U115" s="1502" t="s">
        <v>2943</v>
      </c>
      <c r="V115" s="1502"/>
      <c r="W115" s="1502"/>
      <c r="X115" s="1233"/>
      <c r="Y115" s="1228"/>
      <c r="Z115" s="1228"/>
      <c r="AA115" s="1228"/>
      <c r="AB115" s="1228"/>
      <c r="AC115" s="1228"/>
      <c r="AD115" s="1228"/>
      <c r="AE115" s="1228"/>
      <c r="AF115" s="1228"/>
      <c r="AG115" s="1228"/>
      <c r="AH115" s="1228"/>
      <c r="AI115" s="1228"/>
      <c r="AJ115" s="1228"/>
      <c r="AK115" s="1225"/>
      <c r="AL115" s="1225"/>
      <c r="AM115" s="1225"/>
      <c r="AN115" s="1225"/>
      <c r="AO115" s="1225"/>
      <c r="AP115" s="1225"/>
      <c r="AQ115" s="1225"/>
      <c r="AR115" s="1225"/>
      <c r="AS115" s="1225"/>
      <c r="AT115" s="1225"/>
      <c r="AU115" s="1225"/>
      <c r="AV115" s="1225"/>
    </row>
    <row r="116" spans="1:48">
      <c r="A116" s="1153"/>
      <c r="B116" s="710" t="s">
        <v>2951</v>
      </c>
      <c r="C116" s="289" t="s">
        <v>3039</v>
      </c>
      <c r="D116" s="1216"/>
      <c r="E116" s="1216"/>
      <c r="F116" s="1216"/>
      <c r="G116" s="1216"/>
      <c r="H116" s="1216"/>
      <c r="I116" s="1216"/>
      <c r="J116" s="1216"/>
      <c r="K116" s="1216"/>
      <c r="L116" s="1216"/>
      <c r="M116" s="1216"/>
      <c r="N116" s="1216"/>
      <c r="O116" s="1104"/>
      <c r="P116" s="711"/>
      <c r="Q116" s="711"/>
      <c r="R116" s="711"/>
      <c r="S116" s="1216"/>
      <c r="T116" s="1235"/>
      <c r="U116" s="1230"/>
      <c r="V116" s="711"/>
      <c r="W116" s="1226"/>
      <c r="X116" s="1233"/>
      <c r="Y116" s="1228"/>
      <c r="Z116" s="1228"/>
      <c r="AA116" s="1228"/>
      <c r="AB116" s="1228"/>
      <c r="AC116" s="1228"/>
      <c r="AD116" s="1228"/>
      <c r="AE116" s="1228"/>
      <c r="AF116" s="1228"/>
      <c r="AG116" s="1228"/>
      <c r="AH116" s="1228"/>
      <c r="AI116" s="1228"/>
      <c r="AJ116" s="1228"/>
      <c r="AK116" s="1225"/>
      <c r="AL116" s="1225"/>
      <c r="AM116" s="1225"/>
      <c r="AN116" s="1225"/>
      <c r="AO116" s="1225"/>
      <c r="AP116" s="1225"/>
      <c r="AQ116" s="1225"/>
      <c r="AR116" s="1225"/>
      <c r="AS116" s="1225"/>
      <c r="AT116" s="1225"/>
      <c r="AU116" s="1225"/>
      <c r="AV116" s="1225"/>
    </row>
    <row r="117" spans="1:48">
      <c r="A117" s="1086"/>
      <c r="B117" s="1086"/>
      <c r="C117" s="1490" t="s">
        <v>3040</v>
      </c>
      <c r="D117" s="1490"/>
      <c r="E117" s="1490"/>
      <c r="F117" s="1490"/>
      <c r="G117" s="1490"/>
      <c r="H117" s="1490"/>
      <c r="I117" s="1490"/>
      <c r="J117" s="1490"/>
      <c r="K117" s="1490"/>
      <c r="L117" s="1490"/>
      <c r="M117" s="1490"/>
      <c r="N117" s="1490"/>
      <c r="O117" s="1490"/>
      <c r="P117" s="1490"/>
      <c r="Q117" s="1490"/>
      <c r="R117" s="1490"/>
      <c r="S117" s="1216"/>
      <c r="T117" s="785"/>
      <c r="U117" s="785"/>
      <c r="V117" s="785"/>
      <c r="W117" s="785"/>
      <c r="X117" s="1233"/>
      <c r="Y117" s="1228"/>
      <c r="Z117" s="1228"/>
      <c r="AA117" s="1221"/>
      <c r="AB117" s="1221"/>
      <c r="AC117" s="1221"/>
      <c r="AD117" s="1221"/>
      <c r="AE117" s="1221"/>
      <c r="AF117" s="1221"/>
      <c r="AG117" s="1228"/>
      <c r="AH117" s="1228"/>
      <c r="AI117" s="1228"/>
      <c r="AJ117" s="1156"/>
      <c r="AK117" s="1225"/>
      <c r="AL117" s="1225"/>
      <c r="AM117" s="1225"/>
      <c r="AN117" s="1225"/>
      <c r="AO117" s="1225"/>
      <c r="AP117" s="1225"/>
      <c r="AQ117" s="1225"/>
      <c r="AR117" s="1225"/>
      <c r="AS117" s="1225"/>
      <c r="AT117" s="1225"/>
      <c r="AU117" s="1225"/>
      <c r="AV117" s="1225"/>
    </row>
    <row r="118" spans="1:48">
      <c r="A118" s="1086"/>
      <c r="B118" s="1086"/>
      <c r="C118" s="1226"/>
      <c r="D118" s="1226"/>
      <c r="E118" s="1226"/>
      <c r="F118" s="1226"/>
      <c r="G118" s="1226"/>
      <c r="H118" s="1226"/>
      <c r="I118" s="1226"/>
      <c r="J118" s="1226"/>
      <c r="K118" s="1226"/>
      <c r="L118" s="1226"/>
      <c r="M118" s="1226"/>
      <c r="N118" s="1226"/>
      <c r="O118" s="1225"/>
      <c r="P118" s="1225"/>
      <c r="Q118" s="1225"/>
      <c r="R118" s="1225"/>
      <c r="S118" s="1219"/>
      <c r="T118" s="1502" t="s">
        <v>101</v>
      </c>
      <c r="U118" s="1502"/>
      <c r="V118" s="1502"/>
      <c r="W118" s="1502"/>
      <c r="X118" s="1233"/>
      <c r="Y118" s="1221"/>
      <c r="Z118" s="1221"/>
      <c r="AA118" s="1235"/>
      <c r="AB118" s="1141"/>
      <c r="AC118" s="1104"/>
      <c r="AD118" s="1104"/>
      <c r="AE118" s="1104"/>
      <c r="AF118" s="1104"/>
      <c r="AG118" s="1221"/>
      <c r="AH118" s="1086"/>
      <c r="AI118" s="1086"/>
      <c r="AJ118" s="1104"/>
      <c r="AK118" s="1225"/>
      <c r="AL118" s="1225"/>
      <c r="AM118" s="1225"/>
      <c r="AN118" s="1225"/>
      <c r="AO118" s="1225"/>
      <c r="AP118" s="1225"/>
      <c r="AQ118" s="1225"/>
      <c r="AR118" s="1225"/>
      <c r="AS118" s="1225"/>
      <c r="AT118" s="1225"/>
      <c r="AU118" s="1225"/>
      <c r="AV118" s="1225"/>
    </row>
    <row r="119" spans="1:48">
      <c r="A119" s="1086"/>
      <c r="B119" s="1086"/>
      <c r="C119" s="1216"/>
      <c r="D119" s="1216"/>
      <c r="E119" s="1216"/>
      <c r="F119" s="1216"/>
      <c r="G119" s="1216"/>
      <c r="H119" s="1216"/>
      <c r="I119" s="1216"/>
      <c r="J119" s="1216"/>
      <c r="K119" s="1216"/>
      <c r="L119" s="1216"/>
      <c r="M119" s="1216"/>
      <c r="N119" s="1216"/>
      <c r="O119" s="1112"/>
      <c r="P119" s="1112"/>
      <c r="Q119" s="1235"/>
      <c r="R119" s="1235"/>
      <c r="S119" s="1235"/>
      <c r="T119" s="1104"/>
      <c r="U119" s="1235"/>
      <c r="V119" s="1235"/>
      <c r="W119" s="1235"/>
      <c r="X119" s="1224"/>
      <c r="Y119" s="1235"/>
      <c r="Z119" s="1235"/>
      <c r="AA119" s="1235"/>
      <c r="AB119" s="1141"/>
      <c r="AC119" s="1104"/>
      <c r="AD119" s="1104"/>
      <c r="AE119" s="1104"/>
      <c r="AF119" s="1104"/>
      <c r="AG119" s="1235"/>
      <c r="AH119" s="1235"/>
      <c r="AI119" s="1216"/>
      <c r="AJ119" s="1104"/>
      <c r="AK119" s="1225"/>
      <c r="AL119" s="1225"/>
      <c r="AM119" s="1225"/>
      <c r="AN119" s="1225"/>
      <c r="AO119" s="1225"/>
      <c r="AP119" s="1225"/>
      <c r="AQ119" s="1225"/>
      <c r="AR119" s="1225"/>
      <c r="AS119" s="1225"/>
      <c r="AT119" s="1225"/>
      <c r="AU119" s="1225"/>
      <c r="AV119" s="1225"/>
    </row>
    <row r="120" spans="1:48">
      <c r="A120" s="1153"/>
      <c r="B120" s="1242" t="s">
        <v>3041</v>
      </c>
      <c r="C120" s="1243"/>
      <c r="D120" s="1214"/>
      <c r="E120" s="1214"/>
      <c r="F120" s="772"/>
      <c r="G120" s="1243"/>
      <c r="H120" s="1214"/>
      <c r="I120" s="1214"/>
      <c r="J120" s="772"/>
      <c r="K120" s="1244"/>
      <c r="L120" s="1244"/>
      <c r="M120" s="1244"/>
      <c r="N120" s="1244"/>
      <c r="O120" s="1245"/>
      <c r="P120" s="1235"/>
      <c r="Q120" s="1235"/>
      <c r="R120" s="1235"/>
      <c r="S120" s="1235"/>
      <c r="T120" s="1104"/>
      <c r="U120" s="1235"/>
      <c r="V120" s="1235"/>
      <c r="W120" s="1235"/>
      <c r="X120" s="1241"/>
      <c r="Y120" s="1235"/>
      <c r="Z120" s="1235"/>
      <c r="AA120" s="1104"/>
      <c r="AB120" s="1104"/>
      <c r="AC120" s="1104"/>
      <c r="AD120" s="1104"/>
      <c r="AE120" s="1104"/>
      <c r="AF120" s="1104"/>
      <c r="AG120" s="1235"/>
      <c r="AH120" s="1235"/>
      <c r="AI120" s="1216"/>
      <c r="AJ120" s="1104"/>
      <c r="AK120" s="1225"/>
      <c r="AL120" s="1225"/>
      <c r="AM120" s="1225"/>
      <c r="AN120" s="1225"/>
      <c r="AO120" s="1225"/>
      <c r="AP120" s="1225"/>
      <c r="AQ120" s="1225"/>
      <c r="AR120" s="1225"/>
      <c r="AS120" s="1225"/>
      <c r="AT120" s="1225"/>
      <c r="AU120" s="1225"/>
      <c r="AV120" s="1225"/>
    </row>
    <row r="121" spans="1:48">
      <c r="A121" s="1153"/>
      <c r="B121" s="1246" t="s">
        <v>3042</v>
      </c>
      <c r="C121" s="1247"/>
      <c r="D121" s="1248"/>
      <c r="E121" s="1248"/>
      <c r="F121" s="784"/>
      <c r="G121" s="1247"/>
      <c r="H121" s="1248"/>
      <c r="I121" s="1248"/>
      <c r="J121" s="784"/>
      <c r="K121" s="1249"/>
      <c r="L121" s="1249"/>
      <c r="M121" s="1249"/>
      <c r="N121" s="1249"/>
      <c r="O121" s="1250"/>
      <c r="P121" s="1235"/>
      <c r="Q121" s="1235"/>
      <c r="R121" s="1235"/>
      <c r="S121" s="1235"/>
      <c r="T121" s="1104"/>
      <c r="U121" s="1235"/>
      <c r="V121" s="1235"/>
      <c r="W121" s="1235"/>
      <c r="X121" s="1241"/>
      <c r="Y121" s="1104"/>
      <c r="Z121" s="1104"/>
      <c r="AA121" s="1228"/>
      <c r="AB121" s="1228"/>
      <c r="AC121" s="1228"/>
      <c r="AD121" s="1228"/>
      <c r="AE121" s="1228"/>
      <c r="AF121" s="1228"/>
      <c r="AG121" s="1104"/>
      <c r="AH121" s="1104"/>
      <c r="AI121" s="1104"/>
      <c r="AJ121" s="1228"/>
      <c r="AK121" s="1225"/>
      <c r="AL121" s="1225"/>
      <c r="AM121" s="1225"/>
      <c r="AN121" s="1225"/>
      <c r="AO121" s="1225"/>
      <c r="AP121" s="1225"/>
      <c r="AQ121" s="1225"/>
      <c r="AR121" s="1225"/>
      <c r="AS121" s="1225"/>
      <c r="AT121" s="1225"/>
      <c r="AU121" s="1225"/>
      <c r="AV121" s="1225"/>
    </row>
    <row r="122" spans="1:48">
      <c r="A122" s="1153"/>
      <c r="B122" s="705"/>
      <c r="C122" s="1221"/>
      <c r="D122" s="1216"/>
      <c r="E122" s="1216"/>
      <c r="F122" s="705"/>
      <c r="G122" s="1221"/>
      <c r="H122" s="1216"/>
      <c r="I122" s="1216"/>
      <c r="J122" s="705"/>
      <c r="K122" s="1235"/>
      <c r="L122" s="1235"/>
      <c r="M122" s="1235"/>
      <c r="N122" s="1235"/>
      <c r="O122" s="1235"/>
      <c r="P122" s="1235"/>
      <c r="Q122" s="1235"/>
      <c r="R122" s="1235"/>
      <c r="S122" s="1235"/>
      <c r="T122" s="1104"/>
      <c r="U122" s="1235"/>
      <c r="V122" s="81"/>
      <c r="W122" s="1221"/>
      <c r="X122" s="1106"/>
      <c r="Y122" s="1228"/>
      <c r="Z122" s="1228"/>
      <c r="AA122" s="1228"/>
      <c r="AB122" s="1228"/>
      <c r="AC122" s="1228"/>
      <c r="AD122" s="1228"/>
      <c r="AE122" s="1228"/>
      <c r="AF122" s="1228"/>
      <c r="AG122" s="1228"/>
      <c r="AH122" s="1228"/>
      <c r="AI122" s="1228"/>
      <c r="AJ122" s="1228"/>
      <c r="AK122" s="1225"/>
      <c r="AL122" s="1225"/>
      <c r="AM122" s="1225"/>
      <c r="AN122" s="1225"/>
      <c r="AO122" s="1225"/>
      <c r="AP122" s="1225"/>
      <c r="AQ122" s="1225"/>
      <c r="AR122" s="1225"/>
      <c r="AS122" s="1225"/>
      <c r="AT122" s="1225"/>
      <c r="AU122" s="1225"/>
      <c r="AV122" s="1225"/>
    </row>
    <row r="123" spans="1:48">
      <c r="A123" s="289"/>
      <c r="B123" s="710" t="s">
        <v>2959</v>
      </c>
      <c r="C123" s="769" t="s">
        <v>3043</v>
      </c>
      <c r="D123" s="1235"/>
      <c r="E123" s="1235"/>
      <c r="F123" s="1235"/>
      <c r="G123" s="1235"/>
      <c r="H123" s="1235"/>
      <c r="I123" s="1235"/>
      <c r="J123" s="1235"/>
      <c r="K123" s="1235"/>
      <c r="L123" s="1235"/>
      <c r="M123" s="1235"/>
      <c r="N123" s="1235"/>
      <c r="O123" s="1235"/>
      <c r="P123" s="1235"/>
      <c r="Q123" s="1235"/>
      <c r="R123" s="1235"/>
      <c r="S123" s="1235"/>
      <c r="T123" s="1235"/>
      <c r="U123" s="1230"/>
      <c r="V123" s="81"/>
      <c r="W123" s="1221"/>
      <c r="X123" s="1106"/>
      <c r="Y123" s="1228"/>
      <c r="Z123" s="1228"/>
      <c r="AA123" s="1228"/>
      <c r="AB123" s="1228"/>
      <c r="AC123" s="1228"/>
      <c r="AD123" s="1228"/>
      <c r="AE123" s="1228"/>
      <c r="AF123" s="1228"/>
      <c r="AG123" s="1228"/>
      <c r="AH123" s="1228"/>
      <c r="AI123" s="1228"/>
      <c r="AJ123" s="1228"/>
      <c r="AK123" s="1225"/>
      <c r="AL123" s="1225"/>
      <c r="AM123" s="1225"/>
      <c r="AN123" s="1225"/>
      <c r="AO123" s="1225"/>
      <c r="AP123" s="1225"/>
      <c r="AQ123" s="1225"/>
      <c r="AR123" s="1225"/>
      <c r="AS123" s="1225"/>
      <c r="AT123" s="1225"/>
      <c r="AU123" s="1225"/>
      <c r="AV123" s="1225"/>
    </row>
    <row r="124" spans="1:48">
      <c r="A124" s="289"/>
      <c r="B124" s="711"/>
      <c r="C124" s="769" t="s">
        <v>3044</v>
      </c>
      <c r="D124" s="1235"/>
      <c r="E124" s="1235"/>
      <c r="F124" s="1235"/>
      <c r="G124" s="1235"/>
      <c r="H124" s="1235"/>
      <c r="I124" s="1235"/>
      <c r="J124" s="1235"/>
      <c r="K124" s="1235"/>
      <c r="L124" s="1235"/>
      <c r="M124" s="1235"/>
      <c r="N124" s="1235"/>
      <c r="O124" s="1235"/>
      <c r="P124" s="1235"/>
      <c r="Q124" s="1235"/>
      <c r="R124" s="1235"/>
      <c r="S124" s="1235"/>
      <c r="T124" s="1235"/>
      <c r="U124" s="1230"/>
      <c r="V124" s="81"/>
      <c r="W124" s="1221"/>
      <c r="X124" s="1233"/>
      <c r="Y124" s="1228"/>
      <c r="Z124" s="1228"/>
      <c r="AA124" s="1228"/>
      <c r="AB124" s="1228"/>
      <c r="AC124" s="1228"/>
      <c r="AD124" s="1228"/>
      <c r="AE124" s="1228"/>
      <c r="AF124" s="1228"/>
      <c r="AG124" s="1228"/>
      <c r="AH124" s="1228"/>
      <c r="AI124" s="1228"/>
      <c r="AJ124" s="1228"/>
      <c r="AK124" s="1225"/>
      <c r="AL124" s="1225"/>
      <c r="AM124" s="1225"/>
      <c r="AN124" s="1225"/>
      <c r="AO124" s="1225"/>
      <c r="AP124" s="1225"/>
      <c r="AQ124" s="1225"/>
      <c r="AR124" s="1225"/>
      <c r="AS124" s="1225"/>
      <c r="AT124" s="1225"/>
      <c r="AU124" s="1225"/>
      <c r="AV124" s="1225"/>
    </row>
    <row r="125" spans="1:48">
      <c r="A125" s="1086"/>
      <c r="B125" s="711"/>
      <c r="C125" s="769" t="s">
        <v>3045</v>
      </c>
      <c r="D125" s="289"/>
      <c r="E125" s="289"/>
      <c r="F125" s="289"/>
      <c r="G125" s="1235"/>
      <c r="H125" s="1235"/>
      <c r="I125" s="1235"/>
      <c r="J125" s="1235"/>
      <c r="K125" s="1235"/>
      <c r="L125" s="1235"/>
      <c r="M125" s="1235"/>
      <c r="N125" s="1235"/>
      <c r="O125" s="1235"/>
      <c r="P125" s="1235"/>
      <c r="Q125" s="1235"/>
      <c r="R125" s="1235"/>
      <c r="S125" s="1235"/>
      <c r="T125" s="1235"/>
      <c r="U125" s="1230"/>
      <c r="V125" s="81"/>
      <c r="W125" s="1228"/>
      <c r="X125" s="1233"/>
      <c r="Y125" s="1228"/>
      <c r="Z125" s="1228"/>
      <c r="AA125" s="1228"/>
      <c r="AB125" s="1228"/>
      <c r="AC125" s="1228"/>
      <c r="AD125" s="1228"/>
      <c r="AE125" s="1228"/>
      <c r="AF125" s="1228"/>
      <c r="AG125" s="1228"/>
      <c r="AH125" s="1228"/>
      <c r="AI125" s="1228"/>
      <c r="AJ125" s="1228"/>
      <c r="AK125" s="1225"/>
      <c r="AL125" s="1225"/>
      <c r="AM125" s="1225"/>
      <c r="AN125" s="1225"/>
      <c r="AO125" s="1225"/>
      <c r="AP125" s="1225"/>
      <c r="AQ125" s="1225"/>
      <c r="AR125" s="1225"/>
      <c r="AS125" s="1225"/>
      <c r="AT125" s="1225"/>
      <c r="AU125" s="1225"/>
      <c r="AV125" s="1225"/>
    </row>
    <row r="126" spans="1:48">
      <c r="A126" s="1086"/>
      <c r="B126" s="711"/>
      <c r="C126" s="1490" t="s">
        <v>3046</v>
      </c>
      <c r="D126" s="1490"/>
      <c r="E126" s="1490"/>
      <c r="F126" s="1490"/>
      <c r="G126" s="1490"/>
      <c r="H126" s="1490"/>
      <c r="I126" s="1490"/>
      <c r="J126" s="1490"/>
      <c r="K126" s="1490"/>
      <c r="L126" s="1490"/>
      <c r="M126" s="1490"/>
      <c r="N126" s="1490"/>
      <c r="O126" s="1490"/>
      <c r="P126" s="1490"/>
      <c r="Q126" s="1490"/>
      <c r="R126" s="1490"/>
      <c r="S126" s="1235"/>
      <c r="T126" s="1235"/>
      <c r="U126" s="1230"/>
      <c r="V126" s="1251"/>
      <c r="W126" s="1272"/>
      <c r="X126" s="1273"/>
      <c r="Y126" s="1273"/>
      <c r="Z126" s="1228"/>
      <c r="AA126" s="1228"/>
      <c r="AB126" s="1228"/>
      <c r="AC126" s="1228"/>
      <c r="AD126" s="1228"/>
      <c r="AE126" s="1228"/>
      <c r="AF126" s="1228"/>
      <c r="AG126" s="1228"/>
      <c r="AH126" s="1228"/>
      <c r="AI126" s="1228"/>
      <c r="AJ126" s="1228"/>
      <c r="AK126" s="1225"/>
      <c r="AL126" s="1225"/>
      <c r="AM126" s="1225"/>
      <c r="AN126" s="1225"/>
      <c r="AO126" s="1225"/>
      <c r="AP126" s="1225"/>
      <c r="AQ126" s="1225"/>
      <c r="AR126" s="1225"/>
      <c r="AS126" s="1225"/>
      <c r="AT126" s="1225"/>
      <c r="AU126" s="1225"/>
      <c r="AV126" s="1225"/>
    </row>
    <row r="127" spans="1:48">
      <c r="A127" s="1086"/>
      <c r="B127" s="1086"/>
      <c r="C127" s="1159"/>
      <c r="D127" s="1159"/>
      <c r="E127" s="1159"/>
      <c r="F127" s="1159"/>
      <c r="G127" s="1159"/>
      <c r="H127" s="1159"/>
      <c r="I127" s="1159"/>
      <c r="J127" s="1159"/>
      <c r="K127" s="1159"/>
      <c r="L127" s="1159"/>
      <c r="M127" s="1159"/>
      <c r="N127" s="1159"/>
      <c r="O127" s="1159"/>
      <c r="P127" s="1159"/>
      <c r="Q127" s="1159"/>
      <c r="R127" s="1159"/>
      <c r="S127" s="1216"/>
      <c r="T127" s="1235"/>
      <c r="U127" s="1500" t="s">
        <v>2943</v>
      </c>
      <c r="V127" s="1500"/>
      <c r="W127" s="1500"/>
      <c r="X127" s="1501"/>
      <c r="Y127" s="1273"/>
      <c r="Z127" s="1228"/>
      <c r="AA127" s="1228"/>
      <c r="AB127" s="1228"/>
      <c r="AC127" s="1228"/>
      <c r="AD127" s="1228"/>
      <c r="AE127" s="1228"/>
      <c r="AF127" s="1228"/>
      <c r="AG127" s="1228"/>
      <c r="AH127" s="1228"/>
      <c r="AI127" s="1228"/>
      <c r="AJ127" s="1228"/>
      <c r="AK127" s="1225"/>
      <c r="AL127" s="1225"/>
      <c r="AM127" s="1225"/>
      <c r="AN127" s="1225"/>
      <c r="AO127" s="1225"/>
      <c r="AP127" s="1225"/>
      <c r="AQ127" s="1225"/>
      <c r="AR127" s="1225"/>
      <c r="AS127" s="1225"/>
      <c r="AT127" s="1225"/>
      <c r="AU127" s="1225"/>
      <c r="AV127" s="1225"/>
    </row>
    <row r="128" spans="1:48">
      <c r="A128" s="1086"/>
      <c r="B128" s="1086"/>
      <c r="C128" s="1226"/>
      <c r="D128" s="1226"/>
      <c r="E128" s="1226"/>
      <c r="F128" s="1226"/>
      <c r="G128" s="1226"/>
      <c r="H128" s="1226"/>
      <c r="I128" s="1226"/>
      <c r="J128" s="1226"/>
      <c r="K128" s="1226"/>
      <c r="L128" s="1226"/>
      <c r="M128" s="1226"/>
      <c r="N128" s="1235"/>
      <c r="O128" s="1235"/>
      <c r="P128" s="1235"/>
      <c r="Q128" s="1235"/>
      <c r="R128" s="1235"/>
      <c r="S128" s="1216"/>
      <c r="T128" s="1235"/>
      <c r="U128" s="1230"/>
      <c r="V128" s="81"/>
      <c r="W128" s="1228"/>
      <c r="X128" s="1233"/>
      <c r="Y128" s="1228"/>
      <c r="Z128" s="1228"/>
      <c r="AA128" s="1228"/>
      <c r="AB128" s="1228"/>
      <c r="AC128" s="1228"/>
      <c r="AD128" s="1228"/>
      <c r="AE128" s="1228"/>
      <c r="AF128" s="1228"/>
      <c r="AG128" s="1228"/>
      <c r="AH128" s="1228"/>
      <c r="AI128" s="1228"/>
      <c r="AJ128" s="1228"/>
      <c r="AK128" s="1225"/>
      <c r="AL128" s="1225"/>
      <c r="AM128" s="1225"/>
      <c r="AN128" s="1225"/>
      <c r="AO128" s="1225"/>
      <c r="AP128" s="1225"/>
      <c r="AQ128" s="1225"/>
      <c r="AR128" s="1225"/>
      <c r="AS128" s="1225"/>
      <c r="AT128" s="1225"/>
      <c r="AU128" s="1225"/>
      <c r="AV128" s="1225"/>
    </row>
    <row r="129" spans="1:48">
      <c r="A129" s="1086"/>
      <c r="B129" s="1242" t="s">
        <v>3047</v>
      </c>
      <c r="C129" s="1243"/>
      <c r="D129" s="1214"/>
      <c r="E129" s="1214"/>
      <c r="F129" s="772"/>
      <c r="G129" s="1243"/>
      <c r="H129" s="1214"/>
      <c r="I129" s="1214"/>
      <c r="J129" s="772"/>
      <c r="K129" s="1244"/>
      <c r="L129" s="1244"/>
      <c r="M129" s="1244"/>
      <c r="N129" s="1244"/>
      <c r="O129" s="1245"/>
      <c r="P129" s="1235"/>
      <c r="Q129" s="1235"/>
      <c r="R129" s="1235"/>
      <c r="S129" s="1216"/>
      <c r="T129" s="1235"/>
      <c r="U129" s="1230"/>
      <c r="V129" s="1221"/>
      <c r="W129" s="1228"/>
      <c r="X129" s="1233"/>
      <c r="Y129" s="1228"/>
      <c r="Z129" s="1228"/>
      <c r="AA129" s="1228"/>
      <c r="AB129" s="1228"/>
      <c r="AC129" s="1228"/>
      <c r="AD129" s="1228"/>
      <c r="AE129" s="1228"/>
      <c r="AF129" s="1228"/>
      <c r="AG129" s="1228"/>
      <c r="AH129" s="1228"/>
      <c r="AI129" s="1228"/>
      <c r="AJ129" s="1228"/>
      <c r="AK129" s="1225"/>
      <c r="AL129" s="1225"/>
      <c r="AM129" s="1225"/>
      <c r="AN129" s="1225"/>
      <c r="AO129" s="1225"/>
      <c r="AP129" s="1225"/>
      <c r="AQ129" s="1225"/>
      <c r="AR129" s="1225"/>
      <c r="AS129" s="1225"/>
      <c r="AT129" s="1225"/>
      <c r="AU129" s="1225"/>
      <c r="AV129" s="1225"/>
    </row>
    <row r="130" spans="1:48">
      <c r="A130" s="1086"/>
      <c r="B130" s="1246" t="s">
        <v>3048</v>
      </c>
      <c r="C130" s="1247"/>
      <c r="D130" s="1248"/>
      <c r="E130" s="1248"/>
      <c r="F130" s="784"/>
      <c r="G130" s="1247"/>
      <c r="H130" s="1248"/>
      <c r="I130" s="1248"/>
      <c r="J130" s="784"/>
      <c r="K130" s="1249"/>
      <c r="L130" s="1249"/>
      <c r="M130" s="1249"/>
      <c r="N130" s="1249"/>
      <c r="O130" s="1250"/>
      <c r="P130" s="1235"/>
      <c r="Q130" s="1235"/>
      <c r="R130" s="1235"/>
      <c r="S130" s="1235"/>
      <c r="T130" s="1104"/>
      <c r="U130" s="1232"/>
      <c r="V130" s="1221"/>
      <c r="W130" s="1221"/>
      <c r="X130" s="1233"/>
      <c r="Y130" s="1228"/>
      <c r="Z130" s="1228"/>
      <c r="AA130" s="1228"/>
      <c r="AB130" s="1228"/>
      <c r="AC130" s="1228"/>
      <c r="AD130" s="1228"/>
      <c r="AE130" s="1228"/>
      <c r="AF130" s="1228"/>
      <c r="AG130" s="1228"/>
      <c r="AH130" s="1228"/>
      <c r="AI130" s="1228"/>
      <c r="AJ130" s="1228"/>
      <c r="AK130" s="1225"/>
      <c r="AL130" s="1225"/>
      <c r="AM130" s="1225"/>
      <c r="AN130" s="1225"/>
      <c r="AO130" s="1225"/>
      <c r="AP130" s="1225"/>
      <c r="AQ130" s="1225"/>
      <c r="AR130" s="1225"/>
      <c r="AS130" s="1225"/>
      <c r="AT130" s="1225"/>
      <c r="AU130" s="1225"/>
      <c r="AV130" s="1225"/>
    </row>
    <row r="131" spans="1:48">
      <c r="A131" s="1153"/>
      <c r="B131" s="289"/>
      <c r="C131" s="1235"/>
      <c r="D131" s="1235"/>
      <c r="E131" s="1235"/>
      <c r="F131" s="1235"/>
      <c r="G131" s="1235"/>
      <c r="H131" s="1235"/>
      <c r="I131" s="1235"/>
      <c r="J131" s="1235"/>
      <c r="K131" s="1235"/>
      <c r="L131" s="1235"/>
      <c r="M131" s="1235"/>
      <c r="N131" s="1235"/>
      <c r="O131" s="1235"/>
      <c r="P131" s="1235"/>
      <c r="Q131" s="1235"/>
      <c r="R131" s="1235"/>
      <c r="S131" s="1235"/>
      <c r="T131" s="1104"/>
      <c r="U131" s="1232"/>
      <c r="V131" s="1235"/>
      <c r="W131" s="1235"/>
      <c r="X131" s="1233"/>
      <c r="Y131" s="1228"/>
      <c r="Z131" s="1228"/>
      <c r="AA131" s="1228"/>
      <c r="AB131" s="1228"/>
      <c r="AC131" s="1228"/>
      <c r="AD131" s="1228"/>
      <c r="AE131" s="1228"/>
      <c r="AF131" s="1228"/>
      <c r="AG131" s="1228"/>
      <c r="AH131" s="1228"/>
      <c r="AI131" s="1228"/>
      <c r="AJ131" s="1228"/>
      <c r="AK131" s="1225"/>
      <c r="AL131" s="1225"/>
      <c r="AM131" s="1225"/>
      <c r="AN131" s="1225"/>
      <c r="AO131" s="1225"/>
      <c r="AP131" s="1225"/>
      <c r="AQ131" s="1225"/>
      <c r="AR131" s="1225"/>
      <c r="AS131" s="1225"/>
      <c r="AT131" s="1225"/>
      <c r="AU131" s="1225"/>
      <c r="AV131" s="1225"/>
    </row>
    <row r="132" spans="1:48">
      <c r="A132" s="1086"/>
      <c r="B132" s="710" t="s">
        <v>3049</v>
      </c>
      <c r="C132" s="1490" t="s">
        <v>3050</v>
      </c>
      <c r="D132" s="1490"/>
      <c r="E132" s="1490"/>
      <c r="F132" s="1490"/>
      <c r="G132" s="1490"/>
      <c r="H132" s="1490"/>
      <c r="I132" s="1490"/>
      <c r="J132" s="1490"/>
      <c r="K132" s="1490"/>
      <c r="L132" s="1490"/>
      <c r="M132" s="1490"/>
      <c r="N132" s="1490"/>
      <c r="O132" s="1490"/>
      <c r="P132" s="1490"/>
      <c r="Q132" s="1490"/>
      <c r="R132" s="1490"/>
      <c r="S132" s="1235"/>
      <c r="T132" s="1251"/>
      <c r="U132" s="1251"/>
      <c r="V132" s="1251"/>
      <c r="W132" s="1251"/>
      <c r="X132" s="1233"/>
      <c r="Y132" s="1228"/>
      <c r="Z132" s="1228"/>
      <c r="AA132" s="1228"/>
      <c r="AB132" s="1228"/>
      <c r="AC132" s="1228"/>
      <c r="AD132" s="1228"/>
      <c r="AE132" s="1228"/>
      <c r="AF132" s="1228"/>
      <c r="AG132" s="1228"/>
      <c r="AH132" s="1228"/>
      <c r="AI132" s="1228"/>
      <c r="AJ132" s="1228"/>
      <c r="AK132" s="1225"/>
      <c r="AL132" s="1225"/>
      <c r="AM132" s="1225"/>
      <c r="AN132" s="1225"/>
      <c r="AO132" s="1225"/>
      <c r="AP132" s="1225"/>
      <c r="AQ132" s="1225"/>
      <c r="AR132" s="1225"/>
      <c r="AS132" s="1225"/>
      <c r="AT132" s="1225"/>
      <c r="AU132" s="1225"/>
      <c r="AV132" s="1225"/>
    </row>
    <row r="133" spans="1:48">
      <c r="A133" s="1252"/>
      <c r="B133" s="1086"/>
      <c r="C133" s="1159"/>
      <c r="D133" s="1159"/>
      <c r="E133" s="1159"/>
      <c r="F133" s="1159"/>
      <c r="G133" s="1159"/>
      <c r="H133" s="1159"/>
      <c r="I133" s="1159"/>
      <c r="J133" s="1159"/>
      <c r="K133" s="1159"/>
      <c r="L133" s="1159"/>
      <c r="M133" s="1159"/>
      <c r="N133" s="1159"/>
      <c r="O133" s="1159"/>
      <c r="P133" s="1159"/>
      <c r="Q133" s="1159"/>
      <c r="R133" s="1159"/>
      <c r="S133" s="1216"/>
      <c r="T133" s="1502" t="s">
        <v>2943</v>
      </c>
      <c r="U133" s="1502"/>
      <c r="V133" s="1502"/>
      <c r="W133" s="1502"/>
      <c r="X133" s="1233"/>
      <c r="Y133" s="1228"/>
      <c r="Z133" s="1228"/>
      <c r="AA133" s="1228"/>
      <c r="AB133" s="1228"/>
      <c r="AC133" s="1228"/>
      <c r="AD133" s="1228"/>
      <c r="AE133" s="1228"/>
      <c r="AF133" s="1228"/>
      <c r="AG133" s="1228"/>
      <c r="AH133" s="1228"/>
      <c r="AI133" s="1228"/>
      <c r="AJ133" s="1228"/>
      <c r="AK133" s="1225"/>
      <c r="AL133" s="1225"/>
      <c r="AM133" s="1225"/>
      <c r="AN133" s="1225"/>
      <c r="AO133" s="1225"/>
      <c r="AP133" s="1225"/>
      <c r="AQ133" s="1225"/>
      <c r="AR133" s="1225"/>
      <c r="AS133" s="1225"/>
      <c r="AT133" s="1225"/>
      <c r="AU133" s="1225"/>
      <c r="AV133" s="1225"/>
    </row>
    <row r="134" spans="1:48">
      <c r="A134" s="1252"/>
      <c r="B134" s="1086"/>
      <c r="C134" s="1226"/>
      <c r="D134" s="1226"/>
      <c r="E134" s="1226"/>
      <c r="F134" s="1226"/>
      <c r="G134" s="1226"/>
      <c r="H134" s="1226"/>
      <c r="I134" s="1226"/>
      <c r="J134" s="1226"/>
      <c r="K134" s="1226"/>
      <c r="L134" s="1226"/>
      <c r="M134" s="1226"/>
      <c r="N134" s="1235"/>
      <c r="O134" s="1235"/>
      <c r="P134" s="1235"/>
      <c r="Q134" s="1235"/>
      <c r="R134" s="1235"/>
      <c r="S134" s="1216"/>
      <c r="T134" s="1104"/>
      <c r="U134" s="1235"/>
      <c r="V134" s="1104"/>
      <c r="W134" s="1104"/>
      <c r="X134" s="1233"/>
      <c r="Y134" s="1228"/>
      <c r="Z134" s="1228"/>
      <c r="AA134" s="1228"/>
      <c r="AB134" s="1228"/>
      <c r="AC134" s="1228"/>
      <c r="AD134" s="1228"/>
      <c r="AE134" s="1228"/>
      <c r="AF134" s="1228"/>
      <c r="AG134" s="1228"/>
      <c r="AH134" s="1228"/>
      <c r="AI134" s="1228"/>
      <c r="AJ134" s="1228"/>
      <c r="AK134" s="1225"/>
      <c r="AL134" s="1225"/>
      <c r="AM134" s="1225"/>
      <c r="AN134" s="1225"/>
      <c r="AO134" s="1225"/>
      <c r="AP134" s="1225"/>
      <c r="AQ134" s="1225"/>
      <c r="AR134" s="1225"/>
      <c r="AS134" s="1225"/>
      <c r="AT134" s="1225"/>
      <c r="AU134" s="1225"/>
      <c r="AV134" s="1225"/>
    </row>
    <row r="135" spans="1:48">
      <c r="A135" s="1252"/>
      <c r="B135" s="1086"/>
      <c r="C135" s="1235"/>
      <c r="D135" s="1235"/>
      <c r="E135" s="1235"/>
      <c r="F135" s="1235"/>
      <c r="G135" s="1235"/>
      <c r="H135" s="1235"/>
      <c r="I135" s="1235"/>
      <c r="J135" s="1235"/>
      <c r="K135" s="1235"/>
      <c r="L135" s="1235"/>
      <c r="M135" s="1235"/>
      <c r="N135" s="1235"/>
      <c r="O135" s="1104"/>
      <c r="P135" s="1104"/>
      <c r="Q135" s="1104"/>
      <c r="R135" s="1104"/>
      <c r="S135" s="1104"/>
      <c r="T135" s="1218"/>
      <c r="U135" s="705"/>
      <c r="V135" s="1228"/>
      <c r="W135" s="1228"/>
      <c r="X135" s="1233"/>
      <c r="Y135" s="1228"/>
      <c r="Z135" s="1228"/>
      <c r="AA135" s="1228"/>
      <c r="AB135" s="1228"/>
      <c r="AC135" s="1228"/>
      <c r="AD135" s="1228"/>
      <c r="AE135" s="1228"/>
      <c r="AF135" s="1228"/>
      <c r="AG135" s="1228"/>
      <c r="AH135" s="1228"/>
      <c r="AI135" s="1228"/>
      <c r="AJ135" s="1228"/>
      <c r="AK135" s="1225"/>
      <c r="AL135" s="1225"/>
      <c r="AM135" s="1225"/>
      <c r="AN135" s="1225"/>
      <c r="AO135" s="1225"/>
      <c r="AP135" s="1225"/>
      <c r="AQ135" s="1225"/>
      <c r="AR135" s="1225"/>
      <c r="AS135" s="1225"/>
      <c r="AT135" s="1225"/>
      <c r="AU135" s="1225"/>
      <c r="AV135" s="1225"/>
    </row>
    <row r="136" spans="1:48">
      <c r="A136" s="1218">
        <v>11</v>
      </c>
      <c r="B136" s="297" t="s">
        <v>3051</v>
      </c>
      <c r="C136" s="705"/>
      <c r="D136" s="705"/>
      <c r="E136" s="705"/>
      <c r="F136" s="705"/>
      <c r="G136" s="705"/>
      <c r="H136" s="705"/>
      <c r="I136" s="705"/>
      <c r="J136" s="705"/>
      <c r="K136" s="705"/>
      <c r="L136" s="1227"/>
      <c r="M136" s="1104"/>
      <c r="N136" s="1104"/>
      <c r="O136" s="1104"/>
      <c r="P136" s="1104"/>
      <c r="Q136" s="1104"/>
      <c r="R136" s="1104"/>
      <c r="S136" s="1104"/>
      <c r="T136" s="1104"/>
      <c r="U136" s="1228"/>
      <c r="V136" s="1228"/>
      <c r="W136" s="1228"/>
      <c r="X136" s="1233"/>
      <c r="Y136" s="1228"/>
      <c r="Z136" s="1228"/>
      <c r="AA136" s="1228"/>
      <c r="AB136" s="1228"/>
      <c r="AC136" s="1228"/>
      <c r="AD136" s="1228"/>
      <c r="AE136" s="1228"/>
      <c r="AF136" s="1228"/>
      <c r="AG136" s="1228"/>
      <c r="AH136" s="1228"/>
      <c r="AI136" s="1228"/>
      <c r="AJ136" s="1228"/>
      <c r="AK136" s="1225"/>
      <c r="AL136" s="1225"/>
      <c r="AM136" s="1225"/>
      <c r="AN136" s="1225"/>
      <c r="AO136" s="1225"/>
      <c r="AP136" s="1225"/>
      <c r="AQ136" s="1225"/>
      <c r="AR136" s="1225"/>
      <c r="AS136" s="1225"/>
      <c r="AT136" s="1225"/>
      <c r="AU136" s="1225"/>
      <c r="AV136" s="1225"/>
    </row>
    <row r="137" spans="1:48">
      <c r="A137" s="1086"/>
      <c r="B137" s="1230"/>
      <c r="C137" s="1490" t="s">
        <v>3029</v>
      </c>
      <c r="D137" s="1490"/>
      <c r="E137" s="1490"/>
      <c r="F137" s="1490"/>
      <c r="G137" s="1490"/>
      <c r="H137" s="1490"/>
      <c r="I137" s="1490"/>
      <c r="J137" s="1490"/>
      <c r="K137" s="1490"/>
      <c r="L137" s="1490"/>
      <c r="M137" s="1490"/>
      <c r="N137" s="1490"/>
      <c r="O137" s="1490"/>
      <c r="P137" s="1490"/>
      <c r="Q137" s="1490"/>
      <c r="R137" s="1490"/>
      <c r="S137" s="1221"/>
      <c r="T137" s="1104"/>
      <c r="U137" s="1228"/>
      <c r="V137" s="1253"/>
      <c r="W137" s="1158">
        <v>1</v>
      </c>
      <c r="X137" s="1233"/>
      <c r="Y137" s="1228"/>
      <c r="Z137" s="1228"/>
      <c r="AA137" s="705"/>
      <c r="AB137" s="705"/>
      <c r="AC137" s="705"/>
      <c r="AD137" s="705"/>
      <c r="AE137" s="705"/>
      <c r="AF137" s="705"/>
      <c r="AG137" s="1228"/>
      <c r="AH137" s="1228"/>
      <c r="AI137" s="1228"/>
      <c r="AJ137" s="705"/>
      <c r="AK137" s="1225"/>
      <c r="AL137" s="1225"/>
      <c r="AM137" s="1225"/>
      <c r="AN137" s="1225"/>
      <c r="AO137" s="1225"/>
      <c r="AP137" s="1225"/>
      <c r="AQ137" s="1225"/>
      <c r="AR137" s="1225"/>
      <c r="AS137" s="1225"/>
      <c r="AT137" s="1225"/>
      <c r="AU137" s="1225"/>
      <c r="AV137" s="1225"/>
    </row>
    <row r="138" spans="1:48">
      <c r="A138" s="1086"/>
      <c r="B138" s="1230"/>
      <c r="C138" s="1490" t="s">
        <v>3052</v>
      </c>
      <c r="D138" s="1490"/>
      <c r="E138" s="1490"/>
      <c r="F138" s="1490"/>
      <c r="G138" s="1490"/>
      <c r="H138" s="1490"/>
      <c r="I138" s="1490"/>
      <c r="J138" s="1490"/>
      <c r="K138" s="1490"/>
      <c r="L138" s="1490"/>
      <c r="M138" s="1490"/>
      <c r="N138" s="1490"/>
      <c r="O138" s="1490"/>
      <c r="P138" s="1490"/>
      <c r="Q138" s="1490"/>
      <c r="R138" s="1490"/>
      <c r="S138" s="1221"/>
      <c r="T138" s="1104"/>
      <c r="U138" s="1228"/>
      <c r="V138" s="1130"/>
      <c r="W138" s="1158">
        <v>2</v>
      </c>
      <c r="X138" s="1233"/>
      <c r="Y138" s="705"/>
      <c r="Z138" s="705"/>
      <c r="AA138" s="1228"/>
      <c r="AB138" s="1228"/>
      <c r="AC138" s="1228"/>
      <c r="AD138" s="1228"/>
      <c r="AE138" s="1228"/>
      <c r="AF138" s="1228"/>
      <c r="AG138" s="705"/>
      <c r="AH138" s="705"/>
      <c r="AI138" s="705"/>
      <c r="AJ138" s="1228"/>
      <c r="AK138" s="1225"/>
      <c r="AL138" s="1225"/>
      <c r="AM138" s="1225"/>
      <c r="AN138" s="1225"/>
      <c r="AO138" s="1225"/>
      <c r="AP138" s="1225"/>
      <c r="AQ138" s="1225"/>
      <c r="AR138" s="1225"/>
      <c r="AS138" s="1225"/>
      <c r="AT138" s="1225"/>
      <c r="AU138" s="1225"/>
      <c r="AV138" s="1225"/>
    </row>
    <row r="139" spans="1:48">
      <c r="A139" s="1086"/>
      <c r="B139" s="1230"/>
      <c r="C139" s="705"/>
      <c r="D139" s="705"/>
      <c r="E139" s="705"/>
      <c r="F139" s="705"/>
      <c r="G139" s="705"/>
      <c r="H139" s="705"/>
      <c r="I139" s="705"/>
      <c r="J139" s="705"/>
      <c r="K139" s="705"/>
      <c r="L139" s="705"/>
      <c r="M139" s="705"/>
      <c r="N139" s="1235"/>
      <c r="O139" s="1235"/>
      <c r="P139" s="1104"/>
      <c r="Q139" s="1164"/>
      <c r="R139" s="1150"/>
      <c r="S139" s="1221"/>
      <c r="T139" s="1104"/>
      <c r="U139" s="1228"/>
      <c r="V139" s="1228"/>
      <c r="W139" s="1228"/>
      <c r="X139" s="1233"/>
      <c r="Y139" s="1228"/>
      <c r="Z139" s="1228"/>
      <c r="AA139" s="1228"/>
      <c r="AB139" s="1228"/>
      <c r="AC139" s="1228"/>
      <c r="AD139" s="1228"/>
      <c r="AE139" s="1228"/>
      <c r="AF139" s="1228"/>
      <c r="AG139" s="1228"/>
      <c r="AH139" s="1228"/>
      <c r="AI139" s="1228"/>
      <c r="AJ139" s="1228"/>
      <c r="AK139" s="1225"/>
      <c r="AL139" s="1225"/>
      <c r="AM139" s="1225"/>
      <c r="AN139" s="1225"/>
      <c r="AO139" s="1225"/>
      <c r="AP139" s="1225"/>
      <c r="AQ139" s="1225"/>
      <c r="AR139" s="1225"/>
      <c r="AS139" s="1225"/>
      <c r="AT139" s="1225"/>
      <c r="AU139" s="1225"/>
      <c r="AV139" s="1225"/>
    </row>
    <row r="140" spans="1:48">
      <c r="A140" s="1086"/>
      <c r="B140" s="1086"/>
      <c r="C140" s="1104"/>
      <c r="D140" s="1104"/>
      <c r="E140" s="1104"/>
      <c r="F140" s="1104"/>
      <c r="G140" s="1104"/>
      <c r="H140" s="1104"/>
      <c r="I140" s="1104"/>
      <c r="J140" s="1104"/>
      <c r="K140" s="1104"/>
      <c r="L140" s="1104"/>
      <c r="M140" s="1104"/>
      <c r="N140" s="1104"/>
      <c r="O140" s="1104"/>
      <c r="P140" s="1110"/>
      <c r="Q140" s="1164"/>
      <c r="R140" s="1150"/>
      <c r="S140" s="1221"/>
      <c r="T140" s="1110"/>
      <c r="U140" s="1228"/>
      <c r="V140" s="1228"/>
      <c r="W140" s="1228"/>
      <c r="X140" s="1233"/>
      <c r="Y140" s="1228"/>
      <c r="Z140" s="1228"/>
      <c r="AA140" s="1216"/>
      <c r="AB140" s="1216"/>
      <c r="AC140" s="1216"/>
      <c r="AD140" s="1216"/>
      <c r="AE140" s="1216"/>
      <c r="AF140" s="1216"/>
      <c r="AG140" s="1228"/>
      <c r="AH140" s="1228"/>
      <c r="AI140" s="1228"/>
      <c r="AJ140" s="1216"/>
      <c r="AK140" s="1225"/>
      <c r="AL140" s="1225"/>
      <c r="AM140" s="1225"/>
      <c r="AN140" s="1225"/>
      <c r="AO140" s="1225"/>
      <c r="AP140" s="1225"/>
      <c r="AQ140" s="1225"/>
      <c r="AR140" s="1225"/>
      <c r="AS140" s="1225"/>
      <c r="AT140" s="1225"/>
      <c r="AU140" s="1225"/>
      <c r="AV140" s="1225"/>
    </row>
    <row r="141" spans="1:48">
      <c r="A141" s="1218">
        <v>12</v>
      </c>
      <c r="B141" s="297" t="s">
        <v>3053</v>
      </c>
      <c r="C141" s="705"/>
      <c r="D141" s="705"/>
      <c r="E141" s="705"/>
      <c r="F141" s="705"/>
      <c r="G141" s="705"/>
      <c r="H141" s="705"/>
      <c r="I141" s="705"/>
      <c r="J141" s="705"/>
      <c r="K141" s="705"/>
      <c r="L141" s="705"/>
      <c r="M141" s="1221"/>
      <c r="N141" s="1254"/>
      <c r="O141" s="1162"/>
      <c r="P141" s="1162"/>
      <c r="Q141" s="1110"/>
      <c r="R141" s="1110"/>
      <c r="S141" s="1110"/>
      <c r="T141" s="1162"/>
      <c r="U141" s="1228"/>
      <c r="V141" s="705"/>
      <c r="W141" s="1228"/>
      <c r="X141" s="1233"/>
      <c r="Y141" s="1216"/>
      <c r="Z141" s="1216"/>
      <c r="AA141" s="1216"/>
      <c r="AB141" s="1216"/>
      <c r="AC141" s="1216"/>
      <c r="AD141" s="1216"/>
      <c r="AE141" s="1216"/>
      <c r="AF141" s="1216"/>
      <c r="AG141" s="1216"/>
      <c r="AH141" s="1216"/>
      <c r="AI141" s="1216"/>
      <c r="AJ141" s="1216"/>
      <c r="AK141" s="1225"/>
      <c r="AL141" s="1225"/>
      <c r="AM141" s="1225"/>
      <c r="AN141" s="1225"/>
      <c r="AO141" s="1225"/>
      <c r="AP141" s="1225"/>
      <c r="AQ141" s="1225"/>
      <c r="AR141" s="1225"/>
      <c r="AS141" s="1225"/>
      <c r="AT141" s="1225"/>
      <c r="AU141" s="1225"/>
      <c r="AV141" s="1225"/>
    </row>
    <row r="142" spans="1:48">
      <c r="A142" s="1086"/>
      <c r="B142" s="1086"/>
      <c r="C142" s="1490" t="s">
        <v>3054</v>
      </c>
      <c r="D142" s="1490"/>
      <c r="E142" s="1490"/>
      <c r="F142" s="1490"/>
      <c r="G142" s="1490"/>
      <c r="H142" s="1490"/>
      <c r="I142" s="1490"/>
      <c r="J142" s="1490"/>
      <c r="K142" s="1490"/>
      <c r="L142" s="1490"/>
      <c r="M142" s="1490"/>
      <c r="N142" s="1490"/>
      <c r="O142" s="1490"/>
      <c r="P142" s="1490"/>
      <c r="Q142" s="1490"/>
      <c r="R142" s="1490"/>
      <c r="S142" s="1221"/>
      <c r="T142" s="1164"/>
      <c r="U142" s="705"/>
      <c r="V142" s="1130"/>
      <c r="W142" s="1158">
        <v>1</v>
      </c>
      <c r="X142" s="965"/>
      <c r="Y142" s="1216"/>
      <c r="Z142" s="1216"/>
      <c r="AA142" s="1216"/>
      <c r="AB142" s="1216"/>
      <c r="AC142" s="1216"/>
      <c r="AD142" s="1216"/>
      <c r="AE142" s="1216"/>
      <c r="AF142" s="1216"/>
      <c r="AG142" s="1216"/>
      <c r="AH142" s="1216"/>
      <c r="AI142" s="1216"/>
      <c r="AJ142" s="1216"/>
      <c r="AK142" s="1221"/>
      <c r="AL142" s="1221"/>
      <c r="AM142" s="1221"/>
      <c r="AN142" s="1225"/>
      <c r="AO142" s="1225"/>
      <c r="AP142" s="1225"/>
      <c r="AQ142" s="1225"/>
      <c r="AR142" s="1225"/>
      <c r="AS142" s="1225"/>
      <c r="AT142" s="1225"/>
      <c r="AU142" s="1225"/>
      <c r="AV142" s="1225"/>
    </row>
    <row r="143" spans="1:48">
      <c r="A143" s="1086"/>
      <c r="B143" s="1086"/>
      <c r="C143" s="1490" t="s">
        <v>3055</v>
      </c>
      <c r="D143" s="1490"/>
      <c r="E143" s="1490"/>
      <c r="F143" s="1490"/>
      <c r="G143" s="1490"/>
      <c r="H143" s="1490"/>
      <c r="I143" s="1490"/>
      <c r="J143" s="1490"/>
      <c r="K143" s="1490"/>
      <c r="L143" s="1490"/>
      <c r="M143" s="1490"/>
      <c r="N143" s="1490"/>
      <c r="O143" s="1490"/>
      <c r="P143" s="1490"/>
      <c r="Q143" s="1490"/>
      <c r="R143" s="1490"/>
      <c r="S143" s="1221"/>
      <c r="T143" s="1086"/>
      <c r="U143" s="1221"/>
      <c r="V143" s="1255"/>
      <c r="W143" s="1158">
        <v>2</v>
      </c>
      <c r="X143" s="1233"/>
      <c r="Y143" s="1216"/>
      <c r="Z143" s="1216"/>
      <c r="AA143" s="1216"/>
      <c r="AB143" s="1216"/>
      <c r="AC143" s="1216"/>
      <c r="AD143" s="1216"/>
      <c r="AE143" s="1216"/>
      <c r="AF143" s="1216"/>
      <c r="AG143" s="1216"/>
      <c r="AH143" s="1216"/>
      <c r="AI143" s="1216"/>
      <c r="AJ143" s="1216"/>
      <c r="AK143" s="1221"/>
      <c r="AL143" s="1221"/>
      <c r="AM143" s="1225"/>
      <c r="AN143" s="1225"/>
      <c r="AO143" s="1225"/>
      <c r="AP143" s="1225"/>
      <c r="AQ143" s="1225"/>
      <c r="AR143" s="1225"/>
      <c r="AS143" s="1225"/>
      <c r="AT143" s="1225"/>
      <c r="AU143" s="1225"/>
      <c r="AV143" s="1225"/>
    </row>
    <row r="144" spans="1:48">
      <c r="A144" s="1086"/>
      <c r="B144" s="1086"/>
      <c r="C144" s="1226"/>
      <c r="D144" s="1226"/>
      <c r="E144" s="1226"/>
      <c r="F144" s="1226"/>
      <c r="G144" s="1226"/>
      <c r="H144" s="1226"/>
      <c r="I144" s="1226"/>
      <c r="J144" s="1226"/>
      <c r="K144" s="1226"/>
      <c r="L144" s="1226"/>
      <c r="M144" s="1226"/>
      <c r="N144" s="1235"/>
      <c r="O144" s="1235"/>
      <c r="P144" s="1235"/>
      <c r="Q144" s="1235"/>
      <c r="R144" s="1150"/>
      <c r="S144" s="1221"/>
      <c r="T144" s="1086"/>
      <c r="U144" s="1221"/>
      <c r="V144" s="1228"/>
      <c r="W144" s="1228"/>
      <c r="X144" s="1233"/>
      <c r="Y144" s="1216"/>
      <c r="Z144" s="1216"/>
      <c r="AA144" s="1257"/>
      <c r="AB144" s="1257"/>
      <c r="AC144" s="1257"/>
      <c r="AD144" s="1257"/>
      <c r="AE144" s="1257"/>
      <c r="AF144" s="1257"/>
      <c r="AG144" s="1257"/>
      <c r="AH144" s="1257"/>
      <c r="AI144" s="1257"/>
      <c r="AJ144" s="1257"/>
      <c r="AK144" s="1257"/>
      <c r="AL144" s="1257"/>
      <c r="AM144" s="1225"/>
      <c r="AN144" s="1225"/>
      <c r="AO144" s="1225"/>
      <c r="AP144" s="1225"/>
      <c r="AQ144" s="1225"/>
      <c r="AR144" s="1225"/>
      <c r="AS144" s="1225"/>
      <c r="AT144" s="1225"/>
      <c r="AU144" s="1225"/>
      <c r="AV144" s="1225"/>
    </row>
    <row r="145" spans="1:48">
      <c r="A145" s="1228"/>
      <c r="B145" s="1230"/>
      <c r="C145" s="1228"/>
      <c r="D145" s="1228"/>
      <c r="E145" s="1228"/>
      <c r="F145" s="1228"/>
      <c r="G145" s="1228"/>
      <c r="H145" s="1228"/>
      <c r="I145" s="1228"/>
      <c r="J145" s="1228"/>
      <c r="K145" s="1228"/>
      <c r="L145" s="1228"/>
      <c r="M145" s="1228"/>
      <c r="N145" s="1228"/>
      <c r="O145" s="1221"/>
      <c r="P145" s="1221"/>
      <c r="Q145" s="1221"/>
      <c r="R145" s="1221"/>
      <c r="S145" s="1221"/>
      <c r="T145" s="1086"/>
      <c r="U145" s="1228"/>
      <c r="V145" s="1228"/>
      <c r="W145" s="1228"/>
      <c r="X145" s="1217"/>
      <c r="Y145" s="1257"/>
      <c r="Z145" s="1257"/>
      <c r="AA145" s="705"/>
      <c r="AB145" s="705"/>
      <c r="AC145" s="705"/>
      <c r="AD145" s="705"/>
      <c r="AE145" s="705"/>
      <c r="AF145" s="705"/>
      <c r="AG145" s="1228"/>
      <c r="AH145" s="1228"/>
      <c r="AI145" s="1228"/>
      <c r="AJ145" s="705"/>
      <c r="AK145" s="1221"/>
      <c r="AL145" s="1221"/>
      <c r="AM145" s="1225"/>
      <c r="AN145" s="1225"/>
      <c r="AO145" s="1225"/>
      <c r="AP145" s="1225"/>
      <c r="AQ145" s="1225"/>
      <c r="AR145" s="1225"/>
      <c r="AS145" s="1225"/>
      <c r="AT145" s="1225"/>
      <c r="AU145" s="1225"/>
      <c r="AV145" s="1225"/>
    </row>
    <row r="146" spans="1:48">
      <c r="A146" s="1218">
        <v>13</v>
      </c>
      <c r="B146" s="297" t="s">
        <v>3056</v>
      </c>
      <c r="C146" s="1162"/>
      <c r="D146" s="1162"/>
      <c r="E146" s="1162"/>
      <c r="F146" s="1221"/>
      <c r="G146" s="1221"/>
      <c r="H146" s="1221"/>
      <c r="I146" s="1221"/>
      <c r="J146" s="1221"/>
      <c r="K146" s="1162"/>
      <c r="L146" s="1235"/>
      <c r="M146" s="1221"/>
      <c r="N146" s="1221"/>
      <c r="O146" s="1086"/>
      <c r="P146" s="1086"/>
      <c r="Q146" s="1086"/>
      <c r="R146" s="1086"/>
      <c r="S146" s="1086"/>
      <c r="T146" s="1086"/>
      <c r="U146" s="1228"/>
      <c r="V146" s="1228"/>
      <c r="W146" s="1228"/>
      <c r="X146" s="1217"/>
      <c r="Y146" s="705"/>
      <c r="Z146" s="705"/>
      <c r="AA146" s="1228"/>
      <c r="AB146" s="1228"/>
      <c r="AC146" s="1228"/>
      <c r="AD146" s="1228"/>
      <c r="AE146" s="1228"/>
      <c r="AF146" s="1228"/>
      <c r="AG146" s="705"/>
      <c r="AH146" s="705"/>
      <c r="AI146" s="1216"/>
      <c r="AJ146" s="1228"/>
      <c r="AK146" s="1221"/>
      <c r="AL146" s="1221"/>
      <c r="AM146" s="1225"/>
      <c r="AN146" s="1225"/>
      <c r="AO146" s="1225"/>
      <c r="AP146" s="1225"/>
      <c r="AQ146" s="1225"/>
      <c r="AR146" s="1225"/>
      <c r="AS146" s="1225"/>
      <c r="AT146" s="1225"/>
      <c r="AU146" s="1225"/>
      <c r="AV146" s="1225"/>
    </row>
    <row r="147" spans="1:48">
      <c r="A147" s="1218"/>
      <c r="B147" s="705"/>
      <c r="C147" s="1490" t="s">
        <v>3057</v>
      </c>
      <c r="D147" s="1490"/>
      <c r="E147" s="1490"/>
      <c r="F147" s="1490"/>
      <c r="G147" s="1490"/>
      <c r="H147" s="1490"/>
      <c r="I147" s="1490"/>
      <c r="J147" s="1490"/>
      <c r="K147" s="1490"/>
      <c r="L147" s="1490"/>
      <c r="M147" s="1490"/>
      <c r="N147" s="1490"/>
      <c r="O147" s="1490"/>
      <c r="P147" s="1490"/>
      <c r="Q147" s="1490"/>
      <c r="R147" s="1490"/>
      <c r="S147" s="1221"/>
      <c r="T147" s="1086"/>
      <c r="U147" s="1228"/>
      <c r="V147" s="1131"/>
      <c r="W147" s="1158">
        <v>1</v>
      </c>
      <c r="X147" s="1217"/>
      <c r="Y147" s="1260"/>
      <c r="Z147" s="1260"/>
      <c r="AA147" s="1260"/>
      <c r="AB147" s="1260"/>
      <c r="AC147" s="1260"/>
      <c r="AD147" s="1260"/>
      <c r="AE147" s="1260"/>
      <c r="AF147" s="1260"/>
      <c r="AG147" s="1204"/>
      <c r="AH147" s="1204"/>
      <c r="AI147" s="1216"/>
      <c r="AJ147" s="1204"/>
      <c r="AK147" s="1221"/>
      <c r="AL147" s="1221"/>
      <c r="AM147" s="1225"/>
      <c r="AN147" s="1225"/>
      <c r="AO147" s="1225"/>
      <c r="AP147" s="1225"/>
      <c r="AQ147" s="1225"/>
      <c r="AR147" s="1225"/>
      <c r="AS147" s="1225"/>
      <c r="AT147" s="1225"/>
      <c r="AU147" s="1225"/>
      <c r="AV147" s="1225"/>
    </row>
    <row r="148" spans="1:48">
      <c r="A148" s="1235"/>
      <c r="B148" s="1230"/>
      <c r="C148" s="1490" t="s">
        <v>3058</v>
      </c>
      <c r="D148" s="1490"/>
      <c r="E148" s="1490"/>
      <c r="F148" s="1490"/>
      <c r="G148" s="1490"/>
      <c r="H148" s="1490"/>
      <c r="I148" s="1490"/>
      <c r="J148" s="1490"/>
      <c r="K148" s="1490"/>
      <c r="L148" s="1490"/>
      <c r="M148" s="1490"/>
      <c r="N148" s="1490"/>
      <c r="O148" s="1490"/>
      <c r="P148" s="1490"/>
      <c r="Q148" s="1490"/>
      <c r="R148" s="1490"/>
      <c r="S148" s="1221"/>
      <c r="T148" s="1086"/>
      <c r="U148" s="1228"/>
      <c r="V148" s="1223"/>
      <c r="W148" s="1158">
        <v>2</v>
      </c>
      <c r="X148" s="1217"/>
      <c r="Y148" s="1260"/>
      <c r="Z148" s="1260"/>
      <c r="AA148" s="1260"/>
      <c r="AB148" s="1260"/>
      <c r="AC148" s="1260"/>
      <c r="AD148" s="1260"/>
      <c r="AE148" s="1260"/>
      <c r="AF148" s="1260"/>
      <c r="AG148" s="1204"/>
      <c r="AH148" s="1204"/>
      <c r="AI148" s="1216"/>
      <c r="AJ148" s="1204"/>
      <c r="AK148" s="1221"/>
      <c r="AL148" s="1221"/>
      <c r="AM148" s="1225"/>
      <c r="AN148" s="1225"/>
      <c r="AO148" s="1225"/>
      <c r="AP148" s="1225"/>
      <c r="AQ148" s="1225"/>
      <c r="AR148" s="1225"/>
      <c r="AS148" s="1225"/>
      <c r="AT148" s="1225"/>
      <c r="AU148" s="1225"/>
      <c r="AV148" s="1225"/>
    </row>
    <row r="149" spans="1:48">
      <c r="A149" s="1104"/>
      <c r="B149" s="1232"/>
      <c r="C149" s="1490" t="s">
        <v>2769</v>
      </c>
      <c r="D149" s="1490"/>
      <c r="E149" s="1490"/>
      <c r="F149" s="1490"/>
      <c r="G149" s="1490"/>
      <c r="H149" s="1490"/>
      <c r="I149" s="1490"/>
      <c r="J149" s="1490"/>
      <c r="K149" s="1490"/>
      <c r="L149" s="1490"/>
      <c r="M149" s="1490"/>
      <c r="N149" s="1490"/>
      <c r="O149" s="1490"/>
      <c r="P149" s="1490"/>
      <c r="Q149" s="1490"/>
      <c r="R149" s="1490"/>
      <c r="S149" s="1221"/>
      <c r="T149" s="1086"/>
      <c r="U149" s="1228"/>
      <c r="V149" s="1157"/>
      <c r="W149" s="1158">
        <v>3</v>
      </c>
      <c r="X149" s="965"/>
      <c r="Y149" s="1257"/>
      <c r="Z149" s="1257"/>
      <c r="AA149" s="705"/>
      <c r="AB149" s="705"/>
      <c r="AC149" s="705"/>
      <c r="AD149" s="705"/>
      <c r="AE149" s="705"/>
      <c r="AF149" s="705"/>
      <c r="AG149" s="1257"/>
      <c r="AH149" s="1257"/>
      <c r="AI149" s="1257"/>
      <c r="AJ149" s="705"/>
      <c r="AK149" s="1235"/>
      <c r="AL149" s="1257"/>
      <c r="AM149" s="1225"/>
      <c r="AN149" s="711"/>
      <c r="AO149" s="711"/>
      <c r="AP149" s="711"/>
      <c r="AQ149" s="1225"/>
      <c r="AR149" s="1225"/>
      <c r="AS149" s="1225"/>
      <c r="AT149" s="711"/>
      <c r="AU149" s="711"/>
      <c r="AV149" s="1225"/>
    </row>
    <row r="150" spans="1:48">
      <c r="A150" s="1227"/>
      <c r="B150" s="1232"/>
      <c r="C150" s="1490" t="s">
        <v>2770</v>
      </c>
      <c r="D150" s="1490"/>
      <c r="E150" s="1490"/>
      <c r="F150" s="1490"/>
      <c r="G150" s="1490"/>
      <c r="H150" s="1490"/>
      <c r="I150" s="1490"/>
      <c r="J150" s="1490"/>
      <c r="K150" s="1490"/>
      <c r="L150" s="1490"/>
      <c r="M150" s="1490"/>
      <c r="N150" s="1490"/>
      <c r="O150" s="1490"/>
      <c r="P150" s="1490"/>
      <c r="Q150" s="1490"/>
      <c r="R150" s="1490"/>
      <c r="S150" s="1221"/>
      <c r="T150" s="1086"/>
      <c r="U150" s="1228"/>
      <c r="V150" s="1256"/>
      <c r="W150" s="1158">
        <v>4</v>
      </c>
      <c r="X150" s="1233"/>
      <c r="Y150" s="705"/>
      <c r="Z150" s="705"/>
      <c r="AA150" s="1086"/>
      <c r="AB150" s="1086"/>
      <c r="AC150" s="1086"/>
      <c r="AD150" s="1086"/>
      <c r="AE150" s="1229"/>
      <c r="AF150" s="1229"/>
      <c r="AG150" s="705"/>
      <c r="AH150" s="705"/>
      <c r="AI150" s="705"/>
      <c r="AJ150" s="1187"/>
      <c r="AK150" s="1235"/>
      <c r="AL150" s="1142"/>
      <c r="AM150" s="711"/>
      <c r="AN150" s="711"/>
      <c r="AO150" s="711"/>
      <c r="AP150" s="711"/>
      <c r="AQ150" s="711"/>
      <c r="AR150" s="711"/>
      <c r="AS150" s="711"/>
      <c r="AT150" s="711"/>
      <c r="AU150" s="711"/>
      <c r="AV150" s="711"/>
    </row>
    <row r="151" spans="1:48">
      <c r="A151" s="1235"/>
      <c r="B151" s="1230"/>
      <c r="C151" s="1490" t="s">
        <v>2768</v>
      </c>
      <c r="D151" s="1490"/>
      <c r="E151" s="1490"/>
      <c r="F151" s="1490"/>
      <c r="G151" s="1490"/>
      <c r="H151" s="1490"/>
      <c r="I151" s="1490"/>
      <c r="J151" s="1490"/>
      <c r="K151" s="1490"/>
      <c r="L151" s="1490"/>
      <c r="M151" s="1490"/>
      <c r="N151" s="1490"/>
      <c r="O151" s="1490"/>
      <c r="P151" s="1490"/>
      <c r="Q151" s="1490"/>
      <c r="R151" s="1490"/>
      <c r="S151" s="1225"/>
      <c r="T151" s="1086"/>
      <c r="U151" s="1228"/>
      <c r="V151" s="1258"/>
      <c r="W151" s="1158">
        <v>5</v>
      </c>
      <c r="X151" s="1171"/>
      <c r="Y151" s="705"/>
      <c r="Z151" s="1086"/>
      <c r="AA151" s="1086"/>
      <c r="AB151" s="1086"/>
      <c r="AC151" s="1086"/>
      <c r="AD151" s="1086"/>
      <c r="AE151" s="1229"/>
      <c r="AF151" s="1229"/>
      <c r="AG151" s="1229"/>
      <c r="AH151" s="1229"/>
      <c r="AI151" s="1235"/>
      <c r="AJ151" s="1187"/>
      <c r="AK151" s="1235"/>
      <c r="AL151" s="1142"/>
      <c r="AM151" s="711"/>
      <c r="AN151" s="711"/>
      <c r="AO151" s="711"/>
      <c r="AP151" s="711"/>
      <c r="AQ151" s="711"/>
      <c r="AR151" s="711"/>
      <c r="AS151" s="711"/>
      <c r="AT151" s="711"/>
      <c r="AU151" s="711"/>
      <c r="AV151" s="711"/>
    </row>
    <row r="152" spans="1:48">
      <c r="A152" s="1104"/>
      <c r="B152" s="1232"/>
      <c r="C152" s="1221"/>
      <c r="D152" s="1221"/>
      <c r="E152" s="1221"/>
      <c r="F152" s="1221"/>
      <c r="G152" s="1221"/>
      <c r="H152" s="1221"/>
      <c r="I152" s="1221"/>
      <c r="J152" s="1221"/>
      <c r="K152" s="1221"/>
      <c r="L152" s="1221"/>
      <c r="M152" s="1221"/>
      <c r="N152" s="1221"/>
      <c r="O152" s="1086"/>
      <c r="P152" s="1086"/>
      <c r="Q152" s="1150"/>
      <c r="R152" s="1150"/>
      <c r="S152" s="1086"/>
      <c r="T152" s="1218"/>
      <c r="U152" s="705"/>
      <c r="V152" s="1261"/>
      <c r="W152" s="1261"/>
      <c r="X152" s="1262"/>
      <c r="Y152" s="705"/>
      <c r="Z152" s="1086"/>
      <c r="AA152" s="1086"/>
      <c r="AB152" s="1086"/>
      <c r="AC152" s="1086"/>
      <c r="AD152" s="1086"/>
      <c r="AE152" s="1229"/>
      <c r="AF152" s="1229"/>
      <c r="AG152" s="1229"/>
      <c r="AH152" s="1229"/>
      <c r="AI152" s="1235"/>
      <c r="AJ152" s="1187"/>
      <c r="AK152" s="1235"/>
      <c r="AL152" s="1142"/>
      <c r="AM152" s="711"/>
      <c r="AN152" s="711"/>
      <c r="AO152" s="711"/>
      <c r="AP152" s="711"/>
      <c r="AQ152" s="711"/>
      <c r="AR152" s="711"/>
      <c r="AS152" s="711"/>
      <c r="AT152" s="711"/>
      <c r="AU152" s="711"/>
      <c r="AV152" s="711"/>
    </row>
    <row r="153" spans="1:48">
      <c r="A153" s="1104"/>
      <c r="B153" s="1232"/>
      <c r="C153" s="1221"/>
      <c r="D153" s="1221"/>
      <c r="E153" s="1221"/>
      <c r="F153" s="1221"/>
      <c r="G153" s="1221"/>
      <c r="H153" s="1221"/>
      <c r="I153" s="1221"/>
      <c r="J153" s="1221"/>
      <c r="K153" s="1221"/>
      <c r="L153" s="1221"/>
      <c r="M153" s="1221"/>
      <c r="N153" s="1221"/>
      <c r="O153" s="1086"/>
      <c r="P153" s="1086"/>
      <c r="Q153" s="1150"/>
      <c r="R153" s="1150"/>
      <c r="S153" s="1086"/>
      <c r="T153" s="1218"/>
      <c r="U153" s="705"/>
      <c r="V153" s="1261"/>
      <c r="W153" s="1261"/>
      <c r="X153" s="1262"/>
      <c r="Y153" s="705"/>
      <c r="Z153" s="1086"/>
      <c r="AA153" s="1265"/>
      <c r="AB153" s="1265"/>
      <c r="AC153" s="1265"/>
      <c r="AD153" s="1265"/>
      <c r="AE153" s="1265"/>
      <c r="AF153" s="1265"/>
      <c r="AG153" s="1266"/>
      <c r="AH153" s="1266"/>
      <c r="AI153" s="1249"/>
      <c r="AJ153" s="1265"/>
      <c r="AK153" s="1265"/>
      <c r="AL153" s="1139"/>
      <c r="AM153" s="1248"/>
      <c r="AN153" s="1248"/>
      <c r="AO153" s="1248"/>
      <c r="AP153" s="1248"/>
      <c r="AQ153" s="1248"/>
      <c r="AR153" s="1248"/>
      <c r="AS153" s="1248"/>
      <c r="AT153" s="1248"/>
      <c r="AU153" s="1248"/>
      <c r="AV153" s="1248"/>
    </row>
    <row r="154" spans="1:48">
      <c r="A154" s="1274"/>
      <c r="B154" s="1275"/>
      <c r="C154" s="1243"/>
      <c r="D154" s="1243"/>
      <c r="E154" s="1243"/>
      <c r="F154" s="1243"/>
      <c r="G154" s="1243"/>
      <c r="H154" s="1243"/>
      <c r="I154" s="1243"/>
      <c r="J154" s="1243"/>
      <c r="K154" s="1243"/>
      <c r="L154" s="1243"/>
      <c r="M154" s="1243"/>
      <c r="N154" s="1243"/>
      <c r="O154" s="1211"/>
      <c r="P154" s="1211"/>
      <c r="Q154" s="1276"/>
      <c r="R154" s="1276"/>
      <c r="S154" s="1276"/>
      <c r="T154" s="1211"/>
      <c r="U154" s="1277"/>
      <c r="V154" s="1211"/>
      <c r="W154" s="1211"/>
      <c r="X154" s="772"/>
      <c r="Y154" s="1278"/>
      <c r="Z154" s="1278"/>
      <c r="AA154" s="1213"/>
      <c r="AB154" s="1213"/>
      <c r="AC154" s="1213"/>
      <c r="AD154" s="1213"/>
      <c r="AE154" s="1213"/>
      <c r="AF154" s="1213"/>
      <c r="AG154" s="1213"/>
      <c r="AH154" s="1213"/>
      <c r="AI154" s="1213"/>
      <c r="AJ154" s="1213"/>
      <c r="AK154" s="1213"/>
      <c r="AL154" s="1213"/>
      <c r="AM154" s="1213"/>
      <c r="AN154" s="1213"/>
      <c r="AO154" s="1213"/>
      <c r="AP154" s="1213"/>
      <c r="AQ154" s="1216"/>
      <c r="AR154" s="1216"/>
      <c r="AS154" s="1216"/>
      <c r="AT154" s="1213"/>
      <c r="AU154" s="1213"/>
      <c r="AV154" s="1216"/>
    </row>
    <row r="155" spans="1:48">
      <c r="A155" s="1072"/>
      <c r="B155" s="1152"/>
      <c r="C155" s="1081"/>
      <c r="D155" s="1081"/>
      <c r="E155" s="1081"/>
      <c r="F155" s="1081"/>
      <c r="G155" s="1081"/>
      <c r="H155" s="1081"/>
      <c r="I155" s="1081"/>
      <c r="J155" s="1081"/>
      <c r="K155" s="1081"/>
      <c r="L155" s="1081"/>
      <c r="M155" s="1081"/>
      <c r="N155" s="1081"/>
      <c r="O155" s="1086"/>
      <c r="P155" s="1086"/>
      <c r="Q155" s="1156"/>
      <c r="R155" s="1086"/>
      <c r="S155" s="1086"/>
      <c r="T155" s="1086"/>
      <c r="U155" s="1086"/>
      <c r="V155" s="1086"/>
      <c r="W155" s="1086"/>
      <c r="X155" s="1086"/>
      <c r="Y155" s="1144"/>
      <c r="Z155" s="1144"/>
      <c r="AA155" s="1144"/>
      <c r="AB155" s="1144"/>
      <c r="AC155" s="1144"/>
      <c r="AD155" s="1144"/>
      <c r="AE155" s="1144"/>
      <c r="AF155" s="1144"/>
      <c r="AG155" s="1144"/>
      <c r="AH155" s="1144"/>
      <c r="AI155" s="1144"/>
      <c r="AJ155" s="1144"/>
      <c r="AK155" s="1144"/>
      <c r="AL155" s="1144"/>
      <c r="AM155" s="1144"/>
      <c r="AN155" s="1144"/>
      <c r="AO155" s="1144"/>
      <c r="AP155" s="1144"/>
      <c r="AQ155" s="1144"/>
      <c r="AR155" s="1144"/>
      <c r="AS155" s="1144"/>
      <c r="AT155" s="1144"/>
      <c r="AU155" s="1144"/>
      <c r="AV155" s="1144"/>
    </row>
    <row r="156" spans="1:48">
      <c r="A156" s="1072"/>
      <c r="B156" s="1152"/>
      <c r="C156" s="1081"/>
      <c r="D156" s="1081"/>
      <c r="E156" s="1081"/>
      <c r="F156" s="1081"/>
      <c r="G156" s="1081"/>
      <c r="H156" s="1081"/>
      <c r="I156" s="1081"/>
      <c r="J156" s="1081"/>
      <c r="K156" s="1081"/>
      <c r="L156" s="1081"/>
      <c r="M156" s="1081"/>
      <c r="N156" s="1081"/>
      <c r="O156" s="1086"/>
      <c r="P156" s="1086"/>
      <c r="Q156" s="1156"/>
      <c r="R156" s="1086"/>
      <c r="S156" s="1086"/>
      <c r="T156" s="1086"/>
      <c r="U156" s="1086"/>
      <c r="V156" s="1086"/>
      <c r="W156" s="1086"/>
      <c r="X156" s="1086"/>
      <c r="Y156" s="1144"/>
      <c r="Z156" s="1144"/>
      <c r="AA156" s="1144"/>
      <c r="AB156" s="1144"/>
      <c r="AC156" s="1144"/>
      <c r="AD156" s="1144"/>
      <c r="AE156" s="1144"/>
      <c r="AF156" s="1144"/>
      <c r="AG156" s="1144"/>
      <c r="AH156" s="1144"/>
      <c r="AI156" s="1144"/>
      <c r="AJ156" s="1144"/>
      <c r="AK156" s="1144"/>
      <c r="AL156" s="1144"/>
      <c r="AM156" s="1144"/>
      <c r="AN156" s="1144"/>
      <c r="AO156" s="1144"/>
      <c r="AP156" s="1144"/>
      <c r="AQ156" s="1144"/>
      <c r="AR156" s="1144"/>
      <c r="AS156" s="1144"/>
      <c r="AT156" s="1144"/>
      <c r="AU156" s="1144"/>
      <c r="AV156" s="1144"/>
    </row>
    <row r="157" spans="1:48">
      <c r="A157" s="166" t="s">
        <v>48</v>
      </c>
      <c r="X157" s="1086"/>
      <c r="Y157" s="1081"/>
      <c r="Z157" s="1081"/>
      <c r="AA157" s="1081"/>
      <c r="AB157" s="1081"/>
      <c r="AC157" s="1081"/>
      <c r="AD157" s="1081"/>
      <c r="AE157" s="1081"/>
      <c r="AF157" s="1081"/>
      <c r="AG157" s="1081"/>
      <c r="AH157" s="1081"/>
      <c r="AI157" s="1081"/>
      <c r="AJ157" s="1081"/>
      <c r="AK157" s="1081"/>
      <c r="AL157" s="1081"/>
      <c r="AM157" s="1081"/>
      <c r="AN157" s="1081"/>
      <c r="AO157" s="1081"/>
      <c r="AP157" s="1081"/>
      <c r="AQ157" s="1081"/>
      <c r="AR157" s="1080"/>
      <c r="AS157" s="1081"/>
      <c r="AT157" s="1081"/>
      <c r="AU157" s="1081"/>
      <c r="AV157" s="1081"/>
    </row>
  </sheetData>
  <mergeCells count="76">
    <mergeCell ref="C149:R149"/>
    <mergeCell ref="C150:R150"/>
    <mergeCell ref="C151:R151"/>
    <mergeCell ref="C137:R137"/>
    <mergeCell ref="C138:R138"/>
    <mergeCell ref="C142:R142"/>
    <mergeCell ref="C143:R143"/>
    <mergeCell ref="C147:R147"/>
    <mergeCell ref="C148:R148"/>
    <mergeCell ref="T133:W133"/>
    <mergeCell ref="D107:R107"/>
    <mergeCell ref="D108:R108"/>
    <mergeCell ref="C111:R111"/>
    <mergeCell ref="T112:W112"/>
    <mergeCell ref="C114:R114"/>
    <mergeCell ref="U115:W115"/>
    <mergeCell ref="C117:R117"/>
    <mergeCell ref="T118:W118"/>
    <mergeCell ref="C126:R126"/>
    <mergeCell ref="U127:X127"/>
    <mergeCell ref="C132:R132"/>
    <mergeCell ref="D104:R104"/>
    <mergeCell ref="D65:R65"/>
    <mergeCell ref="E68:R68"/>
    <mergeCell ref="B85:R85"/>
    <mergeCell ref="V86:W86"/>
    <mergeCell ref="B88:R88"/>
    <mergeCell ref="V89:W89"/>
    <mergeCell ref="C92:R92"/>
    <mergeCell ref="C94:R94"/>
    <mergeCell ref="U95:W95"/>
    <mergeCell ref="D100:R100"/>
    <mergeCell ref="D101:R101"/>
    <mergeCell ref="AA63:AP63"/>
    <mergeCell ref="AA51:AP51"/>
    <mergeCell ref="D52:R52"/>
    <mergeCell ref="AA52:AP52"/>
    <mergeCell ref="D53:R53"/>
    <mergeCell ref="AA53:AP53"/>
    <mergeCell ref="AA54:AP54"/>
    <mergeCell ref="AA55:AP55"/>
    <mergeCell ref="AA57:AP57"/>
    <mergeCell ref="AA58:AP58"/>
    <mergeCell ref="D60:R60"/>
    <mergeCell ref="AA62:AP62"/>
    <mergeCell ref="AA50:AP50"/>
    <mergeCell ref="T40:W40"/>
    <mergeCell ref="C42:R42"/>
    <mergeCell ref="AA43:AP43"/>
    <mergeCell ref="AA44:AP44"/>
    <mergeCell ref="D45:R45"/>
    <mergeCell ref="AA45:AP45"/>
    <mergeCell ref="D46:R46"/>
    <mergeCell ref="AA46:AP46"/>
    <mergeCell ref="AA47:AP47"/>
    <mergeCell ref="AA48:AP48"/>
    <mergeCell ref="AA49:AP49"/>
    <mergeCell ref="C39:R39"/>
    <mergeCell ref="AA39:AP39"/>
    <mergeCell ref="C27:R27"/>
    <mergeCell ref="AB27:AP27"/>
    <mergeCell ref="U28:X28"/>
    <mergeCell ref="AB28:AP28"/>
    <mergeCell ref="AB29:AP29"/>
    <mergeCell ref="C30:R30"/>
    <mergeCell ref="AB32:AP32"/>
    <mergeCell ref="AB33:AP33"/>
    <mergeCell ref="B34:O34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workbookViewId="0">
      <pane ySplit="5" topLeftCell="A6" activePane="bottomLeft" state="frozen"/>
      <selection pane="bottomLeft" sqref="A1:AP1"/>
    </sheetView>
  </sheetViews>
  <sheetFormatPr baseColWidth="10" defaultRowHeight="12.75"/>
  <cols>
    <col min="1" max="1" width="2.7109375" customWidth="1"/>
    <col min="2" max="11" width="2.140625" customWidth="1"/>
    <col min="12" max="13" width="2.140625" style="1088" customWidth="1"/>
    <col min="14" max="16" width="2.140625" style="1279" customWidth="1"/>
    <col min="17" max="43" width="2.140625" customWidth="1"/>
  </cols>
  <sheetData>
    <row r="1" spans="1:43" ht="13.5" customHeight="1">
      <c r="A1" s="1506"/>
      <c r="B1" s="1506"/>
      <c r="C1" s="1506"/>
      <c r="D1" s="1506"/>
      <c r="E1" s="1506"/>
      <c r="F1" s="1506"/>
      <c r="G1" s="1506"/>
      <c r="H1" s="1506"/>
      <c r="I1" s="1506"/>
      <c r="J1" s="1506"/>
      <c r="K1" s="1506"/>
      <c r="L1" s="1506"/>
      <c r="M1" s="1506"/>
      <c r="N1" s="1506"/>
      <c r="O1" s="1506"/>
      <c r="P1" s="1506"/>
      <c r="Q1" s="1506"/>
      <c r="R1" s="1506"/>
      <c r="S1" s="1506"/>
      <c r="T1" s="1506"/>
      <c r="U1" s="1506"/>
      <c r="V1" s="1506"/>
      <c r="W1" s="1506"/>
      <c r="X1" s="1506"/>
      <c r="Y1" s="1506"/>
      <c r="Z1" s="1506"/>
      <c r="AA1" s="1506"/>
      <c r="AB1" s="1506"/>
      <c r="AC1" s="1506"/>
      <c r="AD1" s="1506"/>
      <c r="AE1" s="1506"/>
      <c r="AF1" s="1506"/>
      <c r="AG1" s="1506"/>
      <c r="AH1" s="1506"/>
      <c r="AI1" s="1506"/>
      <c r="AJ1" s="1506"/>
      <c r="AK1" s="1506"/>
      <c r="AL1" s="1506"/>
      <c r="AM1" s="1506"/>
      <c r="AN1" s="1506"/>
      <c r="AO1" s="1506"/>
      <c r="AP1" s="1506"/>
    </row>
    <row r="2" spans="1:43" ht="6.75" customHeight="1">
      <c r="L2"/>
      <c r="M2"/>
    </row>
    <row r="3" spans="1:43" ht="16.5" customHeight="1">
      <c r="A3" s="1507" t="s">
        <v>3067</v>
      </c>
      <c r="B3" s="1507"/>
      <c r="C3" s="1507"/>
      <c r="D3" s="1507"/>
      <c r="E3" s="1507"/>
      <c r="F3" s="1507"/>
      <c r="G3" s="1507"/>
      <c r="H3" s="1507"/>
      <c r="I3" s="1507"/>
      <c r="J3" s="1507"/>
      <c r="K3" s="1507"/>
      <c r="L3" s="1507"/>
      <c r="M3" s="1507"/>
      <c r="N3" s="1507"/>
      <c r="O3" s="1507"/>
      <c r="P3" s="1507"/>
      <c r="Q3" s="1507"/>
      <c r="R3" s="1507"/>
      <c r="S3" s="1507"/>
      <c r="T3" s="1507"/>
      <c r="U3" s="1507"/>
      <c r="V3" s="1507"/>
      <c r="W3" s="1507"/>
      <c r="X3" s="1507"/>
      <c r="Y3" s="1507"/>
      <c r="Z3" s="1507"/>
      <c r="AA3" s="1507"/>
      <c r="AB3" s="1507"/>
      <c r="AC3" s="1507"/>
      <c r="AD3" s="1507"/>
      <c r="AE3" s="1507"/>
      <c r="AF3" s="1507"/>
      <c r="AG3" s="1507"/>
      <c r="AH3" s="1507"/>
      <c r="AI3" s="1507"/>
      <c r="AJ3" s="1507"/>
      <c r="AK3" s="1507"/>
      <c r="AL3" s="1507"/>
      <c r="AM3" s="1507"/>
      <c r="AN3" s="1507"/>
      <c r="AO3" s="1507"/>
      <c r="AP3" s="1507"/>
    </row>
    <row r="4" spans="1:43" ht="16.5" customHeight="1">
      <c r="A4" s="1507" t="s">
        <v>3068</v>
      </c>
      <c r="B4" s="1507"/>
      <c r="C4" s="1507"/>
      <c r="D4" s="1507"/>
      <c r="E4" s="1507"/>
      <c r="F4" s="1507"/>
      <c r="G4" s="1507"/>
      <c r="H4" s="1507"/>
      <c r="I4" s="1507"/>
      <c r="J4" s="1507"/>
      <c r="K4" s="1507"/>
      <c r="L4" s="1507"/>
      <c r="M4" s="1507"/>
      <c r="N4" s="1507"/>
      <c r="O4" s="1507"/>
      <c r="P4" s="1507"/>
      <c r="Q4" s="1507"/>
      <c r="R4" s="1507"/>
      <c r="S4" s="1507"/>
      <c r="T4" s="1507"/>
      <c r="U4" s="1507"/>
      <c r="V4" s="1507"/>
      <c r="W4" s="1507"/>
      <c r="X4" s="1507"/>
      <c r="Y4" s="1507"/>
      <c r="Z4" s="1507"/>
      <c r="AA4" s="1507"/>
      <c r="AB4" s="1507"/>
      <c r="AC4" s="1507"/>
      <c r="AD4" s="1507"/>
      <c r="AE4" s="1507"/>
      <c r="AF4" s="1507"/>
      <c r="AG4" s="1507"/>
      <c r="AH4" s="1507"/>
      <c r="AI4" s="1507"/>
      <c r="AJ4" s="1507"/>
      <c r="AK4" s="1507"/>
      <c r="AL4" s="1507"/>
      <c r="AM4" s="1507"/>
      <c r="AN4" s="1507"/>
      <c r="AO4" s="1507"/>
      <c r="AP4" s="1507"/>
    </row>
    <row r="5" spans="1:43" ht="16.5" customHeight="1">
      <c r="A5" s="1508" t="s">
        <v>2925</v>
      </c>
      <c r="B5" s="1508"/>
      <c r="C5" s="1508"/>
      <c r="D5" s="1508"/>
      <c r="E5" s="1508"/>
      <c r="F5" s="1508"/>
      <c r="G5" s="1508"/>
      <c r="H5" s="1508"/>
      <c r="I5" s="1508"/>
      <c r="J5" s="1508"/>
      <c r="K5" s="1508"/>
      <c r="L5" s="1508"/>
      <c r="M5" s="1508"/>
      <c r="N5" s="1508"/>
      <c r="O5" s="1508"/>
      <c r="P5" s="1508"/>
      <c r="Q5" s="1508"/>
      <c r="R5" s="1508"/>
      <c r="S5" s="1508"/>
      <c r="T5" s="1508"/>
      <c r="U5" s="1508"/>
      <c r="V5" s="1508"/>
      <c r="W5" s="1508"/>
      <c r="X5" s="1508"/>
      <c r="Y5" s="1508"/>
      <c r="Z5" s="1508"/>
      <c r="AA5" s="1508"/>
      <c r="AB5" s="1508"/>
      <c r="AC5" s="1508"/>
      <c r="AD5" s="1508"/>
      <c r="AE5" s="1508"/>
      <c r="AF5" s="1508"/>
      <c r="AG5" s="1508"/>
      <c r="AH5" s="1508"/>
      <c r="AI5" s="1508"/>
      <c r="AJ5" s="1508"/>
      <c r="AK5" s="1508"/>
      <c r="AL5" s="1508"/>
      <c r="AM5" s="1508"/>
      <c r="AN5" s="1508"/>
      <c r="AO5" s="1508"/>
      <c r="AP5" s="1508"/>
    </row>
    <row r="6" spans="1:43">
      <c r="L6"/>
      <c r="M6"/>
    </row>
    <row r="7" spans="1:43">
      <c r="A7" s="1095"/>
      <c r="B7" s="1092"/>
      <c r="C7" s="1092"/>
      <c r="D7" s="1092"/>
      <c r="E7" s="1092"/>
      <c r="F7" s="1092"/>
      <c r="G7" s="1092"/>
      <c r="H7" s="1092"/>
      <c r="I7" s="1092"/>
      <c r="J7" s="1092"/>
      <c r="K7" s="1092"/>
      <c r="L7" s="1092"/>
      <c r="M7" s="1093"/>
      <c r="AD7" s="1095"/>
      <c r="AE7" s="1092"/>
      <c r="AF7" s="1092"/>
      <c r="AG7" s="1092"/>
      <c r="AH7" s="1092"/>
      <c r="AI7" s="1092"/>
      <c r="AJ7" s="1092"/>
      <c r="AK7" s="1092"/>
      <c r="AL7" s="1092"/>
      <c r="AM7" s="1092"/>
      <c r="AN7" s="1092"/>
      <c r="AO7" s="1092"/>
      <c r="AP7" s="1092"/>
      <c r="AQ7" s="1093"/>
    </row>
    <row r="8" spans="1:43" ht="15">
      <c r="A8" s="1197"/>
      <c r="B8" s="1280" t="s">
        <v>2927</v>
      </c>
      <c r="C8" s="1088"/>
      <c r="D8" s="1088"/>
      <c r="E8" s="1088"/>
      <c r="F8" s="1088"/>
      <c r="G8" s="1088"/>
      <c r="H8" s="1088"/>
      <c r="I8" s="1088"/>
      <c r="J8" s="1088"/>
      <c r="K8" s="1088"/>
      <c r="M8" s="1094"/>
      <c r="N8" s="1509" t="s">
        <v>3069</v>
      </c>
      <c r="O8" s="1510"/>
      <c r="P8" s="1510"/>
      <c r="Q8" s="1510"/>
      <c r="R8" s="1510"/>
      <c r="S8" s="1510"/>
      <c r="T8" s="1510"/>
      <c r="U8" s="1510"/>
      <c r="V8" s="1510"/>
      <c r="W8" s="1510"/>
      <c r="X8" s="1510"/>
      <c r="Y8" s="1510"/>
      <c r="Z8" s="1510"/>
      <c r="AA8" s="1510"/>
      <c r="AB8" s="1510"/>
      <c r="AC8" s="1511"/>
      <c r="AD8" s="1197"/>
      <c r="AE8" s="1280" t="s">
        <v>2928</v>
      </c>
      <c r="AF8" s="1280"/>
      <c r="AG8" s="1071"/>
      <c r="AH8" s="1071"/>
      <c r="AI8" s="1071"/>
      <c r="AJ8" s="1071"/>
      <c r="AK8" s="1071"/>
      <c r="AL8" s="1071"/>
      <c r="AM8" s="1071"/>
      <c r="AN8" s="1071"/>
      <c r="AO8" s="1071"/>
      <c r="AP8" s="1088"/>
      <c r="AQ8" s="1094"/>
    </row>
    <row r="9" spans="1:43">
      <c r="A9" s="1197"/>
      <c r="B9" s="1088"/>
      <c r="C9" s="1088"/>
      <c r="D9" s="1088"/>
      <c r="E9" s="1088"/>
      <c r="F9" s="1088"/>
      <c r="G9" s="1088"/>
      <c r="H9" s="1088"/>
      <c r="I9" s="1088"/>
      <c r="J9" s="1088"/>
      <c r="K9" s="1088"/>
      <c r="M9" s="1094"/>
      <c r="N9" s="1281"/>
      <c r="Q9" s="1279"/>
      <c r="R9" s="1279"/>
      <c r="S9" s="1282"/>
      <c r="T9" s="1282"/>
      <c r="U9" s="1282"/>
      <c r="V9" s="1282"/>
      <c r="W9" s="1282"/>
      <c r="X9" s="1282"/>
      <c r="Y9" s="1279"/>
      <c r="Z9" s="1279"/>
      <c r="AA9" s="1279"/>
      <c r="AB9" s="1279"/>
      <c r="AC9" s="1283"/>
      <c r="AD9" s="1197"/>
      <c r="AE9" s="1280" t="s">
        <v>2929</v>
      </c>
      <c r="AF9" s="1280"/>
      <c r="AG9" s="1071"/>
      <c r="AH9" s="1071"/>
      <c r="AI9" s="1071"/>
      <c r="AJ9" s="1071"/>
      <c r="AK9" s="1071"/>
      <c r="AL9" s="1071"/>
      <c r="AM9" s="1071"/>
      <c r="AN9" s="1071"/>
      <c r="AO9" s="1071"/>
      <c r="AP9" s="1088"/>
      <c r="AQ9" s="1094"/>
    </row>
    <row r="10" spans="1:43">
      <c r="A10" s="1284"/>
      <c r="B10" s="1120"/>
      <c r="C10" s="1120"/>
      <c r="D10" s="1120"/>
      <c r="E10" s="1120"/>
      <c r="F10" s="1120"/>
      <c r="G10" s="1120"/>
      <c r="H10" s="1120"/>
      <c r="I10" s="1120"/>
      <c r="J10" s="1120"/>
      <c r="K10" s="1120"/>
      <c r="L10" s="1120"/>
      <c r="M10" s="1121"/>
      <c r="AD10" s="1284"/>
      <c r="AE10" s="1120"/>
      <c r="AF10" s="1120"/>
      <c r="AG10" s="1120"/>
      <c r="AH10" s="1120"/>
      <c r="AI10" s="1120"/>
      <c r="AJ10" s="1120"/>
      <c r="AK10" s="1120"/>
      <c r="AL10" s="1120"/>
      <c r="AM10" s="1120"/>
      <c r="AN10" s="1120"/>
      <c r="AO10" s="1120"/>
      <c r="AP10" s="1120"/>
      <c r="AQ10" s="1121"/>
    </row>
    <row r="11" spans="1:43">
      <c r="L11"/>
      <c r="M11"/>
    </row>
    <row r="12" spans="1:43">
      <c r="L12"/>
      <c r="M12"/>
      <c r="AD12" s="1285"/>
      <c r="AE12" s="1285" t="s">
        <v>3070</v>
      </c>
      <c r="AO12" s="1286"/>
      <c r="AP12" s="1286"/>
    </row>
    <row r="13" spans="1:43" ht="4.5" customHeight="1">
      <c r="L13"/>
      <c r="M13"/>
    </row>
    <row r="14" spans="1:43">
      <c r="L14"/>
      <c r="M14"/>
      <c r="AD14" s="1285"/>
      <c r="AE14" s="1285" t="s">
        <v>333</v>
      </c>
      <c r="AM14" s="1286"/>
      <c r="AN14" s="1287"/>
      <c r="AO14" s="1287"/>
      <c r="AP14" s="1286"/>
    </row>
    <row r="15" spans="1:43" ht="13.5" thickBot="1">
      <c r="A15" s="1288"/>
      <c r="B15" s="1288"/>
      <c r="C15" s="1288"/>
      <c r="D15" s="1288"/>
      <c r="E15" s="1288"/>
      <c r="F15" s="1288"/>
      <c r="G15" s="1288"/>
      <c r="H15" s="1288"/>
      <c r="I15" s="1288"/>
      <c r="J15" s="1288"/>
      <c r="K15" s="1288"/>
      <c r="L15" s="1288"/>
      <c r="M15" s="1288"/>
      <c r="N15" s="1289"/>
      <c r="O15" s="1289"/>
      <c r="P15" s="1289"/>
      <c r="Q15" s="1288"/>
      <c r="R15" s="1288"/>
      <c r="S15" s="1288"/>
      <c r="T15" s="1288"/>
      <c r="U15" s="1288"/>
      <c r="V15" s="1288"/>
      <c r="W15" s="1288"/>
      <c r="X15" s="1288"/>
      <c r="Y15" s="1288"/>
      <c r="Z15" s="1288"/>
      <c r="AA15" s="1288"/>
      <c r="AB15" s="1288"/>
      <c r="AC15" s="1288"/>
      <c r="AD15" s="1288"/>
      <c r="AE15" s="1288"/>
      <c r="AF15" s="1288"/>
      <c r="AG15" s="1288"/>
      <c r="AH15" s="1288"/>
      <c r="AI15" s="1288"/>
      <c r="AJ15" s="1288"/>
      <c r="AK15" s="1288"/>
      <c r="AL15" s="1288"/>
      <c r="AM15" s="1288"/>
      <c r="AN15" s="1288"/>
      <c r="AO15" s="1288"/>
      <c r="AP15" s="1288"/>
      <c r="AQ15" s="1288"/>
    </row>
    <row r="16" spans="1:43" ht="4.5" customHeight="1">
      <c r="L16"/>
      <c r="M16"/>
      <c r="P16" s="1290"/>
      <c r="AD16" s="1291"/>
    </row>
    <row r="17" spans="1:43">
      <c r="A17" s="1505" t="s">
        <v>3071</v>
      </c>
      <c r="B17" s="1505"/>
      <c r="C17" s="1505"/>
      <c r="D17" s="1505"/>
      <c r="E17" s="1505"/>
      <c r="F17" s="1505"/>
      <c r="G17" s="1505"/>
      <c r="H17" s="1505"/>
      <c r="I17" s="1505"/>
      <c r="J17" s="1505"/>
      <c r="K17" s="1505"/>
      <c r="L17" s="1505"/>
      <c r="M17" s="1505"/>
      <c r="N17" s="1505"/>
      <c r="O17" s="1496"/>
      <c r="P17" s="1281"/>
      <c r="Z17" s="1284"/>
      <c r="AA17" s="1284"/>
      <c r="AB17" s="1284"/>
      <c r="AC17" s="1292"/>
      <c r="AD17" s="1197"/>
      <c r="AN17" s="1284"/>
      <c r="AO17" s="1284"/>
      <c r="AP17" s="1203"/>
      <c r="AQ17" s="1197"/>
    </row>
    <row r="18" spans="1:43" ht="4.5" customHeight="1" thickBot="1">
      <c r="A18" s="1288"/>
      <c r="B18" s="1288"/>
      <c r="C18" s="1288"/>
      <c r="D18" s="1288"/>
      <c r="E18" s="1288"/>
      <c r="F18" s="1288"/>
      <c r="G18" s="1288"/>
      <c r="H18" s="1288"/>
      <c r="I18" s="1288"/>
      <c r="J18" s="1288"/>
      <c r="K18" s="1288"/>
      <c r="L18" s="1288"/>
      <c r="M18" s="1288"/>
      <c r="N18" s="1289"/>
      <c r="O18" s="1289"/>
      <c r="P18" s="1293"/>
      <c r="Q18" s="1288"/>
      <c r="R18" s="1288"/>
      <c r="S18" s="1288"/>
      <c r="T18" s="1288"/>
      <c r="U18" s="1288"/>
      <c r="V18" s="1288"/>
      <c r="W18" s="1288"/>
      <c r="X18" s="1288"/>
      <c r="Y18" s="1288"/>
      <c r="Z18" s="1288"/>
      <c r="AA18" s="1288"/>
      <c r="AB18" s="1288"/>
      <c r="AC18" s="1288"/>
      <c r="AD18" s="1294"/>
      <c r="AE18" s="1288"/>
      <c r="AF18" s="1288"/>
      <c r="AG18" s="1288"/>
      <c r="AH18" s="1288"/>
      <c r="AI18" s="1288"/>
      <c r="AJ18" s="1288"/>
      <c r="AK18" s="1288"/>
      <c r="AL18" s="1288"/>
      <c r="AM18" s="1288"/>
      <c r="AN18" s="1288"/>
      <c r="AO18" s="1288"/>
      <c r="AP18" s="1288"/>
      <c r="AQ18" s="1288"/>
    </row>
    <row r="19" spans="1:43" ht="11.1" customHeight="1">
      <c r="A19" s="1285"/>
      <c r="B19" s="1285"/>
      <c r="C19" s="1285"/>
      <c r="D19" s="1285"/>
      <c r="E19" s="1285"/>
      <c r="F19" s="1285"/>
      <c r="G19" s="1285"/>
      <c r="H19" s="1285"/>
      <c r="I19" s="1285"/>
      <c r="J19" s="1285"/>
      <c r="K19" s="1285"/>
      <c r="L19" s="1285"/>
      <c r="M19" s="1285"/>
      <c r="P19" s="1281"/>
      <c r="Q19" s="1071"/>
      <c r="R19" s="1285"/>
      <c r="S19" s="1285"/>
      <c r="T19" s="1285"/>
      <c r="U19" s="1285"/>
      <c r="V19" s="1285"/>
      <c r="W19" s="1285"/>
      <c r="X19" s="1285"/>
      <c r="Y19" s="1285"/>
      <c r="Z19" s="1285"/>
      <c r="AA19" s="1285"/>
      <c r="AB19" s="1285"/>
      <c r="AC19" s="1285"/>
      <c r="AD19" s="1295"/>
      <c r="AE19" s="1285"/>
      <c r="AF19" s="1285"/>
      <c r="AG19" s="1285"/>
      <c r="AH19" s="1285"/>
      <c r="AI19" s="1285"/>
      <c r="AJ19" s="1285"/>
      <c r="AK19" s="1285"/>
      <c r="AL19" s="1285"/>
      <c r="AM19" s="1285"/>
      <c r="AN19" s="1285"/>
      <c r="AO19" s="1285"/>
      <c r="AP19" s="1285"/>
      <c r="AQ19" s="1071"/>
    </row>
    <row r="20" spans="1:43" ht="11.1" customHeight="1">
      <c r="A20" s="1296" t="s">
        <v>2934</v>
      </c>
      <c r="B20" s="1285"/>
      <c r="C20" s="1285"/>
      <c r="D20" s="1285"/>
      <c r="E20" s="1285"/>
      <c r="F20" s="1285"/>
      <c r="G20" s="1285"/>
      <c r="H20" s="1285"/>
      <c r="I20" s="1285"/>
      <c r="J20" s="1285"/>
      <c r="K20" s="1285"/>
      <c r="L20" s="1285"/>
      <c r="M20" s="1285"/>
      <c r="P20" s="1281"/>
      <c r="Q20" s="1071"/>
      <c r="R20" s="1285"/>
      <c r="S20" s="1285"/>
      <c r="T20" s="1285"/>
      <c r="U20" s="1285"/>
      <c r="V20" s="1285"/>
      <c r="W20" s="1285"/>
      <c r="X20" s="1285"/>
      <c r="Y20" s="1285"/>
      <c r="Z20" s="1285"/>
      <c r="AA20" s="1285"/>
      <c r="AB20" s="1285"/>
      <c r="AC20" s="1285"/>
      <c r="AD20" s="1295"/>
      <c r="AE20" s="1285"/>
      <c r="AF20" s="1285"/>
      <c r="AG20" s="1285"/>
      <c r="AH20" s="1285"/>
      <c r="AI20" s="1285"/>
      <c r="AJ20" s="1285"/>
      <c r="AK20" s="1285"/>
      <c r="AL20" s="1285"/>
      <c r="AM20" s="1285"/>
      <c r="AN20" s="1285"/>
      <c r="AO20" s="1285"/>
      <c r="AP20" s="1285"/>
      <c r="AQ20" s="1285"/>
    </row>
    <row r="21" spans="1:43" ht="11.1" customHeight="1">
      <c r="A21" s="1285"/>
      <c r="B21" s="1285"/>
      <c r="C21" s="1285"/>
      <c r="D21" s="1285"/>
      <c r="E21" s="1285"/>
      <c r="F21" s="1285"/>
      <c r="G21" s="1285"/>
      <c r="H21" s="1285"/>
      <c r="I21" s="1285"/>
      <c r="J21" s="1285"/>
      <c r="K21" s="1285"/>
      <c r="L21" s="1285"/>
      <c r="M21" s="1285"/>
      <c r="P21" s="1281"/>
      <c r="Q21" s="1071"/>
      <c r="R21" s="1285"/>
      <c r="S21" s="1285"/>
      <c r="T21" s="1285"/>
      <c r="U21" s="1285"/>
      <c r="V21" s="1285"/>
      <c r="W21" s="1285"/>
      <c r="X21" s="1285"/>
      <c r="Y21" s="1285"/>
      <c r="Z21" s="1285"/>
      <c r="AA21" s="1285"/>
      <c r="AB21" s="1285"/>
      <c r="AC21" s="1285"/>
      <c r="AD21" s="1295"/>
      <c r="AE21" s="1285"/>
      <c r="AF21" s="1285"/>
      <c r="AG21" s="1285"/>
      <c r="AH21" s="1285"/>
      <c r="AI21" s="1285"/>
      <c r="AJ21" s="1285"/>
      <c r="AK21" s="1285"/>
      <c r="AL21" s="1285"/>
      <c r="AM21" s="1285"/>
      <c r="AN21" s="1285"/>
      <c r="AO21" s="1285"/>
      <c r="AP21" s="1285"/>
      <c r="AQ21" s="1285"/>
    </row>
    <row r="22" spans="1:43" ht="11.1" customHeight="1">
      <c r="A22" s="1285" t="s">
        <v>3072</v>
      </c>
      <c r="B22" s="1285" t="s">
        <v>3073</v>
      </c>
      <c r="C22" s="1285"/>
      <c r="D22" s="1285"/>
      <c r="E22" s="1285"/>
      <c r="F22" s="1285"/>
      <c r="G22" s="1285"/>
      <c r="H22" s="1285"/>
      <c r="I22" s="1285"/>
      <c r="J22" s="1285"/>
      <c r="K22" s="1285"/>
      <c r="L22" s="1285"/>
      <c r="M22" s="1285"/>
      <c r="P22" s="1281"/>
      <c r="Q22" s="1285" t="s">
        <v>3074</v>
      </c>
      <c r="R22" s="1285"/>
      <c r="S22" s="1285"/>
      <c r="T22" s="1285"/>
      <c r="U22" s="1285"/>
      <c r="V22" s="1285"/>
      <c r="W22" s="1285"/>
      <c r="X22" s="1285"/>
      <c r="Y22" s="1285"/>
      <c r="Z22" s="1285"/>
      <c r="AA22" s="1297"/>
      <c r="AB22" s="1298">
        <v>1</v>
      </c>
      <c r="AC22" s="1285"/>
      <c r="AD22" s="1295"/>
      <c r="AE22" s="1285" t="s">
        <v>3074</v>
      </c>
      <c r="AF22" s="1285"/>
      <c r="AG22" s="1285"/>
      <c r="AH22" s="1285"/>
      <c r="AI22" s="1285"/>
      <c r="AJ22" s="1285"/>
      <c r="AK22" s="1285"/>
      <c r="AL22" s="1285"/>
      <c r="AM22" s="1285"/>
      <c r="AN22" s="1285"/>
      <c r="AO22" s="1297"/>
      <c r="AP22" s="1298">
        <v>1</v>
      </c>
      <c r="AQ22" s="1285"/>
    </row>
    <row r="23" spans="1:43" ht="11.1" customHeight="1">
      <c r="A23" s="1285"/>
      <c r="B23" s="1285"/>
      <c r="C23" s="1285"/>
      <c r="D23" s="1285"/>
      <c r="E23" s="1285"/>
      <c r="F23" s="1285"/>
      <c r="G23" s="1285"/>
      <c r="H23" s="1285"/>
      <c r="I23" s="1285"/>
      <c r="J23" s="1285"/>
      <c r="K23" s="1285"/>
      <c r="L23" s="1285"/>
      <c r="M23" s="1285"/>
      <c r="P23" s="1281"/>
      <c r="Q23" s="1285" t="s">
        <v>3075</v>
      </c>
      <c r="R23" s="1285"/>
      <c r="S23" s="1285"/>
      <c r="T23" s="1285"/>
      <c r="U23" s="1285"/>
      <c r="V23" s="1285"/>
      <c r="W23" s="1285"/>
      <c r="X23" s="1285"/>
      <c r="Y23" s="1285"/>
      <c r="Z23" s="1285"/>
      <c r="AA23" s="1297"/>
      <c r="AB23" s="1298">
        <v>2</v>
      </c>
      <c r="AC23" s="1285"/>
      <c r="AD23" s="1295"/>
      <c r="AE23" s="1285" t="s">
        <v>3075</v>
      </c>
      <c r="AF23" s="1285"/>
      <c r="AG23" s="1285"/>
      <c r="AH23" s="1285"/>
      <c r="AI23" s="1285"/>
      <c r="AJ23" s="1285"/>
      <c r="AK23" s="1285"/>
      <c r="AL23" s="1285"/>
      <c r="AM23" s="1285"/>
      <c r="AN23" s="1285"/>
      <c r="AO23" s="1297"/>
      <c r="AP23" s="1298">
        <v>2</v>
      </c>
      <c r="AQ23" s="1285"/>
    </row>
    <row r="24" spans="1:43" ht="11.1" customHeight="1">
      <c r="A24" s="1285"/>
      <c r="B24" s="1285"/>
      <c r="C24" s="1285"/>
      <c r="D24" s="1285"/>
      <c r="E24" s="1285"/>
      <c r="F24" s="1285"/>
      <c r="G24" s="1285"/>
      <c r="H24" s="1285"/>
      <c r="I24" s="1285"/>
      <c r="J24" s="1285"/>
      <c r="K24" s="1285"/>
      <c r="L24" s="1285"/>
      <c r="M24" s="1285"/>
      <c r="P24" s="1281"/>
      <c r="Q24" s="1071"/>
      <c r="R24" s="1285"/>
      <c r="S24" s="1285"/>
      <c r="T24" s="1285"/>
      <c r="U24" s="1285"/>
      <c r="V24" s="1071"/>
      <c r="W24" s="1071"/>
      <c r="X24" s="1285"/>
      <c r="Y24" s="1285"/>
      <c r="Z24" s="1285"/>
      <c r="AA24" s="1071"/>
      <c r="AB24" s="1071"/>
      <c r="AC24" s="1285"/>
      <c r="AD24" s="1295"/>
      <c r="AE24" s="1071"/>
      <c r="AF24" s="1285"/>
      <c r="AG24" s="1285"/>
      <c r="AH24" s="1285"/>
      <c r="AI24" s="1285"/>
      <c r="AJ24" s="1071"/>
      <c r="AK24" s="1071"/>
      <c r="AL24" s="1285"/>
      <c r="AM24" s="1285"/>
      <c r="AN24" s="1285"/>
      <c r="AO24" s="1071"/>
      <c r="AP24" s="1071"/>
      <c r="AQ24" s="1285"/>
    </row>
    <row r="25" spans="1:43" ht="11.1" customHeight="1">
      <c r="A25" s="1285" t="s">
        <v>3076</v>
      </c>
      <c r="B25" s="1285" t="s">
        <v>3077</v>
      </c>
      <c r="C25" s="1285"/>
      <c r="D25" s="1285"/>
      <c r="E25" s="1285"/>
      <c r="F25" s="1285"/>
      <c r="G25" s="1285"/>
      <c r="H25" s="1285"/>
      <c r="I25" s="1285"/>
      <c r="J25" s="1285"/>
      <c r="K25" s="1285"/>
      <c r="L25" s="1285"/>
      <c r="M25" s="1285"/>
      <c r="P25" s="1281"/>
      <c r="Q25" s="1071"/>
      <c r="R25" s="1285"/>
      <c r="S25" s="1285"/>
      <c r="T25" s="1285"/>
      <c r="U25" s="1285"/>
      <c r="V25" s="1286"/>
      <c r="W25" s="1286"/>
      <c r="X25" s="1285"/>
      <c r="Y25" s="1299">
        <v>1</v>
      </c>
      <c r="Z25" s="1299">
        <v>9</v>
      </c>
      <c r="AA25" s="1286"/>
      <c r="AB25" s="1286"/>
      <c r="AC25" s="1285"/>
      <c r="AD25" s="1295"/>
      <c r="AE25" s="1071"/>
      <c r="AF25" s="1285"/>
      <c r="AG25" s="1285"/>
      <c r="AH25" s="1285"/>
      <c r="AI25" s="1285"/>
      <c r="AJ25" s="1286"/>
      <c r="AK25" s="1286"/>
      <c r="AL25" s="1285"/>
      <c r="AM25" s="1298">
        <v>1</v>
      </c>
      <c r="AN25" s="1298">
        <v>9</v>
      </c>
      <c r="AO25" s="1286"/>
      <c r="AP25" s="1286"/>
      <c r="AQ25" s="1285"/>
    </row>
    <row r="26" spans="1:43" ht="11.1" customHeight="1">
      <c r="A26" s="1285"/>
      <c r="B26" s="1285"/>
      <c r="C26" s="1285"/>
      <c r="D26" s="1285"/>
      <c r="E26" s="1285"/>
      <c r="F26" s="1285"/>
      <c r="G26" s="1285"/>
      <c r="H26" s="1285"/>
      <c r="I26" s="1285"/>
      <c r="J26" s="1285"/>
      <c r="K26" s="1285"/>
      <c r="L26" s="1285"/>
      <c r="M26" s="1285"/>
      <c r="P26" s="1281"/>
      <c r="Q26" s="1071"/>
      <c r="R26" s="1285"/>
      <c r="S26" s="1285"/>
      <c r="T26" s="1285"/>
      <c r="U26" s="1285"/>
      <c r="V26" s="1512" t="s">
        <v>3007</v>
      </c>
      <c r="W26" s="1512"/>
      <c r="X26" s="1285"/>
      <c r="Y26" s="1285"/>
      <c r="Z26" s="1285"/>
      <c r="AA26" s="1512" t="s">
        <v>101</v>
      </c>
      <c r="AB26" s="1512"/>
      <c r="AC26" s="1285"/>
      <c r="AD26" s="1295"/>
      <c r="AE26" s="1071"/>
      <c r="AF26" s="1285"/>
      <c r="AG26" s="1285"/>
      <c r="AH26" s="1285"/>
      <c r="AI26" s="1285"/>
      <c r="AJ26" s="1512" t="s">
        <v>3007</v>
      </c>
      <c r="AK26" s="1512"/>
      <c r="AL26" s="1285"/>
      <c r="AM26" s="1285"/>
      <c r="AN26" s="1285"/>
      <c r="AO26" s="1512" t="s">
        <v>101</v>
      </c>
      <c r="AP26" s="1512"/>
      <c r="AQ26" s="1285"/>
    </row>
    <row r="27" spans="1:43" ht="11.1" customHeight="1">
      <c r="A27" s="1285"/>
      <c r="B27" s="1285"/>
      <c r="C27" s="1285"/>
      <c r="D27" s="1285"/>
      <c r="E27" s="1285"/>
      <c r="F27" s="1285"/>
      <c r="G27" s="1285"/>
      <c r="H27" s="1285"/>
      <c r="I27" s="1285"/>
      <c r="J27" s="1285"/>
      <c r="K27" s="1285"/>
      <c r="L27" s="1285"/>
      <c r="M27" s="1285"/>
      <c r="P27" s="1281"/>
      <c r="Q27" s="1071"/>
      <c r="R27" s="1285"/>
      <c r="S27" s="1285"/>
      <c r="T27" s="1285"/>
      <c r="U27" s="1285"/>
      <c r="V27" s="1285"/>
      <c r="W27" s="1285"/>
      <c r="X27" s="1285"/>
      <c r="Y27" s="1285"/>
      <c r="Z27" s="1285"/>
      <c r="AA27" s="1285"/>
      <c r="AB27" s="1285"/>
      <c r="AC27" s="1285"/>
      <c r="AD27" s="1295"/>
      <c r="AE27" s="1071"/>
      <c r="AF27" s="1285"/>
      <c r="AG27" s="1285"/>
      <c r="AH27" s="1285"/>
      <c r="AI27" s="1285"/>
      <c r="AJ27" s="1285"/>
      <c r="AK27" s="1285"/>
      <c r="AL27" s="1285"/>
      <c r="AM27" s="1285"/>
      <c r="AN27" s="1285"/>
      <c r="AO27" s="1285"/>
      <c r="AP27" s="1285"/>
      <c r="AQ27" s="1285"/>
    </row>
    <row r="28" spans="1:43" ht="11.1" customHeight="1">
      <c r="A28" s="1285" t="s">
        <v>3078</v>
      </c>
      <c r="B28" s="1285" t="s">
        <v>3079</v>
      </c>
      <c r="C28" s="1285"/>
      <c r="D28" s="1285"/>
      <c r="E28" s="1285"/>
      <c r="F28" s="1285"/>
      <c r="G28" s="1285"/>
      <c r="H28" s="1285"/>
      <c r="I28" s="1285"/>
      <c r="J28" s="1285"/>
      <c r="K28" s="1285"/>
      <c r="L28" s="1285"/>
      <c r="M28" s="1285"/>
      <c r="P28" s="1281"/>
      <c r="Q28" s="1285" t="s">
        <v>3080</v>
      </c>
      <c r="R28" s="1285"/>
      <c r="S28" s="1285"/>
      <c r="T28" s="1285"/>
      <c r="U28" s="1285"/>
      <c r="V28" s="1285"/>
      <c r="W28" s="1285"/>
      <c r="X28" s="1285"/>
      <c r="Y28" s="1297"/>
      <c r="Z28" s="1298">
        <v>0</v>
      </c>
      <c r="AA28" s="1298">
        <v>0</v>
      </c>
      <c r="AB28" s="1298">
        <v>0</v>
      </c>
      <c r="AC28" s="1285"/>
      <c r="AD28" s="1295"/>
      <c r="AE28" s="1285" t="s">
        <v>3080</v>
      </c>
      <c r="AF28" s="1285"/>
      <c r="AG28" s="1285"/>
      <c r="AH28" s="1285"/>
      <c r="AI28" s="1285"/>
      <c r="AJ28" s="1285"/>
      <c r="AK28" s="1285"/>
      <c r="AL28" s="1285"/>
      <c r="AM28" s="1297"/>
      <c r="AN28" s="1298">
        <v>0</v>
      </c>
      <c r="AO28" s="1298">
        <v>0</v>
      </c>
      <c r="AP28" s="1298">
        <v>0</v>
      </c>
      <c r="AQ28" s="1285"/>
    </row>
    <row r="29" spans="1:43" ht="11.1" customHeight="1">
      <c r="A29" s="1285"/>
      <c r="B29" s="1285"/>
      <c r="C29" s="1285"/>
      <c r="D29" s="1285"/>
      <c r="E29" s="1285"/>
      <c r="F29" s="1285"/>
      <c r="G29" s="1285"/>
      <c r="H29" s="1285"/>
      <c r="I29" s="1285"/>
      <c r="J29" s="1285"/>
      <c r="K29" s="1285"/>
      <c r="L29" s="1285"/>
      <c r="M29" s="1285"/>
      <c r="P29" s="1281"/>
      <c r="Q29" s="1071"/>
      <c r="R29" s="1285"/>
      <c r="S29" s="1285"/>
      <c r="T29" s="1285"/>
      <c r="U29" s="1285"/>
      <c r="V29" s="1285"/>
      <c r="W29" s="1285"/>
      <c r="X29" s="1285"/>
      <c r="Y29" s="1285"/>
      <c r="Z29" s="1285"/>
      <c r="AA29" s="1285"/>
      <c r="AB29" s="1285"/>
      <c r="AC29" s="1285"/>
      <c r="AD29" s="1295"/>
      <c r="AE29" s="1071"/>
      <c r="AF29" s="1285"/>
      <c r="AG29" s="1285"/>
      <c r="AH29" s="1285"/>
      <c r="AI29" s="1285"/>
      <c r="AJ29" s="1285"/>
      <c r="AK29" s="1285"/>
      <c r="AL29" s="1285"/>
      <c r="AM29" s="1285"/>
      <c r="AN29" s="1285"/>
      <c r="AO29" s="1285"/>
      <c r="AP29" s="1285"/>
      <c r="AQ29" s="1285"/>
    </row>
    <row r="30" spans="1:43" ht="11.1" customHeight="1">
      <c r="A30" s="1285"/>
      <c r="B30" s="1285" t="s">
        <v>3081</v>
      </c>
      <c r="C30" s="1285"/>
      <c r="D30" s="1285"/>
      <c r="E30" s="1285"/>
      <c r="F30" s="1285"/>
      <c r="G30" s="1285"/>
      <c r="H30" s="1285"/>
      <c r="I30" s="1285"/>
      <c r="J30" s="1285"/>
      <c r="K30" s="1285"/>
      <c r="L30" s="1285"/>
      <c r="M30" s="1285"/>
      <c r="P30" s="1281"/>
      <c r="Q30" s="1300"/>
      <c r="R30" s="1300"/>
      <c r="S30" s="1300"/>
      <c r="T30" s="1300"/>
      <c r="U30" s="1300"/>
      <c r="V30" s="1300"/>
      <c r="W30" s="1300"/>
      <c r="X30" s="1300"/>
      <c r="Y30" s="1285"/>
      <c r="Z30" s="1301"/>
      <c r="AA30" s="1301"/>
      <c r="AB30" s="1302"/>
      <c r="AC30" s="1285"/>
      <c r="AD30" s="1295"/>
      <c r="AE30" s="1300"/>
      <c r="AF30" s="1300"/>
      <c r="AG30" s="1300"/>
      <c r="AH30" s="1300"/>
      <c r="AI30" s="1300"/>
      <c r="AJ30" s="1300"/>
      <c r="AK30" s="1300"/>
      <c r="AL30" s="1300"/>
      <c r="AM30" s="1285"/>
      <c r="AN30" s="1301"/>
      <c r="AO30" s="1301"/>
      <c r="AP30" s="1302"/>
      <c r="AQ30" s="1285"/>
    </row>
    <row r="31" spans="1:43" ht="11.1" customHeight="1">
      <c r="A31" s="1285"/>
      <c r="B31" s="1285"/>
      <c r="C31" s="1285"/>
      <c r="D31" s="1285"/>
      <c r="E31" s="1285"/>
      <c r="F31" s="1285"/>
      <c r="G31" s="1285"/>
      <c r="H31" s="1285"/>
      <c r="I31" s="1285"/>
      <c r="J31" s="1285"/>
      <c r="K31" s="1285"/>
      <c r="L31" s="1285"/>
      <c r="M31" s="1285"/>
      <c r="P31" s="1281"/>
      <c r="Q31" s="1512" t="s">
        <v>3082</v>
      </c>
      <c r="R31" s="1512"/>
      <c r="S31" s="1512"/>
      <c r="T31" s="1512"/>
      <c r="U31" s="1512"/>
      <c r="V31" s="1512"/>
      <c r="W31" s="1512"/>
      <c r="X31" s="1303"/>
      <c r="Y31" s="1285"/>
      <c r="Z31" s="1512" t="s">
        <v>2943</v>
      </c>
      <c r="AA31" s="1512"/>
      <c r="AB31" s="1512"/>
      <c r="AC31" s="1285"/>
      <c r="AD31" s="1295"/>
      <c r="AE31" s="1512" t="s">
        <v>3082</v>
      </c>
      <c r="AF31" s="1512"/>
      <c r="AG31" s="1512"/>
      <c r="AH31" s="1512"/>
      <c r="AI31" s="1512"/>
      <c r="AJ31" s="1512"/>
      <c r="AK31" s="1512"/>
      <c r="AL31" s="1303"/>
      <c r="AM31" s="1285"/>
      <c r="AN31" s="1512" t="s">
        <v>2943</v>
      </c>
      <c r="AO31" s="1512"/>
      <c r="AP31" s="1512"/>
      <c r="AQ31" s="1285"/>
    </row>
    <row r="32" spans="1:43" ht="11.1" customHeight="1">
      <c r="A32" s="1285"/>
      <c r="B32" s="1285"/>
      <c r="C32" s="1285"/>
      <c r="D32" s="1285"/>
      <c r="E32" s="1285"/>
      <c r="F32" s="1285"/>
      <c r="G32" s="1285"/>
      <c r="H32" s="1285"/>
      <c r="I32" s="1285"/>
      <c r="J32" s="1285"/>
      <c r="K32" s="1285"/>
      <c r="L32" s="1285"/>
      <c r="M32" s="1285"/>
      <c r="P32" s="1281"/>
      <c r="Q32" s="1071"/>
      <c r="R32" s="1285"/>
      <c r="S32" s="1285"/>
      <c r="T32" s="1285"/>
      <c r="U32" s="1285"/>
      <c r="V32" s="1285"/>
      <c r="W32" s="1285"/>
      <c r="X32" s="1285"/>
      <c r="Y32" s="1285"/>
      <c r="Z32" s="1285"/>
      <c r="AA32" s="1285"/>
      <c r="AB32" s="1285"/>
      <c r="AC32" s="1285"/>
      <c r="AD32" s="1295"/>
      <c r="AE32" s="1071"/>
      <c r="AF32" s="1285"/>
      <c r="AG32" s="1285"/>
      <c r="AH32" s="1285"/>
      <c r="AI32" s="1285"/>
      <c r="AJ32" s="1285"/>
      <c r="AK32" s="1285"/>
      <c r="AL32" s="1285"/>
      <c r="AM32" s="1285"/>
      <c r="AN32" s="1285"/>
      <c r="AO32" s="1285"/>
      <c r="AP32" s="1285"/>
      <c r="AQ32" s="1285"/>
    </row>
    <row r="33" spans="1:43" ht="11.1" customHeight="1">
      <c r="A33" s="1285" t="s">
        <v>3083</v>
      </c>
      <c r="B33" s="1285" t="s">
        <v>3084</v>
      </c>
      <c r="C33" s="1285"/>
      <c r="D33" s="1285"/>
      <c r="E33" s="1285"/>
      <c r="F33" s="1285"/>
      <c r="G33" s="1285"/>
      <c r="H33" s="1285"/>
      <c r="I33" s="1285"/>
      <c r="J33" s="1285"/>
      <c r="K33" s="1285"/>
      <c r="L33" s="1285"/>
      <c r="M33" s="1285"/>
      <c r="P33" s="1281"/>
      <c r="Q33" s="1071"/>
      <c r="R33" s="1285"/>
      <c r="S33" s="1285"/>
      <c r="T33" s="1285"/>
      <c r="U33" s="1285"/>
      <c r="V33" s="1286"/>
      <c r="W33" s="1286"/>
      <c r="X33" s="1285"/>
      <c r="Y33" s="1299">
        <v>2</v>
      </c>
      <c r="Z33" s="1299">
        <v>0</v>
      </c>
      <c r="AA33" s="1299">
        <v>0</v>
      </c>
      <c r="AB33" s="1286"/>
      <c r="AC33" s="1285"/>
      <c r="AD33" s="1295"/>
      <c r="AE33" s="1071"/>
      <c r="AF33" s="1285"/>
      <c r="AG33" s="1285"/>
      <c r="AH33" s="1285"/>
      <c r="AI33" s="1285"/>
      <c r="AJ33" s="1286"/>
      <c r="AK33" s="1286"/>
      <c r="AL33" s="1285"/>
      <c r="AM33" s="1298">
        <v>2</v>
      </c>
      <c r="AN33" s="1298">
        <v>0</v>
      </c>
      <c r="AO33" s="1299">
        <v>0</v>
      </c>
      <c r="AP33" s="1286"/>
      <c r="AQ33" s="1285"/>
    </row>
    <row r="34" spans="1:43" ht="11.1" customHeight="1">
      <c r="A34" s="1285"/>
      <c r="B34" s="1285"/>
      <c r="C34" s="1285"/>
      <c r="D34" s="1285"/>
      <c r="E34" s="1285"/>
      <c r="F34" s="1285"/>
      <c r="G34" s="1285"/>
      <c r="H34" s="1285"/>
      <c r="I34" s="1285"/>
      <c r="J34" s="1285"/>
      <c r="K34" s="1285"/>
      <c r="L34" s="1285"/>
      <c r="M34" s="1285"/>
      <c r="P34" s="1281"/>
      <c r="Q34" s="1071"/>
      <c r="R34" s="1285"/>
      <c r="S34" s="1285"/>
      <c r="T34" s="1285"/>
      <c r="U34" s="1285"/>
      <c r="V34" s="1512" t="s">
        <v>3007</v>
      </c>
      <c r="W34" s="1512"/>
      <c r="X34" s="1285"/>
      <c r="Y34" s="1285"/>
      <c r="Z34" s="1285"/>
      <c r="AA34" s="1512" t="s">
        <v>101</v>
      </c>
      <c r="AB34" s="1512"/>
      <c r="AC34" s="1285"/>
      <c r="AD34" s="1295"/>
      <c r="AE34" s="1071"/>
      <c r="AF34" s="1285"/>
      <c r="AG34" s="1285"/>
      <c r="AH34" s="1285"/>
      <c r="AI34" s="1285"/>
      <c r="AJ34" s="1512" t="s">
        <v>3007</v>
      </c>
      <c r="AK34" s="1512"/>
      <c r="AL34" s="1285"/>
      <c r="AM34" s="1285"/>
      <c r="AN34" s="1285"/>
      <c r="AO34" s="1512" t="s">
        <v>101</v>
      </c>
      <c r="AP34" s="1512"/>
      <c r="AQ34" s="1285"/>
    </row>
    <row r="35" spans="1:43" ht="11.1" customHeight="1">
      <c r="A35" s="1285"/>
      <c r="B35" s="1285"/>
      <c r="C35" s="1285"/>
      <c r="D35" s="1285"/>
      <c r="E35" s="1285"/>
      <c r="F35" s="1285"/>
      <c r="G35" s="1285"/>
      <c r="H35" s="1285"/>
      <c r="I35" s="1285"/>
      <c r="J35" s="1285"/>
      <c r="K35" s="1285"/>
      <c r="L35" s="1285"/>
      <c r="M35" s="1285"/>
      <c r="P35" s="1281"/>
      <c r="Q35" s="1071"/>
      <c r="R35" s="1285"/>
      <c r="S35" s="1285"/>
      <c r="T35" s="1285"/>
      <c r="U35" s="1285"/>
      <c r="V35" s="1285"/>
      <c r="W35" s="1285"/>
      <c r="X35" s="1285"/>
      <c r="Y35" s="1285"/>
      <c r="Z35" s="1285"/>
      <c r="AA35" s="1285"/>
      <c r="AB35" s="1285"/>
      <c r="AC35" s="1285"/>
      <c r="AD35" s="1295"/>
      <c r="AE35" s="1071"/>
      <c r="AF35" s="1285"/>
      <c r="AG35" s="1285"/>
      <c r="AH35" s="1285"/>
      <c r="AI35" s="1285"/>
      <c r="AJ35" s="1285"/>
      <c r="AK35" s="1285"/>
      <c r="AL35" s="1285"/>
      <c r="AM35" s="1285"/>
      <c r="AN35" s="1285"/>
      <c r="AO35" s="1285"/>
      <c r="AP35" s="1285"/>
      <c r="AQ35" s="1285"/>
    </row>
    <row r="36" spans="1:43" ht="11.1" customHeight="1">
      <c r="A36" s="1285" t="s">
        <v>3085</v>
      </c>
      <c r="B36" s="1285" t="s">
        <v>3086</v>
      </c>
      <c r="C36" s="1285"/>
      <c r="D36" s="1285"/>
      <c r="E36" s="1285"/>
      <c r="F36" s="1285"/>
      <c r="G36" s="1285"/>
      <c r="H36" s="1285"/>
      <c r="I36" s="1285"/>
      <c r="J36" s="1285"/>
      <c r="K36" s="1285"/>
      <c r="L36" s="1285"/>
      <c r="M36" s="1285"/>
      <c r="P36" s="1281"/>
      <c r="Q36" s="1071"/>
      <c r="R36" s="1285"/>
      <c r="S36" s="1285"/>
      <c r="T36" s="1285"/>
      <c r="U36" s="1285"/>
      <c r="V36" s="1285"/>
      <c r="W36" s="1285"/>
      <c r="X36" s="1285"/>
      <c r="Y36" s="1285"/>
      <c r="Z36" s="1285"/>
      <c r="AA36" s="1285"/>
      <c r="AB36" s="1285"/>
      <c r="AC36" s="1285"/>
      <c r="AD36" s="1295"/>
      <c r="AE36" s="1071"/>
      <c r="AF36" s="1285"/>
      <c r="AG36" s="1285"/>
      <c r="AH36" s="1285"/>
      <c r="AI36" s="1285"/>
      <c r="AJ36" s="1285"/>
      <c r="AK36" s="1285"/>
      <c r="AL36" s="1285"/>
      <c r="AM36" s="1285"/>
      <c r="AN36" s="1285"/>
      <c r="AO36" s="1285"/>
      <c r="AP36" s="1285"/>
      <c r="AQ36" s="1285"/>
    </row>
    <row r="37" spans="1:43" ht="3" customHeight="1">
      <c r="A37" s="1285"/>
      <c r="B37" s="1285"/>
      <c r="C37" s="1285"/>
      <c r="D37" s="1285"/>
      <c r="E37" s="1285"/>
      <c r="F37" s="1285"/>
      <c r="G37" s="1285"/>
      <c r="H37" s="1285"/>
      <c r="I37" s="1285"/>
      <c r="J37" s="1285"/>
      <c r="K37" s="1285"/>
      <c r="L37" s="1285"/>
      <c r="M37" s="1285"/>
      <c r="P37" s="1281"/>
      <c r="Q37" s="1071"/>
      <c r="R37" s="1285"/>
      <c r="S37" s="1285"/>
      <c r="T37" s="1285"/>
      <c r="U37" s="1285"/>
      <c r="V37" s="1285"/>
      <c r="W37" s="1285"/>
      <c r="X37" s="1285"/>
      <c r="Y37" s="1285"/>
      <c r="Z37" s="1285"/>
      <c r="AA37" s="1285"/>
      <c r="AB37" s="1285"/>
      <c r="AC37" s="1285"/>
      <c r="AD37" s="1295"/>
      <c r="AE37" s="1071"/>
      <c r="AF37" s="1285"/>
      <c r="AG37" s="1285"/>
      <c r="AH37" s="1285"/>
      <c r="AI37" s="1285"/>
      <c r="AJ37" s="1285"/>
      <c r="AK37" s="1285"/>
      <c r="AL37" s="1285"/>
      <c r="AM37" s="1285"/>
      <c r="AN37" s="1285"/>
      <c r="AO37" s="1285"/>
      <c r="AP37" s="1285"/>
      <c r="AQ37" s="1285"/>
    </row>
    <row r="38" spans="1:43" ht="11.1" customHeight="1">
      <c r="A38" s="1285"/>
      <c r="B38" s="1304" t="s">
        <v>3087</v>
      </c>
      <c r="C38" s="1285"/>
      <c r="D38" s="1285"/>
      <c r="E38" s="1285"/>
      <c r="F38" s="1285"/>
      <c r="G38" s="1285"/>
      <c r="H38" s="1285"/>
      <c r="I38" s="1285"/>
      <c r="J38" s="1285"/>
      <c r="K38" s="1285"/>
      <c r="L38" s="1285"/>
      <c r="M38" s="1285"/>
      <c r="P38" s="1281"/>
      <c r="Q38" s="1300"/>
      <c r="R38" s="1300"/>
      <c r="S38" s="1300"/>
      <c r="T38" s="1300"/>
      <c r="U38" s="1300"/>
      <c r="V38" s="1300"/>
      <c r="W38" s="1300"/>
      <c r="X38" s="1300"/>
      <c r="Y38" s="1285"/>
      <c r="Z38" s="1301"/>
      <c r="AA38" s="1301"/>
      <c r="AB38" s="1302"/>
      <c r="AC38" s="1285"/>
      <c r="AD38" s="1295"/>
      <c r="AE38" s="1300"/>
      <c r="AF38" s="1300"/>
      <c r="AG38" s="1300"/>
      <c r="AH38" s="1300"/>
      <c r="AI38" s="1300"/>
      <c r="AJ38" s="1300"/>
      <c r="AK38" s="1300"/>
      <c r="AL38" s="1300"/>
      <c r="AM38" s="1285"/>
      <c r="AN38" s="1301"/>
      <c r="AO38" s="1301"/>
      <c r="AP38" s="1302"/>
      <c r="AQ38" s="1285"/>
    </row>
    <row r="39" spans="1:43" ht="11.1" customHeight="1">
      <c r="A39" s="1285"/>
      <c r="B39" s="1285"/>
      <c r="C39" s="1285"/>
      <c r="D39" s="1285"/>
      <c r="E39" s="1285"/>
      <c r="F39" s="1285"/>
      <c r="G39" s="1285"/>
      <c r="H39" s="1285"/>
      <c r="I39" s="1285"/>
      <c r="J39" s="1285"/>
      <c r="K39" s="1285"/>
      <c r="L39" s="1285"/>
      <c r="M39" s="1285"/>
      <c r="P39" s="1281"/>
      <c r="Q39" s="1512" t="s">
        <v>3082</v>
      </c>
      <c r="R39" s="1512"/>
      <c r="S39" s="1512"/>
      <c r="T39" s="1512"/>
      <c r="U39" s="1512"/>
      <c r="V39" s="1512"/>
      <c r="W39" s="1512"/>
      <c r="X39" s="1303"/>
      <c r="Y39" s="1285"/>
      <c r="Z39" s="1512" t="s">
        <v>2943</v>
      </c>
      <c r="AA39" s="1512"/>
      <c r="AB39" s="1512"/>
      <c r="AC39" s="1285"/>
      <c r="AD39" s="1295"/>
      <c r="AE39" s="1512" t="s">
        <v>3082</v>
      </c>
      <c r="AF39" s="1512"/>
      <c r="AG39" s="1512"/>
      <c r="AH39" s="1512"/>
      <c r="AI39" s="1512"/>
      <c r="AJ39" s="1512"/>
      <c r="AK39" s="1512"/>
      <c r="AL39" s="1303"/>
      <c r="AM39" s="1285"/>
      <c r="AN39" s="1512" t="s">
        <v>2943</v>
      </c>
      <c r="AO39" s="1512"/>
      <c r="AP39" s="1512"/>
      <c r="AQ39" s="1285"/>
    </row>
    <row r="40" spans="1:43" ht="11.1" customHeight="1">
      <c r="A40" s="1285"/>
      <c r="B40" s="1285"/>
      <c r="C40" s="1285"/>
      <c r="D40" s="1285"/>
      <c r="E40" s="1285"/>
      <c r="F40" s="1285"/>
      <c r="G40" s="1285"/>
      <c r="H40" s="1285"/>
      <c r="I40" s="1285"/>
      <c r="J40" s="1285"/>
      <c r="K40" s="1285"/>
      <c r="L40" s="1285"/>
      <c r="M40" s="1285"/>
      <c r="P40" s="1281"/>
      <c r="Q40" s="1071"/>
      <c r="R40" s="1285"/>
      <c r="S40" s="1285"/>
      <c r="T40" s="1285"/>
      <c r="U40" s="1285"/>
      <c r="V40" s="1285"/>
      <c r="W40" s="1285"/>
      <c r="X40" s="1285"/>
      <c r="Y40" s="1285"/>
      <c r="Z40" s="1285"/>
      <c r="AA40" s="1285"/>
      <c r="AB40" s="1285"/>
      <c r="AC40" s="1285"/>
      <c r="AD40" s="1295"/>
      <c r="AE40" s="1071"/>
      <c r="AF40" s="1285"/>
      <c r="AG40" s="1285"/>
      <c r="AH40" s="1285"/>
      <c r="AI40" s="1285"/>
      <c r="AJ40" s="1285"/>
      <c r="AK40" s="1285"/>
      <c r="AL40" s="1285"/>
      <c r="AM40" s="1285"/>
      <c r="AN40" s="1285"/>
      <c r="AO40" s="1285"/>
      <c r="AP40" s="1285"/>
      <c r="AQ40" s="1285"/>
    </row>
    <row r="41" spans="1:43" ht="11.1" customHeight="1">
      <c r="A41" s="1285"/>
      <c r="B41" s="1285" t="s">
        <v>3088</v>
      </c>
      <c r="C41" s="1285"/>
      <c r="D41" s="1285"/>
      <c r="E41" s="1285"/>
      <c r="F41" s="1285"/>
      <c r="G41" s="1285"/>
      <c r="H41" s="1285"/>
      <c r="I41" s="1285"/>
      <c r="J41" s="1285"/>
      <c r="K41" s="1285"/>
      <c r="L41" s="1285"/>
      <c r="M41" s="1285"/>
      <c r="P41" s="1281"/>
      <c r="Q41" s="1300"/>
      <c r="R41" s="1300"/>
      <c r="S41" s="1300"/>
      <c r="T41" s="1300"/>
      <c r="U41" s="1300"/>
      <c r="V41" s="1300"/>
      <c r="W41" s="1300"/>
      <c r="X41" s="1071"/>
      <c r="Y41" s="1302"/>
      <c r="Z41" s="1301"/>
      <c r="AA41" s="1301"/>
      <c r="AB41" s="1302"/>
      <c r="AC41" s="1285"/>
      <c r="AD41" s="1295"/>
      <c r="AE41" s="1300"/>
      <c r="AF41" s="1300"/>
      <c r="AG41" s="1300"/>
      <c r="AH41" s="1300"/>
      <c r="AI41" s="1300"/>
      <c r="AJ41" s="1300"/>
      <c r="AK41" s="1300"/>
      <c r="AL41" s="1071"/>
      <c r="AM41" s="1302"/>
      <c r="AN41" s="1301"/>
      <c r="AO41" s="1301"/>
      <c r="AP41" s="1302"/>
      <c r="AQ41" s="1285"/>
    </row>
    <row r="42" spans="1:43" ht="11.1" customHeight="1">
      <c r="A42" s="1285"/>
      <c r="B42" s="1285"/>
      <c r="C42" s="1285"/>
      <c r="D42" s="1285"/>
      <c r="E42" s="1285"/>
      <c r="F42" s="1285"/>
      <c r="G42" s="1285"/>
      <c r="H42" s="1285"/>
      <c r="I42" s="1285"/>
      <c r="J42" s="1285"/>
      <c r="K42" s="1285"/>
      <c r="L42" s="1285"/>
      <c r="M42" s="1285"/>
      <c r="P42" s="1281"/>
      <c r="Q42" s="1512" t="s">
        <v>3082</v>
      </c>
      <c r="R42" s="1512"/>
      <c r="S42" s="1512"/>
      <c r="T42" s="1512"/>
      <c r="U42" s="1512"/>
      <c r="V42" s="1512"/>
      <c r="W42" s="1512"/>
      <c r="X42" s="1305"/>
      <c r="Y42" s="1512" t="s">
        <v>2943</v>
      </c>
      <c r="Z42" s="1512"/>
      <c r="AA42" s="1512"/>
      <c r="AB42" s="1512"/>
      <c r="AC42" s="1285"/>
      <c r="AD42" s="1295"/>
      <c r="AE42" s="1512" t="s">
        <v>3082</v>
      </c>
      <c r="AF42" s="1512"/>
      <c r="AG42" s="1512"/>
      <c r="AH42" s="1512"/>
      <c r="AI42" s="1512"/>
      <c r="AJ42" s="1512"/>
      <c r="AK42" s="1512"/>
      <c r="AL42" s="1305"/>
      <c r="AM42" s="1512" t="s">
        <v>2943</v>
      </c>
      <c r="AN42" s="1512"/>
      <c r="AO42" s="1512"/>
      <c r="AP42" s="1512"/>
      <c r="AQ42" s="1285"/>
    </row>
    <row r="43" spans="1:43" ht="11.1" customHeight="1">
      <c r="A43" s="1285"/>
      <c r="B43" s="1285"/>
      <c r="C43" s="1285"/>
      <c r="D43" s="1285"/>
      <c r="E43" s="1285"/>
      <c r="F43" s="1285"/>
      <c r="G43" s="1285"/>
      <c r="H43" s="1285"/>
      <c r="I43" s="1285"/>
      <c r="J43" s="1285"/>
      <c r="K43" s="1285"/>
      <c r="L43" s="1285"/>
      <c r="M43" s="1285"/>
      <c r="P43" s="1281"/>
      <c r="Q43" s="1071"/>
      <c r="R43" s="1285"/>
      <c r="S43" s="1285"/>
      <c r="T43" s="1285"/>
      <c r="U43" s="1285"/>
      <c r="V43" s="1285"/>
      <c r="W43" s="1285"/>
      <c r="X43" s="1285"/>
      <c r="Y43" s="1285"/>
      <c r="Z43" s="1285"/>
      <c r="AA43" s="1285"/>
      <c r="AB43" s="1285"/>
      <c r="AC43" s="1285"/>
      <c r="AD43" s="1295"/>
      <c r="AE43" s="1071"/>
      <c r="AF43" s="1285"/>
      <c r="AG43" s="1285"/>
      <c r="AH43" s="1285"/>
      <c r="AI43" s="1285"/>
      <c r="AJ43" s="1285"/>
      <c r="AK43" s="1285"/>
      <c r="AL43" s="1285"/>
      <c r="AM43" s="1285"/>
      <c r="AN43" s="1285"/>
      <c r="AO43" s="1285"/>
      <c r="AP43" s="1285"/>
      <c r="AQ43" s="1285"/>
    </row>
    <row r="44" spans="1:43" ht="11.1" customHeight="1">
      <c r="A44" s="1285" t="s">
        <v>3089</v>
      </c>
      <c r="B44" s="1285" t="s">
        <v>3090</v>
      </c>
      <c r="C44" s="1285"/>
      <c r="D44" s="1285"/>
      <c r="E44" s="1285"/>
      <c r="F44" s="1285"/>
      <c r="G44" s="1285"/>
      <c r="H44" s="1285"/>
      <c r="I44" s="1285"/>
      <c r="J44" s="1285"/>
      <c r="K44" s="1285"/>
      <c r="L44" s="1285"/>
      <c r="M44" s="1285"/>
      <c r="P44" s="1281"/>
      <c r="Q44" s="1285" t="s">
        <v>3091</v>
      </c>
      <c r="R44" s="1285"/>
      <c r="S44" s="1285"/>
      <c r="T44" s="1285"/>
      <c r="U44" s="1285"/>
      <c r="V44" s="1285"/>
      <c r="W44" s="1285"/>
      <c r="X44" s="1285"/>
      <c r="Y44" s="1285"/>
      <c r="Z44" s="1285"/>
      <c r="AA44" s="1297"/>
      <c r="AB44" s="1298">
        <v>0</v>
      </c>
      <c r="AC44" s="1285"/>
      <c r="AD44" s="1295"/>
      <c r="AE44" s="1285" t="s">
        <v>3091</v>
      </c>
      <c r="AF44" s="1285"/>
      <c r="AG44" s="1285"/>
      <c r="AH44" s="1285"/>
      <c r="AI44" s="1285"/>
      <c r="AJ44" s="1285"/>
      <c r="AK44" s="1285"/>
      <c r="AL44" s="1285"/>
      <c r="AM44" s="1285"/>
      <c r="AN44" s="1285"/>
      <c r="AO44" s="1297"/>
      <c r="AP44" s="1298">
        <v>0</v>
      </c>
      <c r="AQ44" s="1285"/>
    </row>
    <row r="45" spans="1:43" ht="11.1" customHeight="1">
      <c r="A45" s="1285"/>
      <c r="B45" s="1296" t="s">
        <v>3092</v>
      </c>
      <c r="C45" s="1285"/>
      <c r="D45" s="1285"/>
      <c r="E45" s="1285"/>
      <c r="F45" s="1285"/>
      <c r="G45" s="1285"/>
      <c r="H45" s="1285"/>
      <c r="I45" s="1285"/>
      <c r="J45" s="1285"/>
      <c r="K45" s="1285"/>
      <c r="L45" s="1285"/>
      <c r="M45" s="1285"/>
      <c r="P45" s="1281"/>
      <c r="Q45" s="1285" t="s">
        <v>3093</v>
      </c>
      <c r="R45" s="1285"/>
      <c r="S45" s="1285"/>
      <c r="T45" s="1285"/>
      <c r="U45" s="1285"/>
      <c r="V45" s="1285"/>
      <c r="W45" s="1285"/>
      <c r="X45" s="1285"/>
      <c r="Y45" s="1285"/>
      <c r="Z45" s="1285"/>
      <c r="AA45" s="1297"/>
      <c r="AB45" s="1298">
        <v>1</v>
      </c>
      <c r="AC45" s="1285"/>
      <c r="AD45" s="1295"/>
      <c r="AE45" s="1285" t="s">
        <v>3093</v>
      </c>
      <c r="AF45" s="1285"/>
      <c r="AG45" s="1285"/>
      <c r="AH45" s="1285"/>
      <c r="AI45" s="1285"/>
      <c r="AJ45" s="1285"/>
      <c r="AK45" s="1285"/>
      <c r="AL45" s="1285"/>
      <c r="AM45" s="1285"/>
      <c r="AN45" s="1285"/>
      <c r="AO45" s="1297"/>
      <c r="AP45" s="1298">
        <v>1</v>
      </c>
      <c r="AQ45" s="1285"/>
    </row>
    <row r="46" spans="1:43" ht="11.1" customHeight="1">
      <c r="A46" s="1285"/>
      <c r="B46" s="1285"/>
      <c r="C46" s="1285"/>
      <c r="D46" s="1285"/>
      <c r="E46" s="1285"/>
      <c r="F46" s="1285"/>
      <c r="G46" s="1285"/>
      <c r="H46" s="1285"/>
      <c r="I46" s="1285"/>
      <c r="J46" s="1285"/>
      <c r="K46" s="1285"/>
      <c r="L46" s="1285"/>
      <c r="M46" s="1285"/>
      <c r="P46" s="1281"/>
      <c r="Q46" s="1285" t="s">
        <v>3094</v>
      </c>
      <c r="R46" s="1285"/>
      <c r="S46" s="1285"/>
      <c r="T46" s="1285"/>
      <c r="U46" s="1285"/>
      <c r="V46" s="1285"/>
      <c r="W46" s="1285"/>
      <c r="X46" s="1285"/>
      <c r="Y46" s="1285"/>
      <c r="Z46" s="1285"/>
      <c r="AA46" s="1297"/>
      <c r="AB46" s="1298">
        <v>2</v>
      </c>
      <c r="AC46" s="1285"/>
      <c r="AD46" s="1295"/>
      <c r="AE46" s="1285" t="s">
        <v>3094</v>
      </c>
      <c r="AF46" s="1285"/>
      <c r="AG46" s="1285"/>
      <c r="AH46" s="1285"/>
      <c r="AI46" s="1285"/>
      <c r="AJ46" s="1285"/>
      <c r="AK46" s="1285"/>
      <c r="AL46" s="1285"/>
      <c r="AM46" s="1285"/>
      <c r="AN46" s="1285"/>
      <c r="AO46" s="1297"/>
      <c r="AP46" s="1298">
        <v>2</v>
      </c>
      <c r="AQ46" s="1285"/>
    </row>
    <row r="47" spans="1:43" ht="4.5" customHeight="1">
      <c r="A47" s="1285"/>
      <c r="B47" s="1285"/>
      <c r="C47" s="1285"/>
      <c r="D47" s="1285"/>
      <c r="E47" s="1285"/>
      <c r="F47" s="1285"/>
      <c r="G47" s="1285"/>
      <c r="H47" s="1285"/>
      <c r="I47" s="1285"/>
      <c r="J47" s="1285"/>
      <c r="K47" s="1285"/>
      <c r="L47" s="1285"/>
      <c r="M47" s="1285"/>
      <c r="Q47" s="1071"/>
      <c r="R47" s="1285"/>
      <c r="S47" s="1285"/>
      <c r="T47" s="1285"/>
      <c r="U47" s="1285"/>
      <c r="V47" s="1285"/>
      <c r="W47" s="1285"/>
      <c r="X47" s="1285"/>
      <c r="Y47" s="1285"/>
      <c r="Z47" s="1285"/>
      <c r="AA47" s="1285"/>
      <c r="AB47" s="1285"/>
      <c r="AC47" s="1285"/>
      <c r="AD47" s="1071"/>
      <c r="AE47" s="1071"/>
      <c r="AF47" s="1285"/>
      <c r="AG47" s="1285"/>
      <c r="AH47" s="1285"/>
      <c r="AI47" s="1285"/>
      <c r="AJ47" s="1285"/>
      <c r="AK47" s="1285"/>
      <c r="AL47" s="1285"/>
      <c r="AM47" s="1285"/>
      <c r="AN47" s="1285"/>
      <c r="AO47" s="1285"/>
      <c r="AP47" s="1285"/>
      <c r="AQ47" s="1285"/>
    </row>
    <row r="48" spans="1:43" ht="4.5" customHeight="1">
      <c r="A48" s="1285"/>
      <c r="B48" s="1285"/>
      <c r="C48" s="1285"/>
      <c r="D48" s="1306"/>
      <c r="E48" s="1307"/>
      <c r="F48" s="1307"/>
      <c r="G48" s="1307"/>
      <c r="H48" s="1307"/>
      <c r="I48" s="1307"/>
      <c r="J48" s="1307"/>
      <c r="K48" s="1307"/>
      <c r="L48" s="1307"/>
      <c r="M48" s="1307"/>
      <c r="N48" s="1303"/>
      <c r="O48" s="1303"/>
      <c r="P48" s="1303"/>
      <c r="Q48" s="1307"/>
      <c r="R48" s="1307"/>
      <c r="S48" s="1307"/>
      <c r="T48" s="1307"/>
      <c r="U48" s="1307"/>
      <c r="V48" s="1307"/>
      <c r="W48" s="1307"/>
      <c r="X48" s="1307"/>
      <c r="Y48" s="1307"/>
      <c r="Z48" s="1307"/>
      <c r="AA48" s="1307"/>
      <c r="AB48" s="1307"/>
      <c r="AC48" s="1307"/>
      <c r="AD48" s="1307"/>
      <c r="AE48" s="1307"/>
      <c r="AF48" s="1307"/>
      <c r="AG48" s="1307"/>
      <c r="AH48" s="1307"/>
      <c r="AI48" s="1307"/>
      <c r="AJ48" s="1307"/>
      <c r="AK48" s="1307"/>
      <c r="AL48" s="1307"/>
      <c r="AM48" s="1308"/>
      <c r="AN48" s="1285"/>
      <c r="AO48" s="1285"/>
      <c r="AP48" s="1285"/>
      <c r="AQ48" s="1285"/>
    </row>
    <row r="49" spans="1:43" ht="11.25" customHeight="1">
      <c r="A49" s="1296"/>
      <c r="B49" s="1285"/>
      <c r="C49" s="1285"/>
      <c r="D49" s="1513" t="s">
        <v>3095</v>
      </c>
      <c r="E49" s="1514"/>
      <c r="F49" s="1514"/>
      <c r="G49" s="1514"/>
      <c r="H49" s="1514"/>
      <c r="I49" s="1514"/>
      <c r="J49" s="1514"/>
      <c r="K49" s="1514"/>
      <c r="L49" s="1514"/>
      <c r="M49" s="1514"/>
      <c r="N49" s="1514"/>
      <c r="O49" s="1514"/>
      <c r="P49" s="1514"/>
      <c r="Q49" s="1514"/>
      <c r="R49" s="1514"/>
      <c r="S49" s="1514"/>
      <c r="T49" s="1514"/>
      <c r="U49" s="1514"/>
      <c r="V49" s="1514"/>
      <c r="W49" s="1514"/>
      <c r="X49" s="1514"/>
      <c r="Y49" s="1514"/>
      <c r="Z49" s="1514"/>
      <c r="AA49" s="1514"/>
      <c r="AB49" s="1514"/>
      <c r="AC49" s="1514"/>
      <c r="AD49" s="1514"/>
      <c r="AE49" s="1514"/>
      <c r="AF49" s="1514"/>
      <c r="AG49" s="1514"/>
      <c r="AH49" s="1514"/>
      <c r="AI49" s="1514"/>
      <c r="AJ49" s="1514"/>
      <c r="AK49" s="1514"/>
      <c r="AL49" s="1514"/>
      <c r="AM49" s="1515"/>
      <c r="AN49" s="1285"/>
      <c r="AO49" s="1285"/>
      <c r="AP49" s="1285"/>
      <c r="AQ49" s="1285"/>
    </row>
    <row r="50" spans="1:43" ht="3" customHeight="1">
      <c r="A50" s="1296"/>
      <c r="B50" s="1285"/>
      <c r="C50" s="1285"/>
      <c r="D50" s="1309"/>
      <c r="E50" s="1310"/>
      <c r="F50" s="1310"/>
      <c r="G50" s="1310"/>
      <c r="H50" s="1310"/>
      <c r="I50" s="1310"/>
      <c r="J50" s="1310"/>
      <c r="K50" s="1310"/>
      <c r="L50" s="1310"/>
      <c r="M50" s="1310"/>
      <c r="N50" s="1310"/>
      <c r="O50" s="1310"/>
      <c r="P50" s="1310"/>
      <c r="Q50" s="1310"/>
      <c r="R50" s="1310"/>
      <c r="S50" s="1310"/>
      <c r="T50" s="1310"/>
      <c r="U50" s="1310"/>
      <c r="V50" s="1310"/>
      <c r="W50" s="1310"/>
      <c r="X50" s="1310"/>
      <c r="Y50" s="1310"/>
      <c r="Z50" s="1310"/>
      <c r="AA50" s="1310"/>
      <c r="AB50" s="1310"/>
      <c r="AC50" s="1310"/>
      <c r="AD50" s="1310"/>
      <c r="AE50" s="1310"/>
      <c r="AF50" s="1310"/>
      <c r="AG50" s="1310"/>
      <c r="AH50" s="1310"/>
      <c r="AI50" s="1310"/>
      <c r="AJ50" s="1310"/>
      <c r="AK50" s="1310"/>
      <c r="AL50" s="1310"/>
      <c r="AM50" s="1311"/>
      <c r="AN50" s="1285"/>
      <c r="AO50" s="1285"/>
      <c r="AP50" s="1285"/>
      <c r="AQ50" s="1285"/>
    </row>
    <row r="51" spans="1:43" ht="11.25" customHeight="1">
      <c r="A51" s="1296"/>
      <c r="B51" s="1285"/>
      <c r="C51" s="1285"/>
      <c r="D51" s="1513" t="s">
        <v>3096</v>
      </c>
      <c r="E51" s="1514"/>
      <c r="F51" s="1514"/>
      <c r="G51" s="1514"/>
      <c r="H51" s="1514"/>
      <c r="I51" s="1514"/>
      <c r="J51" s="1514"/>
      <c r="K51" s="1514"/>
      <c r="L51" s="1514"/>
      <c r="M51" s="1514"/>
      <c r="N51" s="1514"/>
      <c r="O51" s="1514"/>
      <c r="P51" s="1514"/>
      <c r="Q51" s="1514"/>
      <c r="R51" s="1514"/>
      <c r="S51" s="1514"/>
      <c r="T51" s="1514"/>
      <c r="U51" s="1514"/>
      <c r="V51" s="1514"/>
      <c r="W51" s="1514"/>
      <c r="X51" s="1514"/>
      <c r="Y51" s="1514"/>
      <c r="Z51" s="1514"/>
      <c r="AA51" s="1514"/>
      <c r="AB51" s="1514"/>
      <c r="AC51" s="1514"/>
      <c r="AD51" s="1514"/>
      <c r="AE51" s="1514"/>
      <c r="AF51" s="1514"/>
      <c r="AG51" s="1514"/>
      <c r="AH51" s="1514"/>
      <c r="AI51" s="1514"/>
      <c r="AJ51" s="1514"/>
      <c r="AK51" s="1514"/>
      <c r="AL51" s="1514"/>
      <c r="AM51" s="1515"/>
      <c r="AN51" s="1285"/>
      <c r="AO51" s="1285"/>
      <c r="AP51" s="1285"/>
      <c r="AQ51" s="1285"/>
    </row>
    <row r="52" spans="1:43" ht="4.5" customHeight="1">
      <c r="A52" s="1296"/>
      <c r="B52" s="1285"/>
      <c r="C52" s="1285"/>
      <c r="D52" s="1312"/>
      <c r="E52" s="1313"/>
      <c r="F52" s="1313"/>
      <c r="G52" s="1313"/>
      <c r="H52" s="1313"/>
      <c r="I52" s="1313"/>
      <c r="J52" s="1313"/>
      <c r="K52" s="1313"/>
      <c r="L52" s="1313"/>
      <c r="M52" s="1313"/>
      <c r="N52" s="1313"/>
      <c r="O52" s="1313"/>
      <c r="P52" s="1313"/>
      <c r="Q52" s="1313"/>
      <c r="R52" s="1313"/>
      <c r="S52" s="1313"/>
      <c r="T52" s="1313"/>
      <c r="U52" s="1313"/>
      <c r="V52" s="1313"/>
      <c r="W52" s="1313"/>
      <c r="X52" s="1313"/>
      <c r="Y52" s="1313"/>
      <c r="Z52" s="1313"/>
      <c r="AA52" s="1313"/>
      <c r="AB52" s="1313"/>
      <c r="AC52" s="1313"/>
      <c r="AD52" s="1313"/>
      <c r="AE52" s="1313"/>
      <c r="AF52" s="1313"/>
      <c r="AG52" s="1313"/>
      <c r="AH52" s="1313"/>
      <c r="AI52" s="1313"/>
      <c r="AJ52" s="1313"/>
      <c r="AK52" s="1313"/>
      <c r="AL52" s="1313"/>
      <c r="AM52" s="1314"/>
      <c r="AN52" s="1285"/>
      <c r="AO52" s="1285"/>
      <c r="AP52" s="1285"/>
      <c r="AQ52" s="1285"/>
    </row>
    <row r="53" spans="1:43" ht="4.5" customHeight="1">
      <c r="A53" s="1285"/>
      <c r="B53" s="1285"/>
      <c r="C53" s="1285"/>
      <c r="D53" s="1285"/>
      <c r="E53" s="1285"/>
      <c r="F53" s="1285"/>
      <c r="G53" s="1285"/>
      <c r="H53" s="1285"/>
      <c r="I53" s="1285"/>
      <c r="J53" s="1285"/>
      <c r="K53" s="1285"/>
      <c r="L53" s="1285"/>
      <c r="M53" s="1285"/>
      <c r="Q53" s="1071"/>
      <c r="R53" s="1285"/>
      <c r="S53" s="1285"/>
      <c r="T53" s="1285"/>
      <c r="U53" s="1285"/>
      <c r="V53" s="1285"/>
      <c r="W53" s="1285"/>
      <c r="X53" s="1285"/>
      <c r="Y53" s="1285"/>
      <c r="Z53" s="1285"/>
      <c r="AA53" s="1285"/>
      <c r="AB53" s="1285"/>
      <c r="AC53" s="1071"/>
      <c r="AD53" s="1071"/>
      <c r="AE53" s="1071"/>
      <c r="AF53" s="1285"/>
      <c r="AG53" s="1285"/>
      <c r="AH53" s="1285"/>
      <c r="AI53" s="1285"/>
      <c r="AJ53" s="1285"/>
      <c r="AK53" s="1285"/>
      <c r="AL53" s="1285"/>
      <c r="AM53" s="1285"/>
      <c r="AN53" s="1285"/>
      <c r="AO53" s="1285"/>
      <c r="AP53" s="1285"/>
      <c r="AQ53" s="1285"/>
    </row>
    <row r="54" spans="1:43" ht="11.1" customHeight="1">
      <c r="A54" s="1285"/>
      <c r="B54" s="1285"/>
      <c r="C54" s="1285"/>
      <c r="D54" s="1285"/>
      <c r="E54" s="1285"/>
      <c r="F54" s="1285"/>
      <c r="G54" s="1285"/>
      <c r="H54" s="1285"/>
      <c r="I54" s="1285"/>
      <c r="J54" s="1285"/>
      <c r="K54" s="1285"/>
      <c r="L54" s="1285"/>
      <c r="M54" s="1285"/>
      <c r="P54" s="1281"/>
      <c r="Q54" s="1071"/>
      <c r="R54" s="1285"/>
      <c r="S54" s="1285"/>
      <c r="T54" s="1285"/>
      <c r="U54" s="1285"/>
      <c r="V54" s="1285"/>
      <c r="W54" s="1285"/>
      <c r="X54" s="1285"/>
      <c r="Y54" s="1285"/>
      <c r="Z54" s="1285"/>
      <c r="AA54" s="1285"/>
      <c r="AB54" s="1285"/>
      <c r="AC54" s="1285"/>
      <c r="AD54" s="1295"/>
      <c r="AE54" s="1071"/>
      <c r="AF54" s="1285"/>
      <c r="AG54" s="1285"/>
      <c r="AH54" s="1285"/>
      <c r="AI54" s="1285"/>
      <c r="AJ54" s="1285"/>
      <c r="AK54" s="1285"/>
      <c r="AL54" s="1285"/>
      <c r="AM54" s="1285"/>
      <c r="AN54" s="1285"/>
      <c r="AO54" s="1285"/>
      <c r="AP54" s="1285"/>
      <c r="AQ54" s="1285"/>
    </row>
    <row r="55" spans="1:43" ht="11.1" customHeight="1">
      <c r="A55" s="1285" t="s">
        <v>3097</v>
      </c>
      <c r="B55" s="1285" t="s">
        <v>3098</v>
      </c>
      <c r="C55" s="1285"/>
      <c r="D55" s="1285"/>
      <c r="E55" s="1285"/>
      <c r="F55" s="1285"/>
      <c r="G55" s="1285"/>
      <c r="H55" s="1285"/>
      <c r="I55" s="1285"/>
      <c r="J55" s="1285"/>
      <c r="K55" s="1285"/>
      <c r="L55" s="1285"/>
      <c r="M55" s="1285"/>
      <c r="P55" s="1281"/>
      <c r="Q55" s="1300"/>
      <c r="R55" s="1300"/>
      <c r="S55" s="1300"/>
      <c r="T55" s="1300"/>
      <c r="U55" s="1300"/>
      <c r="V55" s="1300"/>
      <c r="W55" s="1300"/>
      <c r="X55" s="1300"/>
      <c r="Y55" s="1285"/>
      <c r="Z55" s="1301"/>
      <c r="AA55" s="1301"/>
      <c r="AB55" s="1302"/>
      <c r="AC55" s="1285"/>
      <c r="AD55" s="1295"/>
      <c r="AE55" s="1300"/>
      <c r="AF55" s="1300"/>
      <c r="AG55" s="1300"/>
      <c r="AH55" s="1300"/>
      <c r="AI55" s="1300"/>
      <c r="AJ55" s="1300"/>
      <c r="AK55" s="1300"/>
      <c r="AL55" s="1300"/>
      <c r="AM55" s="1285"/>
      <c r="AN55" s="1301"/>
      <c r="AO55" s="1301"/>
      <c r="AP55" s="1302"/>
      <c r="AQ55" s="1285"/>
    </row>
    <row r="56" spans="1:43" ht="11.1" customHeight="1">
      <c r="A56" s="1285"/>
      <c r="B56" s="1285"/>
      <c r="C56" s="1285"/>
      <c r="D56" s="1285"/>
      <c r="E56" s="1285"/>
      <c r="F56" s="1285"/>
      <c r="G56" s="1285"/>
      <c r="H56" s="1285"/>
      <c r="I56" s="1285"/>
      <c r="J56" s="1285"/>
      <c r="K56" s="1285"/>
      <c r="L56" s="1285"/>
      <c r="M56" s="1285"/>
      <c r="P56" s="1281"/>
      <c r="Q56" s="1512" t="s">
        <v>3082</v>
      </c>
      <c r="R56" s="1512"/>
      <c r="S56" s="1512"/>
      <c r="T56" s="1512"/>
      <c r="U56" s="1512"/>
      <c r="V56" s="1512"/>
      <c r="W56" s="1512"/>
      <c r="X56" s="1303"/>
      <c r="Y56" s="1285"/>
      <c r="Z56" s="1512" t="s">
        <v>2943</v>
      </c>
      <c r="AA56" s="1512"/>
      <c r="AB56" s="1512"/>
      <c r="AC56" s="1285"/>
      <c r="AD56" s="1295"/>
      <c r="AE56" s="1512" t="s">
        <v>3082</v>
      </c>
      <c r="AF56" s="1512"/>
      <c r="AG56" s="1512"/>
      <c r="AH56" s="1512"/>
      <c r="AI56" s="1512"/>
      <c r="AJ56" s="1512"/>
      <c r="AK56" s="1512"/>
      <c r="AL56" s="1303"/>
      <c r="AM56" s="1285"/>
      <c r="AN56" s="1512" t="s">
        <v>2943</v>
      </c>
      <c r="AO56" s="1512"/>
      <c r="AP56" s="1512"/>
      <c r="AQ56" s="1285"/>
    </row>
    <row r="57" spans="1:43" ht="11.1" customHeight="1">
      <c r="A57" s="1285"/>
      <c r="B57" s="1285"/>
      <c r="C57" s="1285"/>
      <c r="D57" s="1285"/>
      <c r="E57" s="1285"/>
      <c r="F57" s="1285"/>
      <c r="G57" s="1285"/>
      <c r="H57" s="1285"/>
      <c r="I57" s="1285"/>
      <c r="J57" s="1285"/>
      <c r="K57" s="1285"/>
      <c r="L57" s="1285"/>
      <c r="M57" s="1285"/>
      <c r="P57" s="1281"/>
      <c r="Q57" s="1071"/>
      <c r="R57" s="1285"/>
      <c r="S57" s="1285"/>
      <c r="T57" s="1071"/>
      <c r="U57" s="1285"/>
      <c r="V57" s="1285"/>
      <c r="W57" s="1285"/>
      <c r="X57" s="1285"/>
      <c r="Y57" s="1285"/>
      <c r="Z57" s="1285"/>
      <c r="AA57" s="1285"/>
      <c r="AB57" s="1285"/>
      <c r="AC57" s="1285"/>
      <c r="AD57" s="1295"/>
      <c r="AE57" s="1071"/>
      <c r="AF57" s="1285"/>
      <c r="AG57" s="1285"/>
      <c r="AH57" s="1071"/>
      <c r="AI57" s="1285"/>
      <c r="AJ57" s="1285"/>
      <c r="AK57" s="1285"/>
      <c r="AL57" s="1285"/>
      <c r="AM57" s="1285"/>
      <c r="AN57" s="1285"/>
      <c r="AO57" s="1285"/>
      <c r="AP57" s="1285"/>
      <c r="AQ57" s="1285"/>
    </row>
    <row r="58" spans="1:43" ht="11.1" customHeight="1">
      <c r="A58" s="1285" t="s">
        <v>3099</v>
      </c>
      <c r="B58" s="1285" t="s">
        <v>3100</v>
      </c>
      <c r="C58" s="1285"/>
      <c r="D58" s="1285"/>
      <c r="E58" s="1285"/>
      <c r="F58" s="1285"/>
      <c r="G58" s="1285"/>
      <c r="H58" s="1285"/>
      <c r="I58" s="1285"/>
      <c r="J58" s="1285"/>
      <c r="K58" s="1285"/>
      <c r="L58" s="1285"/>
      <c r="M58" s="1285"/>
      <c r="P58" s="1281"/>
      <c r="Q58" s="1285" t="s">
        <v>3101</v>
      </c>
      <c r="R58" s="1285"/>
      <c r="S58" s="1285"/>
      <c r="T58" s="1315"/>
      <c r="U58" s="1285"/>
      <c r="V58" s="1285"/>
      <c r="W58" s="1285"/>
      <c r="X58" s="1285"/>
      <c r="Y58" s="1285"/>
      <c r="Z58" s="1285"/>
      <c r="AA58" s="1297"/>
      <c r="AB58" s="1298">
        <v>1</v>
      </c>
      <c r="AC58" s="1285"/>
      <c r="AD58" s="1295"/>
      <c r="AE58" s="1285" t="s">
        <v>3101</v>
      </c>
      <c r="AF58" s="1285"/>
      <c r="AG58" s="1285"/>
      <c r="AH58" s="1315"/>
      <c r="AI58" s="1285"/>
      <c r="AJ58" s="1285"/>
      <c r="AK58" s="1285"/>
      <c r="AL58" s="1285"/>
      <c r="AM58" s="1285"/>
      <c r="AN58" s="1285"/>
      <c r="AO58" s="1297"/>
      <c r="AP58" s="1298">
        <v>1</v>
      </c>
      <c r="AQ58" s="1285"/>
    </row>
    <row r="59" spans="1:43" ht="11.1" customHeight="1">
      <c r="A59" s="1285"/>
      <c r="B59" s="1285"/>
      <c r="C59" s="1285"/>
      <c r="D59" s="1285"/>
      <c r="E59" s="1285"/>
      <c r="F59" s="1285"/>
      <c r="G59" s="1285"/>
      <c r="H59" s="1285"/>
      <c r="I59" s="1285"/>
      <c r="J59" s="1285"/>
      <c r="K59" s="1285"/>
      <c r="L59" s="1285"/>
      <c r="M59" s="1285"/>
      <c r="P59" s="1281"/>
      <c r="Q59" s="1285" t="s">
        <v>3102</v>
      </c>
      <c r="R59" s="1285"/>
      <c r="S59" s="1285"/>
      <c r="T59" s="1315"/>
      <c r="U59" s="1285"/>
      <c r="V59" s="1285"/>
      <c r="W59" s="1285"/>
      <c r="X59" s="1285"/>
      <c r="Y59" s="1285"/>
      <c r="Z59" s="1285"/>
      <c r="AA59" s="1297"/>
      <c r="AB59" s="1298">
        <v>2</v>
      </c>
      <c r="AC59" s="1285"/>
      <c r="AD59" s="1295"/>
      <c r="AE59" s="1285" t="s">
        <v>3102</v>
      </c>
      <c r="AF59" s="1285"/>
      <c r="AG59" s="1285"/>
      <c r="AH59" s="1315"/>
      <c r="AI59" s="1285"/>
      <c r="AJ59" s="1285"/>
      <c r="AK59" s="1285"/>
      <c r="AL59" s="1285"/>
      <c r="AM59" s="1285"/>
      <c r="AN59" s="1285"/>
      <c r="AO59" s="1297"/>
      <c r="AP59" s="1298">
        <v>2</v>
      </c>
      <c r="AQ59" s="1285"/>
    </row>
    <row r="60" spans="1:43" ht="11.1" customHeight="1">
      <c r="A60" s="1285"/>
      <c r="B60" s="1285"/>
      <c r="C60" s="1285"/>
      <c r="D60" s="1285"/>
      <c r="E60" s="1285"/>
      <c r="F60" s="1285"/>
      <c r="G60" s="1285"/>
      <c r="H60" s="1285"/>
      <c r="I60" s="1285"/>
      <c r="J60" s="1285"/>
      <c r="K60" s="1285"/>
      <c r="L60" s="1285"/>
      <c r="M60" s="1285"/>
      <c r="P60" s="1281"/>
      <c r="Q60" s="1071"/>
      <c r="R60" s="1285"/>
      <c r="S60" s="1285"/>
      <c r="T60" s="1071"/>
      <c r="U60" s="1285"/>
      <c r="V60" s="1285"/>
      <c r="W60" s="1285"/>
      <c r="X60" s="1285"/>
      <c r="Y60" s="1285"/>
      <c r="Z60" s="1285"/>
      <c r="AA60" s="1285"/>
      <c r="AB60" s="1285"/>
      <c r="AC60" s="1285"/>
      <c r="AD60" s="1295"/>
      <c r="AE60" s="1071"/>
      <c r="AF60" s="1285"/>
      <c r="AG60" s="1285"/>
      <c r="AH60" s="1071"/>
      <c r="AI60" s="1285"/>
      <c r="AJ60" s="1285"/>
      <c r="AK60" s="1285"/>
      <c r="AL60" s="1285"/>
      <c r="AM60" s="1285"/>
      <c r="AN60" s="1285"/>
      <c r="AO60" s="1285"/>
      <c r="AP60" s="1285"/>
      <c r="AQ60" s="1285"/>
    </row>
    <row r="61" spans="1:43" ht="11.1" customHeight="1">
      <c r="A61" s="1285" t="s">
        <v>3103</v>
      </c>
      <c r="B61" s="1285" t="s">
        <v>3104</v>
      </c>
      <c r="C61" s="1285"/>
      <c r="D61" s="1285"/>
      <c r="E61" s="1285"/>
      <c r="F61" s="1285"/>
      <c r="G61" s="1285"/>
      <c r="H61" s="1285"/>
      <c r="I61" s="1285"/>
      <c r="J61" s="1285"/>
      <c r="K61" s="1285"/>
      <c r="L61" s="1285"/>
      <c r="M61" s="1285"/>
      <c r="P61" s="1281"/>
      <c r="Q61" s="1285" t="s">
        <v>3105</v>
      </c>
      <c r="R61" s="1285"/>
      <c r="S61" s="1285"/>
      <c r="T61" s="1285"/>
      <c r="U61" s="1285"/>
      <c r="V61" s="1285"/>
      <c r="W61" s="1285"/>
      <c r="X61" s="1285"/>
      <c r="Y61" s="1285"/>
      <c r="Z61" s="1285"/>
      <c r="AA61" s="1297"/>
      <c r="AB61" s="1298">
        <v>1</v>
      </c>
      <c r="AC61" s="1285"/>
      <c r="AD61" s="1295"/>
      <c r="AE61" s="1285" t="s">
        <v>3105</v>
      </c>
      <c r="AF61" s="1285"/>
      <c r="AG61" s="1285"/>
      <c r="AH61" s="1285"/>
      <c r="AI61" s="1285"/>
      <c r="AJ61" s="1285"/>
      <c r="AK61" s="1285"/>
      <c r="AL61" s="1285"/>
      <c r="AM61" s="1285"/>
      <c r="AN61" s="1285"/>
      <c r="AO61" s="1297"/>
      <c r="AP61" s="1298">
        <v>1</v>
      </c>
      <c r="AQ61" s="1285"/>
    </row>
    <row r="62" spans="1:43" ht="11.1" customHeight="1">
      <c r="A62" s="1285"/>
      <c r="B62" s="1285"/>
      <c r="C62" s="1285"/>
      <c r="D62" s="1285"/>
      <c r="E62" s="1285"/>
      <c r="F62" s="1285"/>
      <c r="G62" s="1285"/>
      <c r="H62" s="1285"/>
      <c r="I62" s="1285"/>
      <c r="J62" s="1285"/>
      <c r="K62" s="1285"/>
      <c r="L62" s="1285"/>
      <c r="M62" s="1285"/>
      <c r="P62" s="1281"/>
      <c r="Q62" s="1285" t="s">
        <v>3106</v>
      </c>
      <c r="R62" s="1285"/>
      <c r="S62" s="1285"/>
      <c r="T62" s="1285"/>
      <c r="U62" s="1285"/>
      <c r="V62" s="1285"/>
      <c r="W62" s="1285"/>
      <c r="X62" s="1285"/>
      <c r="Y62" s="1285"/>
      <c r="Z62" s="1285"/>
      <c r="AA62" s="1297"/>
      <c r="AB62" s="1298">
        <v>2</v>
      </c>
      <c r="AC62" s="1285"/>
      <c r="AD62" s="1295"/>
      <c r="AE62" s="1285" t="s">
        <v>3106</v>
      </c>
      <c r="AF62" s="1285"/>
      <c r="AG62" s="1285"/>
      <c r="AH62" s="1285"/>
      <c r="AI62" s="1285"/>
      <c r="AJ62" s="1285"/>
      <c r="AK62" s="1285"/>
      <c r="AL62" s="1285"/>
      <c r="AM62" s="1285"/>
      <c r="AN62" s="1285"/>
      <c r="AO62" s="1297"/>
      <c r="AP62" s="1298">
        <v>2</v>
      </c>
      <c r="AQ62" s="1285"/>
    </row>
    <row r="63" spans="1:43" ht="11.1" customHeight="1">
      <c r="A63" s="1285"/>
      <c r="B63" s="1285"/>
      <c r="C63" s="1285"/>
      <c r="D63" s="1285"/>
      <c r="E63" s="1285"/>
      <c r="F63" s="1285"/>
      <c r="G63" s="1285"/>
      <c r="H63" s="1285"/>
      <c r="I63" s="1285"/>
      <c r="J63" s="1285"/>
      <c r="K63" s="1285"/>
      <c r="L63" s="1285"/>
      <c r="M63" s="1285"/>
      <c r="P63" s="1281"/>
      <c r="Q63" s="1285" t="s">
        <v>3107</v>
      </c>
      <c r="R63" s="1285"/>
      <c r="S63" s="1285"/>
      <c r="T63" s="1285"/>
      <c r="U63" s="1285"/>
      <c r="V63" s="1285"/>
      <c r="W63" s="1285"/>
      <c r="X63" s="1285"/>
      <c r="Y63" s="1285"/>
      <c r="Z63" s="1285"/>
      <c r="AA63" s="1297"/>
      <c r="AB63" s="1298">
        <v>3</v>
      </c>
      <c r="AC63" s="1285"/>
      <c r="AD63" s="1295"/>
      <c r="AE63" s="1285" t="s">
        <v>3107</v>
      </c>
      <c r="AF63" s="1285"/>
      <c r="AG63" s="1285"/>
      <c r="AH63" s="1285"/>
      <c r="AI63" s="1285"/>
      <c r="AJ63" s="1285"/>
      <c r="AK63" s="1285"/>
      <c r="AL63" s="1285"/>
      <c r="AM63" s="1285"/>
      <c r="AN63" s="1285"/>
      <c r="AO63" s="1297"/>
      <c r="AP63" s="1298">
        <v>3</v>
      </c>
      <c r="AQ63" s="1285"/>
    </row>
    <row r="64" spans="1:43" ht="8.25" customHeight="1">
      <c r="A64" s="1285"/>
      <c r="B64" s="1285"/>
      <c r="C64" s="1285"/>
      <c r="D64" s="1285"/>
      <c r="E64" s="1285"/>
      <c r="F64" s="1285"/>
      <c r="G64" s="1285"/>
      <c r="H64" s="1285"/>
      <c r="I64" s="1285"/>
      <c r="J64" s="1285"/>
      <c r="K64" s="1285"/>
      <c r="L64" s="1285"/>
      <c r="M64" s="1285"/>
      <c r="P64" s="1281"/>
      <c r="Q64" s="1071"/>
      <c r="R64" s="1285"/>
      <c r="S64" s="1285"/>
      <c r="T64" s="1285"/>
      <c r="U64" s="1285"/>
      <c r="V64" s="1285"/>
      <c r="W64" s="1285"/>
      <c r="X64" s="1285"/>
      <c r="Y64" s="1285"/>
      <c r="Z64" s="1285"/>
      <c r="AA64" s="1285"/>
      <c r="AB64" s="1285"/>
      <c r="AC64" s="1285"/>
      <c r="AD64" s="1295"/>
      <c r="AE64" s="1071"/>
      <c r="AF64" s="1285"/>
      <c r="AG64" s="1285"/>
      <c r="AH64" s="1285"/>
      <c r="AI64" s="1285"/>
      <c r="AJ64" s="1285"/>
      <c r="AK64" s="1285"/>
      <c r="AL64" s="1285"/>
      <c r="AM64" s="1285"/>
      <c r="AN64" s="1285"/>
      <c r="AO64" s="1285"/>
      <c r="AP64" s="1285"/>
      <c r="AQ64" s="1285"/>
    </row>
    <row r="65" spans="1:43" ht="11.1" customHeight="1">
      <c r="A65" s="1285" t="s">
        <v>3108</v>
      </c>
      <c r="B65" s="1285" t="s">
        <v>3109</v>
      </c>
      <c r="C65" s="1285"/>
      <c r="D65" s="1285"/>
      <c r="E65" s="1285"/>
      <c r="F65" s="1285"/>
      <c r="G65" s="1285"/>
      <c r="H65" s="1285"/>
      <c r="I65" s="1285"/>
      <c r="J65" s="1285"/>
      <c r="K65" s="1285"/>
      <c r="L65" s="1285"/>
      <c r="M65" s="1285"/>
      <c r="P65" s="1281"/>
      <c r="Q65" s="1071"/>
      <c r="R65" s="1285"/>
      <c r="S65" s="1285"/>
      <c r="T65" s="1285"/>
      <c r="U65" s="1285"/>
      <c r="V65" s="1285"/>
      <c r="W65" s="1285"/>
      <c r="X65" s="1285"/>
      <c r="Y65" s="1285"/>
      <c r="Z65" s="1285"/>
      <c r="AA65" s="1285"/>
      <c r="AB65" s="1285"/>
      <c r="AC65" s="1285"/>
      <c r="AD65" s="1295"/>
      <c r="AE65" s="1071"/>
      <c r="AF65" s="1285"/>
      <c r="AG65" s="1285"/>
      <c r="AH65" s="1285"/>
      <c r="AI65" s="1285"/>
      <c r="AJ65" s="1285"/>
      <c r="AK65" s="1285"/>
      <c r="AL65" s="1285"/>
      <c r="AM65" s="1285"/>
      <c r="AN65" s="1285"/>
      <c r="AO65" s="1285"/>
      <c r="AP65" s="1285"/>
      <c r="AQ65" s="1285"/>
    </row>
    <row r="66" spans="1:43" ht="11.1" customHeight="1">
      <c r="A66" s="1285" t="s">
        <v>3110</v>
      </c>
      <c r="B66" s="1285" t="s">
        <v>3111</v>
      </c>
      <c r="C66" s="1285"/>
      <c r="D66" s="1285"/>
      <c r="E66" s="1285"/>
      <c r="F66" s="1285"/>
      <c r="G66" s="1285"/>
      <c r="H66" s="1285"/>
      <c r="I66" s="1285"/>
      <c r="J66" s="1285"/>
      <c r="K66" s="1285"/>
      <c r="L66" s="1285"/>
      <c r="M66" s="1285"/>
      <c r="P66" s="1281"/>
      <c r="Q66" s="1071"/>
      <c r="R66" s="1071"/>
      <c r="S66" s="1285"/>
      <c r="T66" s="1285"/>
      <c r="U66" s="1285"/>
      <c r="V66" s="1285"/>
      <c r="W66" s="1285"/>
      <c r="X66" s="1285"/>
      <c r="Y66" s="1285"/>
      <c r="Z66" s="1285"/>
      <c r="AA66" s="1285"/>
      <c r="AB66" s="1285"/>
      <c r="AC66" s="1285"/>
      <c r="AD66" s="1295"/>
      <c r="AE66" s="1071"/>
      <c r="AF66" s="1071"/>
      <c r="AG66" s="1285"/>
      <c r="AH66" s="1285"/>
      <c r="AI66" s="1285"/>
      <c r="AJ66" s="1285"/>
      <c r="AK66" s="1285"/>
      <c r="AL66" s="1285"/>
      <c r="AM66" s="1285"/>
      <c r="AN66" s="1285"/>
      <c r="AO66" s="1285"/>
      <c r="AP66" s="1285"/>
      <c r="AQ66" s="1285"/>
    </row>
    <row r="67" spans="1:43" ht="11.1" customHeight="1">
      <c r="A67" s="1285"/>
      <c r="B67" s="1285"/>
      <c r="C67" s="1285"/>
      <c r="D67" s="1285"/>
      <c r="E67" s="1285"/>
      <c r="F67" s="1285"/>
      <c r="G67" s="1285"/>
      <c r="H67" s="1285"/>
      <c r="I67" s="1285"/>
      <c r="J67" s="1285"/>
      <c r="K67" s="1285"/>
      <c r="L67" s="1285"/>
      <c r="M67" s="1285"/>
      <c r="P67" s="1281"/>
      <c r="Q67" s="1071"/>
      <c r="R67" s="1071"/>
      <c r="S67" s="1285"/>
      <c r="T67" s="1285"/>
      <c r="U67" s="1285"/>
      <c r="V67" s="1285"/>
      <c r="W67" s="1285"/>
      <c r="X67" s="1285"/>
      <c r="Y67" s="1285"/>
      <c r="Z67" s="1285"/>
      <c r="AA67" s="1285"/>
      <c r="AB67" s="1285"/>
      <c r="AC67" s="1285"/>
      <c r="AD67" s="1295"/>
      <c r="AE67" s="1071"/>
      <c r="AF67" s="1071"/>
      <c r="AG67" s="1285"/>
      <c r="AH67" s="1285"/>
      <c r="AI67" s="1285"/>
      <c r="AJ67" s="1285"/>
      <c r="AK67" s="1285"/>
      <c r="AL67" s="1285"/>
      <c r="AM67" s="1285"/>
      <c r="AN67" s="1285"/>
      <c r="AO67" s="1285"/>
      <c r="AP67" s="1285"/>
      <c r="AQ67" s="1285"/>
    </row>
    <row r="68" spans="1:43" ht="11.1" customHeight="1">
      <c r="A68" s="1285"/>
      <c r="B68" s="1285" t="s">
        <v>3112</v>
      </c>
      <c r="C68" s="1285"/>
      <c r="D68" s="1285"/>
      <c r="E68" s="1285"/>
      <c r="F68" s="1285"/>
      <c r="G68" s="1285"/>
      <c r="H68" s="1285"/>
      <c r="I68" s="1285"/>
      <c r="J68" s="1285"/>
      <c r="K68" s="1285"/>
      <c r="L68" s="1285"/>
      <c r="M68" s="1285"/>
      <c r="P68" s="1281"/>
      <c r="Q68" s="1300"/>
      <c r="R68" s="1300"/>
      <c r="S68" s="1300"/>
      <c r="T68" s="1300"/>
      <c r="U68" s="1300"/>
      <c r="V68" s="1300"/>
      <c r="W68" s="1300"/>
      <c r="X68" s="1300"/>
      <c r="Y68" s="1071"/>
      <c r="Z68" s="1316"/>
      <c r="AA68" s="1302"/>
      <c r="AB68" s="1302"/>
      <c r="AC68" s="1285"/>
      <c r="AD68" s="1295"/>
      <c r="AE68" s="1300"/>
      <c r="AF68" s="1300"/>
      <c r="AG68" s="1300"/>
      <c r="AH68" s="1300"/>
      <c r="AI68" s="1300"/>
      <c r="AJ68" s="1300"/>
      <c r="AK68" s="1300"/>
      <c r="AL68" s="1300"/>
      <c r="AM68" s="1071"/>
      <c r="AN68" s="1316"/>
      <c r="AO68" s="1302"/>
      <c r="AP68" s="1302"/>
      <c r="AQ68" s="1285"/>
    </row>
    <row r="69" spans="1:43" ht="11.1" customHeight="1">
      <c r="A69" s="1285"/>
      <c r="B69" s="1285" t="s">
        <v>3113</v>
      </c>
      <c r="C69" s="1285"/>
      <c r="D69" s="1285"/>
      <c r="E69" s="1285"/>
      <c r="F69" s="1285"/>
      <c r="G69" s="1285"/>
      <c r="H69" s="1285"/>
      <c r="I69" s="1285"/>
      <c r="J69" s="1285"/>
      <c r="K69" s="1285"/>
      <c r="L69" s="1285"/>
      <c r="M69" s="1285"/>
      <c r="P69" s="1281"/>
      <c r="Q69" s="1512" t="s">
        <v>3082</v>
      </c>
      <c r="R69" s="1512"/>
      <c r="S69" s="1512"/>
      <c r="T69" s="1512"/>
      <c r="U69" s="1512"/>
      <c r="V69" s="1512"/>
      <c r="W69" s="1512"/>
      <c r="X69" s="1303"/>
      <c r="Y69" s="1279"/>
      <c r="Z69" s="1516" t="s">
        <v>2943</v>
      </c>
      <c r="AA69" s="1516"/>
      <c r="AB69" s="1516"/>
      <c r="AC69" s="1283"/>
      <c r="AD69" s="1295"/>
      <c r="AE69" s="1512" t="s">
        <v>3082</v>
      </c>
      <c r="AF69" s="1512"/>
      <c r="AG69" s="1512"/>
      <c r="AH69" s="1512"/>
      <c r="AI69" s="1512"/>
      <c r="AJ69" s="1512"/>
      <c r="AK69" s="1512"/>
      <c r="AL69" s="1303"/>
      <c r="AM69" s="1279"/>
      <c r="AN69" s="1516" t="s">
        <v>2943</v>
      </c>
      <c r="AO69" s="1516"/>
      <c r="AP69" s="1516"/>
      <c r="AQ69" s="1285"/>
    </row>
    <row r="70" spans="1:43" ht="11.1" customHeight="1">
      <c r="A70" s="1285"/>
      <c r="B70" s="1285"/>
      <c r="C70" s="1285"/>
      <c r="D70" s="1285"/>
      <c r="E70" s="1285"/>
      <c r="F70" s="1285"/>
      <c r="G70" s="1285"/>
      <c r="H70" s="1285"/>
      <c r="I70" s="1285"/>
      <c r="J70" s="1285"/>
      <c r="K70" s="1285"/>
      <c r="L70" s="1285"/>
      <c r="M70" s="1285"/>
      <c r="P70" s="1281"/>
      <c r="Q70" s="1071"/>
      <c r="R70" s="1071"/>
      <c r="S70" s="1285"/>
      <c r="T70" s="1285"/>
      <c r="U70" s="1285"/>
      <c r="V70" s="1285"/>
      <c r="W70" s="1285"/>
      <c r="X70" s="1285"/>
      <c r="Y70" s="1285"/>
      <c r="Z70" s="1285"/>
      <c r="AA70" s="1285"/>
      <c r="AB70" s="1285"/>
      <c r="AC70" s="1285"/>
      <c r="AD70" s="1295"/>
      <c r="AE70" s="1071"/>
      <c r="AF70" s="1071"/>
      <c r="AG70" s="1285"/>
      <c r="AH70" s="1285"/>
      <c r="AI70" s="1285"/>
      <c r="AJ70" s="1285"/>
      <c r="AK70" s="1285"/>
      <c r="AL70" s="1285"/>
      <c r="AM70" s="1285"/>
      <c r="AN70" s="1285"/>
      <c r="AO70" s="1285"/>
      <c r="AP70" s="1285"/>
      <c r="AQ70" s="1285"/>
    </row>
    <row r="71" spans="1:43" ht="11.1" customHeight="1">
      <c r="A71" s="1285"/>
      <c r="B71" s="1285" t="s">
        <v>3114</v>
      </c>
      <c r="C71" s="1285"/>
      <c r="D71" s="1285"/>
      <c r="E71" s="1285"/>
      <c r="F71" s="1285"/>
      <c r="G71" s="1285"/>
      <c r="H71" s="1285"/>
      <c r="I71" s="1285"/>
      <c r="J71" s="1285"/>
      <c r="K71" s="1285"/>
      <c r="L71" s="1285"/>
      <c r="M71" s="1285"/>
      <c r="P71" s="1281"/>
      <c r="Q71" s="1300"/>
      <c r="R71" s="1300"/>
      <c r="S71" s="1300"/>
      <c r="T71" s="1300"/>
      <c r="U71" s="1300"/>
      <c r="V71" s="1300"/>
      <c r="W71" s="1300"/>
      <c r="X71" s="1300"/>
      <c r="Y71" s="1071"/>
      <c r="Z71" s="1302"/>
      <c r="AA71" s="1301"/>
      <c r="AB71" s="1302"/>
      <c r="AC71" s="1285"/>
      <c r="AD71" s="1295"/>
      <c r="AE71" s="1300"/>
      <c r="AF71" s="1300"/>
      <c r="AG71" s="1300"/>
      <c r="AH71" s="1300"/>
      <c r="AI71" s="1300"/>
      <c r="AJ71" s="1300"/>
      <c r="AK71" s="1300"/>
      <c r="AL71" s="1300"/>
      <c r="AM71" s="1071"/>
      <c r="AN71" s="1302"/>
      <c r="AO71" s="1301"/>
      <c r="AP71" s="1302"/>
      <c r="AQ71" s="1285"/>
    </row>
    <row r="72" spans="1:43" ht="11.1" customHeight="1">
      <c r="A72" s="1285"/>
      <c r="B72" s="1285" t="s">
        <v>3115</v>
      </c>
      <c r="C72" s="1285"/>
      <c r="D72" s="1285"/>
      <c r="E72" s="1285"/>
      <c r="F72" s="1285"/>
      <c r="G72" s="1285"/>
      <c r="H72" s="1285"/>
      <c r="I72" s="1285"/>
      <c r="J72" s="1285"/>
      <c r="K72" s="1285"/>
      <c r="L72" s="1285"/>
      <c r="M72" s="1285"/>
      <c r="P72" s="1281"/>
      <c r="Q72" s="1512" t="s">
        <v>3082</v>
      </c>
      <c r="R72" s="1512"/>
      <c r="S72" s="1512"/>
      <c r="T72" s="1512"/>
      <c r="U72" s="1512"/>
      <c r="V72" s="1512"/>
      <c r="W72" s="1512"/>
      <c r="X72" s="1303"/>
      <c r="Y72" s="1279"/>
      <c r="Z72" s="1512" t="s">
        <v>2943</v>
      </c>
      <c r="AA72" s="1512"/>
      <c r="AB72" s="1512"/>
      <c r="AC72" s="1283"/>
      <c r="AD72" s="1295"/>
      <c r="AE72" s="1512" t="s">
        <v>3082</v>
      </c>
      <c r="AF72" s="1512"/>
      <c r="AG72" s="1512"/>
      <c r="AH72" s="1512"/>
      <c r="AI72" s="1512"/>
      <c r="AJ72" s="1512"/>
      <c r="AK72" s="1512"/>
      <c r="AL72" s="1303"/>
      <c r="AM72" s="1279"/>
      <c r="AN72" s="1512" t="s">
        <v>2943</v>
      </c>
      <c r="AO72" s="1512"/>
      <c r="AP72" s="1512"/>
      <c r="AQ72" s="1285"/>
    </row>
    <row r="73" spans="1:43" ht="11.1" customHeight="1">
      <c r="A73" s="1285"/>
      <c r="B73" s="1285"/>
      <c r="C73" s="1285"/>
      <c r="D73" s="1285"/>
      <c r="E73" s="1285"/>
      <c r="F73" s="1285"/>
      <c r="G73" s="1285"/>
      <c r="H73" s="1285"/>
      <c r="I73" s="1285"/>
      <c r="J73" s="1285"/>
      <c r="K73" s="1285"/>
      <c r="L73" s="1285"/>
      <c r="M73" s="1285"/>
      <c r="P73" s="1281"/>
      <c r="Q73" s="1071"/>
      <c r="R73" s="1071"/>
      <c r="S73" s="1285"/>
      <c r="T73" s="1285"/>
      <c r="U73" s="1285"/>
      <c r="V73" s="1285"/>
      <c r="W73" s="1285"/>
      <c r="X73" s="1285"/>
      <c r="Y73" s="1285"/>
      <c r="Z73" s="1285"/>
      <c r="AA73" s="1285"/>
      <c r="AB73" s="1285"/>
      <c r="AC73" s="1285"/>
      <c r="AD73" s="1295"/>
      <c r="AE73" s="1071"/>
      <c r="AF73" s="1071"/>
      <c r="AG73" s="1285"/>
      <c r="AH73" s="1285"/>
      <c r="AI73" s="1285"/>
      <c r="AJ73" s="1285"/>
      <c r="AK73" s="1285"/>
      <c r="AL73" s="1285"/>
      <c r="AM73" s="1285"/>
      <c r="AN73" s="1285"/>
      <c r="AO73" s="1285"/>
      <c r="AP73" s="1285"/>
      <c r="AQ73" s="1285"/>
    </row>
    <row r="74" spans="1:43" ht="11.1" customHeight="1">
      <c r="A74" s="1285"/>
      <c r="B74" s="1285" t="s">
        <v>3116</v>
      </c>
      <c r="C74" s="1285"/>
      <c r="D74" s="1285"/>
      <c r="E74" s="1285"/>
      <c r="F74" s="1285"/>
      <c r="G74" s="1285"/>
      <c r="H74" s="1285"/>
      <c r="I74" s="1285"/>
      <c r="J74" s="1285"/>
      <c r="K74" s="1285"/>
      <c r="L74" s="1285"/>
      <c r="M74" s="1285"/>
      <c r="P74" s="1281"/>
      <c r="Q74" s="1300"/>
      <c r="R74" s="1300"/>
      <c r="S74" s="1300"/>
      <c r="T74" s="1300"/>
      <c r="U74" s="1300"/>
      <c r="V74" s="1300"/>
      <c r="W74" s="1300"/>
      <c r="X74" s="1071"/>
      <c r="Y74" s="1302"/>
      <c r="Z74" s="1301"/>
      <c r="AA74" s="1302"/>
      <c r="AB74" s="1302"/>
      <c r="AC74" s="1285"/>
      <c r="AD74" s="1295"/>
      <c r="AE74" s="1300"/>
      <c r="AF74" s="1300"/>
      <c r="AG74" s="1300"/>
      <c r="AH74" s="1300"/>
      <c r="AI74" s="1300"/>
      <c r="AJ74" s="1300"/>
      <c r="AK74" s="1300"/>
      <c r="AL74" s="1071"/>
      <c r="AM74" s="1302"/>
      <c r="AN74" s="1301"/>
      <c r="AO74" s="1302"/>
      <c r="AP74" s="1302"/>
      <c r="AQ74" s="1285"/>
    </row>
    <row r="75" spans="1:43" ht="11.1" customHeight="1">
      <c r="A75" s="1285"/>
      <c r="B75" s="1285" t="s">
        <v>3117</v>
      </c>
      <c r="C75" s="1285"/>
      <c r="D75" s="1285"/>
      <c r="E75" s="1285"/>
      <c r="F75" s="1285"/>
      <c r="G75" s="1285"/>
      <c r="H75" s="1285"/>
      <c r="I75" s="1285"/>
      <c r="J75" s="1285"/>
      <c r="K75" s="1285"/>
      <c r="L75" s="1285"/>
      <c r="M75" s="1285"/>
      <c r="P75" s="1281"/>
      <c r="Q75" s="1512" t="s">
        <v>3082</v>
      </c>
      <c r="R75" s="1512"/>
      <c r="S75" s="1512"/>
      <c r="T75" s="1512"/>
      <c r="U75" s="1512"/>
      <c r="V75" s="1512"/>
      <c r="W75" s="1512"/>
      <c r="X75" s="1279"/>
      <c r="Y75" s="1516" t="s">
        <v>2943</v>
      </c>
      <c r="Z75" s="1516"/>
      <c r="AA75" s="1516"/>
      <c r="AB75" s="1516"/>
      <c r="AC75" s="1071"/>
      <c r="AD75" s="1295"/>
      <c r="AE75" s="1512" t="s">
        <v>3082</v>
      </c>
      <c r="AF75" s="1512"/>
      <c r="AG75" s="1512"/>
      <c r="AH75" s="1512"/>
      <c r="AI75" s="1512"/>
      <c r="AJ75" s="1512"/>
      <c r="AK75" s="1512"/>
      <c r="AL75" s="1279"/>
      <c r="AM75" s="1516" t="s">
        <v>2943</v>
      </c>
      <c r="AN75" s="1516"/>
      <c r="AO75" s="1516"/>
      <c r="AP75" s="1516"/>
      <c r="AQ75" s="1285"/>
    </row>
    <row r="76" spans="1:43" ht="11.1" customHeight="1">
      <c r="A76" s="1300"/>
      <c r="B76" s="1300"/>
      <c r="C76" s="1300"/>
      <c r="D76" s="1300"/>
      <c r="E76" s="1300"/>
      <c r="F76" s="1300"/>
      <c r="G76" s="1300"/>
      <c r="H76" s="1300"/>
      <c r="I76" s="1300"/>
      <c r="J76" s="1300"/>
      <c r="K76" s="1300"/>
      <c r="L76" s="1300"/>
      <c r="M76" s="1300"/>
      <c r="N76" s="1282"/>
      <c r="O76" s="1282"/>
      <c r="P76" s="1317"/>
      <c r="Q76" s="1300"/>
      <c r="R76" s="1300"/>
      <c r="S76" s="1300"/>
      <c r="T76" s="1300"/>
      <c r="U76" s="1300"/>
      <c r="V76" s="1300"/>
      <c r="W76" s="1300"/>
      <c r="X76" s="1300"/>
      <c r="Y76" s="1300"/>
      <c r="Z76" s="1300"/>
      <c r="AA76" s="1300"/>
      <c r="AB76" s="1300"/>
      <c r="AC76" s="1300"/>
      <c r="AD76" s="1287"/>
      <c r="AE76" s="1300"/>
      <c r="AF76" s="1300"/>
      <c r="AG76" s="1300"/>
      <c r="AH76" s="1300"/>
      <c r="AI76" s="1300"/>
      <c r="AJ76" s="1300"/>
      <c r="AK76" s="1300"/>
      <c r="AL76" s="1300"/>
      <c r="AM76" s="1300"/>
      <c r="AN76" s="1300"/>
      <c r="AO76" s="1300"/>
      <c r="AP76" s="1300"/>
      <c r="AQ76" s="1300"/>
    </row>
    <row r="77" spans="1:43" ht="11.1" customHeight="1">
      <c r="A77" s="1285"/>
      <c r="B77" s="1285"/>
      <c r="C77" s="1285"/>
      <c r="D77" s="1285"/>
      <c r="E77" s="1285"/>
      <c r="F77" s="1285"/>
      <c r="G77" s="1285"/>
      <c r="H77" s="1285"/>
      <c r="I77" s="1285"/>
      <c r="J77" s="1285"/>
      <c r="K77" s="1285"/>
      <c r="L77" s="1285"/>
      <c r="M77" s="1285"/>
      <c r="P77" s="1318"/>
      <c r="Q77" s="1071"/>
      <c r="R77" s="1071"/>
      <c r="S77" s="1285"/>
      <c r="T77" s="1285"/>
      <c r="U77" s="1285"/>
      <c r="V77" s="1285"/>
      <c r="W77" s="1285"/>
      <c r="X77" s="1285"/>
      <c r="Y77" s="1285"/>
      <c r="Z77" s="1285"/>
      <c r="AA77" s="1285"/>
      <c r="AB77" s="1285"/>
      <c r="AC77" s="1285"/>
      <c r="AD77" s="1295"/>
      <c r="AE77" s="1071"/>
      <c r="AF77" s="1071"/>
      <c r="AG77" s="1285"/>
      <c r="AH77" s="1285"/>
      <c r="AI77" s="1285"/>
      <c r="AJ77" s="1285"/>
      <c r="AK77" s="1285"/>
      <c r="AL77" s="1285"/>
      <c r="AM77" s="1285"/>
      <c r="AN77" s="1285"/>
      <c r="AO77" s="1285"/>
      <c r="AP77" s="1285"/>
      <c r="AQ77" s="1071"/>
    </row>
    <row r="78" spans="1:43" ht="12" customHeight="1">
      <c r="A78" s="1296" t="s">
        <v>3118</v>
      </c>
      <c r="L78"/>
      <c r="M78"/>
      <c r="P78" s="1281"/>
      <c r="Q78" s="1296" t="s">
        <v>3119</v>
      </c>
      <c r="AA78" s="1203"/>
      <c r="AB78" s="1121"/>
      <c r="AD78" s="1197"/>
      <c r="AE78" s="1296" t="s">
        <v>3119</v>
      </c>
      <c r="AO78" s="1203"/>
      <c r="AP78" s="1121"/>
    </row>
    <row r="79" spans="1:43" ht="11.1" customHeight="1" thickBot="1">
      <c r="A79" s="1288"/>
      <c r="B79" s="1288"/>
      <c r="C79" s="1288"/>
      <c r="D79" s="1288"/>
      <c r="E79" s="1288"/>
      <c r="F79" s="1288"/>
      <c r="G79" s="1288"/>
      <c r="H79" s="1288"/>
      <c r="I79" s="1288"/>
      <c r="J79" s="1288"/>
      <c r="K79" s="1288"/>
      <c r="L79" s="1288"/>
      <c r="M79" s="1288"/>
      <c r="N79" s="1289"/>
      <c r="O79" s="1289"/>
      <c r="P79" s="1293"/>
      <c r="Q79" s="1288"/>
      <c r="R79" s="1288"/>
      <c r="S79" s="1288"/>
      <c r="T79" s="1288"/>
      <c r="U79" s="1288"/>
      <c r="V79" s="1288"/>
      <c r="W79" s="1288"/>
      <c r="X79" s="1288"/>
      <c r="Y79" s="1288"/>
      <c r="Z79" s="1288"/>
      <c r="AA79" s="1288"/>
      <c r="AB79" s="1288"/>
      <c r="AC79" s="1288"/>
      <c r="AD79" s="1294"/>
      <c r="AE79" s="1288"/>
      <c r="AF79" s="1288"/>
      <c r="AG79" s="1288"/>
      <c r="AH79" s="1288"/>
      <c r="AI79" s="1288"/>
      <c r="AJ79" s="1288"/>
      <c r="AK79" s="1288"/>
      <c r="AL79" s="1288"/>
      <c r="AM79" s="1288"/>
      <c r="AN79" s="1288"/>
      <c r="AO79" s="1288"/>
      <c r="AP79" s="1288"/>
      <c r="AQ79" s="1288"/>
    </row>
    <row r="80" spans="1:43" ht="11.1" customHeight="1">
      <c r="L80"/>
      <c r="M80"/>
      <c r="AQ80" s="1088"/>
    </row>
    <row r="81" spans="1:1">
      <c r="A81" s="1128"/>
    </row>
    <row r="82" spans="1:1">
      <c r="A82" s="166" t="s">
        <v>48</v>
      </c>
    </row>
  </sheetData>
  <mergeCells count="44">
    <mergeCell ref="Q72:W72"/>
    <mergeCell ref="Z72:AB72"/>
    <mergeCell ref="AE72:AK72"/>
    <mergeCell ref="AN72:AP72"/>
    <mergeCell ref="Q75:W75"/>
    <mergeCell ref="Y75:AB75"/>
    <mergeCell ref="AE75:AK75"/>
    <mergeCell ref="AM75:AP75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A17:O17"/>
    <mergeCell ref="A1:AP1"/>
    <mergeCell ref="A3:AP3"/>
    <mergeCell ref="A4:AP4"/>
    <mergeCell ref="A5:AP5"/>
    <mergeCell ref="N8:AC8"/>
  </mergeCells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/>
  <cols>
    <col min="1" max="1" width="6.85546875" style="1319" customWidth="1"/>
    <col min="2" max="2" width="43.85546875" style="1319" customWidth="1"/>
    <col min="3" max="3" width="6.85546875" style="1319" customWidth="1"/>
    <col min="4" max="4" width="35.42578125" style="1319" customWidth="1"/>
    <col min="5" max="16384" width="11.42578125" style="1319"/>
  </cols>
  <sheetData>
    <row r="1" spans="1:4" ht="15" customHeight="1">
      <c r="A1" s="1517" t="s">
        <v>3120</v>
      </c>
      <c r="B1" s="1517"/>
      <c r="C1" s="1517"/>
      <c r="D1" s="1517"/>
    </row>
    <row r="2" spans="1:4" ht="9" customHeight="1">
      <c r="A2" s="1320"/>
      <c r="C2" s="1320"/>
    </row>
    <row r="3" spans="1:4" ht="12.75" customHeight="1">
      <c r="A3" s="1321" t="s">
        <v>3121</v>
      </c>
      <c r="B3" s="1322"/>
      <c r="C3" s="1321" t="s">
        <v>3122</v>
      </c>
      <c r="D3" s="1322"/>
    </row>
    <row r="4" spans="1:4" ht="12.75" customHeight="1">
      <c r="A4" s="1322" t="s">
        <v>3123</v>
      </c>
      <c r="B4" s="1322"/>
      <c r="C4" s="1322" t="s">
        <v>3124</v>
      </c>
      <c r="D4" s="1322"/>
    </row>
    <row r="5" spans="1:4" ht="12.75" customHeight="1">
      <c r="A5" s="1319" t="s">
        <v>3125</v>
      </c>
      <c r="B5" s="1323" t="s">
        <v>3126</v>
      </c>
      <c r="C5" s="1322" t="s">
        <v>3127</v>
      </c>
      <c r="D5" s="1322"/>
    </row>
    <row r="6" spans="1:4" ht="12.75" customHeight="1">
      <c r="A6" s="1319" t="s">
        <v>3128</v>
      </c>
      <c r="B6" s="1323" t="s">
        <v>3129</v>
      </c>
      <c r="C6" s="1319" t="s">
        <v>3125</v>
      </c>
      <c r="D6" s="1323" t="s">
        <v>3130</v>
      </c>
    </row>
    <row r="7" spans="1:4" ht="12.75" customHeight="1">
      <c r="A7" s="1319" t="s">
        <v>3131</v>
      </c>
      <c r="B7" s="1323" t="s">
        <v>3132</v>
      </c>
      <c r="C7" s="1319" t="s">
        <v>3128</v>
      </c>
      <c r="D7" s="1323" t="s">
        <v>3133</v>
      </c>
    </row>
    <row r="8" spans="1:4" ht="12.75" customHeight="1">
      <c r="A8" s="1319" t="s">
        <v>3134</v>
      </c>
      <c r="B8" s="1323" t="s">
        <v>3135</v>
      </c>
      <c r="C8" s="1319" t="s">
        <v>3131</v>
      </c>
      <c r="D8" s="1323" t="s">
        <v>3136</v>
      </c>
    </row>
    <row r="9" spans="1:4" ht="12.75" customHeight="1">
      <c r="C9" s="1319" t="s">
        <v>3134</v>
      </c>
      <c r="D9" s="1323" t="s">
        <v>3137</v>
      </c>
    </row>
    <row r="10" spans="1:4" ht="12.75" customHeight="1">
      <c r="B10" s="1323"/>
    </row>
    <row r="11" spans="1:4" ht="9" customHeight="1"/>
    <row r="12" spans="1:4" ht="12.75" customHeight="1">
      <c r="A12" s="1321" t="s">
        <v>3138</v>
      </c>
      <c r="B12" s="1322"/>
      <c r="C12" s="1321" t="s">
        <v>3139</v>
      </c>
      <c r="D12" s="1322"/>
    </row>
    <row r="13" spans="1:4" ht="12.75" customHeight="1">
      <c r="A13" s="1322" t="s">
        <v>3140</v>
      </c>
      <c r="B13" s="1322"/>
      <c r="C13" s="1320" t="s">
        <v>120</v>
      </c>
    </row>
    <row r="14" spans="1:4" ht="12.75" customHeight="1">
      <c r="A14" s="1319" t="s">
        <v>3125</v>
      </c>
      <c r="B14" s="1323" t="s">
        <v>3141</v>
      </c>
      <c r="C14" s="1319" t="s">
        <v>3142</v>
      </c>
    </row>
    <row r="15" spans="1:4" ht="12.75" customHeight="1">
      <c r="A15" s="1319" t="s">
        <v>3128</v>
      </c>
      <c r="B15" s="1323" t="s">
        <v>3143</v>
      </c>
      <c r="C15" s="1322" t="s">
        <v>3144</v>
      </c>
      <c r="D15" s="1322"/>
    </row>
    <row r="16" spans="1:4" ht="12.75" customHeight="1">
      <c r="A16" s="1319" t="s">
        <v>3131</v>
      </c>
      <c r="B16" s="1323" t="s">
        <v>3145</v>
      </c>
      <c r="C16" s="1319" t="s">
        <v>3125</v>
      </c>
      <c r="D16" s="1323" t="s">
        <v>3146</v>
      </c>
    </row>
    <row r="17" spans="1:4" ht="12.75" customHeight="1">
      <c r="A17" s="1319" t="s">
        <v>3134</v>
      </c>
      <c r="B17" s="1323" t="s">
        <v>3147</v>
      </c>
      <c r="C17" s="1319" t="s">
        <v>3128</v>
      </c>
      <c r="D17" s="1323" t="s">
        <v>3148</v>
      </c>
    </row>
    <row r="18" spans="1:4" ht="12.75" customHeight="1">
      <c r="B18" s="1323"/>
      <c r="C18" s="1319" t="s">
        <v>3131</v>
      </c>
      <c r="D18" s="1323" t="s">
        <v>3149</v>
      </c>
    </row>
    <row r="19" spans="1:4" ht="9" customHeight="1">
      <c r="C19" s="1319" t="s">
        <v>3134</v>
      </c>
      <c r="D19" s="1323" t="s">
        <v>3150</v>
      </c>
    </row>
    <row r="20" spans="1:4" ht="9" customHeight="1">
      <c r="D20" s="1323"/>
    </row>
    <row r="21" spans="1:4" ht="12.75" customHeight="1">
      <c r="A21" s="1321" t="s">
        <v>3151</v>
      </c>
      <c r="B21" s="1322"/>
    </row>
    <row r="22" spans="1:4" ht="12.75" customHeight="1">
      <c r="A22" s="1321" t="s">
        <v>3152</v>
      </c>
      <c r="B22" s="1322"/>
      <c r="C22" s="1321" t="s">
        <v>3153</v>
      </c>
      <c r="D22" s="1322"/>
    </row>
    <row r="23" spans="1:4" ht="12.75" customHeight="1">
      <c r="A23" s="1319" t="s">
        <v>3154</v>
      </c>
      <c r="B23" s="1323"/>
      <c r="C23" s="1322" t="s">
        <v>3155</v>
      </c>
      <c r="D23" s="1322"/>
    </row>
    <row r="24" spans="1:4" ht="12.75" customHeight="1">
      <c r="A24" s="1319" t="s">
        <v>3156</v>
      </c>
      <c r="B24" s="1323"/>
      <c r="C24" s="1319" t="s">
        <v>3125</v>
      </c>
      <c r="D24" s="1323" t="s">
        <v>3157</v>
      </c>
    </row>
    <row r="25" spans="1:4" ht="12.75" customHeight="1">
      <c r="A25" s="1319" t="s">
        <v>3158</v>
      </c>
      <c r="B25" s="1324" t="s">
        <v>3159</v>
      </c>
      <c r="C25" s="1319" t="s">
        <v>3128</v>
      </c>
      <c r="D25" s="1323" t="s">
        <v>3160</v>
      </c>
    </row>
    <row r="26" spans="1:4" ht="12.75" customHeight="1">
      <c r="A26" s="1319" t="s">
        <v>3161</v>
      </c>
      <c r="B26" s="1323" t="s">
        <v>3162</v>
      </c>
      <c r="C26" s="1319" t="s">
        <v>3131</v>
      </c>
      <c r="D26" s="1323" t="s">
        <v>3163</v>
      </c>
    </row>
    <row r="27" spans="1:4" ht="12.75" customHeight="1">
      <c r="A27" s="1319" t="s">
        <v>3131</v>
      </c>
      <c r="B27" s="1319" t="s">
        <v>3164</v>
      </c>
      <c r="C27" s="1319" t="s">
        <v>3134</v>
      </c>
      <c r="D27" s="1323" t="s">
        <v>3165</v>
      </c>
    </row>
    <row r="28" spans="1:4" ht="12.75" customHeight="1">
      <c r="A28" s="1319" t="s">
        <v>3134</v>
      </c>
      <c r="B28" s="1323" t="s">
        <v>3166</v>
      </c>
      <c r="D28" s="1323"/>
    </row>
    <row r="29" spans="1:4" ht="9" customHeight="1">
      <c r="B29" s="1324"/>
    </row>
    <row r="30" spans="1:4" ht="12.75" customHeight="1">
      <c r="A30" s="1321" t="s">
        <v>3151</v>
      </c>
      <c r="B30" s="1322"/>
      <c r="C30" s="1321" t="s">
        <v>3167</v>
      </c>
      <c r="D30" s="1322"/>
    </row>
    <row r="31" spans="1:4" ht="12.75" customHeight="1">
      <c r="A31" s="1320" t="s">
        <v>3168</v>
      </c>
      <c r="C31" s="1322" t="s">
        <v>3169</v>
      </c>
      <c r="D31" s="1322"/>
    </row>
    <row r="32" spans="1:4" ht="12.75" customHeight="1">
      <c r="A32" s="1322" t="s">
        <v>3170</v>
      </c>
      <c r="B32" s="1322"/>
      <c r="C32" s="1322" t="s">
        <v>3171</v>
      </c>
      <c r="D32" s="1322"/>
    </row>
    <row r="33" spans="1:4" ht="12.75" customHeight="1">
      <c r="A33" s="1322" t="s">
        <v>3172</v>
      </c>
      <c r="B33" s="1322"/>
      <c r="C33" s="1319" t="s">
        <v>3125</v>
      </c>
      <c r="D33" s="1323" t="s">
        <v>3173</v>
      </c>
    </row>
    <row r="34" spans="1:4" ht="12.75" customHeight="1">
      <c r="A34" s="1319" t="s">
        <v>3158</v>
      </c>
      <c r="B34" s="1324" t="s">
        <v>3159</v>
      </c>
      <c r="C34" s="1319" t="s">
        <v>3128</v>
      </c>
      <c r="D34" s="1323" t="s">
        <v>3174</v>
      </c>
    </row>
    <row r="35" spans="1:4" ht="12.75" customHeight="1">
      <c r="A35" s="1319" t="s">
        <v>3161</v>
      </c>
      <c r="B35" s="1323" t="s">
        <v>3162</v>
      </c>
      <c r="C35" s="1319" t="s">
        <v>3131</v>
      </c>
      <c r="D35" s="1324" t="s">
        <v>3175</v>
      </c>
    </row>
    <row r="36" spans="1:4" ht="12.75" customHeight="1">
      <c r="A36" s="1319" t="s">
        <v>3131</v>
      </c>
      <c r="B36" s="1324" t="s">
        <v>3164</v>
      </c>
      <c r="C36" s="1319" t="s">
        <v>3134</v>
      </c>
      <c r="D36" s="1323" t="s">
        <v>3176</v>
      </c>
    </row>
    <row r="37" spans="1:4" ht="12.75" customHeight="1">
      <c r="A37" s="1319" t="s">
        <v>3134</v>
      </c>
      <c r="B37" s="1323" t="s">
        <v>3166</v>
      </c>
    </row>
    <row r="38" spans="1:4" ht="9" customHeight="1">
      <c r="B38" s="1323"/>
      <c r="C38" s="1321"/>
      <c r="D38" s="1322"/>
    </row>
    <row r="39" spans="1:4" ht="12.75" customHeight="1">
      <c r="A39" s="1321" t="s">
        <v>3177</v>
      </c>
      <c r="B39" s="1322"/>
      <c r="C39" s="1321" t="s">
        <v>3178</v>
      </c>
      <c r="D39" s="1322"/>
    </row>
    <row r="40" spans="1:4" ht="12.75" customHeight="1">
      <c r="A40" s="1322" t="s">
        <v>3179</v>
      </c>
      <c r="B40" s="1322"/>
      <c r="C40" s="1322" t="s">
        <v>3180</v>
      </c>
      <c r="D40" s="1322"/>
    </row>
    <row r="41" spans="1:4" ht="12.75" customHeight="1">
      <c r="A41" s="1322" t="s">
        <v>3181</v>
      </c>
      <c r="B41" s="1322"/>
      <c r="C41" s="1322" t="s">
        <v>3182</v>
      </c>
      <c r="D41" s="1322"/>
    </row>
    <row r="42" spans="1:4" ht="12.75" customHeight="1">
      <c r="A42" s="1319" t="s">
        <v>3125</v>
      </c>
      <c r="B42" s="1323" t="s">
        <v>3183</v>
      </c>
      <c r="C42" s="1319" t="s">
        <v>3125</v>
      </c>
      <c r="D42" s="1323" t="s">
        <v>3184</v>
      </c>
    </row>
    <row r="43" spans="1:4" ht="12.75" customHeight="1">
      <c r="A43" s="1319" t="s">
        <v>3128</v>
      </c>
      <c r="B43" s="1323" t="s">
        <v>3185</v>
      </c>
      <c r="C43" s="1319" t="s">
        <v>3128</v>
      </c>
      <c r="D43" s="1323" t="s">
        <v>3186</v>
      </c>
    </row>
    <row r="44" spans="1:4" ht="12.75" customHeight="1">
      <c r="A44" s="1319" t="s">
        <v>3131</v>
      </c>
      <c r="B44" s="1323" t="s">
        <v>3187</v>
      </c>
      <c r="C44" s="1319" t="s">
        <v>3131</v>
      </c>
      <c r="D44" s="1323" t="s">
        <v>3188</v>
      </c>
    </row>
    <row r="45" spans="1:4" ht="12.75" customHeight="1">
      <c r="A45" s="1319" t="s">
        <v>3134</v>
      </c>
      <c r="B45" s="1323" t="s">
        <v>3189</v>
      </c>
      <c r="C45" s="1319" t="s">
        <v>3134</v>
      </c>
      <c r="D45" s="1323" t="s">
        <v>3190</v>
      </c>
    </row>
    <row r="46" spans="1:4" ht="9" customHeight="1">
      <c r="B46" s="1323"/>
    </row>
    <row r="47" spans="1:4" ht="12.75" customHeight="1">
      <c r="A47" s="1321" t="s">
        <v>3191</v>
      </c>
      <c r="B47" s="1322"/>
      <c r="C47" s="1321" t="s">
        <v>3192</v>
      </c>
      <c r="D47" s="1322"/>
    </row>
    <row r="48" spans="1:4" ht="12.75" customHeight="1">
      <c r="A48" s="1321" t="s">
        <v>3193</v>
      </c>
      <c r="B48" s="1322"/>
      <c r="C48" s="1322" t="s">
        <v>3194</v>
      </c>
      <c r="D48" s="1322"/>
    </row>
    <row r="49" spans="1:4" ht="12.75" customHeight="1">
      <c r="A49" s="1322" t="s">
        <v>3195</v>
      </c>
      <c r="B49" s="1322"/>
      <c r="C49" s="1322" t="s">
        <v>3196</v>
      </c>
      <c r="D49" s="1322"/>
    </row>
    <row r="50" spans="1:4" ht="12.75" customHeight="1">
      <c r="A50" s="1319" t="s">
        <v>3125</v>
      </c>
      <c r="B50" s="1323" t="s">
        <v>3197</v>
      </c>
      <c r="C50" s="1319" t="s">
        <v>3125</v>
      </c>
      <c r="D50" s="1323" t="s">
        <v>3198</v>
      </c>
    </row>
    <row r="51" spans="1:4" ht="12.75" customHeight="1">
      <c r="A51" s="1319" t="s">
        <v>3128</v>
      </c>
      <c r="B51" s="1323" t="s">
        <v>3199</v>
      </c>
      <c r="C51" s="1319" t="s">
        <v>3128</v>
      </c>
      <c r="D51" s="1323" t="s">
        <v>3200</v>
      </c>
    </row>
    <row r="52" spans="1:4" ht="12.75" customHeight="1">
      <c r="A52" s="1319" t="s">
        <v>3131</v>
      </c>
      <c r="B52" s="1323" t="s">
        <v>3201</v>
      </c>
      <c r="C52" s="1319" t="s">
        <v>3131</v>
      </c>
      <c r="D52" s="1323" t="s">
        <v>3202</v>
      </c>
    </row>
    <row r="53" spans="1:4" ht="12.75" customHeight="1">
      <c r="A53" s="1319" t="s">
        <v>3134</v>
      </c>
      <c r="B53" s="1324" t="s">
        <v>3203</v>
      </c>
      <c r="C53" s="1319" t="s">
        <v>3134</v>
      </c>
      <c r="D53" s="1323" t="s">
        <v>3204</v>
      </c>
    </row>
    <row r="54" spans="1:4" ht="9" customHeight="1"/>
    <row r="55" spans="1:4" ht="12.75" customHeight="1">
      <c r="A55" s="1321" t="s">
        <v>3205</v>
      </c>
      <c r="B55" s="1322"/>
      <c r="C55" s="1321" t="s">
        <v>3191</v>
      </c>
    </row>
    <row r="56" spans="1:4" ht="12.75" customHeight="1">
      <c r="A56" s="1322" t="s">
        <v>3206</v>
      </c>
      <c r="B56" s="1322"/>
      <c r="C56" s="1321" t="s">
        <v>3207</v>
      </c>
      <c r="D56" s="1323"/>
    </row>
    <row r="57" spans="1:4" ht="12.75" customHeight="1">
      <c r="A57" s="1319" t="s">
        <v>3125</v>
      </c>
      <c r="B57" s="1323" t="s">
        <v>3208</v>
      </c>
      <c r="C57" s="1322" t="s">
        <v>3209</v>
      </c>
      <c r="D57" s="1322"/>
    </row>
    <row r="58" spans="1:4" ht="12.75" customHeight="1">
      <c r="A58" s="1319" t="s">
        <v>3128</v>
      </c>
      <c r="B58" s="1323" t="s">
        <v>3210</v>
      </c>
      <c r="C58" s="1322" t="s">
        <v>3211</v>
      </c>
      <c r="D58" s="1322"/>
    </row>
    <row r="59" spans="1:4" ht="12.75" customHeight="1">
      <c r="A59" s="1319" t="s">
        <v>3131</v>
      </c>
      <c r="B59" s="1323" t="s">
        <v>3212</v>
      </c>
      <c r="C59" s="1319" t="s">
        <v>3125</v>
      </c>
      <c r="D59" s="1323" t="s">
        <v>3213</v>
      </c>
    </row>
    <row r="60" spans="1:4" ht="12.75" customHeight="1">
      <c r="A60" s="1319" t="s">
        <v>3134</v>
      </c>
      <c r="B60" s="1324" t="s">
        <v>3214</v>
      </c>
      <c r="C60" s="1319" t="s">
        <v>3128</v>
      </c>
      <c r="D60" s="1323" t="s">
        <v>3215</v>
      </c>
    </row>
    <row r="61" spans="1:4" ht="12.75" customHeight="1">
      <c r="C61" s="1319" t="s">
        <v>3131</v>
      </c>
      <c r="D61" s="1319" t="s">
        <v>3201</v>
      </c>
    </row>
    <row r="62" spans="1:4" ht="12.75" customHeight="1">
      <c r="C62" s="1319" t="s">
        <v>3134</v>
      </c>
      <c r="D62" s="1323" t="s">
        <v>3203</v>
      </c>
    </row>
    <row r="63" spans="1:4" ht="9" customHeight="1">
      <c r="D63" s="1323"/>
    </row>
    <row r="64" spans="1:4" ht="12.75" customHeight="1">
      <c r="A64" s="1321" t="s">
        <v>3216</v>
      </c>
      <c r="B64" s="1322"/>
      <c r="C64" s="1321" t="s">
        <v>3217</v>
      </c>
      <c r="D64" s="1322"/>
    </row>
    <row r="65" spans="1:4" ht="12.75" customHeight="1">
      <c r="A65" s="1322" t="s">
        <v>3218</v>
      </c>
      <c r="B65" s="1322"/>
      <c r="C65" s="1322" t="s">
        <v>3219</v>
      </c>
      <c r="D65" s="1322"/>
    </row>
    <row r="66" spans="1:4" ht="12.75" customHeight="1">
      <c r="A66" s="1322" t="s">
        <v>3220</v>
      </c>
      <c r="B66" s="1322"/>
      <c r="C66" s="1322" t="s">
        <v>3221</v>
      </c>
      <c r="D66" s="1322"/>
    </row>
    <row r="67" spans="1:4" ht="12.75" customHeight="1">
      <c r="A67" s="1319" t="s">
        <v>3125</v>
      </c>
      <c r="B67" s="1323" t="s">
        <v>3222</v>
      </c>
      <c r="C67" s="1319" t="s">
        <v>3125</v>
      </c>
      <c r="D67" s="1323" t="s">
        <v>3223</v>
      </c>
    </row>
    <row r="68" spans="1:4" ht="12.75" customHeight="1">
      <c r="A68" s="1319" t="s">
        <v>3128</v>
      </c>
      <c r="B68" s="1323" t="s">
        <v>3224</v>
      </c>
      <c r="C68" s="1319" t="s">
        <v>3128</v>
      </c>
      <c r="D68" s="1323" t="s">
        <v>3225</v>
      </c>
    </row>
    <row r="69" spans="1:4" ht="12.75" customHeight="1">
      <c r="A69" s="1319" t="s">
        <v>3131</v>
      </c>
      <c r="B69" s="1323" t="s">
        <v>3226</v>
      </c>
      <c r="C69" s="1319" t="s">
        <v>3131</v>
      </c>
      <c r="D69" s="1324" t="s">
        <v>3227</v>
      </c>
    </row>
    <row r="70" spans="1:4" ht="12.75" customHeight="1">
      <c r="A70" s="1319" t="s">
        <v>3134</v>
      </c>
      <c r="B70" s="1323" t="s">
        <v>3228</v>
      </c>
      <c r="C70" s="1319" t="s">
        <v>3134</v>
      </c>
      <c r="D70" s="1323" t="s">
        <v>3229</v>
      </c>
    </row>
    <row r="71" spans="1:4" ht="12.75" customHeight="1">
      <c r="B71" s="1324"/>
      <c r="D71" s="1323"/>
    </row>
    <row r="72" spans="1:4">
      <c r="A72" s="297" t="s">
        <v>48</v>
      </c>
    </row>
  </sheetData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  <hyperlink ref="B37" r:id="rId28"/>
  </hyperlinks>
  <pageMargins left="0.7" right="0.7" top="0.78740157499999996" bottom="0.78740157499999996" header="0.3" footer="0.3"/>
  <drawing r:id="rId29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5"/>
  <sheetViews>
    <sheetView workbookViewId="0">
      <pane ySplit="1" topLeftCell="A2" activePane="bottomLeft" state="frozen"/>
      <selection pane="bottomLeft" sqref="A1:D1"/>
    </sheetView>
  </sheetViews>
  <sheetFormatPr baseColWidth="10" defaultColWidth="11.42578125" defaultRowHeight="12.75"/>
  <cols>
    <col min="1" max="1" width="6.85546875" style="211" customWidth="1"/>
    <col min="2" max="2" width="42.28515625" style="211" customWidth="1"/>
    <col min="3" max="3" width="6.85546875" style="211" customWidth="1"/>
    <col min="4" max="4" width="53.42578125" style="211" customWidth="1"/>
    <col min="5" max="16384" width="11.42578125" style="211"/>
  </cols>
  <sheetData>
    <row r="1" spans="1:4" ht="30" customHeight="1">
      <c r="A1" s="1520" t="s">
        <v>3230</v>
      </c>
      <c r="B1" s="1520"/>
      <c r="C1" s="1520"/>
      <c r="D1" s="1520"/>
    </row>
    <row r="2" spans="1:4" ht="13.5" customHeight="1">
      <c r="A2" s="1325"/>
      <c r="B2" s="1325"/>
      <c r="C2" s="1325"/>
      <c r="D2" s="1325"/>
    </row>
    <row r="3" spans="1:4">
      <c r="A3" s="1326"/>
      <c r="B3" s="1326"/>
      <c r="C3" s="1326"/>
      <c r="D3" s="1326"/>
    </row>
    <row r="4" spans="1:4" ht="12.6" customHeight="1">
      <c r="A4" s="432"/>
      <c r="B4" s="1521" t="s">
        <v>3231</v>
      </c>
      <c r="C4" s="1521"/>
      <c r="D4" s="1521"/>
    </row>
    <row r="5" spans="1:4" ht="12.6" customHeight="1">
      <c r="A5" s="432"/>
      <c r="B5" s="1521" t="s">
        <v>3232</v>
      </c>
      <c r="C5" s="1521"/>
      <c r="D5" s="1521"/>
    </row>
    <row r="6" spans="1:4" ht="12.6" customHeight="1">
      <c r="A6" s="432"/>
      <c r="B6" s="1518" t="s">
        <v>3233</v>
      </c>
      <c r="C6" s="1518"/>
      <c r="D6" s="1518"/>
    </row>
    <row r="7" spans="1:4" ht="12.6" customHeight="1">
      <c r="A7" s="432"/>
      <c r="B7" s="1518" t="s">
        <v>3234</v>
      </c>
      <c r="C7" s="1518"/>
      <c r="D7" s="1518"/>
    </row>
    <row r="8" spans="1:4" ht="12.6" customHeight="1">
      <c r="A8" s="432"/>
      <c r="B8" s="1518" t="s">
        <v>3235</v>
      </c>
      <c r="C8" s="1518"/>
      <c r="D8" s="1518"/>
    </row>
    <row r="9" spans="1:4" ht="12.6" customHeight="1">
      <c r="A9" s="432"/>
      <c r="B9" s="1518" t="s">
        <v>3236</v>
      </c>
      <c r="C9" s="1518"/>
      <c r="D9" s="1518"/>
    </row>
    <row r="10" spans="1:4" ht="12.6" customHeight="1">
      <c r="A10" s="432"/>
      <c r="B10" s="1519" t="s">
        <v>3237</v>
      </c>
      <c r="C10" s="1519"/>
      <c r="D10" s="1519"/>
    </row>
    <row r="11" spans="1:4" ht="12.6" customHeight="1">
      <c r="A11" s="432"/>
      <c r="B11" s="1327" t="s">
        <v>3238</v>
      </c>
      <c r="C11" s="1327"/>
      <c r="D11" s="1327"/>
    </row>
    <row r="12" spans="1:4" ht="12.6" customHeight="1">
      <c r="A12" s="432"/>
      <c r="B12" s="1327"/>
      <c r="C12" s="1327"/>
      <c r="D12" s="1327"/>
    </row>
    <row r="13" spans="1:4" ht="12.6" customHeight="1">
      <c r="A13" s="432"/>
      <c r="B13" s="1328"/>
      <c r="C13" s="1328"/>
      <c r="D13" s="1328"/>
    </row>
    <row r="14" spans="1:4" s="360" customFormat="1" ht="12.6" customHeight="1">
      <c r="A14" s="135" t="s">
        <v>3239</v>
      </c>
      <c r="B14" s="132"/>
      <c r="C14" s="135" t="s">
        <v>3240</v>
      </c>
      <c r="D14" s="132"/>
    </row>
    <row r="15" spans="1:4" s="360" customFormat="1" ht="12.6" customHeight="1">
      <c r="A15" s="135" t="s">
        <v>107</v>
      </c>
      <c r="B15" s="132"/>
      <c r="C15" s="135" t="s">
        <v>110</v>
      </c>
      <c r="D15" s="132"/>
    </row>
    <row r="16" spans="1:4" s="360" customFormat="1" ht="12.6" customHeight="1">
      <c r="A16" s="132" t="s">
        <v>3241</v>
      </c>
      <c r="B16" s="132"/>
      <c r="C16" s="132" t="s">
        <v>3242</v>
      </c>
      <c r="D16" s="132"/>
    </row>
    <row r="17" spans="1:4" s="360" customFormat="1" ht="12.6" customHeight="1">
      <c r="A17" s="132" t="s">
        <v>3243</v>
      </c>
      <c r="B17" s="132"/>
      <c r="C17" s="132" t="s">
        <v>3156</v>
      </c>
      <c r="D17" s="132"/>
    </row>
    <row r="18" spans="1:4" s="360" customFormat="1" ht="12.6" customHeight="1">
      <c r="A18" s="132" t="s">
        <v>3125</v>
      </c>
      <c r="B18" s="132" t="s">
        <v>3244</v>
      </c>
      <c r="C18" s="132" t="s">
        <v>3125</v>
      </c>
      <c r="D18" s="132" t="s">
        <v>3245</v>
      </c>
    </row>
    <row r="19" spans="1:4" s="360" customFormat="1" ht="12.6" customHeight="1">
      <c r="A19" s="132" t="s">
        <v>3128</v>
      </c>
      <c r="B19" s="132" t="s">
        <v>3246</v>
      </c>
      <c r="C19" s="132" t="s">
        <v>3128</v>
      </c>
      <c r="D19" s="132" t="s">
        <v>3247</v>
      </c>
    </row>
    <row r="20" spans="1:4" s="360" customFormat="1" ht="12.6" customHeight="1">
      <c r="A20" s="132" t="s">
        <v>3131</v>
      </c>
      <c r="B20" s="132" t="s">
        <v>3248</v>
      </c>
      <c r="C20" s="132" t="s">
        <v>3131</v>
      </c>
      <c r="D20" s="132" t="s">
        <v>3249</v>
      </c>
    </row>
    <row r="21" spans="1:4" s="360" customFormat="1" ht="12.6" customHeight="1">
      <c r="A21" s="132" t="s">
        <v>3134</v>
      </c>
      <c r="B21" s="132" t="s">
        <v>3250</v>
      </c>
      <c r="C21" s="132" t="s">
        <v>3134</v>
      </c>
      <c r="D21" s="1329" t="s">
        <v>3251</v>
      </c>
    </row>
    <row r="22" spans="1:4" ht="12.6" customHeight="1">
      <c r="A22" s="432"/>
      <c r="B22" s="1330"/>
      <c r="C22" s="1330"/>
      <c r="D22" s="1331"/>
    </row>
    <row r="23" spans="1:4" s="360" customFormat="1" ht="12.6" customHeight="1">
      <c r="A23" s="135" t="s">
        <v>3252</v>
      </c>
      <c r="B23" s="132"/>
      <c r="C23" s="135" t="s">
        <v>3253</v>
      </c>
      <c r="D23" s="132"/>
    </row>
    <row r="24" spans="1:4" s="360" customFormat="1" ht="12.6" customHeight="1">
      <c r="A24" s="135" t="s">
        <v>107</v>
      </c>
      <c r="B24" s="132"/>
      <c r="C24" s="135" t="s">
        <v>111</v>
      </c>
    </row>
    <row r="25" spans="1:4" s="360" customFormat="1" ht="12.6" customHeight="1">
      <c r="A25" s="132" t="s">
        <v>3254</v>
      </c>
      <c r="B25" s="132"/>
      <c r="C25" s="132" t="s">
        <v>3255</v>
      </c>
      <c r="D25" s="132"/>
    </row>
    <row r="26" spans="1:4" s="360" customFormat="1" ht="12.6" customHeight="1">
      <c r="A26" s="132" t="s">
        <v>3243</v>
      </c>
      <c r="B26" s="132"/>
      <c r="C26" s="132" t="s">
        <v>3256</v>
      </c>
      <c r="D26" s="132"/>
    </row>
    <row r="27" spans="1:4" s="360" customFormat="1" ht="12.6" customHeight="1">
      <c r="A27" s="132" t="s">
        <v>3125</v>
      </c>
      <c r="B27" s="132" t="s">
        <v>3244</v>
      </c>
      <c r="C27" s="132" t="s">
        <v>3125</v>
      </c>
      <c r="D27" s="132" t="s">
        <v>3257</v>
      </c>
    </row>
    <row r="28" spans="1:4" s="360" customFormat="1" ht="12.6" customHeight="1">
      <c r="A28" s="132" t="s">
        <v>3128</v>
      </c>
      <c r="B28" s="132" t="s">
        <v>3258</v>
      </c>
      <c r="C28" s="132" t="s">
        <v>3128</v>
      </c>
      <c r="D28" s="132" t="s">
        <v>3259</v>
      </c>
    </row>
    <row r="29" spans="1:4" s="360" customFormat="1" ht="12.6" customHeight="1">
      <c r="A29" s="132" t="s">
        <v>3131</v>
      </c>
      <c r="B29" s="132" t="s">
        <v>3260</v>
      </c>
      <c r="C29" s="132" t="s">
        <v>3131</v>
      </c>
      <c r="D29" s="132" t="s">
        <v>3261</v>
      </c>
    </row>
    <row r="30" spans="1:4" s="360" customFormat="1" ht="12.6" customHeight="1">
      <c r="A30" s="132" t="s">
        <v>3134</v>
      </c>
      <c r="B30" s="132" t="s">
        <v>3262</v>
      </c>
      <c r="C30" s="132" t="s">
        <v>3134</v>
      </c>
      <c r="D30" s="132" t="s">
        <v>3263</v>
      </c>
    </row>
    <row r="31" spans="1:4" ht="12.6" customHeight="1">
      <c r="A31" s="432"/>
      <c r="B31" s="1330"/>
      <c r="C31" s="432"/>
      <c r="D31" s="1332"/>
    </row>
    <row r="32" spans="1:4" s="360" customFormat="1" ht="12.6" customHeight="1">
      <c r="A32" s="135" t="s">
        <v>3264</v>
      </c>
      <c r="B32" s="132"/>
      <c r="C32" s="135" t="s">
        <v>3265</v>
      </c>
      <c r="D32" s="132"/>
    </row>
    <row r="33" spans="1:4" s="360" customFormat="1" ht="12.6" customHeight="1">
      <c r="A33" s="135" t="s">
        <v>3266</v>
      </c>
      <c r="C33" s="135" t="s">
        <v>376</v>
      </c>
      <c r="D33" s="132"/>
    </row>
    <row r="34" spans="1:4" s="360" customFormat="1" ht="12.6" customHeight="1">
      <c r="A34" s="132" t="s">
        <v>3267</v>
      </c>
      <c r="B34" s="132"/>
      <c r="C34" s="132" t="s">
        <v>3268</v>
      </c>
      <c r="D34" s="132"/>
    </row>
    <row r="35" spans="1:4" s="360" customFormat="1" ht="12.6" customHeight="1">
      <c r="A35" s="132" t="s">
        <v>3269</v>
      </c>
      <c r="B35" s="132"/>
      <c r="C35" s="132" t="s">
        <v>3270</v>
      </c>
      <c r="D35" s="132"/>
    </row>
    <row r="36" spans="1:4" s="360" customFormat="1" ht="12.6" customHeight="1">
      <c r="A36" s="132" t="s">
        <v>3125</v>
      </c>
      <c r="B36" s="132" t="s">
        <v>3271</v>
      </c>
      <c r="C36" s="132" t="s">
        <v>3125</v>
      </c>
      <c r="D36" s="1333" t="s">
        <v>3272</v>
      </c>
    </row>
    <row r="37" spans="1:4" s="360" customFormat="1" ht="12.6" customHeight="1">
      <c r="A37" s="132" t="s">
        <v>3128</v>
      </c>
      <c r="B37" s="132" t="s">
        <v>3273</v>
      </c>
      <c r="C37" s="132" t="s">
        <v>3128</v>
      </c>
      <c r="D37" s="1333" t="s">
        <v>3274</v>
      </c>
    </row>
    <row r="38" spans="1:4" s="360" customFormat="1" ht="12.6" customHeight="1">
      <c r="A38" s="132" t="s">
        <v>3131</v>
      </c>
      <c r="B38" s="132" t="s">
        <v>3275</v>
      </c>
      <c r="C38" s="132" t="s">
        <v>3131</v>
      </c>
      <c r="D38" s="1333" t="s">
        <v>3276</v>
      </c>
    </row>
    <row r="39" spans="1:4" ht="12.6" customHeight="1">
      <c r="A39" s="132" t="s">
        <v>3134</v>
      </c>
      <c r="B39" s="132" t="s">
        <v>3277</v>
      </c>
      <c r="C39" s="916" t="s">
        <v>3134</v>
      </c>
      <c r="D39" s="132" t="s">
        <v>3278</v>
      </c>
    </row>
    <row r="40" spans="1:4" ht="12.6" customHeight="1">
      <c r="A40" s="132"/>
      <c r="B40" s="132"/>
      <c r="C40" s="916"/>
      <c r="D40" s="132"/>
    </row>
    <row r="41" spans="1:4" s="360" customFormat="1" ht="12.6" customHeight="1">
      <c r="A41" s="135" t="s">
        <v>3279</v>
      </c>
      <c r="B41" s="1330"/>
      <c r="C41" s="135" t="s">
        <v>3280</v>
      </c>
      <c r="D41" s="132"/>
    </row>
    <row r="42" spans="1:4" s="360" customFormat="1" ht="12.6" customHeight="1">
      <c r="A42" s="135" t="s">
        <v>109</v>
      </c>
      <c r="B42" s="132"/>
      <c r="C42" s="135" t="s">
        <v>376</v>
      </c>
      <c r="D42" s="132"/>
    </row>
    <row r="43" spans="1:4" s="360" customFormat="1" ht="12.6" customHeight="1">
      <c r="A43" s="132" t="s">
        <v>3281</v>
      </c>
      <c r="B43" s="132"/>
      <c r="C43" s="132" t="s">
        <v>3282</v>
      </c>
      <c r="D43" s="132"/>
    </row>
    <row r="44" spans="1:4" s="360" customFormat="1" ht="12.6" customHeight="1">
      <c r="A44" s="132" t="s">
        <v>3283</v>
      </c>
      <c r="B44" s="132"/>
      <c r="C44" s="132" t="s">
        <v>3270</v>
      </c>
      <c r="D44" s="1333"/>
    </row>
    <row r="45" spans="1:4" s="360" customFormat="1" ht="12.6" customHeight="1">
      <c r="A45" s="132" t="s">
        <v>3125</v>
      </c>
      <c r="B45" s="132" t="s">
        <v>3284</v>
      </c>
      <c r="C45" s="132" t="s">
        <v>3125</v>
      </c>
      <c r="D45" s="132" t="s">
        <v>3285</v>
      </c>
    </row>
    <row r="46" spans="1:4" s="360" customFormat="1" ht="12.6" customHeight="1">
      <c r="A46" s="132" t="s">
        <v>3128</v>
      </c>
      <c r="B46" s="132" t="s">
        <v>3286</v>
      </c>
      <c r="C46" s="132" t="s">
        <v>3128</v>
      </c>
      <c r="D46" s="132" t="s">
        <v>3287</v>
      </c>
    </row>
    <row r="47" spans="1:4" s="360" customFormat="1" ht="12.6" customHeight="1">
      <c r="A47" s="132" t="s">
        <v>3131</v>
      </c>
      <c r="B47" s="132" t="s">
        <v>3288</v>
      </c>
      <c r="C47" s="132" t="s">
        <v>3131</v>
      </c>
      <c r="D47" s="1333" t="s">
        <v>3289</v>
      </c>
    </row>
    <row r="48" spans="1:4" s="360" customFormat="1" ht="12.6" customHeight="1">
      <c r="A48" s="132" t="s">
        <v>3134</v>
      </c>
      <c r="B48" s="132" t="s">
        <v>3290</v>
      </c>
      <c r="C48" s="916" t="s">
        <v>3134</v>
      </c>
      <c r="D48" s="132" t="s">
        <v>3291</v>
      </c>
    </row>
    <row r="49" spans="1:4">
      <c r="A49" s="916"/>
      <c r="B49" s="132"/>
      <c r="C49" s="916"/>
      <c r="D49" s="1334"/>
    </row>
    <row r="50" spans="1:4" ht="12.6" customHeight="1">
      <c r="A50" s="135" t="s">
        <v>3292</v>
      </c>
      <c r="B50" s="132"/>
      <c r="C50" s="135" t="s">
        <v>3293</v>
      </c>
      <c r="D50" s="132"/>
    </row>
    <row r="51" spans="1:4" ht="12.6" customHeight="1">
      <c r="A51" s="135" t="s">
        <v>110</v>
      </c>
      <c r="B51" s="132"/>
      <c r="C51" s="132" t="s">
        <v>3294</v>
      </c>
      <c r="D51" s="132"/>
    </row>
    <row r="52" spans="1:4" ht="12.6" customHeight="1">
      <c r="A52" s="132" t="s">
        <v>3295</v>
      </c>
      <c r="B52" s="132"/>
      <c r="C52" s="132" t="s">
        <v>3296</v>
      </c>
      <c r="D52" s="132"/>
    </row>
    <row r="53" spans="1:4" ht="12.6" customHeight="1">
      <c r="A53" s="132" t="s">
        <v>3297</v>
      </c>
      <c r="B53" s="132"/>
      <c r="C53" s="132" t="s">
        <v>3125</v>
      </c>
      <c r="D53" s="132" t="s">
        <v>3298</v>
      </c>
    </row>
    <row r="54" spans="1:4" ht="12.6" customHeight="1">
      <c r="A54" s="132" t="s">
        <v>3125</v>
      </c>
      <c r="B54" s="132" t="s">
        <v>3299</v>
      </c>
      <c r="C54" s="132" t="s">
        <v>3128</v>
      </c>
      <c r="D54" s="132" t="s">
        <v>3300</v>
      </c>
    </row>
    <row r="55" spans="1:4" ht="12.6" customHeight="1">
      <c r="A55" s="132" t="s">
        <v>3128</v>
      </c>
      <c r="B55" s="132" t="s">
        <v>3301</v>
      </c>
      <c r="C55" s="132" t="s">
        <v>3131</v>
      </c>
      <c r="D55" s="1333" t="s">
        <v>3302</v>
      </c>
    </row>
    <row r="56" spans="1:4" ht="12.6" customHeight="1">
      <c r="A56" s="132" t="s">
        <v>3131</v>
      </c>
      <c r="B56" s="132" t="s">
        <v>3303</v>
      </c>
      <c r="C56" s="132" t="s">
        <v>3134</v>
      </c>
      <c r="D56" s="132" t="s">
        <v>3304</v>
      </c>
    </row>
    <row r="57" spans="1:4" ht="12.6" customHeight="1">
      <c r="A57" s="132" t="s">
        <v>3134</v>
      </c>
      <c r="B57" s="132" t="s">
        <v>3305</v>
      </c>
    </row>
    <row r="58" spans="1:4" ht="12.6" customHeight="1"/>
    <row r="59" spans="1:4">
      <c r="A59" s="135" t="s">
        <v>3306</v>
      </c>
      <c r="B59" s="132"/>
      <c r="C59" s="135" t="s">
        <v>3307</v>
      </c>
      <c r="D59" s="132"/>
    </row>
    <row r="60" spans="1:4" ht="12.6" customHeight="1">
      <c r="A60" s="135" t="s">
        <v>118</v>
      </c>
      <c r="B60" s="132"/>
      <c r="C60" s="132" t="s">
        <v>3308</v>
      </c>
      <c r="D60" s="132"/>
    </row>
    <row r="61" spans="1:4" ht="12.6" customHeight="1">
      <c r="A61" s="132" t="s">
        <v>3309</v>
      </c>
      <c r="B61" s="132"/>
      <c r="C61" s="132" t="s">
        <v>3296</v>
      </c>
      <c r="D61" s="132"/>
    </row>
    <row r="62" spans="1:4" ht="12.6" customHeight="1">
      <c r="A62" s="132" t="s">
        <v>3310</v>
      </c>
      <c r="B62" s="132"/>
      <c r="C62" s="132" t="s">
        <v>3125</v>
      </c>
      <c r="D62" s="132" t="s">
        <v>3311</v>
      </c>
    </row>
    <row r="63" spans="1:4" ht="12.6" customHeight="1">
      <c r="A63" s="132" t="s">
        <v>3125</v>
      </c>
      <c r="B63" s="132" t="s">
        <v>3312</v>
      </c>
      <c r="C63" s="132" t="s">
        <v>3128</v>
      </c>
      <c r="D63" s="132" t="s">
        <v>3313</v>
      </c>
    </row>
    <row r="64" spans="1:4" ht="12.6" customHeight="1">
      <c r="A64" s="132" t="s">
        <v>3128</v>
      </c>
      <c r="B64" s="132" t="s">
        <v>3314</v>
      </c>
      <c r="C64" s="132" t="s">
        <v>3131</v>
      </c>
      <c r="D64" s="1333" t="s">
        <v>3315</v>
      </c>
    </row>
    <row r="65" spans="1:4" ht="12.6" customHeight="1">
      <c r="A65" s="132" t="s">
        <v>3131</v>
      </c>
      <c r="B65" s="132" t="s">
        <v>3316</v>
      </c>
      <c r="C65" s="132" t="s">
        <v>3134</v>
      </c>
      <c r="D65" s="1329" t="s">
        <v>3317</v>
      </c>
    </row>
    <row r="66" spans="1:4" ht="12.6" customHeight="1">
      <c r="A66" s="132" t="s">
        <v>3134</v>
      </c>
      <c r="B66" s="132" t="s">
        <v>3318</v>
      </c>
      <c r="C66" s="132"/>
      <c r="D66" s="132"/>
    </row>
    <row r="67" spans="1:4" ht="12.6" customHeight="1">
      <c r="A67" s="132"/>
      <c r="B67" s="132"/>
      <c r="C67" s="132"/>
      <c r="D67" s="132"/>
    </row>
    <row r="68" spans="1:4" ht="12.6" customHeight="1">
      <c r="A68" s="132"/>
      <c r="B68" s="132"/>
      <c r="C68" s="132"/>
      <c r="D68" s="132"/>
    </row>
    <row r="69" spans="1:4" ht="12.6" customHeight="1">
      <c r="A69" s="132"/>
      <c r="B69" s="132"/>
      <c r="C69" s="132"/>
      <c r="D69" s="132"/>
    </row>
    <row r="70" spans="1:4" ht="12.6" customHeight="1">
      <c r="A70" s="132"/>
      <c r="B70" s="132"/>
      <c r="C70" s="132"/>
      <c r="D70" s="132"/>
    </row>
    <row r="71" spans="1:4" ht="12.6" customHeight="1">
      <c r="A71" s="132"/>
      <c r="B71" s="132"/>
      <c r="C71" s="132"/>
      <c r="D71" s="132"/>
    </row>
    <row r="72" spans="1:4" ht="12.6" customHeight="1">
      <c r="A72" s="132"/>
      <c r="B72" s="132"/>
      <c r="C72" s="132"/>
      <c r="D72" s="132"/>
    </row>
    <row r="73" spans="1:4">
      <c r="B73" s="66"/>
    </row>
    <row r="74" spans="1:4" ht="12.6" customHeight="1">
      <c r="A74" s="297" t="s">
        <v>48</v>
      </c>
      <c r="B74" s="66"/>
    </row>
    <row r="75" spans="1:4" ht="12.6" customHeight="1">
      <c r="A75" s="297"/>
      <c r="B75" s="66"/>
    </row>
    <row r="76" spans="1:4" ht="12.6" customHeight="1">
      <c r="A76" s="135" t="s">
        <v>3319</v>
      </c>
      <c r="B76" s="132"/>
      <c r="C76" s="135" t="s">
        <v>3320</v>
      </c>
      <c r="D76" s="132"/>
    </row>
    <row r="77" spans="1:4" ht="12.6" customHeight="1">
      <c r="A77" s="132" t="s">
        <v>3321</v>
      </c>
      <c r="B77" s="132"/>
      <c r="C77" s="132" t="s">
        <v>3322</v>
      </c>
      <c r="D77" s="132"/>
    </row>
    <row r="78" spans="1:4" ht="12.6" customHeight="1">
      <c r="A78" s="132" t="s">
        <v>3323</v>
      </c>
      <c r="B78" s="132"/>
      <c r="C78" s="132" t="s">
        <v>3324</v>
      </c>
      <c r="D78" s="132"/>
    </row>
    <row r="79" spans="1:4" ht="12.6" customHeight="1">
      <c r="A79" s="132" t="s">
        <v>3125</v>
      </c>
      <c r="B79" s="132" t="s">
        <v>3325</v>
      </c>
      <c r="C79" s="132" t="s">
        <v>3125</v>
      </c>
      <c r="D79" s="132" t="s">
        <v>3326</v>
      </c>
    </row>
    <row r="80" spans="1:4" ht="12.6" customHeight="1">
      <c r="A80" s="132" t="s">
        <v>3128</v>
      </c>
      <c r="B80" s="132" t="s">
        <v>3327</v>
      </c>
      <c r="C80" s="132" t="s">
        <v>3128</v>
      </c>
      <c r="D80" s="132" t="s">
        <v>3328</v>
      </c>
    </row>
    <row r="81" spans="1:4" ht="12.6" customHeight="1">
      <c r="A81" s="132" t="s">
        <v>3131</v>
      </c>
      <c r="B81" s="132" t="s">
        <v>3329</v>
      </c>
      <c r="C81" s="132" t="s">
        <v>3131</v>
      </c>
      <c r="D81" s="132" t="s">
        <v>3330</v>
      </c>
    </row>
    <row r="82" spans="1:4" ht="12.6" customHeight="1">
      <c r="A82" s="132" t="s">
        <v>3134</v>
      </c>
      <c r="B82" s="132" t="s">
        <v>3331</v>
      </c>
      <c r="C82" s="132" t="s">
        <v>3134</v>
      </c>
      <c r="D82" s="132" t="s">
        <v>3332</v>
      </c>
    </row>
    <row r="83" spans="1:4" ht="12.6" customHeight="1">
      <c r="A83" s="132"/>
      <c r="B83" s="132"/>
    </row>
    <row r="84" spans="1:4" ht="12.6" customHeight="1"/>
    <row r="85" spans="1:4" ht="12.6" customHeight="1">
      <c r="A85" s="135" t="s">
        <v>3333</v>
      </c>
      <c r="B85" s="132"/>
      <c r="C85" s="135" t="s">
        <v>3334</v>
      </c>
      <c r="D85" s="132"/>
    </row>
    <row r="86" spans="1:4" ht="12.6" customHeight="1">
      <c r="A86" s="135" t="s">
        <v>3335</v>
      </c>
      <c r="B86" s="432"/>
      <c r="C86" s="132" t="s">
        <v>3336</v>
      </c>
      <c r="D86" s="132"/>
    </row>
    <row r="87" spans="1:4" ht="12.6" customHeight="1">
      <c r="A87" s="132" t="s">
        <v>3337</v>
      </c>
      <c r="B87" s="132"/>
      <c r="C87" s="132" t="s">
        <v>3338</v>
      </c>
      <c r="D87" s="132"/>
    </row>
    <row r="88" spans="1:4" ht="12.6" customHeight="1">
      <c r="A88" s="132" t="s">
        <v>3339</v>
      </c>
      <c r="B88" s="132"/>
      <c r="C88" s="132" t="s">
        <v>3125</v>
      </c>
      <c r="D88" s="132" t="s">
        <v>3340</v>
      </c>
    </row>
    <row r="89" spans="1:4" ht="12.6" customHeight="1">
      <c r="A89" s="132" t="s">
        <v>3125</v>
      </c>
      <c r="B89" s="132" t="s">
        <v>3341</v>
      </c>
      <c r="C89" s="132" t="s">
        <v>3128</v>
      </c>
      <c r="D89" s="132" t="s">
        <v>3342</v>
      </c>
    </row>
    <row r="90" spans="1:4" ht="12.6" customHeight="1">
      <c r="A90" s="132" t="s">
        <v>3128</v>
      </c>
      <c r="B90" s="132" t="s">
        <v>3343</v>
      </c>
      <c r="C90" s="132" t="s">
        <v>3131</v>
      </c>
      <c r="D90" s="1333" t="s">
        <v>3344</v>
      </c>
    </row>
    <row r="91" spans="1:4" ht="12.6" customHeight="1">
      <c r="A91" s="132" t="s">
        <v>3131</v>
      </c>
      <c r="B91" s="132" t="s">
        <v>3345</v>
      </c>
      <c r="C91" s="132" t="s">
        <v>3134</v>
      </c>
      <c r="D91" s="1329" t="s">
        <v>3346</v>
      </c>
    </row>
    <row r="92" spans="1:4" ht="12.6" customHeight="1">
      <c r="A92" s="916" t="s">
        <v>3134</v>
      </c>
      <c r="B92" s="132" t="s">
        <v>3347</v>
      </c>
    </row>
    <row r="93" spans="1:4" ht="12.6" customHeight="1">
      <c r="A93" s="916"/>
      <c r="B93" s="916"/>
    </row>
    <row r="94" spans="1:4" ht="12.6" customHeight="1">
      <c r="A94" s="135" t="s">
        <v>3348</v>
      </c>
      <c r="B94" s="132"/>
      <c r="C94" s="135" t="s">
        <v>3349</v>
      </c>
      <c r="D94" s="132"/>
    </row>
    <row r="95" spans="1:4" ht="12.6" customHeight="1">
      <c r="A95" s="135" t="s">
        <v>3350</v>
      </c>
      <c r="B95" s="132"/>
      <c r="C95" s="135" t="s">
        <v>3351</v>
      </c>
      <c r="D95" s="132"/>
    </row>
    <row r="96" spans="1:4" ht="12.6" customHeight="1">
      <c r="A96" s="132" t="s">
        <v>3352</v>
      </c>
      <c r="B96" s="132"/>
      <c r="C96" s="132" t="s">
        <v>3353</v>
      </c>
      <c r="D96" s="132"/>
    </row>
    <row r="97" spans="1:4" ht="12.6" customHeight="1">
      <c r="A97" s="132" t="s">
        <v>3125</v>
      </c>
      <c r="B97" s="132" t="s">
        <v>3354</v>
      </c>
      <c r="C97" s="132" t="s">
        <v>3338</v>
      </c>
      <c r="D97" s="132"/>
    </row>
    <row r="98" spans="1:4" ht="12.6" customHeight="1">
      <c r="A98" s="132" t="s">
        <v>3128</v>
      </c>
      <c r="B98" s="132" t="s">
        <v>3355</v>
      </c>
      <c r="C98" s="132" t="s">
        <v>3125</v>
      </c>
      <c r="D98" s="132" t="s">
        <v>3356</v>
      </c>
    </row>
    <row r="99" spans="1:4" ht="12.6" customHeight="1">
      <c r="A99" s="132" t="s">
        <v>3131</v>
      </c>
      <c r="B99" s="132" t="s">
        <v>3357</v>
      </c>
      <c r="C99" s="132" t="s">
        <v>3128</v>
      </c>
      <c r="D99" s="132" t="s">
        <v>3358</v>
      </c>
    </row>
    <row r="100" spans="1:4" ht="12.6" customHeight="1">
      <c r="A100" s="916" t="s">
        <v>3134</v>
      </c>
      <c r="B100" s="132" t="s">
        <v>3359</v>
      </c>
      <c r="C100" s="132" t="s">
        <v>3131</v>
      </c>
      <c r="D100" s="132" t="s">
        <v>3360</v>
      </c>
    </row>
    <row r="101" spans="1:4" ht="12.6" customHeight="1">
      <c r="C101" s="132" t="s">
        <v>3134</v>
      </c>
      <c r="D101" s="132" t="s">
        <v>3361</v>
      </c>
    </row>
    <row r="102" spans="1:4" ht="12.6" customHeight="1">
      <c r="C102" s="432"/>
      <c r="D102" s="432"/>
    </row>
    <row r="103" spans="1:4" ht="12.6" customHeight="1">
      <c r="A103" s="135" t="s">
        <v>3362</v>
      </c>
      <c r="B103" s="132"/>
      <c r="C103" s="135" t="s">
        <v>3363</v>
      </c>
      <c r="D103" s="132"/>
    </row>
    <row r="104" spans="1:4" ht="12.6" customHeight="1">
      <c r="A104" s="135" t="s">
        <v>3350</v>
      </c>
      <c r="B104" s="132"/>
      <c r="C104" s="135" t="s">
        <v>3364</v>
      </c>
      <c r="D104" s="132"/>
    </row>
    <row r="105" spans="1:4" ht="12.6" customHeight="1">
      <c r="A105" s="132" t="s">
        <v>3352</v>
      </c>
      <c r="B105" s="132"/>
      <c r="C105" s="132" t="s">
        <v>3365</v>
      </c>
      <c r="D105" s="132"/>
    </row>
    <row r="106" spans="1:4" ht="12.6" customHeight="1">
      <c r="A106" s="132" t="s">
        <v>3125</v>
      </c>
      <c r="B106" s="132" t="s">
        <v>3366</v>
      </c>
      <c r="C106" s="132" t="s">
        <v>3367</v>
      </c>
    </row>
    <row r="107" spans="1:4" ht="12.6" customHeight="1">
      <c r="A107" s="132" t="s">
        <v>3128</v>
      </c>
      <c r="B107" s="132" t="s">
        <v>3368</v>
      </c>
      <c r="C107" s="132" t="s">
        <v>3125</v>
      </c>
      <c r="D107" s="132" t="s">
        <v>3369</v>
      </c>
    </row>
    <row r="108" spans="1:4" ht="12.6" customHeight="1">
      <c r="A108" s="132" t="s">
        <v>3131</v>
      </c>
      <c r="B108" s="132" t="s">
        <v>3370</v>
      </c>
      <c r="C108" s="432" t="s">
        <v>3128</v>
      </c>
      <c r="D108" s="132" t="s">
        <v>3371</v>
      </c>
    </row>
    <row r="109" spans="1:4" ht="12.6" customHeight="1">
      <c r="A109" s="916" t="s">
        <v>3134</v>
      </c>
      <c r="B109" s="916" t="s">
        <v>3372</v>
      </c>
      <c r="C109" s="132" t="s">
        <v>3131</v>
      </c>
      <c r="D109" s="132" t="s">
        <v>3373</v>
      </c>
    </row>
    <row r="110" spans="1:4" ht="12.6" customHeight="1">
      <c r="C110" s="432" t="s">
        <v>3134</v>
      </c>
      <c r="D110" s="432" t="s">
        <v>3374</v>
      </c>
    </row>
    <row r="111" spans="1:4" ht="12.6" customHeight="1"/>
    <row r="112" spans="1:4" ht="12.6" customHeight="1">
      <c r="A112" s="135" t="s">
        <v>3375</v>
      </c>
      <c r="B112" s="132"/>
      <c r="C112" s="135" t="s">
        <v>3376</v>
      </c>
      <c r="D112" s="132"/>
    </row>
    <row r="113" spans="1:4" ht="12.6" customHeight="1">
      <c r="A113" s="135" t="s">
        <v>121</v>
      </c>
      <c r="B113" s="132"/>
      <c r="C113" s="135" t="s">
        <v>125</v>
      </c>
      <c r="D113" s="132"/>
    </row>
    <row r="114" spans="1:4" ht="12.6" customHeight="1">
      <c r="A114" s="132" t="s">
        <v>3377</v>
      </c>
      <c r="B114" s="132"/>
      <c r="C114" s="132" t="s">
        <v>3378</v>
      </c>
      <c r="D114" s="132"/>
    </row>
    <row r="115" spans="1:4" ht="12.6" customHeight="1">
      <c r="A115" s="132" t="s">
        <v>3379</v>
      </c>
      <c r="B115" s="132"/>
      <c r="C115" s="132" t="s">
        <v>3380</v>
      </c>
      <c r="D115" s="132"/>
    </row>
    <row r="116" spans="1:4" ht="12.6" customHeight="1">
      <c r="A116" s="132" t="s">
        <v>3125</v>
      </c>
      <c r="B116" s="132" t="s">
        <v>3381</v>
      </c>
      <c r="C116" s="132" t="s">
        <v>3125</v>
      </c>
      <c r="D116" s="132" t="s">
        <v>3382</v>
      </c>
    </row>
    <row r="117" spans="1:4" ht="12.6" customHeight="1">
      <c r="A117" s="132" t="s">
        <v>3128</v>
      </c>
      <c r="B117" s="132" t="s">
        <v>3383</v>
      </c>
      <c r="C117" s="132" t="s">
        <v>3128</v>
      </c>
      <c r="D117" s="132" t="s">
        <v>3384</v>
      </c>
    </row>
    <row r="118" spans="1:4" ht="12.6" customHeight="1">
      <c r="A118" s="132" t="s">
        <v>3131</v>
      </c>
      <c r="B118" s="1329" t="s">
        <v>3385</v>
      </c>
      <c r="C118" s="132" t="s">
        <v>3131</v>
      </c>
      <c r="D118" s="132" t="s">
        <v>3386</v>
      </c>
    </row>
    <row r="119" spans="1:4" ht="12.6" customHeight="1">
      <c r="A119" s="132" t="s">
        <v>3134</v>
      </c>
      <c r="B119" s="1335" t="s">
        <v>3387</v>
      </c>
      <c r="C119" s="916" t="s">
        <v>3134</v>
      </c>
      <c r="D119" s="432" t="s">
        <v>3388</v>
      </c>
    </row>
    <row r="120" spans="1:4" ht="12.75" customHeight="1"/>
    <row r="121" spans="1:4" ht="12.6" customHeight="1">
      <c r="A121" s="135" t="s">
        <v>3389</v>
      </c>
      <c r="B121" s="132"/>
      <c r="C121" s="135" t="s">
        <v>3390</v>
      </c>
      <c r="D121" s="132"/>
    </row>
    <row r="122" spans="1:4" ht="12.6" customHeight="1">
      <c r="A122" s="135" t="s">
        <v>3391</v>
      </c>
      <c r="B122" s="132"/>
      <c r="C122" s="135" t="s">
        <v>3392</v>
      </c>
    </row>
    <row r="123" spans="1:4" ht="12.6" customHeight="1">
      <c r="A123" s="132" t="s">
        <v>3377</v>
      </c>
      <c r="B123" s="132"/>
      <c r="C123" s="132" t="s">
        <v>3393</v>
      </c>
      <c r="D123" s="132"/>
    </row>
    <row r="124" spans="1:4" ht="12.6" customHeight="1">
      <c r="A124" s="132" t="s">
        <v>3379</v>
      </c>
      <c r="B124" s="132"/>
      <c r="C124" s="132" t="s">
        <v>3394</v>
      </c>
      <c r="D124" s="132"/>
    </row>
    <row r="125" spans="1:4" ht="12.6" customHeight="1">
      <c r="A125" s="132" t="s">
        <v>3125</v>
      </c>
      <c r="B125" s="132" t="s">
        <v>3381</v>
      </c>
      <c r="C125" s="132" t="s">
        <v>3125</v>
      </c>
      <c r="D125" s="132" t="s">
        <v>3395</v>
      </c>
    </row>
    <row r="126" spans="1:4" ht="12.6" customHeight="1">
      <c r="A126" s="132" t="s">
        <v>3128</v>
      </c>
      <c r="B126" s="132" t="s">
        <v>3383</v>
      </c>
      <c r="C126" s="132" t="s">
        <v>3128</v>
      </c>
      <c r="D126" s="132" t="s">
        <v>3396</v>
      </c>
    </row>
    <row r="127" spans="1:4" ht="12.6" customHeight="1">
      <c r="A127" s="132" t="s">
        <v>3131</v>
      </c>
      <c r="B127" s="132" t="s">
        <v>3397</v>
      </c>
      <c r="C127" s="132" t="s">
        <v>3131</v>
      </c>
      <c r="D127" s="132" t="s">
        <v>3398</v>
      </c>
    </row>
    <row r="128" spans="1:4" ht="12.6" customHeight="1">
      <c r="A128" s="132" t="s">
        <v>3134</v>
      </c>
      <c r="B128" s="916" t="s">
        <v>3399</v>
      </c>
      <c r="C128" s="132" t="s">
        <v>3134</v>
      </c>
      <c r="D128" s="1336" t="s">
        <v>3400</v>
      </c>
    </row>
    <row r="129" spans="1:4" ht="12.6" customHeight="1">
      <c r="A129" s="132"/>
      <c r="B129" s="916"/>
      <c r="C129" s="432"/>
      <c r="D129" s="432"/>
    </row>
    <row r="130" spans="1:4" ht="12.6" customHeight="1">
      <c r="C130" s="66"/>
      <c r="D130" s="66"/>
    </row>
    <row r="131" spans="1:4" ht="12.6" customHeight="1"/>
    <row r="132" spans="1:4" ht="12.6" customHeight="1"/>
    <row r="133" spans="1:4" ht="12.6" customHeight="1"/>
    <row r="134" spans="1:4" ht="12.6" customHeight="1"/>
    <row r="135" spans="1:4" ht="12.6" customHeight="1"/>
    <row r="136" spans="1:4" ht="12.6" customHeight="1"/>
    <row r="137" spans="1:4" ht="12.6" customHeight="1"/>
    <row r="139" spans="1:4" ht="12.6" customHeight="1"/>
    <row r="140" spans="1:4" ht="12.6" customHeight="1"/>
    <row r="141" spans="1:4" ht="12.6" customHeight="1"/>
    <row r="142" spans="1:4" ht="12.6" customHeight="1"/>
    <row r="145" spans="1:1">
      <c r="A145" s="297" t="s">
        <v>48</v>
      </c>
    </row>
  </sheetData>
  <mergeCells count="8">
    <mergeCell ref="B9:D9"/>
    <mergeCell ref="B10:D10"/>
    <mergeCell ref="A1:D1"/>
    <mergeCell ref="B4:D4"/>
    <mergeCell ref="B5:D5"/>
    <mergeCell ref="B6:D6"/>
    <mergeCell ref="B7:D7"/>
    <mergeCell ref="B8:D8"/>
  </mergeCells>
  <hyperlinks>
    <hyperlink ref="D127" r:id="rId1"/>
    <hyperlink ref="D47" r:id="rId2"/>
    <hyperlink ref="D119" r:id="rId3"/>
    <hyperlink ref="D118" r:id="rId4"/>
    <hyperlink ref="D91" r:id="rId5"/>
    <hyperlink ref="D109" r:id="rId6"/>
    <hyperlink ref="D101" r:id="rId7"/>
    <hyperlink ref="D82" r:id="rId8"/>
    <hyperlink ref="B109" r:id="rId9"/>
    <hyperlink ref="B92" r:id="rId10"/>
    <hyperlink ref="B82" r:id="rId11"/>
    <hyperlink ref="B119" r:id="rId12"/>
    <hyperlink ref="B118" r:id="rId13"/>
    <hyperlink ref="B91" r:id="rId14"/>
    <hyperlink ref="D128" r:id="rId15"/>
    <hyperlink ref="D110" r:id="rId16"/>
    <hyperlink ref="B108" r:id="rId17"/>
    <hyperlink ref="D100" r:id="rId18"/>
    <hyperlink ref="B81" r:id="rId19"/>
    <hyperlink ref="D80" r:id="rId20" display="mailto:presse@mbkw.saarland.de"/>
    <hyperlink ref="D65" r:id="rId21"/>
    <hyperlink ref="B48" r:id="rId22"/>
    <hyperlink ref="B38" r:id="rId23"/>
    <hyperlink ref="B21" r:id="rId24"/>
    <hyperlink ref="D21" r:id="rId25"/>
    <hyperlink ref="B66" r:id="rId26"/>
    <hyperlink ref="D56" r:id="rId27"/>
    <hyperlink ref="D48" r:id="rId28"/>
    <hyperlink ref="D39" r:id="rId29"/>
    <hyperlink ref="D30" r:id="rId30"/>
    <hyperlink ref="B57" r:id="rId31"/>
    <hyperlink ref="B39" r:id="rId32"/>
    <hyperlink ref="B30" r:id="rId33"/>
    <hyperlink ref="D55" r:id="rId34"/>
    <hyperlink ref="B65" r:id="rId35"/>
    <hyperlink ref="B10" r:id="rId36" display="mailto:presse@kmk.org"/>
    <hyperlink ref="D64" r:id="rId37"/>
    <hyperlink ref="D90" r:id="rId38"/>
    <hyperlink ref="B128" r:id="rId39"/>
    <hyperlink ref="B127" r:id="rId40"/>
    <hyperlink ref="B47" r:id="rId41"/>
    <hyperlink ref="B99" r:id="rId42"/>
    <hyperlink ref="B100" r:id="rId43"/>
  </hyperlinks>
  <pageMargins left="0.7" right="0.7" top="0.78740157499999996" bottom="0.78740157499999996" header="0.3" footer="0.3"/>
  <drawing r:id="rId4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78.7109375" style="162" customWidth="1"/>
    <col min="2" max="2" width="7.42578125" style="162" customWidth="1"/>
    <col min="3" max="16384" width="11.42578125" style="162"/>
  </cols>
  <sheetData>
    <row r="1" spans="1:4" ht="15">
      <c r="A1" s="1337" t="s">
        <v>86</v>
      </c>
      <c r="B1" s="1338"/>
    </row>
    <row r="2" spans="1:4">
      <c r="A2" s="1338"/>
      <c r="B2" s="1338"/>
      <c r="D2" s="1339"/>
    </row>
    <row r="4" spans="1:4">
      <c r="A4" s="1340" t="s">
        <v>3401</v>
      </c>
    </row>
    <row r="5" spans="1:4" ht="5.25" customHeight="1"/>
    <row r="6" spans="1:4">
      <c r="A6" s="1341" t="s">
        <v>3402</v>
      </c>
    </row>
    <row r="7" spans="1:4" ht="21" customHeight="1"/>
    <row r="8" spans="1:4">
      <c r="A8" s="1340" t="s">
        <v>3403</v>
      </c>
    </row>
    <row r="9" spans="1:4" ht="5.25" customHeight="1"/>
    <row r="10" spans="1:4">
      <c r="A10" s="162" t="s">
        <v>3404</v>
      </c>
    </row>
    <row r="11" spans="1:4">
      <c r="A11" s="162" t="s">
        <v>3405</v>
      </c>
    </row>
    <row r="12" spans="1:4" ht="5.25" customHeight="1"/>
    <row r="13" spans="1:4" ht="27" customHeight="1">
      <c r="A13" s="1342" t="s">
        <v>3406</v>
      </c>
    </row>
    <row r="14" spans="1:4" ht="21" customHeight="1"/>
    <row r="15" spans="1:4">
      <c r="A15" s="1340" t="s">
        <v>3407</v>
      </c>
    </row>
    <row r="16" spans="1:4" ht="5.25" customHeight="1"/>
    <row r="17" spans="1:1">
      <c r="A17" s="162" t="s">
        <v>3408</v>
      </c>
    </row>
    <row r="18" spans="1:1" ht="5.25" customHeight="1"/>
    <row r="19" spans="1:1" ht="28.5" customHeight="1">
      <c r="A19" s="1342" t="s">
        <v>3409</v>
      </c>
    </row>
    <row r="20" spans="1:1" ht="21" customHeight="1"/>
    <row r="21" spans="1:1">
      <c r="A21" s="1340" t="s">
        <v>3410</v>
      </c>
    </row>
    <row r="22" spans="1:1" ht="5.25" customHeight="1"/>
    <row r="23" spans="1:1" ht="28.5" customHeight="1">
      <c r="A23" s="1342" t="s">
        <v>3411</v>
      </c>
    </row>
    <row r="24" spans="1:1" ht="21" customHeight="1"/>
    <row r="25" spans="1:1">
      <c r="A25" s="1343" t="s">
        <v>3412</v>
      </c>
    </row>
    <row r="26" spans="1:1" ht="5.25" customHeight="1">
      <c r="A26" s="211"/>
    </row>
    <row r="27" spans="1:1">
      <c r="A27" s="211" t="s">
        <v>3413</v>
      </c>
    </row>
    <row r="28" spans="1:1" ht="5.25" customHeight="1"/>
    <row r="29" spans="1:1" ht="30.75" customHeight="1">
      <c r="A29" s="1344" t="s">
        <v>3414</v>
      </c>
    </row>
    <row r="30" spans="1:1" ht="30" customHeight="1">
      <c r="A30" s="1345"/>
    </row>
    <row r="31" spans="1:1" ht="21" customHeight="1">
      <c r="A31" s="1340" t="s">
        <v>3415</v>
      </c>
    </row>
    <row r="32" spans="1:1" ht="5.25" customHeight="1"/>
    <row r="33" spans="1:1" ht="14.25" customHeight="1">
      <c r="A33" s="1344" t="s">
        <v>3416</v>
      </c>
    </row>
    <row r="34" spans="1:1" ht="19.5" customHeight="1"/>
    <row r="35" spans="1:1" ht="13.5" customHeight="1">
      <c r="A35" s="1340" t="s">
        <v>3417</v>
      </c>
    </row>
    <row r="36" spans="1:1" ht="9" customHeight="1"/>
    <row r="37" spans="1:1">
      <c r="A37" s="211" t="s">
        <v>3418</v>
      </c>
    </row>
    <row r="38" spans="1:1" ht="5.25" customHeight="1"/>
    <row r="39" spans="1:1" ht="24.75" customHeight="1">
      <c r="A39" s="1342" t="s">
        <v>3419</v>
      </c>
    </row>
    <row r="40" spans="1:1" ht="24.75" customHeight="1">
      <c r="A40" s="1342"/>
    </row>
    <row r="41" spans="1:1" ht="24.75" customHeight="1">
      <c r="A41" s="1342"/>
    </row>
    <row r="42" spans="1:1" ht="24.75" customHeight="1">
      <c r="A42" s="1342"/>
    </row>
    <row r="43" spans="1:1" ht="24.75" customHeight="1">
      <c r="A43" s="1342"/>
    </row>
    <row r="44" spans="1:1" ht="15" customHeight="1">
      <c r="A44" s="1342"/>
    </row>
    <row r="45" spans="1:1" ht="13.5" customHeight="1">
      <c r="A45" s="1342"/>
    </row>
    <row r="46" spans="1:1">
      <c r="A46" s="1345"/>
    </row>
    <row r="47" spans="1:1">
      <c r="A47" s="1342"/>
    </row>
    <row r="48" spans="1:1">
      <c r="A48" s="1342"/>
    </row>
    <row r="49" spans="1:4">
      <c r="A49" s="1345"/>
    </row>
    <row r="50" spans="1:4">
      <c r="A50" s="1345"/>
    </row>
    <row r="51" spans="1:4">
      <c r="A51" s="1345"/>
    </row>
    <row r="52" spans="1:4">
      <c r="A52" s="1346" t="s">
        <v>48</v>
      </c>
      <c r="B52" s="66"/>
      <c r="C52" s="66"/>
      <c r="D52" s="66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" right="0.7" top="0.78740157499999996" bottom="0.78740157499999996" header="0.3" footer="0.3"/>
  <drawing r:id="rId8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1.25"/>
  <cols>
    <col min="1" max="1" width="1.7109375" style="164" customWidth="1"/>
    <col min="2" max="2" width="41.85546875" style="164" customWidth="1"/>
    <col min="3" max="3" width="1.7109375" style="164" customWidth="1"/>
    <col min="4" max="4" width="55" style="164" customWidth="1"/>
    <col min="5" max="16384" width="11.42578125" style="164"/>
  </cols>
  <sheetData>
    <row r="1" spans="1:4" ht="15">
      <c r="A1" s="1337" t="s">
        <v>87</v>
      </c>
      <c r="B1" s="1347"/>
      <c r="C1" s="1347"/>
    </row>
    <row r="5" spans="1:4" ht="12">
      <c r="A5" s="1348" t="s">
        <v>3420</v>
      </c>
      <c r="B5" s="468"/>
      <c r="C5" s="1349"/>
      <c r="D5" s="1350" t="s">
        <v>3421</v>
      </c>
    </row>
    <row r="6" spans="1:4">
      <c r="A6" s="443"/>
      <c r="B6" s="1351" t="s">
        <v>3422</v>
      </c>
      <c r="C6" s="1352"/>
      <c r="D6" s="1353"/>
    </row>
    <row r="7" spans="1:4">
      <c r="B7" s="1354"/>
      <c r="C7" s="1355"/>
      <c r="D7" s="1356"/>
    </row>
    <row r="8" spans="1:4" ht="12">
      <c r="A8" s="1357" t="s">
        <v>3423</v>
      </c>
      <c r="B8" s="1070"/>
      <c r="C8" s="1357"/>
      <c r="D8" s="1358" t="s">
        <v>3424</v>
      </c>
    </row>
    <row r="9" spans="1:4" ht="12">
      <c r="B9" s="1359" t="s">
        <v>3425</v>
      </c>
      <c r="C9" s="254"/>
      <c r="D9" s="1358"/>
    </row>
    <row r="10" spans="1:4" ht="12">
      <c r="B10" s="1360"/>
      <c r="C10" s="1361"/>
      <c r="D10" s="1362"/>
    </row>
    <row r="11" spans="1:4" ht="12">
      <c r="A11" s="1357" t="s">
        <v>3426</v>
      </c>
      <c r="B11" s="1070"/>
      <c r="C11" s="1357"/>
      <c r="D11" s="1362" t="s">
        <v>3427</v>
      </c>
    </row>
    <row r="12" spans="1:4" ht="12">
      <c r="B12" s="1359" t="s">
        <v>3428</v>
      </c>
      <c r="C12" s="254"/>
      <c r="D12" s="1362" t="s">
        <v>3429</v>
      </c>
    </row>
    <row r="13" spans="1:4" ht="12">
      <c r="B13" s="1360"/>
      <c r="C13" s="1361"/>
      <c r="D13" s="1362"/>
    </row>
    <row r="14" spans="1:4" ht="12">
      <c r="A14" s="1357" t="s">
        <v>3430</v>
      </c>
      <c r="B14" s="1070"/>
      <c r="C14" s="1357"/>
      <c r="D14" s="1362" t="s">
        <v>3431</v>
      </c>
    </row>
    <row r="15" spans="1:4" ht="12">
      <c r="B15" s="1359" t="s">
        <v>3432</v>
      </c>
      <c r="C15" s="254"/>
      <c r="D15" s="1362"/>
    </row>
    <row r="16" spans="1:4" ht="12">
      <c r="B16" s="1360"/>
      <c r="C16" s="1361"/>
      <c r="D16" s="1362"/>
    </row>
    <row r="17" spans="1:4" ht="12">
      <c r="A17" s="1357" t="s">
        <v>3433</v>
      </c>
      <c r="B17" s="1070"/>
      <c r="C17" s="1357"/>
      <c r="D17" s="1362" t="s">
        <v>3434</v>
      </c>
    </row>
    <row r="18" spans="1:4" ht="12">
      <c r="B18" s="1360" t="s">
        <v>3435</v>
      </c>
      <c r="C18" s="254"/>
      <c r="D18" s="1362"/>
    </row>
    <row r="19" spans="1:4" ht="12">
      <c r="B19" s="1360" t="s">
        <v>3436</v>
      </c>
      <c r="C19" s="254"/>
      <c r="D19" s="1362"/>
    </row>
    <row r="20" spans="1:4" ht="12">
      <c r="B20" s="1363" t="s">
        <v>3437</v>
      </c>
      <c r="C20" s="1361"/>
      <c r="D20" s="1362"/>
    </row>
    <row r="21" spans="1:4" ht="12.75">
      <c r="B21" s="1364"/>
      <c r="C21" s="1361"/>
      <c r="D21" s="1362"/>
    </row>
    <row r="22" spans="1:4" ht="12">
      <c r="A22" s="1357" t="s">
        <v>3438</v>
      </c>
      <c r="B22" s="1070"/>
      <c r="C22" s="1357"/>
      <c r="D22" s="1362" t="s">
        <v>3439</v>
      </c>
    </row>
    <row r="23" spans="1:4" ht="12">
      <c r="B23" s="1359" t="s">
        <v>3440</v>
      </c>
      <c r="C23" s="254"/>
      <c r="D23" s="1362"/>
    </row>
    <row r="24" spans="1:4" ht="12">
      <c r="B24" s="1360"/>
      <c r="C24" s="1361"/>
      <c r="D24" s="1362"/>
    </row>
    <row r="25" spans="1:4" ht="12">
      <c r="A25" s="1357" t="s">
        <v>3441</v>
      </c>
      <c r="B25" s="1070"/>
      <c r="C25" s="1357"/>
      <c r="D25" s="1362" t="s">
        <v>3442</v>
      </c>
    </row>
    <row r="26" spans="1:4" ht="12">
      <c r="B26" s="1359" t="s">
        <v>3443</v>
      </c>
      <c r="C26" s="254"/>
      <c r="D26" s="1362"/>
    </row>
    <row r="27" spans="1:4" ht="12">
      <c r="B27" s="1360"/>
      <c r="C27" s="1361"/>
      <c r="D27" s="1362"/>
    </row>
    <row r="28" spans="1:4" ht="12">
      <c r="A28" s="1357" t="s">
        <v>3444</v>
      </c>
      <c r="B28" s="1070"/>
      <c r="C28" s="1357"/>
      <c r="D28" s="1362" t="s">
        <v>3445</v>
      </c>
    </row>
    <row r="29" spans="1:4" ht="12">
      <c r="B29" s="1365" t="s">
        <v>3446</v>
      </c>
      <c r="C29" s="254"/>
      <c r="D29" s="1362"/>
    </row>
    <row r="30" spans="1:4" ht="12">
      <c r="B30" s="1360"/>
      <c r="C30" s="1361"/>
      <c r="D30" s="1362"/>
    </row>
    <row r="31" spans="1:4" ht="12">
      <c r="A31" s="1357" t="s">
        <v>3447</v>
      </c>
      <c r="B31" s="1070"/>
      <c r="C31" s="1357"/>
      <c r="D31" s="1362" t="s">
        <v>3448</v>
      </c>
    </row>
    <row r="32" spans="1:4" ht="12">
      <c r="B32" s="1365" t="s">
        <v>3449</v>
      </c>
      <c r="C32" s="254"/>
      <c r="D32" s="1362"/>
    </row>
    <row r="33" spans="1:4" ht="12">
      <c r="B33" s="1360"/>
      <c r="C33" s="1361"/>
      <c r="D33" s="1362"/>
    </row>
    <row r="34" spans="1:4" ht="12">
      <c r="A34" s="1357" t="s">
        <v>3450</v>
      </c>
      <c r="B34" s="1070"/>
      <c r="C34" s="1357"/>
      <c r="D34" s="1362" t="s">
        <v>3451</v>
      </c>
    </row>
    <row r="35" spans="1:4" ht="12">
      <c r="B35" s="1359" t="s">
        <v>3452</v>
      </c>
      <c r="C35" s="254"/>
      <c r="D35" s="1362"/>
    </row>
    <row r="36" spans="1:4" ht="12">
      <c r="B36" s="1360"/>
      <c r="C36" s="1361"/>
      <c r="D36" s="1362"/>
    </row>
    <row r="37" spans="1:4" ht="12">
      <c r="A37" s="1357" t="s">
        <v>3453</v>
      </c>
      <c r="B37" s="1070"/>
      <c r="C37" s="1357"/>
      <c r="D37" s="1362" t="s">
        <v>3454</v>
      </c>
    </row>
    <row r="38" spans="1:4" ht="11.25" customHeight="1">
      <c r="B38" s="1359" t="s">
        <v>3455</v>
      </c>
      <c r="C38" s="254"/>
      <c r="D38" s="1362"/>
    </row>
    <row r="39" spans="1:4" ht="12">
      <c r="B39" s="1360"/>
      <c r="C39" s="1361"/>
      <c r="D39" s="1362"/>
    </row>
    <row r="40" spans="1:4" ht="11.25" customHeight="1">
      <c r="A40" s="1357" t="s">
        <v>3456</v>
      </c>
      <c r="B40" s="1070"/>
      <c r="C40" s="1357"/>
      <c r="D40" s="1362" t="s">
        <v>3457</v>
      </c>
    </row>
    <row r="41" spans="1:4" ht="12">
      <c r="B41" s="1366" t="s">
        <v>3458</v>
      </c>
      <c r="C41" s="1361"/>
      <c r="D41" s="1362"/>
    </row>
    <row r="42" spans="1:4" ht="12">
      <c r="B42" s="1360"/>
      <c r="C42" s="1361"/>
      <c r="D42" s="1362"/>
    </row>
    <row r="43" spans="1:4" ht="12">
      <c r="A43" s="1357" t="s">
        <v>3459</v>
      </c>
      <c r="B43" s="1360"/>
      <c r="C43" s="1361"/>
      <c r="D43" s="1362" t="s">
        <v>3460</v>
      </c>
    </row>
    <row r="44" spans="1:4" ht="12">
      <c r="B44" s="1367" t="s">
        <v>3461</v>
      </c>
      <c r="C44" s="1361"/>
      <c r="D44" s="1362"/>
    </row>
    <row r="45" spans="1:4" ht="12">
      <c r="B45" s="1360"/>
      <c r="C45" s="1361"/>
      <c r="D45" s="1362"/>
    </row>
    <row r="46" spans="1:4" ht="12">
      <c r="A46" s="1357" t="s">
        <v>3462</v>
      </c>
      <c r="B46" s="1070"/>
      <c r="C46" s="1357"/>
      <c r="D46" s="1362" t="s">
        <v>3463</v>
      </c>
    </row>
    <row r="47" spans="1:4" ht="12">
      <c r="B47" s="1366" t="s">
        <v>3464</v>
      </c>
      <c r="C47" s="1361"/>
      <c r="D47" s="1362"/>
    </row>
    <row r="48" spans="1:4" ht="12">
      <c r="B48" s="1360"/>
      <c r="C48" s="1361"/>
      <c r="D48" s="1362"/>
    </row>
    <row r="49" spans="1:12" ht="12">
      <c r="A49" s="1357" t="s">
        <v>3465</v>
      </c>
      <c r="B49" s="1070"/>
      <c r="C49" s="1357"/>
      <c r="D49" s="1362" t="s">
        <v>3466</v>
      </c>
    </row>
    <row r="50" spans="1:12" ht="12">
      <c r="B50" s="1359" t="s">
        <v>3467</v>
      </c>
      <c r="C50" s="1361"/>
      <c r="D50" s="1368" t="s">
        <v>3468</v>
      </c>
    </row>
    <row r="51" spans="1:12">
      <c r="B51" s="1369"/>
      <c r="C51" s="1361"/>
    </row>
    <row r="52" spans="1:12" ht="12">
      <c r="A52" s="1357" t="s">
        <v>3469</v>
      </c>
      <c r="B52" s="1369"/>
      <c r="D52" s="1362" t="s">
        <v>3466</v>
      </c>
    </row>
    <row r="53" spans="1:12" ht="12">
      <c r="A53" s="1357"/>
      <c r="B53" s="1070" t="s">
        <v>3470</v>
      </c>
      <c r="C53" s="1357"/>
      <c r="D53" s="1368" t="s">
        <v>3468</v>
      </c>
    </row>
    <row r="54" spans="1:12" ht="12">
      <c r="B54" s="1366" t="s">
        <v>3471</v>
      </c>
      <c r="C54" s="1361"/>
      <c r="D54" s="1368"/>
    </row>
    <row r="55" spans="1:12">
      <c r="B55" s="468"/>
    </row>
    <row r="56" spans="1:12" ht="12" customHeight="1">
      <c r="A56" s="938" t="s">
        <v>3472</v>
      </c>
      <c r="B56" s="468"/>
      <c r="D56" s="938" t="s">
        <v>3473</v>
      </c>
    </row>
    <row r="57" spans="1:12" ht="12" customHeight="1">
      <c r="B57" s="1359" t="s">
        <v>3474</v>
      </c>
      <c r="D57" s="938" t="s">
        <v>3475</v>
      </c>
    </row>
    <row r="58" spans="1:12" ht="12" customHeight="1">
      <c r="B58" s="1370"/>
    </row>
    <row r="62" spans="1:12" s="269" customFormat="1" ht="13.5" customHeight="1">
      <c r="A62" s="1482" t="s">
        <v>48</v>
      </c>
      <c r="B62" s="1482"/>
      <c r="C62" s="1482"/>
      <c r="D62" s="1482"/>
      <c r="E62" s="148"/>
      <c r="F62" s="148"/>
      <c r="G62" s="294"/>
      <c r="H62" s="294"/>
      <c r="I62" s="294"/>
      <c r="J62" s="294"/>
      <c r="K62" s="294"/>
      <c r="L62" s="294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ageMargins left="0.7" right="0.7" top="0.78740157499999996" bottom="0.78740157499999996" header="0.3" footer="0.3"/>
  <drawing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50</vt:i4>
      </vt:variant>
      <vt:variant>
        <vt:lpstr>Benannte Bereiche</vt:lpstr>
      </vt:variant>
      <vt:variant>
        <vt:i4>33</vt:i4>
      </vt:variant>
    </vt:vector>
  </HeadingPairs>
  <TitlesOfParts>
    <vt:vector size="83" baseType="lpstr">
      <vt:lpstr>Deckblatt</vt:lpstr>
      <vt:lpstr>Inhalt</vt:lpstr>
      <vt:lpstr>Qual. Merk. Hochschulpersonal</vt:lpstr>
      <vt:lpstr>Qual. Merk. Habilitation 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TAB-23</vt:lpstr>
      <vt:lpstr>TAB-24</vt:lpstr>
      <vt:lpstr>TAB-25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Inhalt!Druckbereich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'TAB-17'!Drucktitel</vt:lpstr>
      <vt:lpstr>'TAB-18'!Drucktitel</vt:lpstr>
      <vt:lpstr>'TAB-19'!Drucktitel</vt:lpstr>
      <vt:lpstr>'TAB-20'!Drucktitel</vt:lpstr>
      <vt:lpstr>'TAB-22'!Drucktitel</vt:lpstr>
      <vt:lpstr>'TAB-23'!Drucktitel</vt:lpstr>
      <vt:lpstr>'TAB-24'!Drucktitel</vt:lpstr>
      <vt:lpstr>'TAB-25'!Drucktitel</vt:lpstr>
      <vt:lpstr>'ZUS-01'!Drucktitel</vt:lpstr>
      <vt:lpstr>'ZUS-03'!Drucktitel</vt:lpstr>
      <vt:lpstr>'ZUS-04'!Drucktitel</vt:lpstr>
      <vt:lpstr>'ZUS-06'!Drucktitel</vt:lpstr>
      <vt:lpstr>'ZUS-07'!Drucktitel</vt:lpstr>
      <vt:lpstr>'ZUS-08'!Drucktitel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4.4 - 2016</dc:title>
  <dc:creator>Statistisches Bundesamt</dc:creator>
  <cp:keywords>Personal, Studierende, Hochschulen, Hochschularten, Fächergruppen, Lehrbereiche, Forschungsbereiche, Habilitationen, Studentische Hilfskräfte, Professoren</cp:keywords>
  <cp:lastModifiedBy>Haas-Helfrich, Daniela (B305)</cp:lastModifiedBy>
  <cp:lastPrinted>2017-10-11T07:07:52Z</cp:lastPrinted>
  <dcterms:created xsi:type="dcterms:W3CDTF">2011-11-09T09:57:38Z</dcterms:created>
  <dcterms:modified xsi:type="dcterms:W3CDTF">2017-10-11T07:13:22Z</dcterms:modified>
</cp:coreProperties>
</file>